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8\MATRIZ\"/>
    </mc:Choice>
  </mc:AlternateContent>
  <bookViews>
    <workbookView xWindow="0" yWindow="0" windowWidth="24000" windowHeight="9435"/>
  </bookViews>
  <sheets>
    <sheet name="MONTO ESTIMADO DE RECUR RS 2019" sheetId="2" r:id="rId1"/>
    <sheet name="RECURSOS DE ESFUERZO PROPIO_DEF" sheetId="4" r:id="rId2"/>
    <sheet name="RECURSOS DEPARTAMENTOS" sheetId="5" r:id="rId3"/>
    <sheet name="PROYECCION CAJAS 2019" sheetId="3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'MONTO ESTIMADO DE RECUR RS 2019'!$A$10:$R$1116</definedName>
    <definedName name="_xlnm._FilterDatabase" localSheetId="3" hidden="1">'PROYECCION CAJAS 2019'!$B$9:$Y$1114</definedName>
    <definedName name="_xlnm._FilterDatabase" localSheetId="1" hidden="1">'RECURSOS DE ESFUERZO PROPIO_DEF'!$A$8:$P$1117</definedName>
    <definedName name="_xlnm._FilterDatabase" localSheetId="2" hidden="1">'RECURSOS DEPARTAMENTOS'!$A$8:$F$41</definedName>
    <definedName name="_xlnm.Print_Area" localSheetId="2">'RECURSOS DEPARTAMENTOS'!$A$1:$F$58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4" l="1"/>
  <c r="F1115" i="4" l="1"/>
  <c r="G1115" i="4"/>
  <c r="H1115" i="4"/>
  <c r="I1115" i="4"/>
  <c r="O452" i="4" l="1"/>
  <c r="O354" i="4"/>
  <c r="O351" i="4"/>
  <c r="O349" i="4"/>
  <c r="O347" i="4"/>
  <c r="O345" i="4"/>
  <c r="O343" i="4"/>
  <c r="O341" i="4"/>
  <c r="O339" i="4"/>
  <c r="O337" i="4"/>
  <c r="O335" i="4"/>
  <c r="O333" i="4"/>
  <c r="O331" i="4"/>
  <c r="O329" i="4"/>
  <c r="O158" i="4"/>
  <c r="O134" i="4"/>
  <c r="O133" i="4"/>
  <c r="O131" i="4"/>
  <c r="O130" i="4"/>
  <c r="O129" i="4"/>
  <c r="O127" i="4"/>
  <c r="O126" i="4"/>
  <c r="O125" i="4"/>
  <c r="O123" i="4"/>
  <c r="O122" i="4"/>
  <c r="O121" i="4"/>
  <c r="O119" i="4"/>
  <c r="O118" i="4"/>
  <c r="O117" i="4"/>
  <c r="O115" i="4"/>
  <c r="O114" i="4"/>
  <c r="O113" i="4"/>
  <c r="O111" i="4"/>
  <c r="O110" i="4"/>
  <c r="O109" i="4"/>
  <c r="O107" i="4"/>
  <c r="O106" i="4"/>
  <c r="O105" i="4"/>
  <c r="O103" i="4"/>
  <c r="O102" i="4"/>
  <c r="O101" i="4"/>
  <c r="O99" i="4"/>
  <c r="O98" i="4"/>
  <c r="O97" i="4"/>
  <c r="O95" i="4"/>
  <c r="O94" i="4"/>
  <c r="O93" i="4"/>
  <c r="O91" i="4"/>
  <c r="O90" i="4"/>
  <c r="O89" i="4"/>
  <c r="O87" i="4"/>
  <c r="O86" i="4"/>
  <c r="O85" i="4"/>
  <c r="O83" i="4"/>
  <c r="O82" i="4"/>
  <c r="O81" i="4"/>
  <c r="O79" i="4"/>
  <c r="O78" i="4"/>
  <c r="O77" i="4"/>
  <c r="O75" i="4"/>
  <c r="O74" i="4"/>
  <c r="O73" i="4"/>
  <c r="O71" i="4"/>
  <c r="O70" i="4"/>
  <c r="O69" i="4"/>
  <c r="O67" i="4"/>
  <c r="O66" i="4"/>
  <c r="O65" i="4"/>
  <c r="O63" i="4"/>
  <c r="O62" i="4"/>
  <c r="O61" i="4"/>
  <c r="O59" i="4"/>
  <c r="O58" i="4"/>
  <c r="O57" i="4"/>
  <c r="O55" i="4"/>
  <c r="O54" i="4"/>
  <c r="O53" i="4"/>
  <c r="O51" i="4"/>
  <c r="O50" i="4"/>
  <c r="O49" i="4"/>
  <c r="O47" i="4"/>
  <c r="O46" i="4"/>
  <c r="O45" i="4"/>
  <c r="O43" i="4"/>
  <c r="O42" i="4"/>
  <c r="O41" i="4"/>
  <c r="O39" i="4"/>
  <c r="O38" i="4"/>
  <c r="O37" i="4"/>
  <c r="O35" i="4"/>
  <c r="O34" i="4"/>
  <c r="O33" i="4"/>
  <c r="O31" i="4"/>
  <c r="O30" i="4"/>
  <c r="O29" i="4"/>
  <c r="O27" i="4"/>
  <c r="O26" i="4"/>
  <c r="O25" i="4"/>
  <c r="O23" i="4"/>
  <c r="O22" i="4"/>
  <c r="O21" i="4"/>
  <c r="O19" i="4"/>
  <c r="O18" i="4"/>
  <c r="O17" i="4"/>
  <c r="O15" i="4"/>
  <c r="O14" i="4"/>
  <c r="O13" i="4"/>
  <c r="O11" i="4"/>
  <c r="L1114" i="4"/>
  <c r="L1113" i="4"/>
  <c r="L1112" i="4"/>
  <c r="L1111" i="4"/>
  <c r="L1110" i="4"/>
  <c r="L1109" i="4"/>
  <c r="L1108" i="4"/>
  <c r="L1107" i="4"/>
  <c r="L1106" i="4"/>
  <c r="L1105" i="4"/>
  <c r="L1104" i="4"/>
  <c r="L1103" i="4"/>
  <c r="L1102" i="4"/>
  <c r="L1101" i="4"/>
  <c r="L1100" i="4"/>
  <c r="L1099" i="4"/>
  <c r="L1098" i="4"/>
  <c r="L1097" i="4"/>
  <c r="L1096" i="4"/>
  <c r="L1095" i="4"/>
  <c r="L1094" i="4"/>
  <c r="L1093" i="4"/>
  <c r="L1092" i="4"/>
  <c r="L1091" i="4"/>
  <c r="L1090" i="4"/>
  <c r="L1089" i="4"/>
  <c r="L1088" i="4"/>
  <c r="L1087" i="4"/>
  <c r="L1086" i="4"/>
  <c r="L1085" i="4"/>
  <c r="L1084" i="4"/>
  <c r="L1083" i="4"/>
  <c r="L1082" i="4"/>
  <c r="L1081" i="4"/>
  <c r="L1080" i="4"/>
  <c r="L1079" i="4"/>
  <c r="L1078" i="4"/>
  <c r="L1077" i="4"/>
  <c r="L1076" i="4"/>
  <c r="L1075" i="4"/>
  <c r="L1074" i="4"/>
  <c r="L1073" i="4"/>
  <c r="L1072" i="4"/>
  <c r="L1071" i="4"/>
  <c r="L1070" i="4"/>
  <c r="L1069" i="4"/>
  <c r="L1068" i="4"/>
  <c r="L1067" i="4"/>
  <c r="L1066" i="4"/>
  <c r="L1065" i="4"/>
  <c r="L1064" i="4"/>
  <c r="L1063" i="4"/>
  <c r="L1062" i="4"/>
  <c r="L1061" i="4"/>
  <c r="L1060" i="4"/>
  <c r="L1059" i="4"/>
  <c r="L1058" i="4"/>
  <c r="L1057" i="4"/>
  <c r="L1056" i="4"/>
  <c r="L1055" i="4"/>
  <c r="L1054" i="4"/>
  <c r="L1053" i="4"/>
  <c r="L1052" i="4"/>
  <c r="L1051" i="4"/>
  <c r="L1050" i="4"/>
  <c r="L1049" i="4"/>
  <c r="L1048" i="4"/>
  <c r="L1047" i="4"/>
  <c r="L1046" i="4"/>
  <c r="L1045" i="4"/>
  <c r="L1044" i="4"/>
  <c r="L1043" i="4"/>
  <c r="L1042" i="4"/>
  <c r="L1041" i="4"/>
  <c r="L1040" i="4"/>
  <c r="L1039" i="4"/>
  <c r="L1038" i="4"/>
  <c r="L1037" i="4"/>
  <c r="L1036" i="4"/>
  <c r="L1035" i="4"/>
  <c r="L1034" i="4"/>
  <c r="L1033" i="4"/>
  <c r="L1032" i="4"/>
  <c r="L1031" i="4"/>
  <c r="L1030" i="4"/>
  <c r="L1029" i="4"/>
  <c r="L1028" i="4"/>
  <c r="L1027" i="4"/>
  <c r="L1026" i="4"/>
  <c r="L1025" i="4"/>
  <c r="L1024" i="4"/>
  <c r="L1023" i="4"/>
  <c r="L1022" i="4"/>
  <c r="L1021" i="4"/>
  <c r="L1020" i="4"/>
  <c r="L1019" i="4"/>
  <c r="L1018" i="4"/>
  <c r="L1017" i="4"/>
  <c r="L1016" i="4"/>
  <c r="L1015" i="4"/>
  <c r="L1014" i="4"/>
  <c r="L1013" i="4"/>
  <c r="L1012" i="4"/>
  <c r="L1011" i="4"/>
  <c r="L1010" i="4"/>
  <c r="L1009" i="4"/>
  <c r="L1008" i="4"/>
  <c r="L1007" i="4"/>
  <c r="L1006" i="4"/>
  <c r="L1005" i="4"/>
  <c r="L1004" i="4"/>
  <c r="L1003" i="4"/>
  <c r="L1002" i="4"/>
  <c r="L1001" i="4"/>
  <c r="L1000" i="4"/>
  <c r="L999" i="4"/>
  <c r="L998" i="4"/>
  <c r="L997" i="4"/>
  <c r="L996" i="4"/>
  <c r="L995" i="4"/>
  <c r="L994" i="4"/>
  <c r="L993" i="4"/>
  <c r="L992" i="4"/>
  <c r="L991" i="4"/>
  <c r="L990" i="4"/>
  <c r="L989" i="4"/>
  <c r="L988" i="4"/>
  <c r="L987" i="4"/>
  <c r="L986" i="4"/>
  <c r="L985" i="4"/>
  <c r="L984" i="4"/>
  <c r="L983" i="4"/>
  <c r="L982" i="4"/>
  <c r="L981" i="4"/>
  <c r="L980" i="4"/>
  <c r="L979" i="4"/>
  <c r="L978" i="4"/>
  <c r="L977" i="4"/>
  <c r="L976" i="4"/>
  <c r="L975" i="4"/>
  <c r="L974" i="4"/>
  <c r="L973" i="4"/>
  <c r="L972" i="4"/>
  <c r="L971" i="4"/>
  <c r="L970" i="4"/>
  <c r="L969" i="4"/>
  <c r="L968" i="4"/>
  <c r="L967" i="4"/>
  <c r="L966" i="4"/>
  <c r="L965" i="4"/>
  <c r="L964" i="4"/>
  <c r="L963" i="4"/>
  <c r="L962" i="4"/>
  <c r="L961" i="4"/>
  <c r="L960" i="4"/>
  <c r="L959" i="4"/>
  <c r="L958" i="4"/>
  <c r="L957" i="4"/>
  <c r="L956" i="4"/>
  <c r="L955" i="4"/>
  <c r="L954" i="4"/>
  <c r="L953" i="4"/>
  <c r="L952" i="4"/>
  <c r="L951" i="4"/>
  <c r="L950" i="4"/>
  <c r="L949" i="4"/>
  <c r="L948" i="4"/>
  <c r="L947" i="4"/>
  <c r="L946" i="4"/>
  <c r="L945" i="4"/>
  <c r="L944" i="4"/>
  <c r="L943" i="4"/>
  <c r="L942" i="4"/>
  <c r="L941" i="4"/>
  <c r="L940" i="4"/>
  <c r="L939" i="4"/>
  <c r="L938" i="4"/>
  <c r="L937" i="4"/>
  <c r="L936" i="4"/>
  <c r="L935" i="4"/>
  <c r="L934" i="4"/>
  <c r="L933" i="4"/>
  <c r="L932" i="4"/>
  <c r="L931" i="4"/>
  <c r="L930" i="4"/>
  <c r="L929" i="4"/>
  <c r="L928" i="4"/>
  <c r="L927" i="4"/>
  <c r="L926" i="4"/>
  <c r="L925" i="4"/>
  <c r="L924" i="4"/>
  <c r="L923" i="4"/>
  <c r="L922" i="4"/>
  <c r="L921" i="4"/>
  <c r="L920" i="4"/>
  <c r="L919" i="4"/>
  <c r="L918" i="4"/>
  <c r="L917" i="4"/>
  <c r="L916" i="4"/>
  <c r="L915" i="4"/>
  <c r="L914" i="4"/>
  <c r="L913" i="4"/>
  <c r="L912" i="4"/>
  <c r="L911" i="4"/>
  <c r="L910" i="4"/>
  <c r="L909" i="4"/>
  <c r="L908" i="4"/>
  <c r="L907" i="4"/>
  <c r="L906" i="4"/>
  <c r="L905" i="4"/>
  <c r="L904" i="4"/>
  <c r="L903" i="4"/>
  <c r="L902" i="4"/>
  <c r="L901" i="4"/>
  <c r="L900" i="4"/>
  <c r="L899" i="4"/>
  <c r="L898" i="4"/>
  <c r="L897" i="4"/>
  <c r="L896" i="4"/>
  <c r="L895" i="4"/>
  <c r="L894" i="4"/>
  <c r="L893" i="4"/>
  <c r="L892" i="4"/>
  <c r="L891" i="4"/>
  <c r="L890" i="4"/>
  <c r="L889" i="4"/>
  <c r="L888" i="4"/>
  <c r="L887" i="4"/>
  <c r="L886" i="4"/>
  <c r="L885" i="4"/>
  <c r="L884" i="4"/>
  <c r="L883" i="4"/>
  <c r="L882" i="4"/>
  <c r="L881" i="4"/>
  <c r="L880" i="4"/>
  <c r="L879" i="4"/>
  <c r="L878" i="4"/>
  <c r="L877" i="4"/>
  <c r="L876" i="4"/>
  <c r="L875" i="4"/>
  <c r="L874" i="4"/>
  <c r="L873" i="4"/>
  <c r="L872" i="4"/>
  <c r="L871" i="4"/>
  <c r="L870" i="4"/>
  <c r="L869" i="4"/>
  <c r="L868" i="4"/>
  <c r="L867" i="4"/>
  <c r="L866" i="4"/>
  <c r="L865" i="4"/>
  <c r="L864" i="4"/>
  <c r="L863" i="4"/>
  <c r="L862" i="4"/>
  <c r="L861" i="4"/>
  <c r="L860" i="4"/>
  <c r="L859" i="4"/>
  <c r="L858" i="4"/>
  <c r="L857" i="4"/>
  <c r="L856" i="4"/>
  <c r="L855" i="4"/>
  <c r="L854" i="4"/>
  <c r="L853" i="4"/>
  <c r="L852" i="4"/>
  <c r="L851" i="4"/>
  <c r="L850" i="4"/>
  <c r="L849" i="4"/>
  <c r="L848" i="4"/>
  <c r="L847" i="4"/>
  <c r="L846" i="4"/>
  <c r="L845" i="4"/>
  <c r="L844" i="4"/>
  <c r="L843" i="4"/>
  <c r="L842" i="4"/>
  <c r="L841" i="4"/>
  <c r="L840" i="4"/>
  <c r="L839" i="4"/>
  <c r="L838" i="4"/>
  <c r="L837" i="4"/>
  <c r="L836" i="4"/>
  <c r="L835" i="4"/>
  <c r="L834" i="4"/>
  <c r="L833" i="4"/>
  <c r="L832" i="4"/>
  <c r="L831" i="4"/>
  <c r="L830" i="4"/>
  <c r="L829" i="4"/>
  <c r="L828" i="4"/>
  <c r="L827" i="4"/>
  <c r="L826" i="4"/>
  <c r="L825" i="4"/>
  <c r="L824" i="4"/>
  <c r="L823" i="4"/>
  <c r="L822" i="4"/>
  <c r="L821" i="4"/>
  <c r="L820" i="4"/>
  <c r="L819" i="4"/>
  <c r="L818" i="4"/>
  <c r="L817" i="4"/>
  <c r="L816" i="4"/>
  <c r="L815" i="4"/>
  <c r="L814" i="4"/>
  <c r="L813" i="4"/>
  <c r="L812" i="4"/>
  <c r="L811" i="4"/>
  <c r="L810" i="4"/>
  <c r="L809" i="4"/>
  <c r="L808" i="4"/>
  <c r="L807" i="4"/>
  <c r="L806" i="4"/>
  <c r="L805" i="4"/>
  <c r="L804" i="4"/>
  <c r="L803" i="4"/>
  <c r="L802" i="4"/>
  <c r="L801" i="4"/>
  <c r="L800" i="4"/>
  <c r="L799" i="4"/>
  <c r="L798" i="4"/>
  <c r="L797" i="4"/>
  <c r="L796" i="4"/>
  <c r="L795" i="4"/>
  <c r="L794" i="4"/>
  <c r="L793" i="4"/>
  <c r="L792" i="4"/>
  <c r="L791" i="4"/>
  <c r="L790" i="4"/>
  <c r="L789" i="4"/>
  <c r="L788" i="4"/>
  <c r="L787" i="4"/>
  <c r="L786" i="4"/>
  <c r="L785" i="4"/>
  <c r="L784" i="4"/>
  <c r="L783" i="4"/>
  <c r="L782" i="4"/>
  <c r="L781" i="4"/>
  <c r="L780" i="4"/>
  <c r="L779" i="4"/>
  <c r="L778" i="4"/>
  <c r="L777" i="4"/>
  <c r="L776" i="4"/>
  <c r="L775" i="4"/>
  <c r="L774" i="4"/>
  <c r="L773" i="4"/>
  <c r="L772" i="4"/>
  <c r="L771" i="4"/>
  <c r="L770" i="4"/>
  <c r="L769" i="4"/>
  <c r="L768" i="4"/>
  <c r="L767" i="4"/>
  <c r="L766" i="4"/>
  <c r="L765" i="4"/>
  <c r="L764" i="4"/>
  <c r="L763" i="4"/>
  <c r="L762" i="4"/>
  <c r="L761" i="4"/>
  <c r="L760" i="4"/>
  <c r="L759" i="4"/>
  <c r="L758" i="4"/>
  <c r="L757" i="4"/>
  <c r="L756" i="4"/>
  <c r="L755" i="4"/>
  <c r="L754" i="4"/>
  <c r="L753" i="4"/>
  <c r="L752" i="4"/>
  <c r="L751" i="4"/>
  <c r="L750" i="4"/>
  <c r="L749" i="4"/>
  <c r="L748" i="4"/>
  <c r="L747" i="4"/>
  <c r="L746" i="4"/>
  <c r="L745" i="4"/>
  <c r="L744" i="4"/>
  <c r="L743" i="4"/>
  <c r="L742" i="4"/>
  <c r="L741" i="4"/>
  <c r="L740" i="4"/>
  <c r="L739" i="4"/>
  <c r="L738" i="4"/>
  <c r="L737" i="4"/>
  <c r="L736" i="4"/>
  <c r="L735" i="4"/>
  <c r="L734" i="4"/>
  <c r="L733" i="4"/>
  <c r="L732" i="4"/>
  <c r="L731" i="4"/>
  <c r="L730" i="4"/>
  <c r="L729" i="4"/>
  <c r="L728" i="4"/>
  <c r="L727" i="4"/>
  <c r="L726" i="4"/>
  <c r="L725" i="4"/>
  <c r="L724" i="4"/>
  <c r="L723" i="4"/>
  <c r="L722" i="4"/>
  <c r="L721" i="4"/>
  <c r="L720" i="4"/>
  <c r="L719" i="4"/>
  <c r="L718" i="4"/>
  <c r="L717" i="4"/>
  <c r="L716" i="4"/>
  <c r="L715" i="4"/>
  <c r="L714" i="4"/>
  <c r="L713" i="4"/>
  <c r="L712" i="4"/>
  <c r="L711" i="4"/>
  <c r="L710" i="4"/>
  <c r="L709" i="4"/>
  <c r="L708" i="4"/>
  <c r="L707" i="4"/>
  <c r="L706" i="4"/>
  <c r="L705" i="4"/>
  <c r="L704" i="4"/>
  <c r="L703" i="4"/>
  <c r="L702" i="4"/>
  <c r="L701" i="4"/>
  <c r="L700" i="4"/>
  <c r="L699" i="4"/>
  <c r="L698" i="4"/>
  <c r="L697" i="4"/>
  <c r="L696" i="4"/>
  <c r="L695" i="4"/>
  <c r="L694" i="4"/>
  <c r="L693" i="4"/>
  <c r="L692" i="4"/>
  <c r="L691" i="4"/>
  <c r="L690" i="4"/>
  <c r="L689" i="4"/>
  <c r="L688" i="4"/>
  <c r="L687" i="4"/>
  <c r="L686" i="4"/>
  <c r="L685" i="4"/>
  <c r="L684" i="4"/>
  <c r="L683" i="4"/>
  <c r="L682" i="4"/>
  <c r="L681" i="4"/>
  <c r="L680" i="4"/>
  <c r="L679" i="4"/>
  <c r="L678" i="4"/>
  <c r="L677" i="4"/>
  <c r="L676" i="4"/>
  <c r="L675" i="4"/>
  <c r="L674" i="4"/>
  <c r="L673" i="4"/>
  <c r="L672" i="4"/>
  <c r="L671" i="4"/>
  <c r="L670" i="4"/>
  <c r="L669" i="4"/>
  <c r="L668" i="4"/>
  <c r="L667" i="4"/>
  <c r="L666" i="4"/>
  <c r="L665" i="4"/>
  <c r="L664" i="4"/>
  <c r="L663" i="4"/>
  <c r="L662" i="4"/>
  <c r="L661" i="4"/>
  <c r="L660" i="4"/>
  <c r="L659" i="4"/>
  <c r="L658" i="4"/>
  <c r="L657" i="4"/>
  <c r="L656" i="4"/>
  <c r="L655" i="4"/>
  <c r="L654" i="4"/>
  <c r="L653" i="4"/>
  <c r="L652" i="4"/>
  <c r="L651" i="4"/>
  <c r="L650" i="4"/>
  <c r="L649" i="4"/>
  <c r="L648" i="4"/>
  <c r="L647" i="4"/>
  <c r="L646" i="4"/>
  <c r="L645" i="4"/>
  <c r="L644" i="4"/>
  <c r="L643" i="4"/>
  <c r="L642" i="4"/>
  <c r="L641" i="4"/>
  <c r="L640" i="4"/>
  <c r="L639" i="4"/>
  <c r="L638" i="4"/>
  <c r="L637" i="4"/>
  <c r="L636" i="4"/>
  <c r="L635" i="4"/>
  <c r="L634" i="4"/>
  <c r="L633" i="4"/>
  <c r="L632" i="4"/>
  <c r="L631" i="4"/>
  <c r="L630" i="4"/>
  <c r="L629" i="4"/>
  <c r="L628" i="4"/>
  <c r="L627" i="4"/>
  <c r="L626" i="4"/>
  <c r="L625" i="4"/>
  <c r="L624" i="4"/>
  <c r="L623" i="4"/>
  <c r="L622" i="4"/>
  <c r="L621" i="4"/>
  <c r="L620" i="4"/>
  <c r="L619" i="4"/>
  <c r="L618" i="4"/>
  <c r="L617" i="4"/>
  <c r="L616" i="4"/>
  <c r="L615" i="4"/>
  <c r="L614" i="4"/>
  <c r="L613" i="4"/>
  <c r="L612" i="4"/>
  <c r="L611" i="4"/>
  <c r="L610" i="4"/>
  <c r="L609" i="4"/>
  <c r="L608" i="4"/>
  <c r="L607" i="4"/>
  <c r="L606" i="4"/>
  <c r="L605" i="4"/>
  <c r="L604" i="4"/>
  <c r="L603" i="4"/>
  <c r="L602" i="4"/>
  <c r="L601" i="4"/>
  <c r="L600" i="4"/>
  <c r="L599" i="4"/>
  <c r="L598" i="4"/>
  <c r="L597" i="4"/>
  <c r="L596" i="4"/>
  <c r="L595" i="4"/>
  <c r="L594" i="4"/>
  <c r="L593" i="4"/>
  <c r="L592" i="4"/>
  <c r="L591" i="4"/>
  <c r="L590" i="4"/>
  <c r="L589" i="4"/>
  <c r="L588" i="4"/>
  <c r="L587" i="4"/>
  <c r="L586" i="4"/>
  <c r="L585" i="4"/>
  <c r="L584" i="4"/>
  <c r="L583" i="4"/>
  <c r="L582" i="4"/>
  <c r="L581" i="4"/>
  <c r="L580" i="4"/>
  <c r="L579" i="4"/>
  <c r="L578" i="4"/>
  <c r="L577" i="4"/>
  <c r="L576" i="4"/>
  <c r="L575" i="4"/>
  <c r="L574" i="4"/>
  <c r="L573" i="4"/>
  <c r="L572" i="4"/>
  <c r="L571" i="4"/>
  <c r="L570" i="4"/>
  <c r="L569" i="4"/>
  <c r="L568" i="4"/>
  <c r="L567" i="4"/>
  <c r="L566" i="4"/>
  <c r="L565" i="4"/>
  <c r="L564" i="4"/>
  <c r="L563" i="4"/>
  <c r="L562" i="4"/>
  <c r="L561" i="4"/>
  <c r="L560" i="4"/>
  <c r="L559" i="4"/>
  <c r="L558" i="4"/>
  <c r="L557" i="4"/>
  <c r="L556" i="4"/>
  <c r="L555" i="4"/>
  <c r="L554" i="4"/>
  <c r="L553" i="4"/>
  <c r="L552" i="4"/>
  <c r="L551" i="4"/>
  <c r="L550" i="4"/>
  <c r="L549" i="4"/>
  <c r="L548" i="4"/>
  <c r="L547" i="4"/>
  <c r="L546" i="4"/>
  <c r="L545" i="4"/>
  <c r="L544" i="4"/>
  <c r="L543" i="4"/>
  <c r="L542" i="4"/>
  <c r="L541" i="4"/>
  <c r="L540" i="4"/>
  <c r="L539" i="4"/>
  <c r="L538" i="4"/>
  <c r="L537" i="4"/>
  <c r="L536" i="4"/>
  <c r="L535" i="4"/>
  <c r="L534" i="4"/>
  <c r="L533" i="4"/>
  <c r="L532" i="4"/>
  <c r="L531" i="4"/>
  <c r="L530" i="4"/>
  <c r="L529" i="4"/>
  <c r="L528" i="4"/>
  <c r="L527" i="4"/>
  <c r="L526" i="4"/>
  <c r="L525" i="4"/>
  <c r="L524" i="4"/>
  <c r="L523" i="4"/>
  <c r="L522" i="4"/>
  <c r="L521" i="4"/>
  <c r="L520" i="4"/>
  <c r="L519" i="4"/>
  <c r="L518" i="4"/>
  <c r="L517" i="4"/>
  <c r="L516" i="4"/>
  <c r="L515" i="4"/>
  <c r="L514" i="4"/>
  <c r="L513" i="4"/>
  <c r="L512" i="4"/>
  <c r="L511" i="4"/>
  <c r="L510" i="4"/>
  <c r="L509" i="4"/>
  <c r="L508" i="4"/>
  <c r="L507" i="4"/>
  <c r="L506" i="4"/>
  <c r="L505" i="4"/>
  <c r="L504" i="4"/>
  <c r="L503" i="4"/>
  <c r="L502" i="4"/>
  <c r="L501" i="4"/>
  <c r="L500" i="4"/>
  <c r="L499" i="4"/>
  <c r="L498" i="4"/>
  <c r="L497" i="4"/>
  <c r="L496" i="4"/>
  <c r="L495" i="4"/>
  <c r="L494" i="4"/>
  <c r="L493" i="4"/>
  <c r="L492" i="4"/>
  <c r="L491" i="4"/>
  <c r="L490" i="4"/>
  <c r="L489" i="4"/>
  <c r="L488" i="4"/>
  <c r="L487" i="4"/>
  <c r="L486" i="4"/>
  <c r="L485" i="4"/>
  <c r="L484" i="4"/>
  <c r="L483" i="4"/>
  <c r="L482" i="4"/>
  <c r="L481" i="4"/>
  <c r="L480" i="4"/>
  <c r="L479" i="4"/>
  <c r="L478" i="4"/>
  <c r="L477" i="4"/>
  <c r="L476" i="4"/>
  <c r="L475" i="4"/>
  <c r="L474" i="4"/>
  <c r="L473" i="4"/>
  <c r="L472" i="4"/>
  <c r="L471" i="4"/>
  <c r="L470" i="4"/>
  <c r="L469" i="4"/>
  <c r="L468" i="4"/>
  <c r="L467" i="4"/>
  <c r="L466" i="4"/>
  <c r="L465" i="4"/>
  <c r="L464" i="4"/>
  <c r="L463" i="4"/>
  <c r="L462" i="4"/>
  <c r="L461" i="4"/>
  <c r="L460" i="4"/>
  <c r="L459" i="4"/>
  <c r="L458" i="4"/>
  <c r="L457" i="4"/>
  <c r="L456" i="4"/>
  <c r="L455" i="4"/>
  <c r="L454" i="4"/>
  <c r="L453" i="4"/>
  <c r="L452" i="4"/>
  <c r="L451" i="4"/>
  <c r="L450" i="4"/>
  <c r="L449" i="4"/>
  <c r="L448" i="4"/>
  <c r="L447" i="4"/>
  <c r="L446" i="4"/>
  <c r="L445" i="4"/>
  <c r="L444" i="4"/>
  <c r="L443" i="4"/>
  <c r="L442" i="4"/>
  <c r="L441" i="4"/>
  <c r="L440" i="4"/>
  <c r="L439" i="4"/>
  <c r="L438" i="4"/>
  <c r="L437" i="4"/>
  <c r="L436" i="4"/>
  <c r="L435" i="4"/>
  <c r="L434" i="4"/>
  <c r="L433" i="4"/>
  <c r="L432" i="4"/>
  <c r="L431" i="4"/>
  <c r="L430" i="4"/>
  <c r="L429" i="4"/>
  <c r="L428" i="4"/>
  <c r="L427" i="4"/>
  <c r="L426" i="4"/>
  <c r="L425" i="4"/>
  <c r="L424" i="4"/>
  <c r="L423" i="4"/>
  <c r="L422" i="4"/>
  <c r="L421" i="4"/>
  <c r="L420" i="4"/>
  <c r="L419" i="4"/>
  <c r="L418" i="4"/>
  <c r="L417" i="4"/>
  <c r="L416" i="4"/>
  <c r="L415" i="4"/>
  <c r="L414" i="4"/>
  <c r="L413" i="4"/>
  <c r="L412" i="4"/>
  <c r="L411" i="4"/>
  <c r="L410" i="4"/>
  <c r="L409" i="4"/>
  <c r="L408" i="4"/>
  <c r="L407" i="4"/>
  <c r="L406" i="4"/>
  <c r="L405" i="4"/>
  <c r="L404" i="4"/>
  <c r="L403" i="4"/>
  <c r="L402" i="4"/>
  <c r="L401" i="4"/>
  <c r="L400" i="4"/>
  <c r="L399" i="4"/>
  <c r="L398" i="4"/>
  <c r="L397" i="4"/>
  <c r="L396" i="4"/>
  <c r="L395" i="4"/>
  <c r="L394" i="4"/>
  <c r="L393" i="4"/>
  <c r="L392" i="4"/>
  <c r="L391" i="4"/>
  <c r="L390" i="4"/>
  <c r="L389" i="4"/>
  <c r="L388" i="4"/>
  <c r="L387" i="4"/>
  <c r="L386" i="4"/>
  <c r="L385" i="4"/>
  <c r="L384" i="4"/>
  <c r="L383" i="4"/>
  <c r="L382" i="4"/>
  <c r="L381" i="4"/>
  <c r="L380" i="4"/>
  <c r="L379" i="4"/>
  <c r="L378" i="4"/>
  <c r="L377" i="4"/>
  <c r="L376" i="4"/>
  <c r="L375" i="4"/>
  <c r="L374" i="4"/>
  <c r="L373" i="4"/>
  <c r="L372" i="4"/>
  <c r="L371" i="4"/>
  <c r="L370" i="4"/>
  <c r="L369" i="4"/>
  <c r="L368" i="4"/>
  <c r="L367" i="4"/>
  <c r="L366" i="4"/>
  <c r="L365" i="4"/>
  <c r="L364" i="4"/>
  <c r="L363" i="4"/>
  <c r="L362" i="4"/>
  <c r="L361" i="4"/>
  <c r="L360" i="4"/>
  <c r="L359" i="4"/>
  <c r="L358" i="4"/>
  <c r="L357" i="4"/>
  <c r="L356" i="4"/>
  <c r="L355" i="4"/>
  <c r="L354" i="4"/>
  <c r="L353" i="4"/>
  <c r="L352" i="4"/>
  <c r="L351" i="4"/>
  <c r="L350" i="4"/>
  <c r="L349" i="4"/>
  <c r="L348" i="4"/>
  <c r="L347" i="4"/>
  <c r="L346" i="4"/>
  <c r="L345" i="4"/>
  <c r="L344" i="4"/>
  <c r="L343" i="4"/>
  <c r="L342" i="4"/>
  <c r="L341" i="4"/>
  <c r="L340" i="4"/>
  <c r="L339" i="4"/>
  <c r="L338" i="4"/>
  <c r="L337" i="4"/>
  <c r="L336" i="4"/>
  <c r="L335" i="4"/>
  <c r="L334" i="4"/>
  <c r="L333" i="4"/>
  <c r="L332" i="4"/>
  <c r="L331" i="4"/>
  <c r="L330" i="4"/>
  <c r="L329" i="4"/>
  <c r="L328" i="4"/>
  <c r="L327" i="4"/>
  <c r="L326" i="4"/>
  <c r="L325" i="4"/>
  <c r="L324" i="4"/>
  <c r="L323" i="4"/>
  <c r="L322" i="4"/>
  <c r="L321" i="4"/>
  <c r="L320" i="4"/>
  <c r="L319" i="4"/>
  <c r="L318" i="4"/>
  <c r="L317" i="4"/>
  <c r="L316" i="4"/>
  <c r="L315" i="4"/>
  <c r="L314" i="4"/>
  <c r="L313" i="4"/>
  <c r="L312" i="4"/>
  <c r="L311" i="4"/>
  <c r="L310" i="4"/>
  <c r="L309" i="4"/>
  <c r="L308" i="4"/>
  <c r="L307" i="4"/>
  <c r="L306" i="4"/>
  <c r="L305" i="4"/>
  <c r="L304" i="4"/>
  <c r="L303" i="4"/>
  <c r="L302" i="4"/>
  <c r="L301" i="4"/>
  <c r="L300" i="4"/>
  <c r="L299" i="4"/>
  <c r="L298" i="4"/>
  <c r="L297" i="4"/>
  <c r="L296" i="4"/>
  <c r="L295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2" i="4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251" i="4"/>
  <c r="L250" i="4"/>
  <c r="L249" i="4"/>
  <c r="L248" i="4"/>
  <c r="L247" i="4"/>
  <c r="L246" i="4"/>
  <c r="L245" i="4"/>
  <c r="L244" i="4"/>
  <c r="L243" i="4"/>
  <c r="L242" i="4"/>
  <c r="L241" i="4"/>
  <c r="L240" i="4"/>
  <c r="L239" i="4"/>
  <c r="L238" i="4"/>
  <c r="L237" i="4"/>
  <c r="L236" i="4"/>
  <c r="L235" i="4"/>
  <c r="L234" i="4"/>
  <c r="L233" i="4"/>
  <c r="L232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4" i="4"/>
  <c r="L203" i="4"/>
  <c r="L202" i="4"/>
  <c r="L201" i="4"/>
  <c r="L200" i="4"/>
  <c r="L199" i="4"/>
  <c r="L198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E1114" i="4"/>
  <c r="K1114" i="4" s="1"/>
  <c r="E1113" i="4"/>
  <c r="K1113" i="4" s="1"/>
  <c r="E1112" i="4"/>
  <c r="K1112" i="4" s="1"/>
  <c r="E1111" i="4"/>
  <c r="K1111" i="4" s="1"/>
  <c r="E1110" i="4"/>
  <c r="K1110" i="4" s="1"/>
  <c r="E1109" i="4"/>
  <c r="K1109" i="4" s="1"/>
  <c r="E1108" i="4"/>
  <c r="K1108" i="4" s="1"/>
  <c r="E1107" i="4"/>
  <c r="K1107" i="4" s="1"/>
  <c r="E1106" i="4"/>
  <c r="K1106" i="4" s="1"/>
  <c r="E1105" i="4"/>
  <c r="K1105" i="4" s="1"/>
  <c r="E1104" i="4"/>
  <c r="K1104" i="4" s="1"/>
  <c r="E1103" i="4"/>
  <c r="K1103" i="4" s="1"/>
  <c r="E1102" i="4"/>
  <c r="K1102" i="4" s="1"/>
  <c r="E1101" i="4"/>
  <c r="K1101" i="4" s="1"/>
  <c r="E1100" i="4"/>
  <c r="K1100" i="4" s="1"/>
  <c r="E1099" i="4"/>
  <c r="K1099" i="4" s="1"/>
  <c r="E1098" i="4"/>
  <c r="K1098" i="4" s="1"/>
  <c r="E1097" i="4"/>
  <c r="K1097" i="4" s="1"/>
  <c r="E1096" i="4"/>
  <c r="K1096" i="4" s="1"/>
  <c r="E1095" i="4"/>
  <c r="K1095" i="4" s="1"/>
  <c r="E1094" i="4"/>
  <c r="K1094" i="4" s="1"/>
  <c r="E1093" i="4"/>
  <c r="K1093" i="4" s="1"/>
  <c r="E1092" i="4"/>
  <c r="K1092" i="4" s="1"/>
  <c r="E1091" i="4"/>
  <c r="K1091" i="4" s="1"/>
  <c r="E1090" i="4"/>
  <c r="K1090" i="4" s="1"/>
  <c r="E1089" i="4"/>
  <c r="K1089" i="4" s="1"/>
  <c r="E1088" i="4"/>
  <c r="K1088" i="4" s="1"/>
  <c r="E1087" i="4"/>
  <c r="K1087" i="4" s="1"/>
  <c r="E1086" i="4"/>
  <c r="K1086" i="4" s="1"/>
  <c r="E1085" i="4"/>
  <c r="K1085" i="4" s="1"/>
  <c r="E1084" i="4"/>
  <c r="K1084" i="4" s="1"/>
  <c r="E1083" i="4"/>
  <c r="K1083" i="4" s="1"/>
  <c r="E1082" i="4"/>
  <c r="K1082" i="4" s="1"/>
  <c r="E1081" i="4"/>
  <c r="K1081" i="4" s="1"/>
  <c r="E1080" i="4"/>
  <c r="K1080" i="4" s="1"/>
  <c r="E1079" i="4"/>
  <c r="K1079" i="4" s="1"/>
  <c r="E1078" i="4"/>
  <c r="K1078" i="4" s="1"/>
  <c r="E1077" i="4"/>
  <c r="K1077" i="4" s="1"/>
  <c r="E1076" i="4"/>
  <c r="K1076" i="4" s="1"/>
  <c r="E1075" i="4"/>
  <c r="K1075" i="4" s="1"/>
  <c r="E1074" i="4"/>
  <c r="K1074" i="4" s="1"/>
  <c r="E1073" i="4"/>
  <c r="K1073" i="4" s="1"/>
  <c r="E1072" i="4"/>
  <c r="K1072" i="4" s="1"/>
  <c r="E1071" i="4"/>
  <c r="K1071" i="4" s="1"/>
  <c r="E1070" i="4"/>
  <c r="K1070" i="4" s="1"/>
  <c r="E1069" i="4"/>
  <c r="K1069" i="4" s="1"/>
  <c r="E1068" i="4"/>
  <c r="K1068" i="4" s="1"/>
  <c r="E1067" i="4"/>
  <c r="K1067" i="4" s="1"/>
  <c r="E1066" i="4"/>
  <c r="K1066" i="4" s="1"/>
  <c r="E1065" i="4"/>
  <c r="K1065" i="4" s="1"/>
  <c r="E1064" i="4"/>
  <c r="K1064" i="4" s="1"/>
  <c r="E1063" i="4"/>
  <c r="K1063" i="4" s="1"/>
  <c r="E1062" i="4"/>
  <c r="K1062" i="4" s="1"/>
  <c r="E1061" i="4"/>
  <c r="K1061" i="4" s="1"/>
  <c r="E1060" i="4"/>
  <c r="K1060" i="4" s="1"/>
  <c r="E1059" i="4"/>
  <c r="K1059" i="4" s="1"/>
  <c r="E1058" i="4"/>
  <c r="K1058" i="4" s="1"/>
  <c r="E1057" i="4"/>
  <c r="K1057" i="4" s="1"/>
  <c r="E1056" i="4"/>
  <c r="K1056" i="4" s="1"/>
  <c r="E1055" i="4"/>
  <c r="K1055" i="4" s="1"/>
  <c r="E1054" i="4"/>
  <c r="K1054" i="4" s="1"/>
  <c r="E1053" i="4"/>
  <c r="K1053" i="4" s="1"/>
  <c r="E1052" i="4"/>
  <c r="K1052" i="4" s="1"/>
  <c r="E1051" i="4"/>
  <c r="K1051" i="4" s="1"/>
  <c r="E1050" i="4"/>
  <c r="K1050" i="4" s="1"/>
  <c r="E1049" i="4"/>
  <c r="K1049" i="4" s="1"/>
  <c r="E1048" i="4"/>
  <c r="K1048" i="4" s="1"/>
  <c r="E1047" i="4"/>
  <c r="K1047" i="4" s="1"/>
  <c r="E1046" i="4"/>
  <c r="K1046" i="4" s="1"/>
  <c r="E1045" i="4"/>
  <c r="K1045" i="4" s="1"/>
  <c r="E1044" i="4"/>
  <c r="K1044" i="4" s="1"/>
  <c r="E1043" i="4"/>
  <c r="K1043" i="4" s="1"/>
  <c r="E1042" i="4"/>
  <c r="K1042" i="4" s="1"/>
  <c r="E1041" i="4"/>
  <c r="K1041" i="4" s="1"/>
  <c r="E1040" i="4"/>
  <c r="K1040" i="4" s="1"/>
  <c r="E1039" i="4"/>
  <c r="K1039" i="4" s="1"/>
  <c r="E1038" i="4"/>
  <c r="K1038" i="4" s="1"/>
  <c r="E1037" i="4"/>
  <c r="K1037" i="4" s="1"/>
  <c r="E1036" i="4"/>
  <c r="K1036" i="4" s="1"/>
  <c r="E1035" i="4"/>
  <c r="K1035" i="4" s="1"/>
  <c r="E1034" i="4"/>
  <c r="K1034" i="4" s="1"/>
  <c r="E1033" i="4"/>
  <c r="K1033" i="4" s="1"/>
  <c r="E1032" i="4"/>
  <c r="K1032" i="4" s="1"/>
  <c r="E1031" i="4"/>
  <c r="K1031" i="4" s="1"/>
  <c r="E1030" i="4"/>
  <c r="K1030" i="4" s="1"/>
  <c r="E1029" i="4"/>
  <c r="K1029" i="4" s="1"/>
  <c r="E1028" i="4"/>
  <c r="K1028" i="4" s="1"/>
  <c r="E1027" i="4"/>
  <c r="K1027" i="4" s="1"/>
  <c r="E1026" i="4"/>
  <c r="K1026" i="4" s="1"/>
  <c r="E1025" i="4"/>
  <c r="K1025" i="4" s="1"/>
  <c r="E1024" i="4"/>
  <c r="K1024" i="4" s="1"/>
  <c r="E1023" i="4"/>
  <c r="K1023" i="4" s="1"/>
  <c r="E1022" i="4"/>
  <c r="K1022" i="4" s="1"/>
  <c r="E1021" i="4"/>
  <c r="K1021" i="4" s="1"/>
  <c r="E1020" i="4"/>
  <c r="K1020" i="4" s="1"/>
  <c r="E1019" i="4"/>
  <c r="K1019" i="4" s="1"/>
  <c r="E1018" i="4"/>
  <c r="K1018" i="4" s="1"/>
  <c r="E1017" i="4"/>
  <c r="K1017" i="4" s="1"/>
  <c r="E1016" i="4"/>
  <c r="K1016" i="4" s="1"/>
  <c r="E1015" i="4"/>
  <c r="K1015" i="4" s="1"/>
  <c r="E1014" i="4"/>
  <c r="K1014" i="4" s="1"/>
  <c r="E1013" i="4"/>
  <c r="K1013" i="4" s="1"/>
  <c r="E1012" i="4"/>
  <c r="K1012" i="4" s="1"/>
  <c r="E1011" i="4"/>
  <c r="K1011" i="4" s="1"/>
  <c r="E1010" i="4"/>
  <c r="K1010" i="4" s="1"/>
  <c r="E1009" i="4"/>
  <c r="K1009" i="4" s="1"/>
  <c r="E1008" i="4"/>
  <c r="K1008" i="4" s="1"/>
  <c r="E1007" i="4"/>
  <c r="K1007" i="4" s="1"/>
  <c r="E1006" i="4"/>
  <c r="K1006" i="4" s="1"/>
  <c r="E1005" i="4"/>
  <c r="K1005" i="4" s="1"/>
  <c r="E1004" i="4"/>
  <c r="K1004" i="4" s="1"/>
  <c r="E1003" i="4"/>
  <c r="K1003" i="4" s="1"/>
  <c r="E1002" i="4"/>
  <c r="K1002" i="4" s="1"/>
  <c r="E1001" i="4"/>
  <c r="K1001" i="4" s="1"/>
  <c r="E1000" i="4"/>
  <c r="K1000" i="4" s="1"/>
  <c r="E999" i="4"/>
  <c r="K999" i="4" s="1"/>
  <c r="E998" i="4"/>
  <c r="K998" i="4" s="1"/>
  <c r="E997" i="4"/>
  <c r="K997" i="4" s="1"/>
  <c r="E996" i="4"/>
  <c r="K996" i="4" s="1"/>
  <c r="E995" i="4"/>
  <c r="K995" i="4" s="1"/>
  <c r="E994" i="4"/>
  <c r="K994" i="4" s="1"/>
  <c r="E993" i="4"/>
  <c r="K993" i="4" s="1"/>
  <c r="E992" i="4"/>
  <c r="K992" i="4" s="1"/>
  <c r="E991" i="4"/>
  <c r="K991" i="4" s="1"/>
  <c r="E990" i="4"/>
  <c r="K990" i="4" s="1"/>
  <c r="E989" i="4"/>
  <c r="K989" i="4" s="1"/>
  <c r="E988" i="4"/>
  <c r="K988" i="4" s="1"/>
  <c r="E987" i="4"/>
  <c r="K987" i="4" s="1"/>
  <c r="E986" i="4"/>
  <c r="K986" i="4" s="1"/>
  <c r="E985" i="4"/>
  <c r="K985" i="4" s="1"/>
  <c r="E984" i="4"/>
  <c r="K984" i="4" s="1"/>
  <c r="E983" i="4"/>
  <c r="K983" i="4" s="1"/>
  <c r="E982" i="4"/>
  <c r="K982" i="4" s="1"/>
  <c r="E981" i="4"/>
  <c r="K981" i="4" s="1"/>
  <c r="E980" i="4"/>
  <c r="K980" i="4" s="1"/>
  <c r="E979" i="4"/>
  <c r="K979" i="4" s="1"/>
  <c r="E978" i="4"/>
  <c r="K978" i="4" s="1"/>
  <c r="E977" i="4"/>
  <c r="K977" i="4" s="1"/>
  <c r="E976" i="4"/>
  <c r="K976" i="4" s="1"/>
  <c r="E975" i="4"/>
  <c r="K975" i="4" s="1"/>
  <c r="E974" i="4"/>
  <c r="K974" i="4" s="1"/>
  <c r="E973" i="4"/>
  <c r="K973" i="4" s="1"/>
  <c r="E972" i="4"/>
  <c r="K972" i="4" s="1"/>
  <c r="E971" i="4"/>
  <c r="K971" i="4" s="1"/>
  <c r="E970" i="4"/>
  <c r="K970" i="4" s="1"/>
  <c r="E969" i="4"/>
  <c r="K969" i="4" s="1"/>
  <c r="E968" i="4"/>
  <c r="K968" i="4" s="1"/>
  <c r="E967" i="4"/>
  <c r="K967" i="4" s="1"/>
  <c r="E966" i="4"/>
  <c r="K966" i="4" s="1"/>
  <c r="E965" i="4"/>
  <c r="K965" i="4" s="1"/>
  <c r="E964" i="4"/>
  <c r="K964" i="4" s="1"/>
  <c r="E963" i="4"/>
  <c r="K963" i="4" s="1"/>
  <c r="E962" i="4"/>
  <c r="K962" i="4" s="1"/>
  <c r="E961" i="4"/>
  <c r="K961" i="4" s="1"/>
  <c r="E960" i="4"/>
  <c r="K960" i="4" s="1"/>
  <c r="E959" i="4"/>
  <c r="K959" i="4" s="1"/>
  <c r="E958" i="4"/>
  <c r="K958" i="4" s="1"/>
  <c r="E957" i="4"/>
  <c r="K957" i="4" s="1"/>
  <c r="E956" i="4"/>
  <c r="K956" i="4" s="1"/>
  <c r="E955" i="4"/>
  <c r="K955" i="4" s="1"/>
  <c r="E954" i="4"/>
  <c r="K954" i="4" s="1"/>
  <c r="E953" i="4"/>
  <c r="K953" i="4" s="1"/>
  <c r="E952" i="4"/>
  <c r="K952" i="4" s="1"/>
  <c r="E951" i="4"/>
  <c r="K951" i="4" s="1"/>
  <c r="E950" i="4"/>
  <c r="K950" i="4" s="1"/>
  <c r="E949" i="4"/>
  <c r="K949" i="4" s="1"/>
  <c r="E948" i="4"/>
  <c r="K948" i="4" s="1"/>
  <c r="E947" i="4"/>
  <c r="K947" i="4" s="1"/>
  <c r="E946" i="4"/>
  <c r="K946" i="4" s="1"/>
  <c r="E945" i="4"/>
  <c r="K945" i="4" s="1"/>
  <c r="E944" i="4"/>
  <c r="K944" i="4" s="1"/>
  <c r="E943" i="4"/>
  <c r="K943" i="4" s="1"/>
  <c r="E942" i="4"/>
  <c r="K942" i="4" s="1"/>
  <c r="E941" i="4"/>
  <c r="K941" i="4" s="1"/>
  <c r="E940" i="4"/>
  <c r="K940" i="4" s="1"/>
  <c r="E939" i="4"/>
  <c r="K939" i="4" s="1"/>
  <c r="E938" i="4"/>
  <c r="K938" i="4" s="1"/>
  <c r="E937" i="4"/>
  <c r="K937" i="4" s="1"/>
  <c r="E936" i="4"/>
  <c r="K936" i="4" s="1"/>
  <c r="E935" i="4"/>
  <c r="K935" i="4" s="1"/>
  <c r="E934" i="4"/>
  <c r="K934" i="4" s="1"/>
  <c r="E933" i="4"/>
  <c r="K933" i="4" s="1"/>
  <c r="E932" i="4"/>
  <c r="K932" i="4" s="1"/>
  <c r="E931" i="4"/>
  <c r="K931" i="4" s="1"/>
  <c r="E930" i="4"/>
  <c r="K930" i="4" s="1"/>
  <c r="E929" i="4"/>
  <c r="K929" i="4" s="1"/>
  <c r="E928" i="4"/>
  <c r="K928" i="4" s="1"/>
  <c r="E927" i="4"/>
  <c r="K927" i="4" s="1"/>
  <c r="E926" i="4"/>
  <c r="K926" i="4" s="1"/>
  <c r="E925" i="4"/>
  <c r="K925" i="4" s="1"/>
  <c r="E924" i="4"/>
  <c r="K924" i="4" s="1"/>
  <c r="E923" i="4"/>
  <c r="K923" i="4" s="1"/>
  <c r="E922" i="4"/>
  <c r="K922" i="4" s="1"/>
  <c r="E921" i="4"/>
  <c r="K921" i="4" s="1"/>
  <c r="E920" i="4"/>
  <c r="K920" i="4" s="1"/>
  <c r="E919" i="4"/>
  <c r="K919" i="4" s="1"/>
  <c r="E918" i="4"/>
  <c r="K918" i="4" s="1"/>
  <c r="E917" i="4"/>
  <c r="K917" i="4" s="1"/>
  <c r="E916" i="4"/>
  <c r="K916" i="4" s="1"/>
  <c r="E915" i="4"/>
  <c r="K915" i="4" s="1"/>
  <c r="E914" i="4"/>
  <c r="K914" i="4" s="1"/>
  <c r="E913" i="4"/>
  <c r="K913" i="4" s="1"/>
  <c r="E912" i="4"/>
  <c r="K912" i="4" s="1"/>
  <c r="E911" i="4"/>
  <c r="K911" i="4" s="1"/>
  <c r="E910" i="4"/>
  <c r="K910" i="4" s="1"/>
  <c r="E909" i="4"/>
  <c r="K909" i="4" s="1"/>
  <c r="E908" i="4"/>
  <c r="K908" i="4" s="1"/>
  <c r="E907" i="4"/>
  <c r="K907" i="4" s="1"/>
  <c r="E906" i="4"/>
  <c r="K906" i="4" s="1"/>
  <c r="E905" i="4"/>
  <c r="K905" i="4" s="1"/>
  <c r="E904" i="4"/>
  <c r="K904" i="4" s="1"/>
  <c r="E903" i="4"/>
  <c r="K903" i="4" s="1"/>
  <c r="E902" i="4"/>
  <c r="K902" i="4" s="1"/>
  <c r="E901" i="4"/>
  <c r="K901" i="4" s="1"/>
  <c r="E900" i="4"/>
  <c r="K900" i="4" s="1"/>
  <c r="E899" i="4"/>
  <c r="K899" i="4" s="1"/>
  <c r="E898" i="4"/>
  <c r="K898" i="4" s="1"/>
  <c r="E897" i="4"/>
  <c r="K897" i="4" s="1"/>
  <c r="E896" i="4"/>
  <c r="K896" i="4" s="1"/>
  <c r="E895" i="4"/>
  <c r="K895" i="4" s="1"/>
  <c r="E894" i="4"/>
  <c r="K894" i="4" s="1"/>
  <c r="E893" i="4"/>
  <c r="K893" i="4" s="1"/>
  <c r="E892" i="4"/>
  <c r="K892" i="4" s="1"/>
  <c r="E891" i="4"/>
  <c r="K891" i="4" s="1"/>
  <c r="E890" i="4"/>
  <c r="K890" i="4" s="1"/>
  <c r="E889" i="4"/>
  <c r="K889" i="4" s="1"/>
  <c r="E888" i="4"/>
  <c r="K888" i="4" s="1"/>
  <c r="E887" i="4"/>
  <c r="K887" i="4" s="1"/>
  <c r="E886" i="4"/>
  <c r="K886" i="4" s="1"/>
  <c r="E885" i="4"/>
  <c r="K885" i="4" s="1"/>
  <c r="E884" i="4"/>
  <c r="K884" i="4" s="1"/>
  <c r="E883" i="4"/>
  <c r="K883" i="4" s="1"/>
  <c r="E882" i="4"/>
  <c r="K882" i="4" s="1"/>
  <c r="E881" i="4"/>
  <c r="K881" i="4" s="1"/>
  <c r="E880" i="4"/>
  <c r="K880" i="4" s="1"/>
  <c r="E879" i="4"/>
  <c r="K879" i="4" s="1"/>
  <c r="E878" i="4"/>
  <c r="K878" i="4" s="1"/>
  <c r="E877" i="4"/>
  <c r="K877" i="4" s="1"/>
  <c r="E876" i="4"/>
  <c r="K876" i="4" s="1"/>
  <c r="E875" i="4"/>
  <c r="K875" i="4" s="1"/>
  <c r="E874" i="4"/>
  <c r="K874" i="4" s="1"/>
  <c r="E873" i="4"/>
  <c r="K873" i="4" s="1"/>
  <c r="E872" i="4"/>
  <c r="K872" i="4" s="1"/>
  <c r="E871" i="4"/>
  <c r="K871" i="4" s="1"/>
  <c r="E870" i="4"/>
  <c r="K870" i="4" s="1"/>
  <c r="E869" i="4"/>
  <c r="K869" i="4" s="1"/>
  <c r="E868" i="4"/>
  <c r="K868" i="4" s="1"/>
  <c r="E867" i="4"/>
  <c r="K867" i="4" s="1"/>
  <c r="E866" i="4"/>
  <c r="K866" i="4" s="1"/>
  <c r="E865" i="4"/>
  <c r="K865" i="4" s="1"/>
  <c r="E864" i="4"/>
  <c r="K864" i="4" s="1"/>
  <c r="E863" i="4"/>
  <c r="K863" i="4" s="1"/>
  <c r="E862" i="4"/>
  <c r="K862" i="4" s="1"/>
  <c r="E861" i="4"/>
  <c r="K861" i="4" s="1"/>
  <c r="E860" i="4"/>
  <c r="K860" i="4" s="1"/>
  <c r="E859" i="4"/>
  <c r="K859" i="4" s="1"/>
  <c r="E858" i="4"/>
  <c r="K858" i="4" s="1"/>
  <c r="E857" i="4"/>
  <c r="K857" i="4" s="1"/>
  <c r="E856" i="4"/>
  <c r="K856" i="4" s="1"/>
  <c r="E855" i="4"/>
  <c r="K855" i="4" s="1"/>
  <c r="E854" i="4"/>
  <c r="K854" i="4" s="1"/>
  <c r="E853" i="4"/>
  <c r="K853" i="4" s="1"/>
  <c r="E852" i="4"/>
  <c r="K852" i="4" s="1"/>
  <c r="E851" i="4"/>
  <c r="K851" i="4" s="1"/>
  <c r="E850" i="4"/>
  <c r="K850" i="4" s="1"/>
  <c r="E849" i="4"/>
  <c r="K849" i="4" s="1"/>
  <c r="E848" i="4"/>
  <c r="K848" i="4" s="1"/>
  <c r="E847" i="4"/>
  <c r="K847" i="4" s="1"/>
  <c r="E846" i="4"/>
  <c r="K846" i="4" s="1"/>
  <c r="E845" i="4"/>
  <c r="K845" i="4" s="1"/>
  <c r="E844" i="4"/>
  <c r="K844" i="4" s="1"/>
  <c r="E843" i="4"/>
  <c r="K843" i="4" s="1"/>
  <c r="E842" i="4"/>
  <c r="K842" i="4" s="1"/>
  <c r="E841" i="4"/>
  <c r="K841" i="4" s="1"/>
  <c r="E840" i="4"/>
  <c r="K840" i="4" s="1"/>
  <c r="E839" i="4"/>
  <c r="K839" i="4" s="1"/>
  <c r="E838" i="4"/>
  <c r="K838" i="4" s="1"/>
  <c r="E837" i="4"/>
  <c r="K837" i="4" s="1"/>
  <c r="E836" i="4"/>
  <c r="K836" i="4" s="1"/>
  <c r="E835" i="4"/>
  <c r="K835" i="4" s="1"/>
  <c r="E834" i="4"/>
  <c r="K834" i="4" s="1"/>
  <c r="E833" i="4"/>
  <c r="K833" i="4" s="1"/>
  <c r="E832" i="4"/>
  <c r="K832" i="4" s="1"/>
  <c r="E831" i="4"/>
  <c r="K831" i="4" s="1"/>
  <c r="E830" i="4"/>
  <c r="K830" i="4" s="1"/>
  <c r="E829" i="4"/>
  <c r="K829" i="4" s="1"/>
  <c r="E828" i="4"/>
  <c r="K828" i="4" s="1"/>
  <c r="E827" i="4"/>
  <c r="K827" i="4" s="1"/>
  <c r="E826" i="4"/>
  <c r="K826" i="4" s="1"/>
  <c r="E825" i="4"/>
  <c r="K825" i="4" s="1"/>
  <c r="E824" i="4"/>
  <c r="K824" i="4" s="1"/>
  <c r="E823" i="4"/>
  <c r="K823" i="4" s="1"/>
  <c r="E822" i="4"/>
  <c r="K822" i="4" s="1"/>
  <c r="E821" i="4"/>
  <c r="K821" i="4" s="1"/>
  <c r="E820" i="4"/>
  <c r="K820" i="4" s="1"/>
  <c r="E819" i="4"/>
  <c r="K819" i="4" s="1"/>
  <c r="E818" i="4"/>
  <c r="K818" i="4" s="1"/>
  <c r="E817" i="4"/>
  <c r="K817" i="4" s="1"/>
  <c r="E816" i="4"/>
  <c r="K816" i="4" s="1"/>
  <c r="E815" i="4"/>
  <c r="K815" i="4" s="1"/>
  <c r="E814" i="4"/>
  <c r="K814" i="4" s="1"/>
  <c r="E813" i="4"/>
  <c r="K813" i="4" s="1"/>
  <c r="E812" i="4"/>
  <c r="K812" i="4" s="1"/>
  <c r="E811" i="4"/>
  <c r="K811" i="4" s="1"/>
  <c r="E810" i="4"/>
  <c r="K810" i="4" s="1"/>
  <c r="E809" i="4"/>
  <c r="K809" i="4" s="1"/>
  <c r="E808" i="4"/>
  <c r="K808" i="4" s="1"/>
  <c r="E807" i="4"/>
  <c r="K807" i="4" s="1"/>
  <c r="E806" i="4"/>
  <c r="K806" i="4" s="1"/>
  <c r="E805" i="4"/>
  <c r="K805" i="4" s="1"/>
  <c r="E804" i="4"/>
  <c r="K804" i="4" s="1"/>
  <c r="E803" i="4"/>
  <c r="K803" i="4" s="1"/>
  <c r="E802" i="4"/>
  <c r="K802" i="4" s="1"/>
  <c r="E801" i="4"/>
  <c r="K801" i="4" s="1"/>
  <c r="E800" i="4"/>
  <c r="K800" i="4" s="1"/>
  <c r="E799" i="4"/>
  <c r="K799" i="4" s="1"/>
  <c r="E798" i="4"/>
  <c r="K798" i="4" s="1"/>
  <c r="E797" i="4"/>
  <c r="K797" i="4" s="1"/>
  <c r="E796" i="4"/>
  <c r="K796" i="4" s="1"/>
  <c r="E795" i="4"/>
  <c r="K795" i="4" s="1"/>
  <c r="E794" i="4"/>
  <c r="K794" i="4" s="1"/>
  <c r="E793" i="4"/>
  <c r="K793" i="4" s="1"/>
  <c r="E792" i="4"/>
  <c r="K792" i="4" s="1"/>
  <c r="E791" i="4"/>
  <c r="K791" i="4" s="1"/>
  <c r="E790" i="4"/>
  <c r="K790" i="4" s="1"/>
  <c r="E789" i="4"/>
  <c r="K789" i="4" s="1"/>
  <c r="E788" i="4"/>
  <c r="K788" i="4" s="1"/>
  <c r="E787" i="4"/>
  <c r="K787" i="4" s="1"/>
  <c r="E786" i="4"/>
  <c r="K786" i="4" s="1"/>
  <c r="E785" i="4"/>
  <c r="K785" i="4" s="1"/>
  <c r="E784" i="4"/>
  <c r="K784" i="4" s="1"/>
  <c r="E783" i="4"/>
  <c r="K783" i="4" s="1"/>
  <c r="E782" i="4"/>
  <c r="K782" i="4" s="1"/>
  <c r="E781" i="4"/>
  <c r="K781" i="4" s="1"/>
  <c r="E780" i="4"/>
  <c r="K780" i="4" s="1"/>
  <c r="E779" i="4"/>
  <c r="K779" i="4" s="1"/>
  <c r="E778" i="4"/>
  <c r="K778" i="4" s="1"/>
  <c r="E777" i="4"/>
  <c r="K777" i="4" s="1"/>
  <c r="E776" i="4"/>
  <c r="K776" i="4" s="1"/>
  <c r="E775" i="4"/>
  <c r="K775" i="4" s="1"/>
  <c r="E774" i="4"/>
  <c r="K774" i="4" s="1"/>
  <c r="E773" i="4"/>
  <c r="K773" i="4" s="1"/>
  <c r="E772" i="4"/>
  <c r="K772" i="4" s="1"/>
  <c r="E771" i="4"/>
  <c r="K771" i="4" s="1"/>
  <c r="E770" i="4"/>
  <c r="K770" i="4" s="1"/>
  <c r="E769" i="4"/>
  <c r="K769" i="4" s="1"/>
  <c r="E768" i="4"/>
  <c r="K768" i="4" s="1"/>
  <c r="E767" i="4"/>
  <c r="K767" i="4" s="1"/>
  <c r="E766" i="4"/>
  <c r="K766" i="4" s="1"/>
  <c r="E765" i="4"/>
  <c r="K765" i="4" s="1"/>
  <c r="E764" i="4"/>
  <c r="K764" i="4" s="1"/>
  <c r="E763" i="4"/>
  <c r="K763" i="4" s="1"/>
  <c r="E762" i="4"/>
  <c r="K762" i="4" s="1"/>
  <c r="E761" i="4"/>
  <c r="K761" i="4" s="1"/>
  <c r="E760" i="4"/>
  <c r="K760" i="4" s="1"/>
  <c r="E759" i="4"/>
  <c r="K759" i="4" s="1"/>
  <c r="E758" i="4"/>
  <c r="K758" i="4" s="1"/>
  <c r="E757" i="4"/>
  <c r="K757" i="4" s="1"/>
  <c r="E756" i="4"/>
  <c r="K756" i="4" s="1"/>
  <c r="E755" i="4"/>
  <c r="K755" i="4" s="1"/>
  <c r="E754" i="4"/>
  <c r="K754" i="4" s="1"/>
  <c r="E753" i="4"/>
  <c r="K753" i="4" s="1"/>
  <c r="E752" i="4"/>
  <c r="K752" i="4" s="1"/>
  <c r="E751" i="4"/>
  <c r="K751" i="4" s="1"/>
  <c r="E750" i="4"/>
  <c r="K750" i="4" s="1"/>
  <c r="E749" i="4"/>
  <c r="K749" i="4" s="1"/>
  <c r="E748" i="4"/>
  <c r="K748" i="4" s="1"/>
  <c r="E747" i="4"/>
  <c r="K747" i="4" s="1"/>
  <c r="E746" i="4"/>
  <c r="K746" i="4" s="1"/>
  <c r="E745" i="4"/>
  <c r="K745" i="4" s="1"/>
  <c r="E744" i="4"/>
  <c r="K744" i="4" s="1"/>
  <c r="E743" i="4"/>
  <c r="K743" i="4" s="1"/>
  <c r="E742" i="4"/>
  <c r="K742" i="4" s="1"/>
  <c r="E741" i="4"/>
  <c r="K741" i="4" s="1"/>
  <c r="E740" i="4"/>
  <c r="K740" i="4" s="1"/>
  <c r="E739" i="4"/>
  <c r="K739" i="4" s="1"/>
  <c r="E738" i="4"/>
  <c r="K738" i="4" s="1"/>
  <c r="E737" i="4"/>
  <c r="K737" i="4" s="1"/>
  <c r="E736" i="4"/>
  <c r="K736" i="4" s="1"/>
  <c r="E735" i="4"/>
  <c r="K735" i="4" s="1"/>
  <c r="E734" i="4"/>
  <c r="K734" i="4" s="1"/>
  <c r="E733" i="4"/>
  <c r="K733" i="4" s="1"/>
  <c r="E732" i="4"/>
  <c r="K732" i="4" s="1"/>
  <c r="E731" i="4"/>
  <c r="K731" i="4" s="1"/>
  <c r="E730" i="4"/>
  <c r="K730" i="4" s="1"/>
  <c r="E729" i="4"/>
  <c r="K729" i="4" s="1"/>
  <c r="E728" i="4"/>
  <c r="K728" i="4" s="1"/>
  <c r="E727" i="4"/>
  <c r="K727" i="4" s="1"/>
  <c r="E726" i="4"/>
  <c r="K726" i="4" s="1"/>
  <c r="E725" i="4"/>
  <c r="K725" i="4" s="1"/>
  <c r="E724" i="4"/>
  <c r="K724" i="4" s="1"/>
  <c r="E723" i="4"/>
  <c r="K723" i="4" s="1"/>
  <c r="E722" i="4"/>
  <c r="K722" i="4" s="1"/>
  <c r="E721" i="4"/>
  <c r="K721" i="4" s="1"/>
  <c r="E720" i="4"/>
  <c r="K720" i="4" s="1"/>
  <c r="E719" i="4"/>
  <c r="K719" i="4" s="1"/>
  <c r="E718" i="4"/>
  <c r="K718" i="4" s="1"/>
  <c r="E717" i="4"/>
  <c r="K717" i="4" s="1"/>
  <c r="E716" i="4"/>
  <c r="K716" i="4" s="1"/>
  <c r="E715" i="4"/>
  <c r="K715" i="4" s="1"/>
  <c r="E714" i="4"/>
  <c r="K714" i="4" s="1"/>
  <c r="E713" i="4"/>
  <c r="K713" i="4" s="1"/>
  <c r="E712" i="4"/>
  <c r="K712" i="4" s="1"/>
  <c r="E711" i="4"/>
  <c r="K711" i="4" s="1"/>
  <c r="E710" i="4"/>
  <c r="K710" i="4" s="1"/>
  <c r="E709" i="4"/>
  <c r="K709" i="4" s="1"/>
  <c r="E708" i="4"/>
  <c r="K708" i="4" s="1"/>
  <c r="E707" i="4"/>
  <c r="K707" i="4" s="1"/>
  <c r="E706" i="4"/>
  <c r="K706" i="4" s="1"/>
  <c r="E705" i="4"/>
  <c r="K705" i="4" s="1"/>
  <c r="E704" i="4"/>
  <c r="K704" i="4" s="1"/>
  <c r="E703" i="4"/>
  <c r="K703" i="4" s="1"/>
  <c r="E702" i="4"/>
  <c r="K702" i="4" s="1"/>
  <c r="E701" i="4"/>
  <c r="K701" i="4" s="1"/>
  <c r="E700" i="4"/>
  <c r="K700" i="4" s="1"/>
  <c r="E699" i="4"/>
  <c r="K699" i="4" s="1"/>
  <c r="E698" i="4"/>
  <c r="K698" i="4" s="1"/>
  <c r="E697" i="4"/>
  <c r="K697" i="4" s="1"/>
  <c r="E696" i="4"/>
  <c r="K696" i="4" s="1"/>
  <c r="E695" i="4"/>
  <c r="K695" i="4" s="1"/>
  <c r="E694" i="4"/>
  <c r="K694" i="4" s="1"/>
  <c r="E693" i="4"/>
  <c r="K693" i="4" s="1"/>
  <c r="E692" i="4"/>
  <c r="K692" i="4" s="1"/>
  <c r="E691" i="4"/>
  <c r="K691" i="4" s="1"/>
  <c r="E690" i="4"/>
  <c r="K690" i="4" s="1"/>
  <c r="E689" i="4"/>
  <c r="K689" i="4" s="1"/>
  <c r="E688" i="4"/>
  <c r="K688" i="4" s="1"/>
  <c r="E687" i="4"/>
  <c r="K687" i="4" s="1"/>
  <c r="E686" i="4"/>
  <c r="K686" i="4" s="1"/>
  <c r="E685" i="4"/>
  <c r="K685" i="4" s="1"/>
  <c r="E684" i="4"/>
  <c r="K684" i="4" s="1"/>
  <c r="E683" i="4"/>
  <c r="K683" i="4" s="1"/>
  <c r="E682" i="4"/>
  <c r="K682" i="4" s="1"/>
  <c r="E681" i="4"/>
  <c r="K681" i="4" s="1"/>
  <c r="E680" i="4"/>
  <c r="K680" i="4" s="1"/>
  <c r="E679" i="4"/>
  <c r="K679" i="4" s="1"/>
  <c r="E678" i="4"/>
  <c r="K678" i="4" s="1"/>
  <c r="E677" i="4"/>
  <c r="K677" i="4" s="1"/>
  <c r="E676" i="4"/>
  <c r="K676" i="4" s="1"/>
  <c r="E675" i="4"/>
  <c r="K675" i="4" s="1"/>
  <c r="E674" i="4"/>
  <c r="K674" i="4" s="1"/>
  <c r="E673" i="4"/>
  <c r="K673" i="4" s="1"/>
  <c r="E672" i="4"/>
  <c r="K672" i="4" s="1"/>
  <c r="E671" i="4"/>
  <c r="K671" i="4" s="1"/>
  <c r="E670" i="4"/>
  <c r="K670" i="4" s="1"/>
  <c r="E669" i="4"/>
  <c r="K669" i="4" s="1"/>
  <c r="E668" i="4"/>
  <c r="K668" i="4" s="1"/>
  <c r="E667" i="4"/>
  <c r="K667" i="4" s="1"/>
  <c r="E666" i="4"/>
  <c r="K666" i="4" s="1"/>
  <c r="E665" i="4"/>
  <c r="K665" i="4" s="1"/>
  <c r="E664" i="4"/>
  <c r="K664" i="4" s="1"/>
  <c r="E663" i="4"/>
  <c r="K663" i="4" s="1"/>
  <c r="E662" i="4"/>
  <c r="K662" i="4" s="1"/>
  <c r="E661" i="4"/>
  <c r="K661" i="4" s="1"/>
  <c r="E660" i="4"/>
  <c r="K660" i="4" s="1"/>
  <c r="E659" i="4"/>
  <c r="K659" i="4" s="1"/>
  <c r="E658" i="4"/>
  <c r="K658" i="4" s="1"/>
  <c r="E657" i="4"/>
  <c r="K657" i="4" s="1"/>
  <c r="E656" i="4"/>
  <c r="K656" i="4" s="1"/>
  <c r="E655" i="4"/>
  <c r="K655" i="4" s="1"/>
  <c r="E654" i="4"/>
  <c r="K654" i="4" s="1"/>
  <c r="E653" i="4"/>
  <c r="K653" i="4" s="1"/>
  <c r="E652" i="4"/>
  <c r="K652" i="4" s="1"/>
  <c r="E651" i="4"/>
  <c r="K651" i="4" s="1"/>
  <c r="E650" i="4"/>
  <c r="K650" i="4" s="1"/>
  <c r="E649" i="4"/>
  <c r="K649" i="4" s="1"/>
  <c r="E648" i="4"/>
  <c r="K648" i="4" s="1"/>
  <c r="E647" i="4"/>
  <c r="K647" i="4" s="1"/>
  <c r="E646" i="4"/>
  <c r="K646" i="4" s="1"/>
  <c r="E645" i="4"/>
  <c r="K645" i="4" s="1"/>
  <c r="E644" i="4"/>
  <c r="K644" i="4" s="1"/>
  <c r="E643" i="4"/>
  <c r="K643" i="4" s="1"/>
  <c r="E642" i="4"/>
  <c r="K642" i="4" s="1"/>
  <c r="E641" i="4"/>
  <c r="K641" i="4" s="1"/>
  <c r="E640" i="4"/>
  <c r="K640" i="4" s="1"/>
  <c r="E639" i="4"/>
  <c r="K639" i="4" s="1"/>
  <c r="E638" i="4"/>
  <c r="K638" i="4" s="1"/>
  <c r="E637" i="4"/>
  <c r="K637" i="4" s="1"/>
  <c r="E636" i="4"/>
  <c r="K636" i="4" s="1"/>
  <c r="E635" i="4"/>
  <c r="K635" i="4" s="1"/>
  <c r="E634" i="4"/>
  <c r="K634" i="4" s="1"/>
  <c r="E633" i="4"/>
  <c r="K633" i="4" s="1"/>
  <c r="E632" i="4"/>
  <c r="K632" i="4" s="1"/>
  <c r="E631" i="4"/>
  <c r="K631" i="4" s="1"/>
  <c r="E630" i="4"/>
  <c r="K630" i="4" s="1"/>
  <c r="E629" i="4"/>
  <c r="K629" i="4" s="1"/>
  <c r="E628" i="4"/>
  <c r="K628" i="4" s="1"/>
  <c r="E627" i="4"/>
  <c r="K627" i="4" s="1"/>
  <c r="E626" i="4"/>
  <c r="K626" i="4" s="1"/>
  <c r="E625" i="4"/>
  <c r="K625" i="4" s="1"/>
  <c r="E624" i="4"/>
  <c r="K624" i="4" s="1"/>
  <c r="E623" i="4"/>
  <c r="K623" i="4" s="1"/>
  <c r="E622" i="4"/>
  <c r="K622" i="4" s="1"/>
  <c r="E621" i="4"/>
  <c r="K621" i="4" s="1"/>
  <c r="E620" i="4"/>
  <c r="K620" i="4" s="1"/>
  <c r="E619" i="4"/>
  <c r="K619" i="4" s="1"/>
  <c r="E618" i="4"/>
  <c r="K618" i="4" s="1"/>
  <c r="E617" i="4"/>
  <c r="K617" i="4" s="1"/>
  <c r="E616" i="4"/>
  <c r="K616" i="4" s="1"/>
  <c r="E615" i="4"/>
  <c r="K615" i="4" s="1"/>
  <c r="E614" i="4"/>
  <c r="K614" i="4" s="1"/>
  <c r="E613" i="4"/>
  <c r="K613" i="4" s="1"/>
  <c r="E612" i="4"/>
  <c r="K612" i="4" s="1"/>
  <c r="E611" i="4"/>
  <c r="K611" i="4" s="1"/>
  <c r="E610" i="4"/>
  <c r="K610" i="4" s="1"/>
  <c r="E609" i="4"/>
  <c r="K609" i="4" s="1"/>
  <c r="E608" i="4"/>
  <c r="K608" i="4" s="1"/>
  <c r="E607" i="4"/>
  <c r="K607" i="4" s="1"/>
  <c r="E606" i="4"/>
  <c r="K606" i="4" s="1"/>
  <c r="E605" i="4"/>
  <c r="K605" i="4" s="1"/>
  <c r="E604" i="4"/>
  <c r="K604" i="4" s="1"/>
  <c r="E603" i="4"/>
  <c r="K603" i="4" s="1"/>
  <c r="E602" i="4"/>
  <c r="K602" i="4" s="1"/>
  <c r="E601" i="4"/>
  <c r="K601" i="4" s="1"/>
  <c r="E600" i="4"/>
  <c r="K600" i="4" s="1"/>
  <c r="E599" i="4"/>
  <c r="K599" i="4" s="1"/>
  <c r="E598" i="4"/>
  <c r="K598" i="4" s="1"/>
  <c r="E597" i="4"/>
  <c r="K597" i="4" s="1"/>
  <c r="E596" i="4"/>
  <c r="K596" i="4" s="1"/>
  <c r="E595" i="4"/>
  <c r="K595" i="4" s="1"/>
  <c r="E594" i="4"/>
  <c r="K594" i="4" s="1"/>
  <c r="E593" i="4"/>
  <c r="K593" i="4" s="1"/>
  <c r="E592" i="4"/>
  <c r="K592" i="4" s="1"/>
  <c r="E591" i="4"/>
  <c r="K591" i="4" s="1"/>
  <c r="E590" i="4"/>
  <c r="K590" i="4" s="1"/>
  <c r="E589" i="4"/>
  <c r="K589" i="4" s="1"/>
  <c r="E588" i="4"/>
  <c r="K588" i="4" s="1"/>
  <c r="E587" i="4"/>
  <c r="K587" i="4" s="1"/>
  <c r="E586" i="4"/>
  <c r="K586" i="4" s="1"/>
  <c r="E585" i="4"/>
  <c r="K585" i="4" s="1"/>
  <c r="E584" i="4"/>
  <c r="K584" i="4" s="1"/>
  <c r="E583" i="4"/>
  <c r="K583" i="4" s="1"/>
  <c r="E582" i="4"/>
  <c r="K582" i="4" s="1"/>
  <c r="E581" i="4"/>
  <c r="K581" i="4" s="1"/>
  <c r="E580" i="4"/>
  <c r="K580" i="4" s="1"/>
  <c r="E579" i="4"/>
  <c r="K579" i="4" s="1"/>
  <c r="E578" i="4"/>
  <c r="K578" i="4" s="1"/>
  <c r="E577" i="4"/>
  <c r="K577" i="4" s="1"/>
  <c r="E576" i="4"/>
  <c r="K576" i="4" s="1"/>
  <c r="E575" i="4"/>
  <c r="K575" i="4" s="1"/>
  <c r="E574" i="4"/>
  <c r="K574" i="4" s="1"/>
  <c r="E573" i="4"/>
  <c r="K573" i="4" s="1"/>
  <c r="E572" i="4"/>
  <c r="K572" i="4" s="1"/>
  <c r="E571" i="4"/>
  <c r="K571" i="4" s="1"/>
  <c r="E570" i="4"/>
  <c r="K570" i="4" s="1"/>
  <c r="E569" i="4"/>
  <c r="K569" i="4" s="1"/>
  <c r="E568" i="4"/>
  <c r="K568" i="4" s="1"/>
  <c r="E567" i="4"/>
  <c r="K567" i="4" s="1"/>
  <c r="E566" i="4"/>
  <c r="K566" i="4" s="1"/>
  <c r="E565" i="4"/>
  <c r="K565" i="4" s="1"/>
  <c r="E564" i="4"/>
  <c r="K564" i="4" s="1"/>
  <c r="E563" i="4"/>
  <c r="K563" i="4" s="1"/>
  <c r="E562" i="4"/>
  <c r="K562" i="4" s="1"/>
  <c r="E561" i="4"/>
  <c r="K561" i="4" s="1"/>
  <c r="E560" i="4"/>
  <c r="K560" i="4" s="1"/>
  <c r="E559" i="4"/>
  <c r="K559" i="4" s="1"/>
  <c r="E558" i="4"/>
  <c r="K558" i="4" s="1"/>
  <c r="E557" i="4"/>
  <c r="K557" i="4" s="1"/>
  <c r="E556" i="4"/>
  <c r="K556" i="4" s="1"/>
  <c r="E555" i="4"/>
  <c r="K555" i="4" s="1"/>
  <c r="E554" i="4"/>
  <c r="K554" i="4" s="1"/>
  <c r="E553" i="4"/>
  <c r="K553" i="4" s="1"/>
  <c r="E552" i="4"/>
  <c r="K552" i="4" s="1"/>
  <c r="E551" i="4"/>
  <c r="K551" i="4" s="1"/>
  <c r="E550" i="4"/>
  <c r="K550" i="4" s="1"/>
  <c r="E549" i="4"/>
  <c r="K549" i="4" s="1"/>
  <c r="E548" i="4"/>
  <c r="K548" i="4" s="1"/>
  <c r="E547" i="4"/>
  <c r="K547" i="4" s="1"/>
  <c r="E546" i="4"/>
  <c r="K546" i="4" s="1"/>
  <c r="E545" i="4"/>
  <c r="K545" i="4" s="1"/>
  <c r="E544" i="4"/>
  <c r="K544" i="4" s="1"/>
  <c r="E543" i="4"/>
  <c r="K543" i="4" s="1"/>
  <c r="E542" i="4"/>
  <c r="K542" i="4" s="1"/>
  <c r="E541" i="4"/>
  <c r="K541" i="4" s="1"/>
  <c r="E540" i="4"/>
  <c r="K540" i="4" s="1"/>
  <c r="E539" i="4"/>
  <c r="K539" i="4" s="1"/>
  <c r="E538" i="4"/>
  <c r="K538" i="4" s="1"/>
  <c r="E537" i="4"/>
  <c r="K537" i="4" s="1"/>
  <c r="E536" i="4"/>
  <c r="K536" i="4" s="1"/>
  <c r="E535" i="4"/>
  <c r="K535" i="4" s="1"/>
  <c r="E534" i="4"/>
  <c r="K534" i="4" s="1"/>
  <c r="E533" i="4"/>
  <c r="K533" i="4" s="1"/>
  <c r="E532" i="4"/>
  <c r="K532" i="4" s="1"/>
  <c r="E531" i="4"/>
  <c r="K531" i="4" s="1"/>
  <c r="E530" i="4"/>
  <c r="K530" i="4" s="1"/>
  <c r="E529" i="4"/>
  <c r="K529" i="4" s="1"/>
  <c r="E528" i="4"/>
  <c r="K528" i="4" s="1"/>
  <c r="E527" i="4"/>
  <c r="K527" i="4" s="1"/>
  <c r="E526" i="4"/>
  <c r="K526" i="4" s="1"/>
  <c r="E525" i="4"/>
  <c r="K525" i="4" s="1"/>
  <c r="E524" i="4"/>
  <c r="K524" i="4" s="1"/>
  <c r="E523" i="4"/>
  <c r="K523" i="4" s="1"/>
  <c r="E522" i="4"/>
  <c r="K522" i="4" s="1"/>
  <c r="E521" i="4"/>
  <c r="K521" i="4" s="1"/>
  <c r="E520" i="4"/>
  <c r="K520" i="4" s="1"/>
  <c r="E519" i="4"/>
  <c r="K519" i="4" s="1"/>
  <c r="E518" i="4"/>
  <c r="K518" i="4" s="1"/>
  <c r="E517" i="4"/>
  <c r="K517" i="4" s="1"/>
  <c r="E516" i="4"/>
  <c r="K516" i="4" s="1"/>
  <c r="E515" i="4"/>
  <c r="K515" i="4" s="1"/>
  <c r="E514" i="4"/>
  <c r="K514" i="4" s="1"/>
  <c r="E513" i="4"/>
  <c r="K513" i="4" s="1"/>
  <c r="E512" i="4"/>
  <c r="K512" i="4" s="1"/>
  <c r="E511" i="4"/>
  <c r="K511" i="4" s="1"/>
  <c r="E510" i="4"/>
  <c r="K510" i="4" s="1"/>
  <c r="E509" i="4"/>
  <c r="K509" i="4" s="1"/>
  <c r="E508" i="4"/>
  <c r="K508" i="4" s="1"/>
  <c r="E507" i="4"/>
  <c r="K507" i="4" s="1"/>
  <c r="E506" i="4"/>
  <c r="K506" i="4" s="1"/>
  <c r="E505" i="4"/>
  <c r="K505" i="4" s="1"/>
  <c r="E504" i="4"/>
  <c r="K504" i="4" s="1"/>
  <c r="E503" i="4"/>
  <c r="K503" i="4" s="1"/>
  <c r="E502" i="4"/>
  <c r="K502" i="4" s="1"/>
  <c r="E501" i="4"/>
  <c r="K501" i="4" s="1"/>
  <c r="E500" i="4"/>
  <c r="K500" i="4" s="1"/>
  <c r="E499" i="4"/>
  <c r="K499" i="4" s="1"/>
  <c r="E498" i="4"/>
  <c r="K498" i="4" s="1"/>
  <c r="E497" i="4"/>
  <c r="K497" i="4" s="1"/>
  <c r="E496" i="4"/>
  <c r="K496" i="4" s="1"/>
  <c r="E495" i="4"/>
  <c r="K495" i="4" s="1"/>
  <c r="E494" i="4"/>
  <c r="K494" i="4" s="1"/>
  <c r="E493" i="4"/>
  <c r="K493" i="4" s="1"/>
  <c r="E492" i="4"/>
  <c r="K492" i="4" s="1"/>
  <c r="E491" i="4"/>
  <c r="K491" i="4" s="1"/>
  <c r="E490" i="4"/>
  <c r="K490" i="4" s="1"/>
  <c r="E489" i="4"/>
  <c r="K489" i="4" s="1"/>
  <c r="E488" i="4"/>
  <c r="K488" i="4" s="1"/>
  <c r="E487" i="4"/>
  <c r="K487" i="4" s="1"/>
  <c r="E486" i="4"/>
  <c r="K486" i="4" s="1"/>
  <c r="E485" i="4"/>
  <c r="K485" i="4" s="1"/>
  <c r="E484" i="4"/>
  <c r="K484" i="4" s="1"/>
  <c r="E483" i="4"/>
  <c r="K483" i="4" s="1"/>
  <c r="E482" i="4"/>
  <c r="K482" i="4" s="1"/>
  <c r="E481" i="4"/>
  <c r="K481" i="4" s="1"/>
  <c r="E480" i="4"/>
  <c r="K480" i="4" s="1"/>
  <c r="E479" i="4"/>
  <c r="K479" i="4" s="1"/>
  <c r="E478" i="4"/>
  <c r="K478" i="4" s="1"/>
  <c r="E477" i="4"/>
  <c r="K477" i="4" s="1"/>
  <c r="E476" i="4"/>
  <c r="K476" i="4" s="1"/>
  <c r="E475" i="4"/>
  <c r="K475" i="4" s="1"/>
  <c r="E474" i="4"/>
  <c r="K474" i="4" s="1"/>
  <c r="E473" i="4"/>
  <c r="K473" i="4" s="1"/>
  <c r="E472" i="4"/>
  <c r="K472" i="4" s="1"/>
  <c r="E471" i="4"/>
  <c r="K471" i="4" s="1"/>
  <c r="E470" i="4"/>
  <c r="K470" i="4" s="1"/>
  <c r="E469" i="4"/>
  <c r="K469" i="4" s="1"/>
  <c r="E468" i="4"/>
  <c r="K468" i="4" s="1"/>
  <c r="E467" i="4"/>
  <c r="K467" i="4" s="1"/>
  <c r="E466" i="4"/>
  <c r="K466" i="4" s="1"/>
  <c r="E465" i="4"/>
  <c r="K465" i="4" s="1"/>
  <c r="E464" i="4"/>
  <c r="K464" i="4" s="1"/>
  <c r="E463" i="4"/>
  <c r="K463" i="4" s="1"/>
  <c r="E462" i="4"/>
  <c r="K462" i="4" s="1"/>
  <c r="E461" i="4"/>
  <c r="K461" i="4" s="1"/>
  <c r="E460" i="4"/>
  <c r="K460" i="4" s="1"/>
  <c r="E459" i="4"/>
  <c r="K459" i="4" s="1"/>
  <c r="E458" i="4"/>
  <c r="K458" i="4" s="1"/>
  <c r="E457" i="4"/>
  <c r="K457" i="4" s="1"/>
  <c r="E456" i="4"/>
  <c r="K456" i="4" s="1"/>
  <c r="E455" i="4"/>
  <c r="K455" i="4" s="1"/>
  <c r="E454" i="4"/>
  <c r="K454" i="4" s="1"/>
  <c r="E453" i="4"/>
  <c r="K453" i="4" s="1"/>
  <c r="E452" i="4"/>
  <c r="K452" i="4" s="1"/>
  <c r="E451" i="4"/>
  <c r="K451" i="4" s="1"/>
  <c r="E450" i="4"/>
  <c r="K450" i="4" s="1"/>
  <c r="E449" i="4"/>
  <c r="K449" i="4" s="1"/>
  <c r="E448" i="4"/>
  <c r="K448" i="4" s="1"/>
  <c r="E447" i="4"/>
  <c r="K447" i="4" s="1"/>
  <c r="E446" i="4"/>
  <c r="K446" i="4" s="1"/>
  <c r="E445" i="4"/>
  <c r="K445" i="4" s="1"/>
  <c r="E444" i="4"/>
  <c r="K444" i="4" s="1"/>
  <c r="E443" i="4"/>
  <c r="K443" i="4" s="1"/>
  <c r="E442" i="4"/>
  <c r="K442" i="4" s="1"/>
  <c r="E441" i="4"/>
  <c r="K441" i="4" s="1"/>
  <c r="E440" i="4"/>
  <c r="K440" i="4" s="1"/>
  <c r="E439" i="4"/>
  <c r="K439" i="4" s="1"/>
  <c r="E438" i="4"/>
  <c r="K438" i="4" s="1"/>
  <c r="E437" i="4"/>
  <c r="K437" i="4" s="1"/>
  <c r="E436" i="4"/>
  <c r="K436" i="4" s="1"/>
  <c r="E435" i="4"/>
  <c r="K435" i="4" s="1"/>
  <c r="E434" i="4"/>
  <c r="K434" i="4" s="1"/>
  <c r="E433" i="4"/>
  <c r="K433" i="4" s="1"/>
  <c r="E432" i="4"/>
  <c r="K432" i="4" s="1"/>
  <c r="E431" i="4"/>
  <c r="K431" i="4" s="1"/>
  <c r="E430" i="4"/>
  <c r="K430" i="4" s="1"/>
  <c r="E429" i="4"/>
  <c r="K429" i="4" s="1"/>
  <c r="E428" i="4"/>
  <c r="K428" i="4" s="1"/>
  <c r="E427" i="4"/>
  <c r="K427" i="4" s="1"/>
  <c r="E426" i="4"/>
  <c r="K426" i="4" s="1"/>
  <c r="E425" i="4"/>
  <c r="K425" i="4" s="1"/>
  <c r="E424" i="4"/>
  <c r="K424" i="4" s="1"/>
  <c r="E423" i="4"/>
  <c r="K423" i="4" s="1"/>
  <c r="E422" i="4"/>
  <c r="K422" i="4" s="1"/>
  <c r="E421" i="4"/>
  <c r="K421" i="4" s="1"/>
  <c r="E420" i="4"/>
  <c r="K420" i="4" s="1"/>
  <c r="E419" i="4"/>
  <c r="K419" i="4" s="1"/>
  <c r="E418" i="4"/>
  <c r="K418" i="4" s="1"/>
  <c r="E417" i="4"/>
  <c r="K417" i="4" s="1"/>
  <c r="E416" i="4"/>
  <c r="K416" i="4" s="1"/>
  <c r="E415" i="4"/>
  <c r="K415" i="4" s="1"/>
  <c r="E414" i="4"/>
  <c r="K414" i="4" s="1"/>
  <c r="E413" i="4"/>
  <c r="K413" i="4" s="1"/>
  <c r="E412" i="4"/>
  <c r="K412" i="4" s="1"/>
  <c r="E411" i="4"/>
  <c r="K411" i="4" s="1"/>
  <c r="E410" i="4"/>
  <c r="K410" i="4" s="1"/>
  <c r="E409" i="4"/>
  <c r="K409" i="4" s="1"/>
  <c r="E408" i="4"/>
  <c r="K408" i="4" s="1"/>
  <c r="E407" i="4"/>
  <c r="K407" i="4" s="1"/>
  <c r="E406" i="4"/>
  <c r="K406" i="4" s="1"/>
  <c r="E405" i="4"/>
  <c r="K405" i="4" s="1"/>
  <c r="E404" i="4"/>
  <c r="K404" i="4" s="1"/>
  <c r="E403" i="4"/>
  <c r="K403" i="4" s="1"/>
  <c r="E402" i="4"/>
  <c r="K402" i="4" s="1"/>
  <c r="E401" i="4"/>
  <c r="K401" i="4" s="1"/>
  <c r="E400" i="4"/>
  <c r="K400" i="4" s="1"/>
  <c r="E399" i="4"/>
  <c r="K399" i="4" s="1"/>
  <c r="E398" i="4"/>
  <c r="K398" i="4" s="1"/>
  <c r="E397" i="4"/>
  <c r="K397" i="4" s="1"/>
  <c r="E396" i="4"/>
  <c r="K396" i="4" s="1"/>
  <c r="E395" i="4"/>
  <c r="K395" i="4" s="1"/>
  <c r="E394" i="4"/>
  <c r="K394" i="4" s="1"/>
  <c r="E393" i="4"/>
  <c r="K393" i="4" s="1"/>
  <c r="E392" i="4"/>
  <c r="K392" i="4" s="1"/>
  <c r="E391" i="4"/>
  <c r="K391" i="4" s="1"/>
  <c r="E390" i="4"/>
  <c r="K390" i="4" s="1"/>
  <c r="E389" i="4"/>
  <c r="K389" i="4" s="1"/>
  <c r="E388" i="4"/>
  <c r="K388" i="4" s="1"/>
  <c r="E387" i="4"/>
  <c r="K387" i="4" s="1"/>
  <c r="E386" i="4"/>
  <c r="K386" i="4" s="1"/>
  <c r="E385" i="4"/>
  <c r="K385" i="4" s="1"/>
  <c r="E384" i="4"/>
  <c r="K384" i="4" s="1"/>
  <c r="E383" i="4"/>
  <c r="K383" i="4" s="1"/>
  <c r="E382" i="4"/>
  <c r="K382" i="4" s="1"/>
  <c r="E381" i="4"/>
  <c r="K381" i="4" s="1"/>
  <c r="E380" i="4"/>
  <c r="K380" i="4" s="1"/>
  <c r="E379" i="4"/>
  <c r="K379" i="4" s="1"/>
  <c r="E378" i="4"/>
  <c r="K378" i="4" s="1"/>
  <c r="E377" i="4"/>
  <c r="K377" i="4" s="1"/>
  <c r="E376" i="4"/>
  <c r="K376" i="4" s="1"/>
  <c r="E375" i="4"/>
  <c r="K375" i="4" s="1"/>
  <c r="E374" i="4"/>
  <c r="K374" i="4" s="1"/>
  <c r="E373" i="4"/>
  <c r="K373" i="4" s="1"/>
  <c r="E372" i="4"/>
  <c r="K372" i="4" s="1"/>
  <c r="E371" i="4"/>
  <c r="K371" i="4" s="1"/>
  <c r="E370" i="4"/>
  <c r="K370" i="4" s="1"/>
  <c r="E369" i="4"/>
  <c r="K369" i="4" s="1"/>
  <c r="E368" i="4"/>
  <c r="K368" i="4" s="1"/>
  <c r="E367" i="4"/>
  <c r="K367" i="4" s="1"/>
  <c r="E366" i="4"/>
  <c r="K366" i="4" s="1"/>
  <c r="E365" i="4"/>
  <c r="K365" i="4" s="1"/>
  <c r="E364" i="4"/>
  <c r="K364" i="4" s="1"/>
  <c r="E363" i="4"/>
  <c r="K363" i="4" s="1"/>
  <c r="E362" i="4"/>
  <c r="K362" i="4" s="1"/>
  <c r="E361" i="4"/>
  <c r="K361" i="4" s="1"/>
  <c r="E360" i="4"/>
  <c r="K360" i="4" s="1"/>
  <c r="E359" i="4"/>
  <c r="K359" i="4" s="1"/>
  <c r="E358" i="4"/>
  <c r="K358" i="4" s="1"/>
  <c r="E357" i="4"/>
  <c r="K357" i="4" s="1"/>
  <c r="E356" i="4"/>
  <c r="K356" i="4" s="1"/>
  <c r="E355" i="4"/>
  <c r="K355" i="4" s="1"/>
  <c r="E354" i="4"/>
  <c r="K354" i="4" s="1"/>
  <c r="E353" i="4"/>
  <c r="K353" i="4" s="1"/>
  <c r="E352" i="4"/>
  <c r="K352" i="4" s="1"/>
  <c r="E351" i="4"/>
  <c r="K351" i="4" s="1"/>
  <c r="E350" i="4"/>
  <c r="K350" i="4" s="1"/>
  <c r="E349" i="4"/>
  <c r="K349" i="4" s="1"/>
  <c r="E348" i="4"/>
  <c r="K348" i="4" s="1"/>
  <c r="E347" i="4"/>
  <c r="K347" i="4" s="1"/>
  <c r="E346" i="4"/>
  <c r="K346" i="4" s="1"/>
  <c r="E345" i="4"/>
  <c r="K345" i="4" s="1"/>
  <c r="E344" i="4"/>
  <c r="K344" i="4" s="1"/>
  <c r="E343" i="4"/>
  <c r="K343" i="4" s="1"/>
  <c r="E342" i="4"/>
  <c r="K342" i="4" s="1"/>
  <c r="E341" i="4"/>
  <c r="K341" i="4" s="1"/>
  <c r="E340" i="4"/>
  <c r="K340" i="4" s="1"/>
  <c r="E339" i="4"/>
  <c r="K339" i="4" s="1"/>
  <c r="E338" i="4"/>
  <c r="K338" i="4" s="1"/>
  <c r="E337" i="4"/>
  <c r="K337" i="4" s="1"/>
  <c r="E336" i="4"/>
  <c r="K336" i="4" s="1"/>
  <c r="E335" i="4"/>
  <c r="K335" i="4" s="1"/>
  <c r="E334" i="4"/>
  <c r="K334" i="4" s="1"/>
  <c r="E333" i="4"/>
  <c r="K333" i="4" s="1"/>
  <c r="E332" i="4"/>
  <c r="K332" i="4" s="1"/>
  <c r="E331" i="4"/>
  <c r="K331" i="4" s="1"/>
  <c r="E330" i="4"/>
  <c r="K330" i="4" s="1"/>
  <c r="E329" i="4"/>
  <c r="K329" i="4" s="1"/>
  <c r="E328" i="4"/>
  <c r="K328" i="4" s="1"/>
  <c r="E327" i="4"/>
  <c r="K327" i="4" s="1"/>
  <c r="E326" i="4"/>
  <c r="K326" i="4" s="1"/>
  <c r="E325" i="4"/>
  <c r="K325" i="4" s="1"/>
  <c r="E324" i="4"/>
  <c r="K324" i="4" s="1"/>
  <c r="E323" i="4"/>
  <c r="K323" i="4" s="1"/>
  <c r="E322" i="4"/>
  <c r="K322" i="4" s="1"/>
  <c r="E321" i="4"/>
  <c r="K321" i="4" s="1"/>
  <c r="E320" i="4"/>
  <c r="K320" i="4" s="1"/>
  <c r="E319" i="4"/>
  <c r="K319" i="4" s="1"/>
  <c r="E318" i="4"/>
  <c r="K318" i="4" s="1"/>
  <c r="E317" i="4"/>
  <c r="K317" i="4" s="1"/>
  <c r="E316" i="4"/>
  <c r="K316" i="4" s="1"/>
  <c r="E315" i="4"/>
  <c r="K315" i="4" s="1"/>
  <c r="E314" i="4"/>
  <c r="K314" i="4" s="1"/>
  <c r="E313" i="4"/>
  <c r="K313" i="4" s="1"/>
  <c r="E312" i="4"/>
  <c r="K312" i="4" s="1"/>
  <c r="E311" i="4"/>
  <c r="K311" i="4" s="1"/>
  <c r="E310" i="4"/>
  <c r="K310" i="4" s="1"/>
  <c r="E309" i="4"/>
  <c r="K309" i="4" s="1"/>
  <c r="E308" i="4"/>
  <c r="K308" i="4" s="1"/>
  <c r="E307" i="4"/>
  <c r="K307" i="4" s="1"/>
  <c r="E306" i="4"/>
  <c r="K306" i="4" s="1"/>
  <c r="E305" i="4"/>
  <c r="K305" i="4" s="1"/>
  <c r="E304" i="4"/>
  <c r="K304" i="4" s="1"/>
  <c r="E303" i="4"/>
  <c r="K303" i="4" s="1"/>
  <c r="E302" i="4"/>
  <c r="K302" i="4" s="1"/>
  <c r="E301" i="4"/>
  <c r="K301" i="4" s="1"/>
  <c r="E300" i="4"/>
  <c r="K300" i="4" s="1"/>
  <c r="E299" i="4"/>
  <c r="K299" i="4" s="1"/>
  <c r="E298" i="4"/>
  <c r="K298" i="4" s="1"/>
  <c r="E297" i="4"/>
  <c r="K297" i="4" s="1"/>
  <c r="E296" i="4"/>
  <c r="K296" i="4" s="1"/>
  <c r="E295" i="4"/>
  <c r="K295" i="4" s="1"/>
  <c r="E294" i="4"/>
  <c r="K294" i="4" s="1"/>
  <c r="E293" i="4"/>
  <c r="K293" i="4" s="1"/>
  <c r="E292" i="4"/>
  <c r="K292" i="4" s="1"/>
  <c r="E291" i="4"/>
  <c r="K291" i="4" s="1"/>
  <c r="E290" i="4"/>
  <c r="K290" i="4" s="1"/>
  <c r="E289" i="4"/>
  <c r="K289" i="4" s="1"/>
  <c r="E288" i="4"/>
  <c r="K288" i="4" s="1"/>
  <c r="E287" i="4"/>
  <c r="K287" i="4" s="1"/>
  <c r="E286" i="4"/>
  <c r="K286" i="4" s="1"/>
  <c r="E285" i="4"/>
  <c r="K285" i="4" s="1"/>
  <c r="E284" i="4"/>
  <c r="K284" i="4" s="1"/>
  <c r="E283" i="4"/>
  <c r="K283" i="4" s="1"/>
  <c r="E282" i="4"/>
  <c r="K282" i="4" s="1"/>
  <c r="E281" i="4"/>
  <c r="K281" i="4" s="1"/>
  <c r="E280" i="4"/>
  <c r="K280" i="4" s="1"/>
  <c r="E279" i="4"/>
  <c r="K279" i="4" s="1"/>
  <c r="E278" i="4"/>
  <c r="K278" i="4" s="1"/>
  <c r="E277" i="4"/>
  <c r="K277" i="4" s="1"/>
  <c r="E276" i="4"/>
  <c r="K276" i="4" s="1"/>
  <c r="E275" i="4"/>
  <c r="K275" i="4" s="1"/>
  <c r="E274" i="4"/>
  <c r="K274" i="4" s="1"/>
  <c r="E273" i="4"/>
  <c r="K273" i="4" s="1"/>
  <c r="E272" i="4"/>
  <c r="K272" i="4" s="1"/>
  <c r="E271" i="4"/>
  <c r="K271" i="4" s="1"/>
  <c r="E270" i="4"/>
  <c r="K270" i="4" s="1"/>
  <c r="E269" i="4"/>
  <c r="K269" i="4" s="1"/>
  <c r="E268" i="4"/>
  <c r="K268" i="4" s="1"/>
  <c r="E267" i="4"/>
  <c r="K267" i="4" s="1"/>
  <c r="E266" i="4"/>
  <c r="K266" i="4" s="1"/>
  <c r="E265" i="4"/>
  <c r="K265" i="4" s="1"/>
  <c r="E264" i="4"/>
  <c r="K264" i="4" s="1"/>
  <c r="E263" i="4"/>
  <c r="K263" i="4" s="1"/>
  <c r="E262" i="4"/>
  <c r="K262" i="4" s="1"/>
  <c r="E261" i="4"/>
  <c r="K261" i="4" s="1"/>
  <c r="E260" i="4"/>
  <c r="K260" i="4" s="1"/>
  <c r="E259" i="4"/>
  <c r="K259" i="4" s="1"/>
  <c r="E258" i="4"/>
  <c r="K258" i="4" s="1"/>
  <c r="E257" i="4"/>
  <c r="K257" i="4" s="1"/>
  <c r="E256" i="4"/>
  <c r="K256" i="4" s="1"/>
  <c r="E255" i="4"/>
  <c r="K255" i="4" s="1"/>
  <c r="E254" i="4"/>
  <c r="K254" i="4" s="1"/>
  <c r="E253" i="4"/>
  <c r="K253" i="4" s="1"/>
  <c r="E252" i="4"/>
  <c r="K252" i="4" s="1"/>
  <c r="E251" i="4"/>
  <c r="K251" i="4" s="1"/>
  <c r="E250" i="4"/>
  <c r="K250" i="4" s="1"/>
  <c r="E249" i="4"/>
  <c r="K249" i="4" s="1"/>
  <c r="E248" i="4"/>
  <c r="K248" i="4" s="1"/>
  <c r="E247" i="4"/>
  <c r="K247" i="4" s="1"/>
  <c r="E246" i="4"/>
  <c r="K246" i="4" s="1"/>
  <c r="E245" i="4"/>
  <c r="K245" i="4" s="1"/>
  <c r="E244" i="4"/>
  <c r="K244" i="4" s="1"/>
  <c r="E243" i="4"/>
  <c r="K243" i="4" s="1"/>
  <c r="E242" i="4"/>
  <c r="K242" i="4" s="1"/>
  <c r="E241" i="4"/>
  <c r="K241" i="4" s="1"/>
  <c r="E240" i="4"/>
  <c r="K240" i="4" s="1"/>
  <c r="E239" i="4"/>
  <c r="K239" i="4" s="1"/>
  <c r="E238" i="4"/>
  <c r="K238" i="4" s="1"/>
  <c r="E237" i="4"/>
  <c r="K237" i="4" s="1"/>
  <c r="E236" i="4"/>
  <c r="K236" i="4" s="1"/>
  <c r="E235" i="4"/>
  <c r="K235" i="4" s="1"/>
  <c r="E234" i="4"/>
  <c r="K234" i="4" s="1"/>
  <c r="E233" i="4"/>
  <c r="K233" i="4" s="1"/>
  <c r="E232" i="4"/>
  <c r="K232" i="4" s="1"/>
  <c r="E231" i="4"/>
  <c r="K231" i="4" s="1"/>
  <c r="E230" i="4"/>
  <c r="K230" i="4" s="1"/>
  <c r="E229" i="4"/>
  <c r="K229" i="4" s="1"/>
  <c r="E228" i="4"/>
  <c r="K228" i="4" s="1"/>
  <c r="E227" i="4"/>
  <c r="K227" i="4" s="1"/>
  <c r="E226" i="4"/>
  <c r="K226" i="4" s="1"/>
  <c r="E225" i="4"/>
  <c r="K225" i="4" s="1"/>
  <c r="E224" i="4"/>
  <c r="K224" i="4" s="1"/>
  <c r="E223" i="4"/>
  <c r="K223" i="4" s="1"/>
  <c r="E222" i="4"/>
  <c r="K222" i="4" s="1"/>
  <c r="E221" i="4"/>
  <c r="K221" i="4" s="1"/>
  <c r="E220" i="4"/>
  <c r="K220" i="4" s="1"/>
  <c r="E219" i="4"/>
  <c r="K219" i="4" s="1"/>
  <c r="E218" i="4"/>
  <c r="K218" i="4" s="1"/>
  <c r="E217" i="4"/>
  <c r="K217" i="4" s="1"/>
  <c r="E216" i="4"/>
  <c r="K216" i="4" s="1"/>
  <c r="E215" i="4"/>
  <c r="K215" i="4" s="1"/>
  <c r="E214" i="4"/>
  <c r="K214" i="4" s="1"/>
  <c r="E213" i="4"/>
  <c r="K213" i="4" s="1"/>
  <c r="E212" i="4"/>
  <c r="K212" i="4" s="1"/>
  <c r="E211" i="4"/>
  <c r="K211" i="4" s="1"/>
  <c r="E210" i="4"/>
  <c r="K210" i="4" s="1"/>
  <c r="E209" i="4"/>
  <c r="K209" i="4" s="1"/>
  <c r="E208" i="4"/>
  <c r="K208" i="4" s="1"/>
  <c r="E207" i="4"/>
  <c r="K207" i="4" s="1"/>
  <c r="E206" i="4"/>
  <c r="K206" i="4" s="1"/>
  <c r="E205" i="4"/>
  <c r="K205" i="4" s="1"/>
  <c r="E204" i="4"/>
  <c r="K204" i="4" s="1"/>
  <c r="E203" i="4"/>
  <c r="K203" i="4" s="1"/>
  <c r="E202" i="4"/>
  <c r="K202" i="4" s="1"/>
  <c r="E201" i="4"/>
  <c r="K201" i="4" s="1"/>
  <c r="E200" i="4"/>
  <c r="K200" i="4" s="1"/>
  <c r="E199" i="4"/>
  <c r="K199" i="4" s="1"/>
  <c r="E198" i="4"/>
  <c r="K198" i="4" s="1"/>
  <c r="E197" i="4"/>
  <c r="K197" i="4" s="1"/>
  <c r="E196" i="4"/>
  <c r="K196" i="4" s="1"/>
  <c r="E195" i="4"/>
  <c r="K195" i="4" s="1"/>
  <c r="E194" i="4"/>
  <c r="K194" i="4" s="1"/>
  <c r="E193" i="4"/>
  <c r="K193" i="4" s="1"/>
  <c r="E192" i="4"/>
  <c r="K192" i="4" s="1"/>
  <c r="E191" i="4"/>
  <c r="K191" i="4" s="1"/>
  <c r="E190" i="4"/>
  <c r="K190" i="4" s="1"/>
  <c r="E189" i="4"/>
  <c r="K189" i="4" s="1"/>
  <c r="E188" i="4"/>
  <c r="K188" i="4" s="1"/>
  <c r="E187" i="4"/>
  <c r="K187" i="4" s="1"/>
  <c r="E186" i="4"/>
  <c r="K186" i="4" s="1"/>
  <c r="E185" i="4"/>
  <c r="K185" i="4" s="1"/>
  <c r="E184" i="4"/>
  <c r="K184" i="4" s="1"/>
  <c r="E183" i="4"/>
  <c r="K183" i="4" s="1"/>
  <c r="E182" i="4"/>
  <c r="K182" i="4" s="1"/>
  <c r="E181" i="4"/>
  <c r="K181" i="4" s="1"/>
  <c r="E180" i="4"/>
  <c r="K180" i="4" s="1"/>
  <c r="E179" i="4"/>
  <c r="K179" i="4" s="1"/>
  <c r="E178" i="4"/>
  <c r="K178" i="4" s="1"/>
  <c r="E177" i="4"/>
  <c r="K177" i="4" s="1"/>
  <c r="E176" i="4"/>
  <c r="K176" i="4" s="1"/>
  <c r="E175" i="4"/>
  <c r="K175" i="4" s="1"/>
  <c r="E174" i="4"/>
  <c r="K174" i="4" s="1"/>
  <c r="E173" i="4"/>
  <c r="K173" i="4" s="1"/>
  <c r="E172" i="4"/>
  <c r="K172" i="4" s="1"/>
  <c r="E171" i="4"/>
  <c r="K171" i="4" s="1"/>
  <c r="E170" i="4"/>
  <c r="K170" i="4" s="1"/>
  <c r="E169" i="4"/>
  <c r="K169" i="4" s="1"/>
  <c r="E168" i="4"/>
  <c r="K168" i="4" s="1"/>
  <c r="E167" i="4"/>
  <c r="K167" i="4" s="1"/>
  <c r="E166" i="4"/>
  <c r="K166" i="4" s="1"/>
  <c r="E165" i="4"/>
  <c r="K165" i="4" s="1"/>
  <c r="E164" i="4"/>
  <c r="K164" i="4" s="1"/>
  <c r="E163" i="4"/>
  <c r="K163" i="4" s="1"/>
  <c r="E162" i="4"/>
  <c r="K162" i="4" s="1"/>
  <c r="E161" i="4"/>
  <c r="K161" i="4" s="1"/>
  <c r="E160" i="4"/>
  <c r="K160" i="4" s="1"/>
  <c r="E159" i="4"/>
  <c r="K159" i="4" s="1"/>
  <c r="E158" i="4"/>
  <c r="E157" i="4"/>
  <c r="K157" i="4" s="1"/>
  <c r="E156" i="4"/>
  <c r="K156" i="4" s="1"/>
  <c r="E155" i="4"/>
  <c r="K155" i="4" s="1"/>
  <c r="E154" i="4"/>
  <c r="K154" i="4" s="1"/>
  <c r="E153" i="4"/>
  <c r="K153" i="4" s="1"/>
  <c r="E152" i="4"/>
  <c r="K152" i="4" s="1"/>
  <c r="E151" i="4"/>
  <c r="K151" i="4" s="1"/>
  <c r="E150" i="4"/>
  <c r="K150" i="4" s="1"/>
  <c r="E149" i="4"/>
  <c r="K149" i="4" s="1"/>
  <c r="E148" i="4"/>
  <c r="K148" i="4" s="1"/>
  <c r="E147" i="4"/>
  <c r="K147" i="4" s="1"/>
  <c r="E146" i="4"/>
  <c r="K146" i="4" s="1"/>
  <c r="E145" i="4"/>
  <c r="K145" i="4" s="1"/>
  <c r="E144" i="4"/>
  <c r="K144" i="4" s="1"/>
  <c r="E143" i="4"/>
  <c r="K143" i="4" s="1"/>
  <c r="E142" i="4"/>
  <c r="K142" i="4" s="1"/>
  <c r="E141" i="4"/>
  <c r="K141" i="4" s="1"/>
  <c r="E140" i="4"/>
  <c r="K140" i="4" s="1"/>
  <c r="E139" i="4"/>
  <c r="K139" i="4" s="1"/>
  <c r="E138" i="4"/>
  <c r="K138" i="4" s="1"/>
  <c r="E137" i="4"/>
  <c r="K137" i="4" s="1"/>
  <c r="E136" i="4"/>
  <c r="K136" i="4" s="1"/>
  <c r="E135" i="4"/>
  <c r="K135" i="4" s="1"/>
  <c r="E134" i="4"/>
  <c r="K134" i="4" s="1"/>
  <c r="E133" i="4"/>
  <c r="K133" i="4" s="1"/>
  <c r="E132" i="4"/>
  <c r="K132" i="4" s="1"/>
  <c r="E131" i="4"/>
  <c r="K131" i="4" s="1"/>
  <c r="E130" i="4"/>
  <c r="K130" i="4" s="1"/>
  <c r="E129" i="4"/>
  <c r="K129" i="4" s="1"/>
  <c r="E128" i="4"/>
  <c r="K128" i="4" s="1"/>
  <c r="E127" i="4"/>
  <c r="K127" i="4" s="1"/>
  <c r="E126" i="4"/>
  <c r="K126" i="4" s="1"/>
  <c r="E125" i="4"/>
  <c r="K125" i="4" s="1"/>
  <c r="E124" i="4"/>
  <c r="K124" i="4" s="1"/>
  <c r="E123" i="4"/>
  <c r="K123" i="4" s="1"/>
  <c r="E122" i="4"/>
  <c r="K122" i="4" s="1"/>
  <c r="E121" i="4"/>
  <c r="K121" i="4" s="1"/>
  <c r="E120" i="4"/>
  <c r="K120" i="4" s="1"/>
  <c r="E119" i="4"/>
  <c r="K119" i="4" s="1"/>
  <c r="E118" i="4"/>
  <c r="K118" i="4" s="1"/>
  <c r="E117" i="4"/>
  <c r="K117" i="4" s="1"/>
  <c r="E116" i="4"/>
  <c r="K116" i="4" s="1"/>
  <c r="E115" i="4"/>
  <c r="K115" i="4" s="1"/>
  <c r="E114" i="4"/>
  <c r="K114" i="4" s="1"/>
  <c r="E113" i="4"/>
  <c r="K113" i="4" s="1"/>
  <c r="E112" i="4"/>
  <c r="K112" i="4" s="1"/>
  <c r="E111" i="4"/>
  <c r="K111" i="4" s="1"/>
  <c r="E110" i="4"/>
  <c r="K110" i="4" s="1"/>
  <c r="E109" i="4"/>
  <c r="K109" i="4" s="1"/>
  <c r="E108" i="4"/>
  <c r="K108" i="4" s="1"/>
  <c r="E107" i="4"/>
  <c r="K107" i="4" s="1"/>
  <c r="E106" i="4"/>
  <c r="K106" i="4" s="1"/>
  <c r="E105" i="4"/>
  <c r="K105" i="4" s="1"/>
  <c r="E104" i="4"/>
  <c r="K104" i="4" s="1"/>
  <c r="E103" i="4"/>
  <c r="K103" i="4" s="1"/>
  <c r="E102" i="4"/>
  <c r="K102" i="4" s="1"/>
  <c r="E101" i="4"/>
  <c r="K101" i="4" s="1"/>
  <c r="E100" i="4"/>
  <c r="K100" i="4" s="1"/>
  <c r="E99" i="4"/>
  <c r="K99" i="4" s="1"/>
  <c r="E98" i="4"/>
  <c r="K98" i="4" s="1"/>
  <c r="E97" i="4"/>
  <c r="K97" i="4" s="1"/>
  <c r="E96" i="4"/>
  <c r="K96" i="4" s="1"/>
  <c r="E95" i="4"/>
  <c r="K95" i="4" s="1"/>
  <c r="E94" i="4"/>
  <c r="K94" i="4" s="1"/>
  <c r="E93" i="4"/>
  <c r="K93" i="4" s="1"/>
  <c r="E92" i="4"/>
  <c r="K92" i="4" s="1"/>
  <c r="E91" i="4"/>
  <c r="K91" i="4" s="1"/>
  <c r="E90" i="4"/>
  <c r="K90" i="4" s="1"/>
  <c r="E89" i="4"/>
  <c r="K89" i="4" s="1"/>
  <c r="E88" i="4"/>
  <c r="K88" i="4" s="1"/>
  <c r="E87" i="4"/>
  <c r="K87" i="4" s="1"/>
  <c r="E86" i="4"/>
  <c r="K86" i="4" s="1"/>
  <c r="E85" i="4"/>
  <c r="K85" i="4" s="1"/>
  <c r="E84" i="4"/>
  <c r="K84" i="4" s="1"/>
  <c r="E83" i="4"/>
  <c r="K83" i="4" s="1"/>
  <c r="E82" i="4"/>
  <c r="K82" i="4" s="1"/>
  <c r="E81" i="4"/>
  <c r="K81" i="4" s="1"/>
  <c r="E80" i="4"/>
  <c r="K80" i="4" s="1"/>
  <c r="E79" i="4"/>
  <c r="K79" i="4" s="1"/>
  <c r="E78" i="4"/>
  <c r="K78" i="4" s="1"/>
  <c r="E77" i="4"/>
  <c r="K77" i="4" s="1"/>
  <c r="E76" i="4"/>
  <c r="K76" i="4" s="1"/>
  <c r="E75" i="4"/>
  <c r="K75" i="4" s="1"/>
  <c r="E74" i="4"/>
  <c r="K74" i="4" s="1"/>
  <c r="E73" i="4"/>
  <c r="K73" i="4" s="1"/>
  <c r="E72" i="4"/>
  <c r="K72" i="4" s="1"/>
  <c r="E71" i="4"/>
  <c r="K71" i="4" s="1"/>
  <c r="E70" i="4"/>
  <c r="K70" i="4" s="1"/>
  <c r="E69" i="4"/>
  <c r="K69" i="4" s="1"/>
  <c r="E68" i="4"/>
  <c r="K68" i="4" s="1"/>
  <c r="E67" i="4"/>
  <c r="K67" i="4" s="1"/>
  <c r="E66" i="4"/>
  <c r="K66" i="4" s="1"/>
  <c r="E65" i="4"/>
  <c r="K65" i="4" s="1"/>
  <c r="E64" i="4"/>
  <c r="K64" i="4" s="1"/>
  <c r="E63" i="4"/>
  <c r="K63" i="4" s="1"/>
  <c r="E62" i="4"/>
  <c r="K62" i="4" s="1"/>
  <c r="E61" i="4"/>
  <c r="K61" i="4" s="1"/>
  <c r="E60" i="4"/>
  <c r="K60" i="4" s="1"/>
  <c r="E59" i="4"/>
  <c r="K59" i="4" s="1"/>
  <c r="E58" i="4"/>
  <c r="K58" i="4" s="1"/>
  <c r="E57" i="4"/>
  <c r="K57" i="4" s="1"/>
  <c r="E56" i="4"/>
  <c r="K56" i="4" s="1"/>
  <c r="E55" i="4"/>
  <c r="K55" i="4" s="1"/>
  <c r="E54" i="4"/>
  <c r="K54" i="4" s="1"/>
  <c r="E53" i="4"/>
  <c r="K53" i="4" s="1"/>
  <c r="E52" i="4"/>
  <c r="K52" i="4" s="1"/>
  <c r="E51" i="4"/>
  <c r="K51" i="4" s="1"/>
  <c r="E50" i="4"/>
  <c r="K50" i="4" s="1"/>
  <c r="E49" i="4"/>
  <c r="K49" i="4" s="1"/>
  <c r="E48" i="4"/>
  <c r="K48" i="4" s="1"/>
  <c r="E47" i="4"/>
  <c r="K47" i="4" s="1"/>
  <c r="E46" i="4"/>
  <c r="K46" i="4" s="1"/>
  <c r="E45" i="4"/>
  <c r="K45" i="4" s="1"/>
  <c r="E44" i="4"/>
  <c r="K44" i="4" s="1"/>
  <c r="E43" i="4"/>
  <c r="K43" i="4" s="1"/>
  <c r="E42" i="4"/>
  <c r="K42" i="4" s="1"/>
  <c r="E41" i="4"/>
  <c r="K41" i="4" s="1"/>
  <c r="E40" i="4"/>
  <c r="K40" i="4" s="1"/>
  <c r="E39" i="4"/>
  <c r="K39" i="4" s="1"/>
  <c r="E38" i="4"/>
  <c r="K38" i="4" s="1"/>
  <c r="E37" i="4"/>
  <c r="K37" i="4" s="1"/>
  <c r="E36" i="4"/>
  <c r="K36" i="4" s="1"/>
  <c r="E35" i="4"/>
  <c r="K35" i="4" s="1"/>
  <c r="E34" i="4"/>
  <c r="K34" i="4" s="1"/>
  <c r="E33" i="4"/>
  <c r="K33" i="4" s="1"/>
  <c r="E32" i="4"/>
  <c r="K32" i="4" s="1"/>
  <c r="E31" i="4"/>
  <c r="K31" i="4" s="1"/>
  <c r="E30" i="4"/>
  <c r="K30" i="4" s="1"/>
  <c r="E29" i="4"/>
  <c r="K29" i="4" s="1"/>
  <c r="E28" i="4"/>
  <c r="K28" i="4" s="1"/>
  <c r="E27" i="4"/>
  <c r="K27" i="4" s="1"/>
  <c r="E26" i="4"/>
  <c r="K26" i="4" s="1"/>
  <c r="E25" i="4"/>
  <c r="K25" i="4" s="1"/>
  <c r="E24" i="4"/>
  <c r="K24" i="4" s="1"/>
  <c r="E23" i="4"/>
  <c r="K23" i="4" s="1"/>
  <c r="E22" i="4"/>
  <c r="K22" i="4" s="1"/>
  <c r="E21" i="4"/>
  <c r="K21" i="4" s="1"/>
  <c r="E20" i="4"/>
  <c r="K20" i="4" s="1"/>
  <c r="E19" i="4"/>
  <c r="K19" i="4" s="1"/>
  <c r="E18" i="4"/>
  <c r="K18" i="4" s="1"/>
  <c r="E17" i="4"/>
  <c r="K17" i="4" s="1"/>
  <c r="E16" i="4"/>
  <c r="K16" i="4" s="1"/>
  <c r="E15" i="4"/>
  <c r="K15" i="4" s="1"/>
  <c r="E14" i="4"/>
  <c r="K14" i="4" s="1"/>
  <c r="E13" i="4"/>
  <c r="K13" i="4" s="1"/>
  <c r="E12" i="4"/>
  <c r="K12" i="4" s="1"/>
  <c r="E11" i="4"/>
  <c r="K11" i="4" s="1"/>
  <c r="E10" i="4"/>
  <c r="K10" i="4" s="1"/>
  <c r="O1019" i="4"/>
  <c r="O891" i="4"/>
  <c r="O795" i="4"/>
  <c r="O748" i="4"/>
  <c r="O652" i="4"/>
  <c r="O644" i="4"/>
  <c r="O612" i="4"/>
  <c r="O460" i="4"/>
  <c r="O428" i="4"/>
  <c r="O353" i="4"/>
  <c r="O324" i="4"/>
  <c r="O204" i="4"/>
  <c r="O156" i="4"/>
  <c r="O132" i="4"/>
  <c r="O409" i="4" l="1"/>
  <c r="O405" i="4"/>
  <c r="O401" i="4"/>
  <c r="O397" i="4"/>
  <c r="O393" i="4"/>
  <c r="O389" i="4"/>
  <c r="O385" i="4"/>
  <c r="O381" i="4"/>
  <c r="O377" i="4"/>
  <c r="O373" i="4"/>
  <c r="O723" i="4"/>
  <c r="O719" i="4"/>
  <c r="O715" i="4"/>
  <c r="O711" i="4"/>
  <c r="O707" i="4"/>
  <c r="O703" i="4"/>
  <c r="O699" i="4"/>
  <c r="O722" i="4"/>
  <c r="O718" i="4"/>
  <c r="O714" i="4"/>
  <c r="O710" i="4"/>
  <c r="O706" i="4"/>
  <c r="O702" i="4"/>
  <c r="O698" i="4"/>
  <c r="O721" i="4"/>
  <c r="O713" i="4"/>
  <c r="O705" i="4"/>
  <c r="O697" i="4"/>
  <c r="O720" i="4"/>
  <c r="O712" i="4"/>
  <c r="O704" i="4"/>
  <c r="O696" i="4"/>
  <c r="O717" i="4"/>
  <c r="O709" i="4"/>
  <c r="O701" i="4"/>
  <c r="O854" i="4"/>
  <c r="O850" i="4"/>
  <c r="O846" i="4"/>
  <c r="O842" i="4"/>
  <c r="O853" i="4"/>
  <c r="O849" i="4"/>
  <c r="O845" i="4"/>
  <c r="O841" i="4"/>
  <c r="O852" i="4"/>
  <c r="O848" i="4"/>
  <c r="O844" i="4"/>
  <c r="O851" i="4"/>
  <c r="O847" i="4"/>
  <c r="O843" i="4"/>
  <c r="O1097" i="4"/>
  <c r="O1096" i="4"/>
  <c r="O369" i="4"/>
  <c r="O365" i="4"/>
  <c r="O361" i="4"/>
  <c r="O357" i="4"/>
  <c r="O583" i="4"/>
  <c r="O579" i="4"/>
  <c r="O575" i="4"/>
  <c r="O571" i="4"/>
  <c r="O567" i="4"/>
  <c r="O563" i="4"/>
  <c r="O559" i="4"/>
  <c r="O555" i="4"/>
  <c r="O551" i="4"/>
  <c r="O547" i="4"/>
  <c r="O543" i="4"/>
  <c r="O539" i="4"/>
  <c r="O535" i="4"/>
  <c r="O531" i="4"/>
  <c r="O582" i="4"/>
  <c r="O578" i="4"/>
  <c r="O574" i="4"/>
  <c r="O570" i="4"/>
  <c r="O566" i="4"/>
  <c r="O562" i="4"/>
  <c r="O558" i="4"/>
  <c r="O554" i="4"/>
  <c r="O550" i="4"/>
  <c r="O546" i="4"/>
  <c r="O542" i="4"/>
  <c r="O538" i="4"/>
  <c r="O534" i="4"/>
  <c r="O530" i="4"/>
  <c r="O526" i="4"/>
  <c r="O522" i="4"/>
  <c r="O577" i="4"/>
  <c r="O569" i="4"/>
  <c r="O561" i="4"/>
  <c r="O553" i="4"/>
  <c r="O545" i="4"/>
  <c r="O537" i="4"/>
  <c r="O529" i="4"/>
  <c r="O524" i="4"/>
  <c r="O519" i="4"/>
  <c r="O515" i="4"/>
  <c r="O511" i="4"/>
  <c r="O507" i="4"/>
  <c r="O503" i="4"/>
  <c r="O499" i="4"/>
  <c r="O495" i="4"/>
  <c r="O491" i="4"/>
  <c r="O487" i="4"/>
  <c r="O483" i="4"/>
  <c r="O479" i="4"/>
  <c r="O475" i="4"/>
  <c r="O471" i="4"/>
  <c r="O576" i="4"/>
  <c r="O568" i="4"/>
  <c r="O560" i="4"/>
  <c r="O552" i="4"/>
  <c r="O544" i="4"/>
  <c r="O536" i="4"/>
  <c r="O528" i="4"/>
  <c r="O523" i="4"/>
  <c r="O518" i="4"/>
  <c r="O514" i="4"/>
  <c r="O510" i="4"/>
  <c r="O506" i="4"/>
  <c r="O502" i="4"/>
  <c r="O498" i="4"/>
  <c r="O494" i="4"/>
  <c r="O490" i="4"/>
  <c r="O486" i="4"/>
  <c r="O482" i="4"/>
  <c r="O478" i="4"/>
  <c r="O474" i="4"/>
  <c r="O470" i="4"/>
  <c r="O581" i="4"/>
  <c r="O573" i="4"/>
  <c r="O565" i="4"/>
  <c r="O557" i="4"/>
  <c r="O549" i="4"/>
  <c r="O541" i="4"/>
  <c r="O533" i="4"/>
  <c r="O527" i="4"/>
  <c r="O521" i="4"/>
  <c r="O517" i="4"/>
  <c r="O513" i="4"/>
  <c r="O509" i="4"/>
  <c r="O505" i="4"/>
  <c r="O501" i="4"/>
  <c r="O497" i="4"/>
  <c r="O493" i="4"/>
  <c r="O489" i="4"/>
  <c r="O485" i="4"/>
  <c r="O481" i="4"/>
  <c r="O477" i="4"/>
  <c r="O473" i="4"/>
  <c r="O469" i="4"/>
  <c r="O695" i="4"/>
  <c r="O691" i="4"/>
  <c r="O687" i="4"/>
  <c r="O683" i="4"/>
  <c r="O679" i="4"/>
  <c r="O675" i="4"/>
  <c r="O671" i="4"/>
  <c r="O667" i="4"/>
  <c r="O694" i="4"/>
  <c r="O690" i="4"/>
  <c r="O686" i="4"/>
  <c r="O682" i="4"/>
  <c r="O678" i="4"/>
  <c r="O674" i="4"/>
  <c r="O670" i="4"/>
  <c r="O666" i="4"/>
  <c r="O689" i="4"/>
  <c r="O681" i="4"/>
  <c r="O673" i="4"/>
  <c r="O688" i="4"/>
  <c r="O680" i="4"/>
  <c r="O672" i="4"/>
  <c r="O693" i="4"/>
  <c r="O685" i="4"/>
  <c r="O677" i="4"/>
  <c r="O669" i="4"/>
  <c r="O838" i="4"/>
  <c r="O834" i="4"/>
  <c r="O830" i="4"/>
  <c r="O837" i="4"/>
  <c r="O833" i="4"/>
  <c r="O829" i="4"/>
  <c r="O840" i="4"/>
  <c r="O836" i="4"/>
  <c r="O832" i="4"/>
  <c r="O839" i="4"/>
  <c r="O835" i="4"/>
  <c r="O831" i="4"/>
  <c r="O1014" i="4"/>
  <c r="O1010" i="4"/>
  <c r="O1006" i="4"/>
  <c r="O1002" i="4"/>
  <c r="O998" i="4"/>
  <c r="O994" i="4"/>
  <c r="O990" i="4"/>
  <c r="O986" i="4"/>
  <c r="O982" i="4"/>
  <c r="O978" i="4"/>
  <c r="O974" i="4"/>
  <c r="O970" i="4"/>
  <c r="O1013" i="4"/>
  <c r="O1009" i="4"/>
  <c r="O1005" i="4"/>
  <c r="O1001" i="4"/>
  <c r="O997" i="4"/>
  <c r="O993" i="4"/>
  <c r="O989" i="4"/>
  <c r="O985" i="4"/>
  <c r="O981" i="4"/>
  <c r="O977" i="4"/>
  <c r="O973" i="4"/>
  <c r="O969" i="4"/>
  <c r="O1012" i="4"/>
  <c r="O1008" i="4"/>
  <c r="O1004" i="4"/>
  <c r="O1000" i="4"/>
  <c r="O996" i="4"/>
  <c r="O992" i="4"/>
  <c r="O988" i="4"/>
  <c r="O984" i="4"/>
  <c r="O980" i="4"/>
  <c r="O976" i="4"/>
  <c r="O972" i="4"/>
  <c r="O968" i="4"/>
  <c r="O999" i="4"/>
  <c r="O983" i="4"/>
  <c r="O1011" i="4"/>
  <c r="O995" i="4"/>
  <c r="O979" i="4"/>
  <c r="O1007" i="4"/>
  <c r="O975" i="4"/>
  <c r="O1003" i="4"/>
  <c r="O971" i="4"/>
  <c r="O991" i="4"/>
  <c r="O1094" i="4"/>
  <c r="O1090" i="4"/>
  <c r="O1086" i="4"/>
  <c r="O1093" i="4"/>
  <c r="O1089" i="4"/>
  <c r="O1085" i="4"/>
  <c r="O1092" i="4"/>
  <c r="O1088" i="4"/>
  <c r="O1084" i="4"/>
  <c r="O1095" i="4"/>
  <c r="O1091" i="4"/>
  <c r="O1087" i="4"/>
  <c r="O1106" i="4"/>
  <c r="O1105" i="4"/>
  <c r="O1104" i="4"/>
  <c r="O1107" i="4"/>
  <c r="O137" i="4"/>
  <c r="O141" i="4"/>
  <c r="O145" i="4"/>
  <c r="O149" i="4"/>
  <c r="O153" i="4"/>
  <c r="O157" i="4"/>
  <c r="O161" i="4"/>
  <c r="O165" i="4"/>
  <c r="O169" i="4"/>
  <c r="O173" i="4"/>
  <c r="O177" i="4"/>
  <c r="O181" i="4"/>
  <c r="O185" i="4"/>
  <c r="O189" i="4"/>
  <c r="O193" i="4"/>
  <c r="O197" i="4"/>
  <c r="O201" i="4"/>
  <c r="O205" i="4"/>
  <c r="O209" i="4"/>
  <c r="O213" i="4"/>
  <c r="O217" i="4"/>
  <c r="O221" i="4"/>
  <c r="O225" i="4"/>
  <c r="O229" i="4"/>
  <c r="O233" i="4"/>
  <c r="O237" i="4"/>
  <c r="O241" i="4"/>
  <c r="O245" i="4"/>
  <c r="O249" i="4"/>
  <c r="O253" i="4"/>
  <c r="O257" i="4"/>
  <c r="O261" i="4"/>
  <c r="O265" i="4"/>
  <c r="O269" i="4"/>
  <c r="O273" i="4"/>
  <c r="O277" i="4"/>
  <c r="O281" i="4"/>
  <c r="O285" i="4"/>
  <c r="O289" i="4"/>
  <c r="O293" i="4"/>
  <c r="O297" i="4"/>
  <c r="O301" i="4"/>
  <c r="O305" i="4"/>
  <c r="O309" i="4"/>
  <c r="O313" i="4"/>
  <c r="O317" i="4"/>
  <c r="O321" i="4"/>
  <c r="O325" i="4"/>
  <c r="O359" i="4"/>
  <c r="O364" i="4"/>
  <c r="O370" i="4"/>
  <c r="O375" i="4"/>
  <c r="O380" i="4"/>
  <c r="O386" i="4"/>
  <c r="O391" i="4"/>
  <c r="O396" i="4"/>
  <c r="O402" i="4"/>
  <c r="O407" i="4"/>
  <c r="O412" i="4"/>
  <c r="O418" i="4"/>
  <c r="O423" i="4"/>
  <c r="O436" i="4"/>
  <c r="O468" i="4"/>
  <c r="O484" i="4"/>
  <c r="O500" i="4"/>
  <c r="O516" i="4"/>
  <c r="O540" i="4"/>
  <c r="O572" i="4"/>
  <c r="O604" i="4"/>
  <c r="O636" i="4"/>
  <c r="O668" i="4"/>
  <c r="O700" i="4"/>
  <c r="O732" i="4"/>
  <c r="O764" i="4"/>
  <c r="O859" i="4"/>
  <c r="O987" i="4"/>
  <c r="O138" i="4"/>
  <c r="O142" i="4"/>
  <c r="O146" i="4"/>
  <c r="O150" i="4"/>
  <c r="O154" i="4"/>
  <c r="O162" i="4"/>
  <c r="O166" i="4"/>
  <c r="O170" i="4"/>
  <c r="O174" i="4"/>
  <c r="O178" i="4"/>
  <c r="O182" i="4"/>
  <c r="O186" i="4"/>
  <c r="O190" i="4"/>
  <c r="O194" i="4"/>
  <c r="O198" i="4"/>
  <c r="O202" i="4"/>
  <c r="O206" i="4"/>
  <c r="O210" i="4"/>
  <c r="O214" i="4"/>
  <c r="O218" i="4"/>
  <c r="O222" i="4"/>
  <c r="O226" i="4"/>
  <c r="O230" i="4"/>
  <c r="O234" i="4"/>
  <c r="O238" i="4"/>
  <c r="O242" i="4"/>
  <c r="O246" i="4"/>
  <c r="O250" i="4"/>
  <c r="O254" i="4"/>
  <c r="O258" i="4"/>
  <c r="O262" i="4"/>
  <c r="O266" i="4"/>
  <c r="O270" i="4"/>
  <c r="O274" i="4"/>
  <c r="O278" i="4"/>
  <c r="O282" i="4"/>
  <c r="O286" i="4"/>
  <c r="O290" i="4"/>
  <c r="O294" i="4"/>
  <c r="O298" i="4"/>
  <c r="O302" i="4"/>
  <c r="O306" i="4"/>
  <c r="O310" i="4"/>
  <c r="O314" i="4"/>
  <c r="O318" i="4"/>
  <c r="O322" i="4"/>
  <c r="O326" i="4"/>
  <c r="O330" i="4"/>
  <c r="O334" i="4"/>
  <c r="O338" i="4"/>
  <c r="O342" i="4"/>
  <c r="O346" i="4"/>
  <c r="O350" i="4"/>
  <c r="O355" i="4"/>
  <c r="O360" i="4"/>
  <c r="O366" i="4"/>
  <c r="O371" i="4"/>
  <c r="O376" i="4"/>
  <c r="O382" i="4"/>
  <c r="O387" i="4"/>
  <c r="O392" i="4"/>
  <c r="O398" i="4"/>
  <c r="O403" i="4"/>
  <c r="O408" i="4"/>
  <c r="O414" i="4"/>
  <c r="O419" i="4"/>
  <c r="O424" i="4"/>
  <c r="O440" i="4"/>
  <c r="O456" i="4"/>
  <c r="O472" i="4"/>
  <c r="O488" i="4"/>
  <c r="O504" i="4"/>
  <c r="O520" i="4"/>
  <c r="O548" i="4"/>
  <c r="O580" i="4"/>
  <c r="O676" i="4"/>
  <c r="O708" i="4"/>
  <c r="O740" i="4"/>
  <c r="O772" i="4"/>
  <c r="O611" i="4"/>
  <c r="O607" i="4"/>
  <c r="O603" i="4"/>
  <c r="O599" i="4"/>
  <c r="O595" i="4"/>
  <c r="O591" i="4"/>
  <c r="O587" i="4"/>
  <c r="O610" i="4"/>
  <c r="O606" i="4"/>
  <c r="O602" i="4"/>
  <c r="O598" i="4"/>
  <c r="O594" i="4"/>
  <c r="O590" i="4"/>
  <c r="O586" i="4"/>
  <c r="O609" i="4"/>
  <c r="O601" i="4"/>
  <c r="O593" i="4"/>
  <c r="O585" i="4"/>
  <c r="O608" i="4"/>
  <c r="O600" i="4"/>
  <c r="O592" i="4"/>
  <c r="O584" i="4"/>
  <c r="O613" i="4"/>
  <c r="O605" i="4"/>
  <c r="O597" i="4"/>
  <c r="O589" i="4"/>
  <c r="O1054" i="4"/>
  <c r="O1050" i="4"/>
  <c r="O1046" i="4"/>
  <c r="O1042" i="4"/>
  <c r="O1038" i="4"/>
  <c r="O1034" i="4"/>
  <c r="O1030" i="4"/>
  <c r="O1026" i="4"/>
  <c r="O1022" i="4"/>
  <c r="O1018" i="4"/>
  <c r="O1053" i="4"/>
  <c r="O1049" i="4"/>
  <c r="O1045" i="4"/>
  <c r="O1041" i="4"/>
  <c r="O1037" i="4"/>
  <c r="O1033" i="4"/>
  <c r="O1029" i="4"/>
  <c r="O1025" i="4"/>
  <c r="O1021" i="4"/>
  <c r="O1017" i="4"/>
  <c r="O1056" i="4"/>
  <c r="O1052" i="4"/>
  <c r="O1048" i="4"/>
  <c r="O1044" i="4"/>
  <c r="O1040" i="4"/>
  <c r="O1036" i="4"/>
  <c r="O1032" i="4"/>
  <c r="O1028" i="4"/>
  <c r="O1024" i="4"/>
  <c r="O1020" i="4"/>
  <c r="O1016" i="4"/>
  <c r="O1047" i="4"/>
  <c r="O1031" i="4"/>
  <c r="O1015" i="4"/>
  <c r="O1043" i="4"/>
  <c r="O1027" i="4"/>
  <c r="O1039" i="4"/>
  <c r="O1035" i="4"/>
  <c r="O1055" i="4"/>
  <c r="O1023" i="4"/>
  <c r="O1110" i="4"/>
  <c r="O1109" i="4"/>
  <c r="O1108" i="4"/>
  <c r="O1100" i="4"/>
  <c r="O647" i="4"/>
  <c r="O643" i="4"/>
  <c r="O639" i="4"/>
  <c r="O635" i="4"/>
  <c r="O631" i="4"/>
  <c r="O627" i="4"/>
  <c r="O623" i="4"/>
  <c r="O619" i="4"/>
  <c r="O615" i="4"/>
  <c r="O650" i="4"/>
  <c r="O646" i="4"/>
  <c r="O642" i="4"/>
  <c r="O638" i="4"/>
  <c r="O634" i="4"/>
  <c r="O630" i="4"/>
  <c r="O626" i="4"/>
  <c r="O622" i="4"/>
  <c r="O618" i="4"/>
  <c r="O614" i="4"/>
  <c r="O649" i="4"/>
  <c r="O641" i="4"/>
  <c r="O633" i="4"/>
  <c r="O625" i="4"/>
  <c r="O617" i="4"/>
  <c r="O648" i="4"/>
  <c r="O640" i="4"/>
  <c r="O632" i="4"/>
  <c r="O624" i="4"/>
  <c r="O616" i="4"/>
  <c r="O645" i="4"/>
  <c r="O637" i="4"/>
  <c r="O629" i="4"/>
  <c r="O621" i="4"/>
  <c r="O938" i="4"/>
  <c r="O934" i="4"/>
  <c r="O930" i="4"/>
  <c r="O926" i="4"/>
  <c r="O922" i="4"/>
  <c r="O918" i="4"/>
  <c r="O914" i="4"/>
  <c r="O910" i="4"/>
  <c r="O906" i="4"/>
  <c r="O902" i="4"/>
  <c r="O898" i="4"/>
  <c r="O894" i="4"/>
  <c r="O890" i="4"/>
  <c r="O886" i="4"/>
  <c r="O882" i="4"/>
  <c r="O878" i="4"/>
  <c r="O874" i="4"/>
  <c r="O870" i="4"/>
  <c r="O866" i="4"/>
  <c r="O862" i="4"/>
  <c r="O858" i="4"/>
  <c r="O941" i="4"/>
  <c r="O937" i="4"/>
  <c r="O933" i="4"/>
  <c r="O929" i="4"/>
  <c r="O925" i="4"/>
  <c r="O921" i="4"/>
  <c r="O917" i="4"/>
  <c r="O913" i="4"/>
  <c r="O909" i="4"/>
  <c r="O905" i="4"/>
  <c r="O901" i="4"/>
  <c r="O897" i="4"/>
  <c r="O893" i="4"/>
  <c r="O889" i="4"/>
  <c r="O885" i="4"/>
  <c r="O881" i="4"/>
  <c r="O877" i="4"/>
  <c r="O873" i="4"/>
  <c r="O869" i="4"/>
  <c r="O865" i="4"/>
  <c r="O861" i="4"/>
  <c r="O857" i="4"/>
  <c r="O940" i="4"/>
  <c r="O936" i="4"/>
  <c r="O932" i="4"/>
  <c r="O928" i="4"/>
  <c r="O924" i="4"/>
  <c r="O920" i="4"/>
  <c r="O916" i="4"/>
  <c r="O912" i="4"/>
  <c r="O908" i="4"/>
  <c r="O904" i="4"/>
  <c r="O900" i="4"/>
  <c r="O896" i="4"/>
  <c r="O892" i="4"/>
  <c r="O888" i="4"/>
  <c r="O884" i="4"/>
  <c r="O880" i="4"/>
  <c r="O876" i="4"/>
  <c r="O872" i="4"/>
  <c r="O868" i="4"/>
  <c r="O864" i="4"/>
  <c r="O860" i="4"/>
  <c r="O856" i="4"/>
  <c r="O935" i="4"/>
  <c r="O919" i="4"/>
  <c r="O903" i="4"/>
  <c r="O887" i="4"/>
  <c r="O871" i="4"/>
  <c r="O855" i="4"/>
  <c r="O931" i="4"/>
  <c r="O915" i="4"/>
  <c r="O899" i="4"/>
  <c r="O883" i="4"/>
  <c r="O867" i="4"/>
  <c r="O911" i="4"/>
  <c r="O879" i="4"/>
  <c r="O939" i="4"/>
  <c r="O907" i="4"/>
  <c r="O875" i="4"/>
  <c r="O927" i="4"/>
  <c r="O895" i="4"/>
  <c r="O863" i="4"/>
  <c r="O1102" i="4"/>
  <c r="O1098" i="4"/>
  <c r="O1101" i="4"/>
  <c r="O135" i="4"/>
  <c r="O139" i="4"/>
  <c r="O143" i="4"/>
  <c r="O147" i="4"/>
  <c r="O151" i="4"/>
  <c r="O155" i="4"/>
  <c r="O159" i="4"/>
  <c r="O163" i="4"/>
  <c r="O167" i="4"/>
  <c r="O171" i="4"/>
  <c r="O175" i="4"/>
  <c r="O179" i="4"/>
  <c r="O183" i="4"/>
  <c r="O187" i="4"/>
  <c r="O191" i="4"/>
  <c r="O195" i="4"/>
  <c r="O199" i="4"/>
  <c r="O203" i="4"/>
  <c r="O207" i="4"/>
  <c r="O211" i="4"/>
  <c r="O215" i="4"/>
  <c r="O219" i="4"/>
  <c r="O223" i="4"/>
  <c r="O227" i="4"/>
  <c r="O231" i="4"/>
  <c r="O235" i="4"/>
  <c r="O239" i="4"/>
  <c r="O243" i="4"/>
  <c r="O247" i="4"/>
  <c r="O251" i="4"/>
  <c r="O255" i="4"/>
  <c r="O259" i="4"/>
  <c r="O263" i="4"/>
  <c r="O267" i="4"/>
  <c r="O271" i="4"/>
  <c r="O275" i="4"/>
  <c r="O279" i="4"/>
  <c r="O283" i="4"/>
  <c r="O287" i="4"/>
  <c r="O291" i="4"/>
  <c r="O295" i="4"/>
  <c r="O299" i="4"/>
  <c r="O303" i="4"/>
  <c r="O307" i="4"/>
  <c r="O311" i="4"/>
  <c r="O315" i="4"/>
  <c r="O319" i="4"/>
  <c r="O323" i="4"/>
  <c r="O327" i="4"/>
  <c r="O356" i="4"/>
  <c r="O362" i="4"/>
  <c r="O367" i="4"/>
  <c r="O372" i="4"/>
  <c r="O378" i="4"/>
  <c r="O383" i="4"/>
  <c r="O388" i="4"/>
  <c r="O394" i="4"/>
  <c r="O399" i="4"/>
  <c r="O404" i="4"/>
  <c r="O410" i="4"/>
  <c r="O415" i="4"/>
  <c r="O420" i="4"/>
  <c r="O444" i="4"/>
  <c r="O476" i="4"/>
  <c r="O492" i="4"/>
  <c r="O508" i="4"/>
  <c r="O525" i="4"/>
  <c r="O556" i="4"/>
  <c r="O588" i="4"/>
  <c r="O620" i="4"/>
  <c r="O684" i="4"/>
  <c r="O716" i="4"/>
  <c r="O923" i="4"/>
  <c r="O1051" i="4"/>
  <c r="O435" i="4"/>
  <c r="O431" i="4"/>
  <c r="O427" i="4"/>
  <c r="O434" i="4"/>
  <c r="O430" i="4"/>
  <c r="O426" i="4"/>
  <c r="O437" i="4"/>
  <c r="O433" i="4"/>
  <c r="O429" i="4"/>
  <c r="O425" i="4"/>
  <c r="O421" i="4"/>
  <c r="O417" i="4"/>
  <c r="O413" i="4"/>
  <c r="O786" i="4"/>
  <c r="O782" i="4"/>
  <c r="O778" i="4"/>
  <c r="O785" i="4"/>
  <c r="O781" i="4"/>
  <c r="O777" i="4"/>
  <c r="O788" i="4"/>
  <c r="O784" i="4"/>
  <c r="O780" i="4"/>
  <c r="O776" i="4"/>
  <c r="O775" i="4"/>
  <c r="O771" i="4"/>
  <c r="O767" i="4"/>
  <c r="O763" i="4"/>
  <c r="O759" i="4"/>
  <c r="O755" i="4"/>
  <c r="O751" i="4"/>
  <c r="O747" i="4"/>
  <c r="O743" i="4"/>
  <c r="O739" i="4"/>
  <c r="O735" i="4"/>
  <c r="O731" i="4"/>
  <c r="O727" i="4"/>
  <c r="O787" i="4"/>
  <c r="O774" i="4"/>
  <c r="O770" i="4"/>
  <c r="O766" i="4"/>
  <c r="O762" i="4"/>
  <c r="O758" i="4"/>
  <c r="O754" i="4"/>
  <c r="O750" i="4"/>
  <c r="O746" i="4"/>
  <c r="O742" i="4"/>
  <c r="O738" i="4"/>
  <c r="O734" i="4"/>
  <c r="O730" i="4"/>
  <c r="O726" i="4"/>
  <c r="O783" i="4"/>
  <c r="O769" i="4"/>
  <c r="O761" i="4"/>
  <c r="O753" i="4"/>
  <c r="O745" i="4"/>
  <c r="O737" i="4"/>
  <c r="O729" i="4"/>
  <c r="O779" i="4"/>
  <c r="O768" i="4"/>
  <c r="O760" i="4"/>
  <c r="O752" i="4"/>
  <c r="O744" i="4"/>
  <c r="O736" i="4"/>
  <c r="O728" i="4"/>
  <c r="O773" i="4"/>
  <c r="O765" i="4"/>
  <c r="O757" i="4"/>
  <c r="O749" i="4"/>
  <c r="O741" i="4"/>
  <c r="O733" i="4"/>
  <c r="O725" i="4"/>
  <c r="O1062" i="4"/>
  <c r="O1058" i="4"/>
  <c r="O1061" i="4"/>
  <c r="O1057" i="4"/>
  <c r="O1060" i="4"/>
  <c r="O1063" i="4"/>
  <c r="O1059" i="4"/>
  <c r="O1114" i="4"/>
  <c r="O1113" i="4"/>
  <c r="O1112" i="4"/>
  <c r="O1111" i="4"/>
  <c r="O467" i="4"/>
  <c r="O463" i="4"/>
  <c r="O459" i="4"/>
  <c r="O455" i="4"/>
  <c r="O451" i="4"/>
  <c r="O447" i="4"/>
  <c r="O443" i="4"/>
  <c r="O439" i="4"/>
  <c r="O466" i="4"/>
  <c r="O462" i="4"/>
  <c r="O458" i="4"/>
  <c r="O454" i="4"/>
  <c r="O450" i="4"/>
  <c r="O446" i="4"/>
  <c r="O442" i="4"/>
  <c r="O438" i="4"/>
  <c r="O465" i="4"/>
  <c r="O461" i="4"/>
  <c r="O457" i="4"/>
  <c r="O453" i="4"/>
  <c r="O449" i="4"/>
  <c r="O445" i="4"/>
  <c r="O441" i="4"/>
  <c r="O663" i="4"/>
  <c r="O659" i="4"/>
  <c r="O655" i="4"/>
  <c r="O651" i="4"/>
  <c r="O662" i="4"/>
  <c r="O658" i="4"/>
  <c r="O654" i="4"/>
  <c r="O665" i="4"/>
  <c r="O657" i="4"/>
  <c r="O664" i="4"/>
  <c r="O656" i="4"/>
  <c r="O661" i="4"/>
  <c r="O653" i="4"/>
  <c r="O826" i="4"/>
  <c r="O822" i="4"/>
  <c r="O818" i="4"/>
  <c r="O814" i="4"/>
  <c r="O810" i="4"/>
  <c r="O806" i="4"/>
  <c r="O802" i="4"/>
  <c r="O798" i="4"/>
  <c r="O794" i="4"/>
  <c r="O790" i="4"/>
  <c r="O825" i="4"/>
  <c r="O821" i="4"/>
  <c r="O817" i="4"/>
  <c r="O813" i="4"/>
  <c r="O809" i="4"/>
  <c r="O805" i="4"/>
  <c r="O801" i="4"/>
  <c r="O797" i="4"/>
  <c r="O793" i="4"/>
  <c r="O789" i="4"/>
  <c r="O828" i="4"/>
  <c r="O824" i="4"/>
  <c r="O820" i="4"/>
  <c r="O816" i="4"/>
  <c r="O812" i="4"/>
  <c r="O808" i="4"/>
  <c r="O804" i="4"/>
  <c r="O800" i="4"/>
  <c r="O796" i="4"/>
  <c r="O792" i="4"/>
  <c r="O823" i="4"/>
  <c r="O807" i="4"/>
  <c r="O791" i="4"/>
  <c r="O819" i="4"/>
  <c r="O803" i="4"/>
  <c r="O815" i="4"/>
  <c r="O811" i="4"/>
  <c r="O799" i="4"/>
  <c r="O966" i="4"/>
  <c r="O962" i="4"/>
  <c r="O958" i="4"/>
  <c r="O954" i="4"/>
  <c r="O950" i="4"/>
  <c r="O946" i="4"/>
  <c r="O942" i="4"/>
  <c r="O965" i="4"/>
  <c r="O961" i="4"/>
  <c r="O957" i="4"/>
  <c r="O953" i="4"/>
  <c r="O949" i="4"/>
  <c r="O945" i="4"/>
  <c r="O964" i="4"/>
  <c r="O960" i="4"/>
  <c r="O956" i="4"/>
  <c r="O952" i="4"/>
  <c r="O948" i="4"/>
  <c r="O944" i="4"/>
  <c r="O967" i="4"/>
  <c r="O951" i="4"/>
  <c r="O963" i="4"/>
  <c r="O947" i="4"/>
  <c r="O943" i="4"/>
  <c r="O959" i="4"/>
  <c r="O1082" i="4"/>
  <c r="O1078" i="4"/>
  <c r="O1074" i="4"/>
  <c r="O1070" i="4"/>
  <c r="O1066" i="4"/>
  <c r="O1081" i="4"/>
  <c r="O1077" i="4"/>
  <c r="O1073" i="4"/>
  <c r="O1069" i="4"/>
  <c r="O1065" i="4"/>
  <c r="O1080" i="4"/>
  <c r="O1076" i="4"/>
  <c r="O1072" i="4"/>
  <c r="O1068" i="4"/>
  <c r="O1064" i="4"/>
  <c r="O1079" i="4"/>
  <c r="O1075" i="4"/>
  <c r="O1071" i="4"/>
  <c r="O1067" i="4"/>
  <c r="O1103" i="4"/>
  <c r="O1099" i="4"/>
  <c r="O12" i="4"/>
  <c r="O16" i="4"/>
  <c r="O20" i="4"/>
  <c r="O24" i="4"/>
  <c r="O28" i="4"/>
  <c r="O32" i="4"/>
  <c r="O36" i="4"/>
  <c r="O40" i="4"/>
  <c r="O44" i="4"/>
  <c r="O48" i="4"/>
  <c r="O52" i="4"/>
  <c r="O56" i="4"/>
  <c r="O60" i="4"/>
  <c r="O64" i="4"/>
  <c r="O68" i="4"/>
  <c r="O72" i="4"/>
  <c r="O76" i="4"/>
  <c r="O80" i="4"/>
  <c r="O84" i="4"/>
  <c r="O88" i="4"/>
  <c r="O92" i="4"/>
  <c r="O96" i="4"/>
  <c r="O100" i="4"/>
  <c r="O104" i="4"/>
  <c r="O108" i="4"/>
  <c r="O112" i="4"/>
  <c r="O116" i="4"/>
  <c r="O120" i="4"/>
  <c r="O124" i="4"/>
  <c r="O128" i="4"/>
  <c r="O136" i="4"/>
  <c r="O140" i="4"/>
  <c r="O144" i="4"/>
  <c r="O148" i="4"/>
  <c r="O152" i="4"/>
  <c r="O160" i="4"/>
  <c r="O164" i="4"/>
  <c r="O168" i="4"/>
  <c r="O172" i="4"/>
  <c r="O176" i="4"/>
  <c r="O180" i="4"/>
  <c r="O184" i="4"/>
  <c r="O188" i="4"/>
  <c r="O192" i="4"/>
  <c r="O196" i="4"/>
  <c r="O200" i="4"/>
  <c r="O208" i="4"/>
  <c r="O212" i="4"/>
  <c r="O216" i="4"/>
  <c r="O220" i="4"/>
  <c r="O224" i="4"/>
  <c r="O228" i="4"/>
  <c r="O232" i="4"/>
  <c r="O236" i="4"/>
  <c r="O240" i="4"/>
  <c r="O244" i="4"/>
  <c r="O248" i="4"/>
  <c r="O252" i="4"/>
  <c r="O256" i="4"/>
  <c r="O260" i="4"/>
  <c r="O264" i="4"/>
  <c r="O268" i="4"/>
  <c r="O272" i="4"/>
  <c r="O276" i="4"/>
  <c r="O280" i="4"/>
  <c r="O284" i="4"/>
  <c r="O288" i="4"/>
  <c r="O292" i="4"/>
  <c r="O296" i="4"/>
  <c r="O300" i="4"/>
  <c r="O304" i="4"/>
  <c r="O308" i="4"/>
  <c r="O312" i="4"/>
  <c r="O316" i="4"/>
  <c r="O320" i="4"/>
  <c r="O328" i="4"/>
  <c r="O332" i="4"/>
  <c r="O336" i="4"/>
  <c r="O340" i="4"/>
  <c r="O344" i="4"/>
  <c r="O348" i="4"/>
  <c r="O352" i="4"/>
  <c r="O358" i="4"/>
  <c r="O363" i="4"/>
  <c r="O368" i="4"/>
  <c r="O374" i="4"/>
  <c r="O379" i="4"/>
  <c r="O384" i="4"/>
  <c r="O390" i="4"/>
  <c r="O395" i="4"/>
  <c r="O400" i="4"/>
  <c r="O406" i="4"/>
  <c r="O411" i="4"/>
  <c r="O416" i="4"/>
  <c r="O422" i="4"/>
  <c r="O432" i="4"/>
  <c r="O448" i="4"/>
  <c r="O464" i="4"/>
  <c r="O480" i="4"/>
  <c r="O496" i="4"/>
  <c r="O512" i="4"/>
  <c r="O532" i="4"/>
  <c r="O564" i="4"/>
  <c r="O596" i="4"/>
  <c r="O628" i="4"/>
  <c r="O660" i="4"/>
  <c r="O692" i="4"/>
  <c r="O724" i="4"/>
  <c r="O756" i="4"/>
  <c r="O827" i="4"/>
  <c r="O955" i="4"/>
  <c r="O1083" i="4"/>
  <c r="L1115" i="2"/>
  <c r="L1114" i="2"/>
  <c r="L1113" i="2"/>
  <c r="L1112" i="2"/>
  <c r="L1111" i="2"/>
  <c r="L1110" i="2"/>
  <c r="L1109" i="2"/>
  <c r="L1108" i="2"/>
  <c r="L1107" i="2"/>
  <c r="L1106" i="2"/>
  <c r="L1105" i="2"/>
  <c r="L1104" i="2"/>
  <c r="L1103" i="2"/>
  <c r="L1102" i="2"/>
  <c r="L1101" i="2"/>
  <c r="L1100" i="2"/>
  <c r="L1099" i="2"/>
  <c r="L1098" i="2"/>
  <c r="L1097" i="2"/>
  <c r="L1096" i="2"/>
  <c r="L1095" i="2"/>
  <c r="L1094" i="2"/>
  <c r="L1093" i="2"/>
  <c r="L1092" i="2"/>
  <c r="L1091" i="2"/>
  <c r="L1090" i="2"/>
  <c r="L1089" i="2"/>
  <c r="L1088" i="2"/>
  <c r="L1087" i="2"/>
  <c r="L1086" i="2"/>
  <c r="L1085" i="2"/>
  <c r="L1084" i="2"/>
  <c r="L1083" i="2"/>
  <c r="L1082" i="2"/>
  <c r="L1081" i="2"/>
  <c r="L1080" i="2"/>
  <c r="L1079" i="2"/>
  <c r="L1078" i="2"/>
  <c r="L1077" i="2"/>
  <c r="L1076" i="2"/>
  <c r="L1075" i="2"/>
  <c r="L1074" i="2"/>
  <c r="L1073" i="2"/>
  <c r="L1072" i="2"/>
  <c r="L1071" i="2"/>
  <c r="L1070" i="2"/>
  <c r="L1069" i="2"/>
  <c r="L1068" i="2"/>
  <c r="L1067" i="2"/>
  <c r="L1066" i="2"/>
  <c r="L1065" i="2"/>
  <c r="L1064" i="2"/>
  <c r="L1063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P1114" i="2" l="1"/>
  <c r="P1113" i="2"/>
  <c r="P1112" i="2"/>
  <c r="P1111" i="2"/>
  <c r="P1110" i="2"/>
  <c r="P1109" i="2"/>
  <c r="P1108" i="2"/>
  <c r="P1107" i="2"/>
  <c r="P1106" i="2"/>
  <c r="P1105" i="2"/>
  <c r="P1104" i="2"/>
  <c r="P1103" i="2"/>
  <c r="P1102" i="2"/>
  <c r="P1098" i="2"/>
  <c r="P1097" i="2"/>
  <c r="P1096" i="2"/>
  <c r="P1095" i="2"/>
  <c r="P1094" i="2"/>
  <c r="P1093" i="2"/>
  <c r="P1092" i="2"/>
  <c r="P1091" i="2"/>
  <c r="P1090" i="2"/>
  <c r="P1089" i="2"/>
  <c r="P1088" i="2"/>
  <c r="P1087" i="2"/>
  <c r="P1086" i="2"/>
  <c r="P1085" i="2"/>
  <c r="P1084" i="2"/>
  <c r="P1083" i="2"/>
  <c r="P1082" i="2"/>
  <c r="P1081" i="2"/>
  <c r="P1080" i="2"/>
  <c r="P1079" i="2"/>
  <c r="P1078" i="2"/>
  <c r="P1077" i="2"/>
  <c r="P1076" i="2"/>
  <c r="P1075" i="2"/>
  <c r="P1074" i="2"/>
  <c r="P1073" i="2"/>
  <c r="P1072" i="2"/>
  <c r="P1071" i="2"/>
  <c r="P1070" i="2"/>
  <c r="P1069" i="2"/>
  <c r="P1068" i="2"/>
  <c r="P1067" i="2"/>
  <c r="P1066" i="2"/>
  <c r="P1065" i="2"/>
  <c r="P1064" i="2"/>
  <c r="P1063" i="2"/>
  <c r="P1062" i="2"/>
  <c r="P1061" i="2"/>
  <c r="P1060" i="2"/>
  <c r="P1059" i="2"/>
  <c r="P1058" i="2"/>
  <c r="P1057" i="2"/>
  <c r="P1056" i="2"/>
  <c r="P1055" i="2"/>
  <c r="P1054" i="2"/>
  <c r="P1053" i="2"/>
  <c r="P1052" i="2"/>
  <c r="P1051" i="2"/>
  <c r="P1050" i="2"/>
  <c r="P1049" i="2"/>
  <c r="P1048" i="2"/>
  <c r="P1047" i="2"/>
  <c r="P1046" i="2"/>
  <c r="P1045" i="2"/>
  <c r="P1044" i="2"/>
  <c r="P1043" i="2"/>
  <c r="P1042" i="2"/>
  <c r="P1041" i="2"/>
  <c r="P1040" i="2"/>
  <c r="P1039" i="2"/>
  <c r="P1038" i="2"/>
  <c r="P1037" i="2"/>
  <c r="P1036" i="2"/>
  <c r="P1035" i="2"/>
  <c r="P1034" i="2"/>
  <c r="P1033" i="2"/>
  <c r="P1032" i="2"/>
  <c r="P1031" i="2"/>
  <c r="P1030" i="2"/>
  <c r="P1029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15" i="2"/>
  <c r="P11" i="2"/>
  <c r="N1115" i="2" l="1"/>
  <c r="N1114" i="2"/>
  <c r="N1113" i="2"/>
  <c r="N1112" i="2"/>
  <c r="N1111" i="2"/>
  <c r="N1110" i="2"/>
  <c r="N1109" i="2"/>
  <c r="N1108" i="2"/>
  <c r="N1107" i="2"/>
  <c r="N1106" i="2"/>
  <c r="N1105" i="2"/>
  <c r="N1104" i="2"/>
  <c r="N1103" i="2"/>
  <c r="N1102" i="2"/>
  <c r="N1101" i="2"/>
  <c r="N1100" i="2"/>
  <c r="N1099" i="2"/>
  <c r="N1098" i="2"/>
  <c r="N1097" i="2"/>
  <c r="N1096" i="2"/>
  <c r="N1095" i="2"/>
  <c r="N1094" i="2"/>
  <c r="N1093" i="2"/>
  <c r="N1092" i="2"/>
  <c r="N1091" i="2"/>
  <c r="N1090" i="2"/>
  <c r="N1089" i="2"/>
  <c r="N1088" i="2"/>
  <c r="N1087" i="2"/>
  <c r="N1086" i="2"/>
  <c r="N1085" i="2"/>
  <c r="N1084" i="2"/>
  <c r="N1083" i="2"/>
  <c r="N1082" i="2"/>
  <c r="N1081" i="2"/>
  <c r="N1080" i="2"/>
  <c r="N1079" i="2"/>
  <c r="N1078" i="2"/>
  <c r="N1077" i="2"/>
  <c r="N1076" i="2"/>
  <c r="N1075" i="2"/>
  <c r="N1074" i="2"/>
  <c r="N1073" i="2"/>
  <c r="N1072" i="2"/>
  <c r="N1071" i="2"/>
  <c r="N1070" i="2"/>
  <c r="N1069" i="2"/>
  <c r="N1068" i="2"/>
  <c r="N1067" i="2"/>
  <c r="N1066" i="2"/>
  <c r="N1065" i="2"/>
  <c r="N1064" i="2"/>
  <c r="N1063" i="2"/>
  <c r="N1062" i="2"/>
  <c r="N1061" i="2"/>
  <c r="N1060" i="2"/>
  <c r="N1059" i="2"/>
  <c r="N1058" i="2"/>
  <c r="N1057" i="2"/>
  <c r="N1056" i="2"/>
  <c r="N1055" i="2"/>
  <c r="N1054" i="2"/>
  <c r="N1053" i="2"/>
  <c r="N1052" i="2"/>
  <c r="N1051" i="2"/>
  <c r="N1050" i="2"/>
  <c r="N1049" i="2"/>
  <c r="N1048" i="2"/>
  <c r="N1047" i="2"/>
  <c r="N1046" i="2"/>
  <c r="N1045" i="2"/>
  <c r="N1044" i="2"/>
  <c r="N1043" i="2"/>
  <c r="N1042" i="2"/>
  <c r="N1041" i="2"/>
  <c r="N1040" i="2"/>
  <c r="N1039" i="2"/>
  <c r="N1038" i="2"/>
  <c r="N1037" i="2"/>
  <c r="N1036" i="2"/>
  <c r="N1035" i="2"/>
  <c r="N1034" i="2"/>
  <c r="N1033" i="2"/>
  <c r="N1032" i="2"/>
  <c r="N1031" i="2"/>
  <c r="N1030" i="2"/>
  <c r="N1029" i="2"/>
  <c r="N1028" i="2"/>
  <c r="N1027" i="2"/>
  <c r="N1026" i="2"/>
  <c r="N1025" i="2"/>
  <c r="N1024" i="2"/>
  <c r="N1023" i="2"/>
  <c r="N1022" i="2"/>
  <c r="N1021" i="2"/>
  <c r="N1020" i="2"/>
  <c r="N1019" i="2"/>
  <c r="N1018" i="2"/>
  <c r="N1017" i="2"/>
  <c r="N1016" i="2"/>
  <c r="N1015" i="2"/>
  <c r="N1014" i="2"/>
  <c r="N1013" i="2"/>
  <c r="N1012" i="2"/>
  <c r="N1011" i="2"/>
  <c r="N1010" i="2"/>
  <c r="N1009" i="2"/>
  <c r="N1008" i="2"/>
  <c r="N1007" i="2"/>
  <c r="N1006" i="2"/>
  <c r="N1005" i="2"/>
  <c r="N1004" i="2"/>
  <c r="N1003" i="2"/>
  <c r="N1002" i="2"/>
  <c r="N1001" i="2"/>
  <c r="N1000" i="2"/>
  <c r="N999" i="2"/>
  <c r="N998" i="2"/>
  <c r="N997" i="2"/>
  <c r="N996" i="2"/>
  <c r="N995" i="2"/>
  <c r="N994" i="2"/>
  <c r="N993" i="2"/>
  <c r="N992" i="2"/>
  <c r="N991" i="2"/>
  <c r="N990" i="2"/>
  <c r="N989" i="2"/>
  <c r="N988" i="2"/>
  <c r="N987" i="2"/>
  <c r="N986" i="2"/>
  <c r="N985" i="2"/>
  <c r="N984" i="2"/>
  <c r="N983" i="2"/>
  <c r="N982" i="2"/>
  <c r="N981" i="2"/>
  <c r="N980" i="2"/>
  <c r="N979" i="2"/>
  <c r="N978" i="2"/>
  <c r="N977" i="2"/>
  <c r="N976" i="2"/>
  <c r="N975" i="2"/>
  <c r="N974" i="2"/>
  <c r="N973" i="2"/>
  <c r="N972" i="2"/>
  <c r="N971" i="2"/>
  <c r="N970" i="2"/>
  <c r="N969" i="2"/>
  <c r="N968" i="2"/>
  <c r="N967" i="2"/>
  <c r="N966" i="2"/>
  <c r="N965" i="2"/>
  <c r="N964" i="2"/>
  <c r="N963" i="2"/>
  <c r="N962" i="2"/>
  <c r="N961" i="2"/>
  <c r="N960" i="2"/>
  <c r="N959" i="2"/>
  <c r="N958" i="2"/>
  <c r="N957" i="2"/>
  <c r="N956" i="2"/>
  <c r="N955" i="2"/>
  <c r="N954" i="2"/>
  <c r="N953" i="2"/>
  <c r="N952" i="2"/>
  <c r="N951" i="2"/>
  <c r="N950" i="2"/>
  <c r="N949" i="2"/>
  <c r="N948" i="2"/>
  <c r="N947" i="2"/>
  <c r="N946" i="2"/>
  <c r="N945" i="2"/>
  <c r="N944" i="2"/>
  <c r="N943" i="2"/>
  <c r="N942" i="2"/>
  <c r="N941" i="2"/>
  <c r="N940" i="2"/>
  <c r="N939" i="2"/>
  <c r="N938" i="2"/>
  <c r="N937" i="2"/>
  <c r="N936" i="2"/>
  <c r="N935" i="2"/>
  <c r="N934" i="2"/>
  <c r="N933" i="2"/>
  <c r="N932" i="2"/>
  <c r="N931" i="2"/>
  <c r="N930" i="2"/>
  <c r="N929" i="2"/>
  <c r="N928" i="2"/>
  <c r="N927" i="2"/>
  <c r="N926" i="2"/>
  <c r="N925" i="2"/>
  <c r="N924" i="2"/>
  <c r="N923" i="2"/>
  <c r="N922" i="2"/>
  <c r="N921" i="2"/>
  <c r="N920" i="2"/>
  <c r="N919" i="2"/>
  <c r="N918" i="2"/>
  <c r="N917" i="2"/>
  <c r="N916" i="2"/>
  <c r="N915" i="2"/>
  <c r="N914" i="2"/>
  <c r="N913" i="2"/>
  <c r="N912" i="2"/>
  <c r="N911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5" i="2"/>
  <c r="N884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5" i="2"/>
  <c r="N724" i="2"/>
  <c r="N723" i="2"/>
  <c r="N722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7" i="2"/>
  <c r="N696" i="2"/>
  <c r="N695" i="2"/>
  <c r="N694" i="2"/>
  <c r="N693" i="2"/>
  <c r="N692" i="2"/>
  <c r="N691" i="2"/>
  <c r="N690" i="2"/>
  <c r="N689" i="2"/>
  <c r="N688" i="2"/>
  <c r="N687" i="2"/>
  <c r="N686" i="2"/>
  <c r="N685" i="2"/>
  <c r="N684" i="2"/>
  <c r="N683" i="2"/>
  <c r="N682" i="2"/>
  <c r="N681" i="2"/>
  <c r="N680" i="2"/>
  <c r="N679" i="2"/>
  <c r="N678" i="2"/>
  <c r="N677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50" i="2"/>
  <c r="N549" i="2"/>
  <c r="N548" i="2"/>
  <c r="N547" i="2"/>
  <c r="N546" i="2"/>
  <c r="N545" i="2"/>
  <c r="N544" i="2"/>
  <c r="N543" i="2"/>
  <c r="N542" i="2"/>
  <c r="N541" i="2"/>
  <c r="N540" i="2"/>
  <c r="N539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D41" i="5"/>
  <c r="C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41" i="5" l="1"/>
  <c r="E41" i="5"/>
  <c r="M1115" i="4" l="1"/>
  <c r="J1115" i="4"/>
  <c r="P1114" i="4"/>
  <c r="P1113" i="4"/>
  <c r="P1112" i="4"/>
  <c r="P1110" i="4"/>
  <c r="P1108" i="4"/>
  <c r="P1106" i="4"/>
  <c r="K1107" i="2"/>
  <c r="P1105" i="4"/>
  <c r="P1104" i="4"/>
  <c r="P1102" i="4"/>
  <c r="P1101" i="4"/>
  <c r="P1100" i="4"/>
  <c r="P1098" i="4"/>
  <c r="P1097" i="4"/>
  <c r="P1096" i="4"/>
  <c r="P1095" i="4"/>
  <c r="P1094" i="4"/>
  <c r="P1092" i="4"/>
  <c r="P1090" i="4"/>
  <c r="P1089" i="4"/>
  <c r="P1088" i="4"/>
  <c r="P1086" i="4"/>
  <c r="P1085" i="4"/>
  <c r="P1084" i="4"/>
  <c r="P1082" i="4"/>
  <c r="P1081" i="4"/>
  <c r="P1080" i="4"/>
  <c r="P1078" i="4"/>
  <c r="P1077" i="4"/>
  <c r="P1076" i="4"/>
  <c r="P1075" i="4"/>
  <c r="P1072" i="4"/>
  <c r="P1070" i="4"/>
  <c r="P1069" i="4"/>
  <c r="P1068" i="4"/>
  <c r="P1067" i="4"/>
  <c r="P1064" i="4"/>
  <c r="K1065" i="2"/>
  <c r="P1063" i="4"/>
  <c r="P1062" i="4"/>
  <c r="P1061" i="4"/>
  <c r="P1060" i="4"/>
  <c r="K1061" i="2"/>
  <c r="P1059" i="4"/>
  <c r="P1058" i="4"/>
  <c r="P1057" i="4"/>
  <c r="P1056" i="4"/>
  <c r="P1055" i="4"/>
  <c r="P1054" i="4"/>
  <c r="P1053" i="4"/>
  <c r="K1054" i="2"/>
  <c r="P1052" i="4"/>
  <c r="K1053" i="2"/>
  <c r="P1051" i="4"/>
  <c r="P1050" i="4"/>
  <c r="P1049" i="4"/>
  <c r="P1048" i="4"/>
  <c r="P1047" i="4"/>
  <c r="P1046" i="4"/>
  <c r="P1045" i="4"/>
  <c r="K1046" i="2"/>
  <c r="P1044" i="4"/>
  <c r="P1043" i="4"/>
  <c r="P1042" i="4"/>
  <c r="P1041" i="4"/>
  <c r="P1040" i="4"/>
  <c r="P1039" i="4"/>
  <c r="P1038" i="4"/>
  <c r="P1037" i="4"/>
  <c r="K1038" i="2"/>
  <c r="P1036" i="4"/>
  <c r="K1037" i="2"/>
  <c r="P1035" i="4"/>
  <c r="P1034" i="4"/>
  <c r="P1033" i="4"/>
  <c r="K1034" i="2"/>
  <c r="P1032" i="4"/>
  <c r="K1033" i="2"/>
  <c r="P1031" i="4"/>
  <c r="P1030" i="4"/>
  <c r="P1029" i="4"/>
  <c r="P1028" i="4"/>
  <c r="P1027" i="4"/>
  <c r="P1026" i="4"/>
  <c r="P1025" i="4"/>
  <c r="P1024" i="4"/>
  <c r="P1023" i="4"/>
  <c r="P1022" i="4"/>
  <c r="P1021" i="4"/>
  <c r="P1020" i="4"/>
  <c r="P1019" i="4"/>
  <c r="P1018" i="4"/>
  <c r="P1017" i="4"/>
  <c r="P1016" i="4"/>
  <c r="P1015" i="4"/>
  <c r="P1014" i="4"/>
  <c r="P1013" i="4"/>
  <c r="P1012" i="4"/>
  <c r="K1013" i="2"/>
  <c r="P1011" i="4"/>
  <c r="P1010" i="4"/>
  <c r="P1009" i="4"/>
  <c r="P1008" i="4"/>
  <c r="P1007" i="4"/>
  <c r="P1006" i="4"/>
  <c r="P1005" i="4"/>
  <c r="P1004" i="4"/>
  <c r="P1003" i="4"/>
  <c r="P1002" i="4"/>
  <c r="P1001" i="4"/>
  <c r="P1000" i="4"/>
  <c r="K1001" i="2"/>
  <c r="P999" i="4"/>
  <c r="P998" i="4"/>
  <c r="P997" i="4"/>
  <c r="P996" i="4"/>
  <c r="P995" i="4"/>
  <c r="P994" i="4"/>
  <c r="P993" i="4"/>
  <c r="P992" i="4"/>
  <c r="K993" i="2"/>
  <c r="P991" i="4"/>
  <c r="P990" i="4"/>
  <c r="P989" i="4"/>
  <c r="P988" i="4"/>
  <c r="K989" i="2"/>
  <c r="P987" i="4"/>
  <c r="P986" i="4"/>
  <c r="P985" i="4"/>
  <c r="P984" i="4"/>
  <c r="P983" i="4"/>
  <c r="P982" i="4"/>
  <c r="P981" i="4"/>
  <c r="P980" i="4"/>
  <c r="P979" i="4"/>
  <c r="P978" i="4"/>
  <c r="P977" i="4"/>
  <c r="P976" i="4"/>
  <c r="P975" i="4"/>
  <c r="P974" i="4"/>
  <c r="P973" i="4"/>
  <c r="P972" i="4"/>
  <c r="P971" i="4"/>
  <c r="P970" i="4"/>
  <c r="P969" i="4"/>
  <c r="P968" i="4"/>
  <c r="P967" i="4"/>
  <c r="P966" i="4"/>
  <c r="P965" i="4"/>
  <c r="P964" i="4"/>
  <c r="P963" i="4"/>
  <c r="P962" i="4"/>
  <c r="P961" i="4"/>
  <c r="P960" i="4"/>
  <c r="K960" i="2"/>
  <c r="P958" i="4"/>
  <c r="P957" i="4"/>
  <c r="K958" i="2"/>
  <c r="P956" i="4"/>
  <c r="K957" i="2"/>
  <c r="P955" i="4"/>
  <c r="K956" i="2"/>
  <c r="P954" i="4"/>
  <c r="P953" i="4"/>
  <c r="P952" i="4"/>
  <c r="K953" i="2"/>
  <c r="P951" i="4"/>
  <c r="P950" i="4"/>
  <c r="K951" i="2"/>
  <c r="P949" i="4"/>
  <c r="P948" i="4"/>
  <c r="K949" i="2"/>
  <c r="P947" i="4"/>
  <c r="K948" i="2"/>
  <c r="K947" i="2"/>
  <c r="P945" i="4"/>
  <c r="K946" i="2"/>
  <c r="P944" i="4"/>
  <c r="P943" i="4"/>
  <c r="K943" i="2"/>
  <c r="P941" i="4"/>
  <c r="P940" i="4"/>
  <c r="K941" i="2"/>
  <c r="P939" i="4"/>
  <c r="K940" i="2"/>
  <c r="K939" i="2"/>
  <c r="P937" i="4"/>
  <c r="K938" i="2"/>
  <c r="P936" i="4"/>
  <c r="P935" i="4"/>
  <c r="P933" i="4"/>
  <c r="P932" i="4"/>
  <c r="P931" i="4"/>
  <c r="P930" i="4"/>
  <c r="K931" i="2"/>
  <c r="P929" i="4"/>
  <c r="P928" i="4"/>
  <c r="P927" i="4"/>
  <c r="K928" i="2"/>
  <c r="P926" i="4"/>
  <c r="K927" i="2"/>
  <c r="P925" i="4"/>
  <c r="P924" i="4"/>
  <c r="P923" i="4"/>
  <c r="K924" i="2"/>
  <c r="P922" i="4"/>
  <c r="K923" i="2"/>
  <c r="P921" i="4"/>
  <c r="P920" i="4"/>
  <c r="P919" i="4"/>
  <c r="K920" i="2"/>
  <c r="P918" i="4"/>
  <c r="K919" i="2"/>
  <c r="P917" i="4"/>
  <c r="P916" i="4"/>
  <c r="P915" i="4"/>
  <c r="K916" i="2"/>
  <c r="P914" i="4"/>
  <c r="K915" i="2"/>
  <c r="P913" i="4"/>
  <c r="P912" i="4"/>
  <c r="P911" i="4"/>
  <c r="K912" i="2"/>
  <c r="P910" i="4"/>
  <c r="K911" i="2"/>
  <c r="P909" i="4"/>
  <c r="P908" i="4"/>
  <c r="P907" i="4"/>
  <c r="K908" i="2"/>
  <c r="P906" i="4"/>
  <c r="K907" i="2"/>
  <c r="P905" i="4"/>
  <c r="P904" i="4"/>
  <c r="P903" i="4"/>
  <c r="K904" i="2"/>
  <c r="P902" i="4"/>
  <c r="K903" i="2"/>
  <c r="P901" i="4"/>
  <c r="P900" i="4"/>
  <c r="P899" i="4"/>
  <c r="P898" i="4"/>
  <c r="P897" i="4"/>
  <c r="P896" i="4"/>
  <c r="P895" i="4"/>
  <c r="P894" i="4"/>
  <c r="P893" i="4"/>
  <c r="P892" i="4"/>
  <c r="P891" i="4"/>
  <c r="P890" i="4"/>
  <c r="P889" i="4"/>
  <c r="P888" i="4"/>
  <c r="P887" i="4"/>
  <c r="P886" i="4"/>
  <c r="P885" i="4"/>
  <c r="P884" i="4"/>
  <c r="P883" i="4"/>
  <c r="P882" i="4"/>
  <c r="P881" i="4"/>
  <c r="P880" i="4"/>
  <c r="P879" i="4"/>
  <c r="P878" i="4"/>
  <c r="P877" i="4"/>
  <c r="P876" i="4"/>
  <c r="P875" i="4"/>
  <c r="P874" i="4"/>
  <c r="P873" i="4"/>
  <c r="P872" i="4"/>
  <c r="P871" i="4"/>
  <c r="P870" i="4"/>
  <c r="P869" i="4"/>
  <c r="P868" i="4"/>
  <c r="P867" i="4"/>
  <c r="P866" i="4"/>
  <c r="K867" i="2"/>
  <c r="P865" i="4"/>
  <c r="P864" i="4"/>
  <c r="P863" i="4"/>
  <c r="P862" i="4"/>
  <c r="P861" i="4"/>
  <c r="P860" i="4"/>
  <c r="P859" i="4"/>
  <c r="P858" i="4"/>
  <c r="K859" i="2"/>
  <c r="P857" i="4"/>
  <c r="P856" i="4"/>
  <c r="P855" i="4"/>
  <c r="K856" i="2"/>
  <c r="P854" i="4"/>
  <c r="P853" i="4"/>
  <c r="P852" i="4"/>
  <c r="P851" i="4"/>
  <c r="P850" i="4"/>
  <c r="P849" i="4"/>
  <c r="P848" i="4"/>
  <c r="P847" i="4"/>
  <c r="P846" i="4"/>
  <c r="K847" i="2"/>
  <c r="P845" i="4"/>
  <c r="P844" i="4"/>
  <c r="P843" i="4"/>
  <c r="P842" i="4"/>
  <c r="P841" i="4"/>
  <c r="P840" i="4"/>
  <c r="P839" i="4"/>
  <c r="P838" i="4"/>
  <c r="P837" i="4"/>
  <c r="P836" i="4"/>
  <c r="P835" i="4"/>
  <c r="P834" i="4"/>
  <c r="P833" i="4"/>
  <c r="P832" i="4"/>
  <c r="P831" i="4"/>
  <c r="P830" i="4"/>
  <c r="K831" i="2"/>
  <c r="P829" i="4"/>
  <c r="P828" i="4"/>
  <c r="P827" i="4"/>
  <c r="P826" i="4"/>
  <c r="P825" i="4"/>
  <c r="P824" i="4"/>
  <c r="P823" i="4"/>
  <c r="P822" i="4"/>
  <c r="P821" i="4"/>
  <c r="P820" i="4"/>
  <c r="P819" i="4"/>
  <c r="P818" i="4"/>
  <c r="P817" i="4"/>
  <c r="P816" i="4"/>
  <c r="P815" i="4"/>
  <c r="P814" i="4"/>
  <c r="P813" i="4"/>
  <c r="P812" i="4"/>
  <c r="P811" i="4"/>
  <c r="K812" i="2"/>
  <c r="P810" i="4"/>
  <c r="P809" i="4"/>
  <c r="K810" i="2"/>
  <c r="P808" i="4"/>
  <c r="P807" i="4"/>
  <c r="K808" i="2"/>
  <c r="P806" i="4"/>
  <c r="P805" i="4"/>
  <c r="P804" i="4"/>
  <c r="P803" i="4"/>
  <c r="K804" i="2"/>
  <c r="P802" i="4"/>
  <c r="P801" i="4"/>
  <c r="P800" i="4"/>
  <c r="P799" i="4"/>
  <c r="K800" i="2"/>
  <c r="P798" i="4"/>
  <c r="P797" i="4"/>
  <c r="P796" i="4"/>
  <c r="P795" i="4"/>
  <c r="K796" i="2"/>
  <c r="P794" i="4"/>
  <c r="P793" i="4"/>
  <c r="K794" i="2"/>
  <c r="P792" i="4"/>
  <c r="P791" i="4"/>
  <c r="K792" i="2"/>
  <c r="P790" i="4"/>
  <c r="P789" i="4"/>
  <c r="P788" i="4"/>
  <c r="P787" i="4"/>
  <c r="K788" i="2"/>
  <c r="P786" i="4"/>
  <c r="P785" i="4"/>
  <c r="K786" i="2"/>
  <c r="P784" i="4"/>
  <c r="P783" i="4"/>
  <c r="K784" i="2"/>
  <c r="P782" i="4"/>
  <c r="P781" i="4"/>
  <c r="K782" i="2"/>
  <c r="P780" i="4"/>
  <c r="K781" i="2"/>
  <c r="P778" i="4"/>
  <c r="P777" i="4"/>
  <c r="K778" i="2"/>
  <c r="P776" i="4"/>
  <c r="K777" i="2"/>
  <c r="P775" i="4"/>
  <c r="P774" i="4"/>
  <c r="P773" i="4"/>
  <c r="P772" i="4"/>
  <c r="P771" i="4"/>
  <c r="P770" i="4"/>
  <c r="P769" i="4"/>
  <c r="P768" i="4"/>
  <c r="P767" i="4"/>
  <c r="P766" i="4"/>
  <c r="P765" i="4"/>
  <c r="P764" i="4"/>
  <c r="P763" i="4"/>
  <c r="P762" i="4"/>
  <c r="P761" i="4"/>
  <c r="P760" i="4"/>
  <c r="P759" i="4"/>
  <c r="P758" i="4"/>
  <c r="P757" i="4"/>
  <c r="P756" i="4"/>
  <c r="P755" i="4"/>
  <c r="P754" i="4"/>
  <c r="P753" i="4"/>
  <c r="K754" i="2"/>
  <c r="P752" i="4"/>
  <c r="K753" i="2"/>
  <c r="P751" i="4"/>
  <c r="P750" i="4"/>
  <c r="P749" i="4"/>
  <c r="P748" i="4"/>
  <c r="P747" i="4"/>
  <c r="P746" i="4"/>
  <c r="P745" i="4"/>
  <c r="K746" i="2"/>
  <c r="P744" i="4"/>
  <c r="K745" i="2"/>
  <c r="P743" i="4"/>
  <c r="P742" i="4"/>
  <c r="P741" i="4"/>
  <c r="P740" i="4"/>
  <c r="P739" i="4"/>
  <c r="P738" i="4"/>
  <c r="P737" i="4"/>
  <c r="K738" i="2"/>
  <c r="P736" i="4"/>
  <c r="K737" i="2"/>
  <c r="P735" i="4"/>
  <c r="P734" i="4"/>
  <c r="P733" i="4"/>
  <c r="P732" i="4"/>
  <c r="P731" i="4"/>
  <c r="P730" i="4"/>
  <c r="P729" i="4"/>
  <c r="K730" i="2"/>
  <c r="P728" i="4"/>
  <c r="K729" i="2"/>
  <c r="P727" i="4"/>
  <c r="P726" i="4"/>
  <c r="P725" i="4"/>
  <c r="P724" i="4"/>
  <c r="P723" i="4"/>
  <c r="P722" i="4"/>
  <c r="P721" i="4"/>
  <c r="K722" i="2"/>
  <c r="P720" i="4"/>
  <c r="K721" i="2"/>
  <c r="P719" i="4"/>
  <c r="P718" i="4"/>
  <c r="P717" i="4"/>
  <c r="P716" i="4"/>
  <c r="P715" i="4"/>
  <c r="P714" i="4"/>
  <c r="P713" i="4"/>
  <c r="K714" i="2"/>
  <c r="P712" i="4"/>
  <c r="K713" i="2"/>
  <c r="P711" i="4"/>
  <c r="P710" i="4"/>
  <c r="P709" i="4"/>
  <c r="P708" i="4"/>
  <c r="P707" i="4"/>
  <c r="P706" i="4"/>
  <c r="P705" i="4"/>
  <c r="K706" i="2"/>
  <c r="P704" i="4"/>
  <c r="K705" i="2"/>
  <c r="P703" i="4"/>
  <c r="P702" i="4"/>
  <c r="P701" i="4"/>
  <c r="P700" i="4"/>
  <c r="P699" i="4"/>
  <c r="P698" i="4"/>
  <c r="P697" i="4"/>
  <c r="P696" i="4"/>
  <c r="P695" i="4"/>
  <c r="P694" i="4"/>
  <c r="P693" i="4"/>
  <c r="P692" i="4"/>
  <c r="P691" i="4"/>
  <c r="P690" i="4"/>
  <c r="P689" i="4"/>
  <c r="K690" i="2"/>
  <c r="P688" i="4"/>
  <c r="K689" i="2"/>
  <c r="P687" i="4"/>
  <c r="P686" i="4"/>
  <c r="P685" i="4"/>
  <c r="P684" i="4"/>
  <c r="P683" i="4"/>
  <c r="P682" i="4"/>
  <c r="P681" i="4"/>
  <c r="P680" i="4"/>
  <c r="K680" i="2"/>
  <c r="P678" i="4"/>
  <c r="K679" i="2"/>
  <c r="P677" i="4"/>
  <c r="P676" i="4"/>
  <c r="P675" i="4"/>
  <c r="K675" i="2"/>
  <c r="P673" i="4"/>
  <c r="P672" i="4"/>
  <c r="K673" i="2"/>
  <c r="P671" i="4"/>
  <c r="K671" i="2"/>
  <c r="P669" i="4"/>
  <c r="P668" i="4"/>
  <c r="P667" i="4"/>
  <c r="K668" i="2"/>
  <c r="K667" i="2"/>
  <c r="P665" i="4"/>
  <c r="P664" i="4"/>
  <c r="K665" i="2"/>
  <c r="P663" i="4"/>
  <c r="P662" i="4"/>
  <c r="P661" i="4"/>
  <c r="P660" i="4"/>
  <c r="K661" i="2"/>
  <c r="P659" i="4"/>
  <c r="P658" i="4"/>
  <c r="P657" i="4"/>
  <c r="P656" i="4"/>
  <c r="K657" i="2"/>
  <c r="P655" i="4"/>
  <c r="P654" i="4"/>
  <c r="P653" i="4"/>
  <c r="P652" i="4"/>
  <c r="P651" i="4"/>
  <c r="P650" i="4"/>
  <c r="P649" i="4"/>
  <c r="P648" i="4"/>
  <c r="P647" i="4"/>
  <c r="P646" i="4"/>
  <c r="P645" i="4"/>
  <c r="P644" i="4"/>
  <c r="P643" i="4"/>
  <c r="P642" i="4"/>
  <c r="P641" i="4"/>
  <c r="P640" i="4"/>
  <c r="P639" i="4"/>
  <c r="P638" i="4"/>
  <c r="P637" i="4"/>
  <c r="P636" i="4"/>
  <c r="P635" i="4"/>
  <c r="P634" i="4"/>
  <c r="P633" i="4"/>
  <c r="P632" i="4"/>
  <c r="P631" i="4"/>
  <c r="P630" i="4"/>
  <c r="P629" i="4"/>
  <c r="P628" i="4"/>
  <c r="P627" i="4"/>
  <c r="P626" i="4"/>
  <c r="P625" i="4"/>
  <c r="P624" i="4"/>
  <c r="P623" i="4"/>
  <c r="P622" i="4"/>
  <c r="P621" i="4"/>
  <c r="P620" i="4"/>
  <c r="P619" i="4"/>
  <c r="P618" i="4"/>
  <c r="P617" i="4"/>
  <c r="P616" i="4"/>
  <c r="P615" i="4"/>
  <c r="P614" i="4"/>
  <c r="P613" i="4"/>
  <c r="P612" i="4"/>
  <c r="P611" i="4"/>
  <c r="P610" i="4"/>
  <c r="P609" i="4"/>
  <c r="P608" i="4"/>
  <c r="P607" i="4"/>
  <c r="P606" i="4"/>
  <c r="P605" i="4"/>
  <c r="P604" i="4"/>
  <c r="P603" i="4"/>
  <c r="P602" i="4"/>
  <c r="P601" i="4"/>
  <c r="P600" i="4"/>
  <c r="P599" i="4"/>
  <c r="P598" i="4"/>
  <c r="P597" i="4"/>
  <c r="K598" i="2"/>
  <c r="P596" i="4"/>
  <c r="P595" i="4"/>
  <c r="P594" i="4"/>
  <c r="P593" i="4"/>
  <c r="K594" i="2"/>
  <c r="P592" i="4"/>
  <c r="P591" i="4"/>
  <c r="P590" i="4"/>
  <c r="P589" i="4"/>
  <c r="K590" i="2"/>
  <c r="P588" i="4"/>
  <c r="P587" i="4"/>
  <c r="P586" i="4"/>
  <c r="P585" i="4"/>
  <c r="K586" i="2"/>
  <c r="P584" i="4"/>
  <c r="P583" i="4"/>
  <c r="P582" i="4"/>
  <c r="P581" i="4"/>
  <c r="K582" i="2"/>
  <c r="P580" i="4"/>
  <c r="P579" i="4"/>
  <c r="P578" i="4"/>
  <c r="P577" i="4"/>
  <c r="K578" i="2"/>
  <c r="P576" i="4"/>
  <c r="P575" i="4"/>
  <c r="P574" i="4"/>
  <c r="P573" i="4"/>
  <c r="K574" i="2"/>
  <c r="P572" i="4"/>
  <c r="P571" i="4"/>
  <c r="P570" i="4"/>
  <c r="P569" i="4"/>
  <c r="K570" i="2"/>
  <c r="P568" i="4"/>
  <c r="P567" i="4"/>
  <c r="P566" i="4"/>
  <c r="P565" i="4"/>
  <c r="K566" i="2"/>
  <c r="P564" i="4"/>
  <c r="P563" i="4"/>
  <c r="P562" i="4"/>
  <c r="P561" i="4"/>
  <c r="K562" i="2"/>
  <c r="P560" i="4"/>
  <c r="P559" i="4"/>
  <c r="P558" i="4"/>
  <c r="P557" i="4"/>
  <c r="K558" i="2"/>
  <c r="P556" i="4"/>
  <c r="P555" i="4"/>
  <c r="P554" i="4"/>
  <c r="P553" i="4"/>
  <c r="K554" i="2"/>
  <c r="P552" i="4"/>
  <c r="P551" i="4"/>
  <c r="P550" i="4"/>
  <c r="P549" i="4"/>
  <c r="P548" i="4"/>
  <c r="P547" i="4"/>
  <c r="P546" i="4"/>
  <c r="P545" i="4"/>
  <c r="P544" i="4"/>
  <c r="P543" i="4"/>
  <c r="P542" i="4"/>
  <c r="P541" i="4"/>
  <c r="P540" i="4"/>
  <c r="P539" i="4"/>
  <c r="P538" i="4"/>
  <c r="P537" i="4"/>
  <c r="P536" i="4"/>
  <c r="P535" i="4"/>
  <c r="P534" i="4"/>
  <c r="P533" i="4"/>
  <c r="P532" i="4"/>
  <c r="P531" i="4"/>
  <c r="P530" i="4"/>
  <c r="P529" i="4"/>
  <c r="P528" i="4"/>
  <c r="P527" i="4"/>
  <c r="P526" i="4"/>
  <c r="P525" i="4"/>
  <c r="P524" i="4"/>
  <c r="P523" i="4"/>
  <c r="P522" i="4"/>
  <c r="P521" i="4"/>
  <c r="P520" i="4"/>
  <c r="P519" i="4"/>
  <c r="P518" i="4"/>
  <c r="P517" i="4"/>
  <c r="P516" i="4"/>
  <c r="P515" i="4"/>
  <c r="P514" i="4"/>
  <c r="P513" i="4"/>
  <c r="P512" i="4"/>
  <c r="P511" i="4"/>
  <c r="P510" i="4"/>
  <c r="P509" i="4"/>
  <c r="P508" i="4"/>
  <c r="P507" i="4"/>
  <c r="P506" i="4"/>
  <c r="P505" i="4"/>
  <c r="P504" i="4"/>
  <c r="P503" i="4"/>
  <c r="P502" i="4"/>
  <c r="P501" i="4"/>
  <c r="P500" i="4"/>
  <c r="P499" i="4"/>
  <c r="P498" i="4"/>
  <c r="P497" i="4"/>
  <c r="P496" i="4"/>
  <c r="P495" i="4"/>
  <c r="P494" i="4"/>
  <c r="P493" i="4"/>
  <c r="P492" i="4"/>
  <c r="P491" i="4"/>
  <c r="P490" i="4"/>
  <c r="P489" i="4"/>
  <c r="P488" i="4"/>
  <c r="P487" i="4"/>
  <c r="P486" i="4"/>
  <c r="P485" i="4"/>
  <c r="P484" i="4"/>
  <c r="P483" i="4"/>
  <c r="P482" i="4"/>
  <c r="P481" i="4"/>
  <c r="P480" i="4"/>
  <c r="P479" i="4"/>
  <c r="P478" i="4"/>
  <c r="P477" i="4"/>
  <c r="P476" i="4"/>
  <c r="P475" i="4"/>
  <c r="P474" i="4"/>
  <c r="P473" i="4"/>
  <c r="P472" i="4"/>
  <c r="P471" i="4"/>
  <c r="P470" i="4"/>
  <c r="P469" i="4"/>
  <c r="P468" i="4"/>
  <c r="P467" i="4"/>
  <c r="P466" i="4"/>
  <c r="P465" i="4"/>
  <c r="P464" i="4"/>
  <c r="P463" i="4"/>
  <c r="P462" i="4"/>
  <c r="P461" i="4"/>
  <c r="P460" i="4"/>
  <c r="P459" i="4"/>
  <c r="P458" i="4"/>
  <c r="P457" i="4"/>
  <c r="P456" i="4"/>
  <c r="P455" i="4"/>
  <c r="P454" i="4"/>
  <c r="P453" i="4"/>
  <c r="P452" i="4"/>
  <c r="P451" i="4"/>
  <c r="P450" i="4"/>
  <c r="P449" i="4"/>
  <c r="P448" i="4"/>
  <c r="P447" i="4"/>
  <c r="P446" i="4"/>
  <c r="P445" i="4"/>
  <c r="P444" i="4"/>
  <c r="P443" i="4"/>
  <c r="P442" i="4"/>
  <c r="P441" i="4"/>
  <c r="P440" i="4"/>
  <c r="P439" i="4"/>
  <c r="P438" i="4"/>
  <c r="P437" i="4"/>
  <c r="P436" i="4"/>
  <c r="P435" i="4"/>
  <c r="P434" i="4"/>
  <c r="P433" i="4"/>
  <c r="P432" i="4"/>
  <c r="P431" i="4"/>
  <c r="P430" i="4"/>
  <c r="P429" i="4"/>
  <c r="P428" i="4"/>
  <c r="P427" i="4"/>
  <c r="P426" i="4"/>
  <c r="P425" i="4"/>
  <c r="P424" i="4"/>
  <c r="P423" i="4"/>
  <c r="P422" i="4"/>
  <c r="P421" i="4"/>
  <c r="P420" i="4"/>
  <c r="P419" i="4"/>
  <c r="P418" i="4"/>
  <c r="P417" i="4"/>
  <c r="P416" i="4"/>
  <c r="P415" i="4"/>
  <c r="P414" i="4"/>
  <c r="P413" i="4"/>
  <c r="P412" i="4"/>
  <c r="P411" i="4"/>
  <c r="P410" i="4"/>
  <c r="P409" i="4"/>
  <c r="P408" i="4"/>
  <c r="P407" i="4"/>
  <c r="P406" i="4"/>
  <c r="P405" i="4"/>
  <c r="P404" i="4"/>
  <c r="P403" i="4"/>
  <c r="P402" i="4"/>
  <c r="P401" i="4"/>
  <c r="P400" i="4"/>
  <c r="K401" i="2"/>
  <c r="P399" i="4"/>
  <c r="P398" i="4"/>
  <c r="P397" i="4"/>
  <c r="P396" i="4"/>
  <c r="K397" i="2"/>
  <c r="P395" i="4"/>
  <c r="P394" i="4"/>
  <c r="P393" i="4"/>
  <c r="P392" i="4"/>
  <c r="K393" i="2"/>
  <c r="P391" i="4"/>
  <c r="P390" i="4"/>
  <c r="K391" i="2"/>
  <c r="P389" i="4"/>
  <c r="P388" i="4"/>
  <c r="K389" i="2"/>
  <c r="P387" i="4"/>
  <c r="P386" i="4"/>
  <c r="K387" i="2"/>
  <c r="P385" i="4"/>
  <c r="P384" i="4"/>
  <c r="K385" i="2"/>
  <c r="P383" i="4"/>
  <c r="P382" i="4"/>
  <c r="P381" i="4"/>
  <c r="P380" i="4"/>
  <c r="K381" i="2"/>
  <c r="P379" i="4"/>
  <c r="P378" i="4"/>
  <c r="P377" i="4"/>
  <c r="P376" i="4"/>
  <c r="K377" i="2"/>
  <c r="P375" i="4"/>
  <c r="P374" i="4"/>
  <c r="K375" i="2"/>
  <c r="P373" i="4"/>
  <c r="P372" i="4"/>
  <c r="K373" i="2"/>
  <c r="P371" i="4"/>
  <c r="P370" i="4"/>
  <c r="K371" i="2"/>
  <c r="P369" i="4"/>
  <c r="P368" i="4"/>
  <c r="K369" i="2"/>
  <c r="P367" i="4"/>
  <c r="P366" i="4"/>
  <c r="P365" i="4"/>
  <c r="P364" i="4"/>
  <c r="K365" i="2"/>
  <c r="P363" i="4"/>
  <c r="P362" i="4"/>
  <c r="P361" i="4"/>
  <c r="P360" i="4"/>
  <c r="K361" i="2"/>
  <c r="P359" i="4"/>
  <c r="P358" i="4"/>
  <c r="K359" i="2"/>
  <c r="P357" i="4"/>
  <c r="P356" i="4"/>
  <c r="K357" i="2"/>
  <c r="P355" i="4"/>
  <c r="P354" i="4"/>
  <c r="P353" i="4"/>
  <c r="P351" i="4"/>
  <c r="P350" i="4"/>
  <c r="P349" i="4"/>
  <c r="P348" i="4"/>
  <c r="K349" i="2"/>
  <c r="P347" i="4"/>
  <c r="P346" i="4"/>
  <c r="P345" i="4"/>
  <c r="P343" i="4"/>
  <c r="P342" i="4"/>
  <c r="P341" i="4"/>
  <c r="P340" i="4"/>
  <c r="K341" i="2"/>
  <c r="P339" i="4"/>
  <c r="P338" i="4"/>
  <c r="K339" i="2"/>
  <c r="P337" i="4"/>
  <c r="P335" i="4"/>
  <c r="P334" i="4"/>
  <c r="K335" i="2"/>
  <c r="P333" i="4"/>
  <c r="P332" i="4"/>
  <c r="P331" i="4"/>
  <c r="P330" i="4"/>
  <c r="P329" i="4"/>
  <c r="P328" i="4"/>
  <c r="P327" i="4"/>
  <c r="P326" i="4"/>
  <c r="P325" i="4"/>
  <c r="P324" i="4"/>
  <c r="P323" i="4"/>
  <c r="P322" i="4"/>
  <c r="P321" i="4"/>
  <c r="K322" i="2"/>
  <c r="P320" i="4"/>
  <c r="P319" i="4"/>
  <c r="P318" i="4"/>
  <c r="K319" i="2"/>
  <c r="P317" i="4"/>
  <c r="K318" i="2"/>
  <c r="P316" i="4"/>
  <c r="P315" i="4"/>
  <c r="P314" i="4"/>
  <c r="P313" i="4"/>
  <c r="P312" i="4"/>
  <c r="P311" i="4"/>
  <c r="P310" i="4"/>
  <c r="P309" i="4"/>
  <c r="P308" i="4"/>
  <c r="P307" i="4"/>
  <c r="P306" i="4"/>
  <c r="P305" i="4"/>
  <c r="P304" i="4"/>
  <c r="P303" i="4"/>
  <c r="P302" i="4"/>
  <c r="P301" i="4"/>
  <c r="P300" i="4"/>
  <c r="P299" i="4"/>
  <c r="P298" i="4"/>
  <c r="P297" i="4"/>
  <c r="P296" i="4"/>
  <c r="P295" i="4"/>
  <c r="P294" i="4"/>
  <c r="P293" i="4"/>
  <c r="P292" i="4"/>
  <c r="P291" i="4"/>
  <c r="P290" i="4"/>
  <c r="P289" i="4"/>
  <c r="P288" i="4"/>
  <c r="P287" i="4"/>
  <c r="P286" i="4"/>
  <c r="P285" i="4"/>
  <c r="P284" i="4"/>
  <c r="P283" i="4"/>
  <c r="P282" i="4"/>
  <c r="P281" i="4"/>
  <c r="P280" i="4"/>
  <c r="P279" i="4"/>
  <c r="P278" i="4"/>
  <c r="K279" i="2"/>
  <c r="P277" i="4"/>
  <c r="K278" i="2"/>
  <c r="P276" i="4"/>
  <c r="P275" i="4"/>
  <c r="P274" i="4"/>
  <c r="K275" i="2"/>
  <c r="P273" i="4"/>
  <c r="P272" i="4"/>
  <c r="P271" i="4"/>
  <c r="P270" i="4"/>
  <c r="K271" i="2"/>
  <c r="P269" i="4"/>
  <c r="P268" i="4"/>
  <c r="P267" i="4"/>
  <c r="P266" i="4"/>
  <c r="P265" i="4"/>
  <c r="P264" i="4"/>
  <c r="P263" i="4"/>
  <c r="P262" i="4"/>
  <c r="P260" i="4"/>
  <c r="P259" i="4"/>
  <c r="P258" i="4"/>
  <c r="P257" i="4"/>
  <c r="P256" i="4"/>
  <c r="P255" i="4"/>
  <c r="P254" i="4"/>
  <c r="K254" i="2"/>
  <c r="P252" i="4"/>
  <c r="P251" i="4"/>
  <c r="P250" i="4"/>
  <c r="K251" i="2"/>
  <c r="P249" i="4"/>
  <c r="P248" i="4"/>
  <c r="P247" i="4"/>
  <c r="P246" i="4"/>
  <c r="K246" i="2"/>
  <c r="P244" i="4"/>
  <c r="P243" i="4"/>
  <c r="P242" i="4"/>
  <c r="K243" i="2"/>
  <c r="P241" i="4"/>
  <c r="P240" i="4"/>
  <c r="P239" i="4"/>
  <c r="P238" i="4"/>
  <c r="K238" i="2"/>
  <c r="P236" i="4"/>
  <c r="P235" i="4"/>
  <c r="P234" i="4"/>
  <c r="K235" i="2"/>
  <c r="P233" i="4"/>
  <c r="P232" i="4"/>
  <c r="P231" i="4"/>
  <c r="P230" i="4"/>
  <c r="K230" i="2"/>
  <c r="P228" i="4"/>
  <c r="P227" i="4"/>
  <c r="P226" i="4"/>
  <c r="K227" i="2"/>
  <c r="P225" i="4"/>
  <c r="P224" i="4"/>
  <c r="P223" i="4"/>
  <c r="P222" i="4"/>
  <c r="K222" i="2"/>
  <c r="P220" i="4"/>
  <c r="P219" i="4"/>
  <c r="P218" i="4"/>
  <c r="K219" i="2"/>
  <c r="P217" i="4"/>
  <c r="P216" i="4"/>
  <c r="P215" i="4"/>
  <c r="P214" i="4"/>
  <c r="K214" i="2"/>
  <c r="P212" i="4"/>
  <c r="P211" i="4"/>
  <c r="P210" i="4"/>
  <c r="K211" i="2"/>
  <c r="P209" i="4"/>
  <c r="K210" i="2"/>
  <c r="P208" i="4"/>
  <c r="P207" i="4"/>
  <c r="P206" i="4"/>
  <c r="K207" i="2"/>
  <c r="K206" i="2"/>
  <c r="P204" i="4"/>
  <c r="P203" i="4"/>
  <c r="P202" i="4"/>
  <c r="K203" i="2"/>
  <c r="P201" i="4"/>
  <c r="P200" i="4"/>
  <c r="P199" i="4"/>
  <c r="P198" i="4"/>
  <c r="K198" i="2"/>
  <c r="P196" i="4"/>
  <c r="P195" i="4"/>
  <c r="P194" i="4"/>
  <c r="K195" i="2"/>
  <c r="P193" i="4"/>
  <c r="K194" i="2"/>
  <c r="P192" i="4"/>
  <c r="P191" i="4"/>
  <c r="P190" i="4"/>
  <c r="K191" i="2"/>
  <c r="K190" i="2"/>
  <c r="P188" i="4"/>
  <c r="P187" i="4"/>
  <c r="P186" i="4"/>
  <c r="K187" i="2"/>
  <c r="P185" i="4"/>
  <c r="P184" i="4"/>
  <c r="P183" i="4"/>
  <c r="P182" i="4"/>
  <c r="K182" i="2"/>
  <c r="P180" i="4"/>
  <c r="P179" i="4"/>
  <c r="P178" i="4"/>
  <c r="K179" i="2"/>
  <c r="P177" i="4"/>
  <c r="K178" i="2"/>
  <c r="P176" i="4"/>
  <c r="P175" i="4"/>
  <c r="P174" i="4"/>
  <c r="K175" i="2"/>
  <c r="K174" i="2"/>
  <c r="P172" i="4"/>
  <c r="P171" i="4"/>
  <c r="P170" i="4"/>
  <c r="K171" i="2"/>
  <c r="P169" i="4"/>
  <c r="P168" i="4"/>
  <c r="P167" i="4"/>
  <c r="P166" i="4"/>
  <c r="K166" i="2"/>
  <c r="P164" i="4"/>
  <c r="P163" i="4"/>
  <c r="P162" i="4"/>
  <c r="K163" i="2"/>
  <c r="P161" i="4"/>
  <c r="K162" i="2"/>
  <c r="P160" i="4"/>
  <c r="P159" i="4"/>
  <c r="P158" i="4"/>
  <c r="K159" i="2"/>
  <c r="K158" i="2"/>
  <c r="P156" i="4"/>
  <c r="P155" i="4"/>
  <c r="P154" i="4"/>
  <c r="K155" i="2"/>
  <c r="P153" i="4"/>
  <c r="P152" i="4"/>
  <c r="P151" i="4"/>
  <c r="P150" i="4"/>
  <c r="K150" i="2"/>
  <c r="P148" i="4"/>
  <c r="P147" i="4"/>
  <c r="P146" i="4"/>
  <c r="K147" i="2"/>
  <c r="P145" i="4"/>
  <c r="K146" i="2"/>
  <c r="P144" i="4"/>
  <c r="P143" i="4"/>
  <c r="P142" i="4"/>
  <c r="K143" i="2"/>
  <c r="K142" i="2"/>
  <c r="P140" i="4"/>
  <c r="P139" i="4"/>
  <c r="P138" i="4"/>
  <c r="P137" i="4"/>
  <c r="P136" i="4"/>
  <c r="P135" i="4"/>
  <c r="K136" i="2"/>
  <c r="P134" i="4"/>
  <c r="P133" i="4"/>
  <c r="K134" i="2"/>
  <c r="P132" i="4"/>
  <c r="P131" i="4"/>
  <c r="K132" i="2"/>
  <c r="P130" i="4"/>
  <c r="P129" i="4"/>
  <c r="P128" i="4"/>
  <c r="K129" i="2"/>
  <c r="P126" i="4"/>
  <c r="P125" i="4"/>
  <c r="P124" i="4"/>
  <c r="P123" i="4"/>
  <c r="K124" i="2"/>
  <c r="P122" i="4"/>
  <c r="P121" i="4"/>
  <c r="K122" i="2"/>
  <c r="P120" i="4"/>
  <c r="P118" i="4"/>
  <c r="P117" i="4"/>
  <c r="P116" i="4"/>
  <c r="P115" i="4"/>
  <c r="K116" i="2"/>
  <c r="P114" i="4"/>
  <c r="P113" i="4"/>
  <c r="K114" i="2"/>
  <c r="P112" i="4"/>
  <c r="K113" i="2"/>
  <c r="P110" i="4"/>
  <c r="P109" i="4"/>
  <c r="P108" i="4"/>
  <c r="P107" i="4"/>
  <c r="K108" i="2"/>
  <c r="P106" i="4"/>
  <c r="P105" i="4"/>
  <c r="K106" i="2"/>
  <c r="P104" i="4"/>
  <c r="K105" i="2"/>
  <c r="P102" i="4"/>
  <c r="P101" i="4"/>
  <c r="P100" i="4"/>
  <c r="P99" i="4"/>
  <c r="K100" i="2"/>
  <c r="P98" i="4"/>
  <c r="P97" i="4"/>
  <c r="K98" i="2"/>
  <c r="P96" i="4"/>
  <c r="K97" i="2"/>
  <c r="K96" i="2"/>
  <c r="P94" i="4"/>
  <c r="K95" i="2"/>
  <c r="P93" i="4"/>
  <c r="P92" i="4"/>
  <c r="K92" i="2"/>
  <c r="P90" i="4"/>
  <c r="P89" i="4"/>
  <c r="P88" i="4"/>
  <c r="K88" i="2"/>
  <c r="P86" i="4"/>
  <c r="P85" i="4"/>
  <c r="P84" i="4"/>
  <c r="K84" i="2"/>
  <c r="P82" i="4"/>
  <c r="P81" i="4"/>
  <c r="K82" i="2"/>
  <c r="P80" i="4"/>
  <c r="K81" i="2"/>
  <c r="K80" i="2"/>
  <c r="P78" i="4"/>
  <c r="P77" i="4"/>
  <c r="P76" i="4"/>
  <c r="K76" i="2"/>
  <c r="P74" i="4"/>
  <c r="P73" i="4"/>
  <c r="K74" i="2"/>
  <c r="P72" i="4"/>
  <c r="K73" i="2"/>
  <c r="K72" i="2"/>
  <c r="P70" i="4"/>
  <c r="P69" i="4"/>
  <c r="P68" i="4"/>
  <c r="K68" i="2"/>
  <c r="P66" i="4"/>
  <c r="P65" i="4"/>
  <c r="P64" i="4"/>
  <c r="K65" i="2"/>
  <c r="K64" i="2"/>
  <c r="P62" i="4"/>
  <c r="P61" i="4"/>
  <c r="P60" i="4"/>
  <c r="K60" i="2"/>
  <c r="P58" i="4"/>
  <c r="P57" i="4"/>
  <c r="K58" i="2"/>
  <c r="P56" i="4"/>
  <c r="K56" i="2"/>
  <c r="P54" i="4"/>
  <c r="P53" i="4"/>
  <c r="P52" i="4"/>
  <c r="K52" i="2"/>
  <c r="P50" i="4"/>
  <c r="P49" i="4"/>
  <c r="K50" i="2"/>
  <c r="P48" i="4"/>
  <c r="K49" i="2"/>
  <c r="K48" i="2"/>
  <c r="P46" i="4"/>
  <c r="P45" i="4"/>
  <c r="P44" i="4"/>
  <c r="K44" i="2"/>
  <c r="P42" i="4"/>
  <c r="P41" i="4"/>
  <c r="P40" i="4"/>
  <c r="K41" i="2"/>
  <c r="P39" i="4"/>
  <c r="P38" i="4"/>
  <c r="P37" i="4"/>
  <c r="P36" i="4"/>
  <c r="K37" i="2"/>
  <c r="P35" i="4"/>
  <c r="P34" i="4"/>
  <c r="P33" i="4"/>
  <c r="P32" i="4"/>
  <c r="K33" i="2"/>
  <c r="P31" i="4"/>
  <c r="P30" i="4"/>
  <c r="P29" i="4"/>
  <c r="P28" i="4"/>
  <c r="P27" i="4"/>
  <c r="P26" i="4"/>
  <c r="P25" i="4"/>
  <c r="P24" i="4"/>
  <c r="K25" i="2"/>
  <c r="P23" i="4"/>
  <c r="K24" i="2"/>
  <c r="P22" i="4"/>
  <c r="P21" i="4"/>
  <c r="P20" i="4"/>
  <c r="K21" i="2"/>
  <c r="P19" i="4"/>
  <c r="P18" i="4"/>
  <c r="P17" i="4"/>
  <c r="P16" i="4"/>
  <c r="K17" i="2"/>
  <c r="P15" i="4"/>
  <c r="P14" i="4"/>
  <c r="P13" i="4"/>
  <c r="P12" i="4"/>
  <c r="K13" i="2"/>
  <c r="P11" i="4"/>
  <c r="K11" i="2"/>
  <c r="M673" i="2" l="1"/>
  <c r="M706" i="2"/>
  <c r="M95" i="2"/>
  <c r="M778" i="2"/>
  <c r="M65" i="2"/>
  <c r="M129" i="2"/>
  <c r="M74" i="2"/>
  <c r="M590" i="2"/>
  <c r="M665" i="2"/>
  <c r="M668" i="2"/>
  <c r="M235" i="2"/>
  <c r="M705" i="2"/>
  <c r="M211" i="2"/>
  <c r="M238" i="2"/>
  <c r="M689" i="2"/>
  <c r="M690" i="2"/>
  <c r="M831" i="2"/>
  <c r="M1038" i="2"/>
  <c r="M1065" i="2"/>
  <c r="M166" i="2"/>
  <c r="M174" i="2"/>
  <c r="M558" i="2"/>
  <c r="M737" i="2"/>
  <c r="M738" i="2"/>
  <c r="M171" i="2"/>
  <c r="M147" i="2"/>
  <c r="M182" i="2"/>
  <c r="M191" i="2"/>
  <c r="M598" i="2"/>
  <c r="M810" i="2"/>
  <c r="M17" i="2"/>
  <c r="M37" i="2"/>
  <c r="M58" i="2"/>
  <c r="M73" i="2"/>
  <c r="M106" i="2"/>
  <c r="M146" i="2"/>
  <c r="M179" i="2"/>
  <c r="M195" i="2"/>
  <c r="M198" i="2"/>
  <c r="M214" i="2"/>
  <c r="M227" i="2"/>
  <c r="M230" i="2"/>
  <c r="M318" i="2"/>
  <c r="M319" i="2"/>
  <c r="M322" i="2"/>
  <c r="M335" i="2"/>
  <c r="M582" i="2"/>
  <c r="M753" i="2"/>
  <c r="M754" i="2"/>
  <c r="M782" i="2"/>
  <c r="M794" i="2"/>
  <c r="M867" i="2"/>
  <c r="M1107" i="2"/>
  <c r="M251" i="2"/>
  <c r="M254" i="2"/>
  <c r="M271" i="2"/>
  <c r="M339" i="2"/>
  <c r="M371" i="2"/>
  <c r="M574" i="2"/>
  <c r="M594" i="2"/>
  <c r="M1046" i="2"/>
  <c r="M25" i="2"/>
  <c r="M82" i="2"/>
  <c r="M150" i="2"/>
  <c r="M163" i="2"/>
  <c r="M210" i="2"/>
  <c r="M243" i="2"/>
  <c r="M246" i="2"/>
  <c r="M275" i="2"/>
  <c r="M278" i="2"/>
  <c r="M279" i="2"/>
  <c r="M566" i="2"/>
  <c r="M657" i="2"/>
  <c r="M721" i="2"/>
  <c r="M722" i="2"/>
  <c r="M786" i="2"/>
  <c r="M1001" i="2"/>
  <c r="M70" i="2"/>
  <c r="K70" i="2"/>
  <c r="M94" i="2"/>
  <c r="K94" i="2"/>
  <c r="M104" i="2"/>
  <c r="K104" i="2"/>
  <c r="M107" i="2"/>
  <c r="K107" i="2"/>
  <c r="M23" i="2"/>
  <c r="K23" i="2"/>
  <c r="M24" i="2"/>
  <c r="M36" i="2"/>
  <c r="K36" i="2"/>
  <c r="M55" i="2"/>
  <c r="K55" i="2"/>
  <c r="M69" i="2"/>
  <c r="K69" i="2"/>
  <c r="M91" i="2"/>
  <c r="K91" i="2"/>
  <c r="M122" i="2"/>
  <c r="M127" i="2"/>
  <c r="K127" i="2"/>
  <c r="K130" i="2"/>
  <c r="M130" i="2"/>
  <c r="M135" i="2"/>
  <c r="K135" i="2"/>
  <c r="M143" i="2"/>
  <c r="M145" i="2"/>
  <c r="K145" i="2"/>
  <c r="M148" i="2"/>
  <c r="K148" i="2"/>
  <c r="K151" i="2"/>
  <c r="M151" i="2"/>
  <c r="M156" i="2"/>
  <c r="K156" i="2"/>
  <c r="M162" i="2"/>
  <c r="K170" i="2"/>
  <c r="M170" i="2"/>
  <c r="M181" i="2"/>
  <c r="K181" i="2"/>
  <c r="M184" i="2"/>
  <c r="K184" i="2"/>
  <c r="M187" i="2"/>
  <c r="M189" i="2"/>
  <c r="K189" i="2"/>
  <c r="M190" i="2"/>
  <c r="M207" i="2"/>
  <c r="M209" i="2"/>
  <c r="K209" i="2"/>
  <c r="M212" i="2"/>
  <c r="K212" i="2"/>
  <c r="K215" i="2"/>
  <c r="M215" i="2"/>
  <c r="M220" i="2"/>
  <c r="K220" i="2"/>
  <c r="K223" i="2"/>
  <c r="M223" i="2"/>
  <c r="M237" i="2"/>
  <c r="K237" i="2"/>
  <c r="K242" i="2"/>
  <c r="M242" i="2"/>
  <c r="M252" i="2"/>
  <c r="K252" i="2"/>
  <c r="K255" i="2"/>
  <c r="M255" i="2"/>
  <c r="K259" i="2"/>
  <c r="M259" i="2"/>
  <c r="M261" i="2"/>
  <c r="K261" i="2"/>
  <c r="M272" i="2"/>
  <c r="K272" i="2"/>
  <c r="K274" i="2"/>
  <c r="M274" i="2"/>
  <c r="M283" i="2"/>
  <c r="K283" i="2"/>
  <c r="M296" i="2"/>
  <c r="K296" i="2"/>
  <c r="K303" i="2"/>
  <c r="M303" i="2"/>
  <c r="M305" i="2"/>
  <c r="K305" i="2"/>
  <c r="K307" i="2"/>
  <c r="M307" i="2"/>
  <c r="K311" i="2"/>
  <c r="M311" i="2"/>
  <c r="M313" i="2"/>
  <c r="K313" i="2"/>
  <c r="M333" i="2"/>
  <c r="K333" i="2"/>
  <c r="M340" i="2"/>
  <c r="K340" i="2"/>
  <c r="M345" i="2"/>
  <c r="K345" i="2"/>
  <c r="K351" i="2"/>
  <c r="M351" i="2"/>
  <c r="K355" i="2"/>
  <c r="M355" i="2"/>
  <c r="M363" i="2"/>
  <c r="K363" i="2"/>
  <c r="M39" i="2"/>
  <c r="K39" i="2"/>
  <c r="M87" i="2"/>
  <c r="K87" i="2"/>
  <c r="M13" i="2"/>
  <c r="M15" i="2"/>
  <c r="K15" i="2"/>
  <c r="M62" i="2"/>
  <c r="K62" i="2"/>
  <c r="M78" i="2"/>
  <c r="K78" i="2"/>
  <c r="M81" i="2"/>
  <c r="M93" i="2"/>
  <c r="K93" i="2"/>
  <c r="M111" i="2"/>
  <c r="K111" i="2"/>
  <c r="M28" i="2"/>
  <c r="K28" i="2"/>
  <c r="M35" i="2"/>
  <c r="K35" i="2"/>
  <c r="M38" i="2"/>
  <c r="K38" i="2"/>
  <c r="M41" i="2"/>
  <c r="M46" i="2"/>
  <c r="K46" i="2"/>
  <c r="M49" i="2"/>
  <c r="M59" i="2"/>
  <c r="K59" i="2"/>
  <c r="M102" i="2"/>
  <c r="K102" i="2"/>
  <c r="M114" i="2"/>
  <c r="M119" i="2"/>
  <c r="K119" i="2"/>
  <c r="K121" i="2"/>
  <c r="M121" i="2"/>
  <c r="M137" i="2"/>
  <c r="K137" i="2"/>
  <c r="M139" i="2"/>
  <c r="K139" i="2"/>
  <c r="M141" i="2"/>
  <c r="K141" i="2"/>
  <c r="M142" i="2"/>
  <c r="M159" i="2"/>
  <c r="M161" i="2"/>
  <c r="K161" i="2"/>
  <c r="M164" i="2"/>
  <c r="K164" i="2"/>
  <c r="K167" i="2"/>
  <c r="M167" i="2"/>
  <c r="M172" i="2"/>
  <c r="K172" i="2"/>
  <c r="M178" i="2"/>
  <c r="K186" i="2"/>
  <c r="M186" i="2"/>
  <c r="M197" i="2"/>
  <c r="K197" i="2"/>
  <c r="M200" i="2"/>
  <c r="K200" i="2"/>
  <c r="M203" i="2"/>
  <c r="M205" i="2"/>
  <c r="K205" i="2"/>
  <c r="M206" i="2"/>
  <c r="M229" i="2"/>
  <c r="K229" i="2"/>
  <c r="K234" i="2"/>
  <c r="M234" i="2"/>
  <c r="M244" i="2"/>
  <c r="K244" i="2"/>
  <c r="K247" i="2"/>
  <c r="M247" i="2"/>
  <c r="M269" i="2"/>
  <c r="K269" i="2"/>
  <c r="M276" i="2"/>
  <c r="K276" i="2"/>
  <c r="K287" i="2"/>
  <c r="M287" i="2"/>
  <c r="M289" i="2"/>
  <c r="K289" i="2"/>
  <c r="M315" i="2"/>
  <c r="K315" i="2"/>
  <c r="M317" i="2"/>
  <c r="K317" i="2"/>
  <c r="K326" i="2"/>
  <c r="M326" i="2"/>
  <c r="M328" i="2"/>
  <c r="K328" i="2"/>
  <c r="M337" i="2"/>
  <c r="K337" i="2"/>
  <c r="M34" i="2"/>
  <c r="K34" i="2"/>
  <c r="M42" i="2"/>
  <c r="K42" i="2"/>
  <c r="M101" i="2"/>
  <c r="K101" i="2"/>
  <c r="M109" i="2"/>
  <c r="K109" i="2"/>
  <c r="M18" i="2"/>
  <c r="K18" i="2"/>
  <c r="M21" i="2"/>
  <c r="M50" i="2"/>
  <c r="K57" i="2"/>
  <c r="M57" i="2"/>
  <c r="M67" i="2"/>
  <c r="K67" i="2"/>
  <c r="M75" i="2"/>
  <c r="K75" i="2"/>
  <c r="M97" i="2"/>
  <c r="M98" i="2"/>
  <c r="M30" i="2"/>
  <c r="K30" i="2"/>
  <c r="M33" i="2"/>
  <c r="M43" i="2"/>
  <c r="K43" i="2"/>
  <c r="M14" i="2"/>
  <c r="K14" i="2"/>
  <c r="M19" i="2"/>
  <c r="K19" i="2"/>
  <c r="M22" i="2"/>
  <c r="K22" i="2"/>
  <c r="K32" i="2"/>
  <c r="M32" i="2"/>
  <c r="M61" i="2"/>
  <c r="K61" i="2"/>
  <c r="M63" i="2"/>
  <c r="K63" i="2"/>
  <c r="K66" i="2"/>
  <c r="M66" i="2"/>
  <c r="M79" i="2"/>
  <c r="K79" i="2"/>
  <c r="M85" i="2"/>
  <c r="K85" i="2"/>
  <c r="K90" i="2"/>
  <c r="M90" i="2"/>
  <c r="M99" i="2"/>
  <c r="K99" i="2"/>
  <c r="M105" i="2"/>
  <c r="M110" i="2"/>
  <c r="K110" i="2"/>
  <c r="M113" i="2"/>
  <c r="M118" i="2"/>
  <c r="K118" i="2"/>
  <c r="M123" i="2"/>
  <c r="K123" i="2"/>
  <c r="M125" i="2"/>
  <c r="K125" i="2"/>
  <c r="M131" i="2"/>
  <c r="K131" i="2"/>
  <c r="M133" i="2"/>
  <c r="K133" i="2"/>
  <c r="M134" i="2"/>
  <c r="M149" i="2"/>
  <c r="K149" i="2"/>
  <c r="M152" i="2"/>
  <c r="K152" i="2"/>
  <c r="M155" i="2"/>
  <c r="M157" i="2"/>
  <c r="K157" i="2"/>
  <c r="M158" i="2"/>
  <c r="M175" i="2"/>
  <c r="M177" i="2"/>
  <c r="K177" i="2"/>
  <c r="M180" i="2"/>
  <c r="K180" i="2"/>
  <c r="K183" i="2"/>
  <c r="M183" i="2"/>
  <c r="M188" i="2"/>
  <c r="K188" i="2"/>
  <c r="M194" i="2"/>
  <c r="K202" i="2"/>
  <c r="M202" i="2"/>
  <c r="M213" i="2"/>
  <c r="K213" i="2"/>
  <c r="M216" i="2"/>
  <c r="K216" i="2"/>
  <c r="M219" i="2"/>
  <c r="M221" i="2"/>
  <c r="K221" i="2"/>
  <c r="M222" i="2"/>
  <c r="K226" i="2"/>
  <c r="M226" i="2"/>
  <c r="M236" i="2"/>
  <c r="K236" i="2"/>
  <c r="K239" i="2"/>
  <c r="M239" i="2"/>
  <c r="M253" i="2"/>
  <c r="K253" i="2"/>
  <c r="K258" i="2"/>
  <c r="M258" i="2"/>
  <c r="M260" i="2"/>
  <c r="K260" i="2"/>
  <c r="M273" i="2"/>
  <c r="K273" i="2"/>
  <c r="M297" i="2"/>
  <c r="K297" i="2"/>
  <c r="K302" i="2"/>
  <c r="M302" i="2"/>
  <c r="M304" i="2"/>
  <c r="K304" i="2"/>
  <c r="M306" i="2"/>
  <c r="K306" i="2"/>
  <c r="K310" i="2"/>
  <c r="M310" i="2"/>
  <c r="M312" i="2"/>
  <c r="K312" i="2"/>
  <c r="M332" i="2"/>
  <c r="K332" i="2"/>
  <c r="K334" i="2"/>
  <c r="M334" i="2"/>
  <c r="K346" i="2"/>
  <c r="M346" i="2"/>
  <c r="K352" i="2"/>
  <c r="M352" i="2"/>
  <c r="K354" i="2"/>
  <c r="M354" i="2"/>
  <c r="M16" i="2"/>
  <c r="K16" i="2"/>
  <c r="M27" i="2"/>
  <c r="K27" i="2"/>
  <c r="K29" i="2"/>
  <c r="M29" i="2"/>
  <c r="M47" i="2"/>
  <c r="K47" i="2"/>
  <c r="M53" i="2"/>
  <c r="K53" i="2"/>
  <c r="K89" i="2"/>
  <c r="M89" i="2"/>
  <c r="M120" i="2"/>
  <c r="K120" i="2"/>
  <c r="M128" i="2"/>
  <c r="K128" i="2"/>
  <c r="M138" i="2"/>
  <c r="K138" i="2"/>
  <c r="M140" i="2"/>
  <c r="K140" i="2"/>
  <c r="K154" i="2"/>
  <c r="M154" i="2"/>
  <c r="M165" i="2"/>
  <c r="K165" i="2"/>
  <c r="M168" i="2"/>
  <c r="K168" i="2"/>
  <c r="M173" i="2"/>
  <c r="K173" i="2"/>
  <c r="M193" i="2"/>
  <c r="K193" i="2"/>
  <c r="M196" i="2"/>
  <c r="K196" i="2"/>
  <c r="K199" i="2"/>
  <c r="M199" i="2"/>
  <c r="M204" i="2"/>
  <c r="K204" i="2"/>
  <c r="K218" i="2"/>
  <c r="M218" i="2"/>
  <c r="M228" i="2"/>
  <c r="K228" i="2"/>
  <c r="K231" i="2"/>
  <c r="M231" i="2"/>
  <c r="M245" i="2"/>
  <c r="K245" i="2"/>
  <c r="K250" i="2"/>
  <c r="M250" i="2"/>
  <c r="K266" i="2"/>
  <c r="M266" i="2"/>
  <c r="M268" i="2"/>
  <c r="K268" i="2"/>
  <c r="K270" i="2"/>
  <c r="M270" i="2"/>
  <c r="M277" i="2"/>
  <c r="K277" i="2"/>
  <c r="K286" i="2"/>
  <c r="M286" i="2"/>
  <c r="M288" i="2"/>
  <c r="K288" i="2"/>
  <c r="K290" i="2"/>
  <c r="M290" i="2"/>
  <c r="M294" i="2"/>
  <c r="K294" i="2"/>
  <c r="M299" i="2"/>
  <c r="K299" i="2"/>
  <c r="M316" i="2"/>
  <c r="K316" i="2"/>
  <c r="K323" i="2"/>
  <c r="M323" i="2"/>
  <c r="K327" i="2"/>
  <c r="M327" i="2"/>
  <c r="M329" i="2"/>
  <c r="K329" i="2"/>
  <c r="M336" i="2"/>
  <c r="K336" i="2"/>
  <c r="K338" i="2"/>
  <c r="M338" i="2"/>
  <c r="M343" i="2"/>
  <c r="K343" i="2"/>
  <c r="M362" i="2"/>
  <c r="K362" i="2"/>
  <c r="M366" i="2"/>
  <c r="K366" i="2"/>
  <c r="M386" i="2"/>
  <c r="K386" i="2"/>
  <c r="M407" i="2"/>
  <c r="K407" i="2"/>
  <c r="M12" i="2"/>
  <c r="K12" i="2"/>
  <c r="M20" i="2"/>
  <c r="K20" i="2"/>
  <c r="M26" i="2"/>
  <c r="K26" i="2"/>
  <c r="M31" i="2"/>
  <c r="K31" i="2"/>
  <c r="M40" i="2"/>
  <c r="K40" i="2"/>
  <c r="M45" i="2"/>
  <c r="K45" i="2"/>
  <c r="M51" i="2"/>
  <c r="K51" i="2"/>
  <c r="M54" i="2"/>
  <c r="K54" i="2"/>
  <c r="M71" i="2"/>
  <c r="K71" i="2"/>
  <c r="M77" i="2"/>
  <c r="K77" i="2"/>
  <c r="M83" i="2"/>
  <c r="K83" i="2"/>
  <c r="M86" i="2"/>
  <c r="K86" i="2"/>
  <c r="M103" i="2"/>
  <c r="K103" i="2"/>
  <c r="M112" i="2"/>
  <c r="K112" i="2"/>
  <c r="M115" i="2"/>
  <c r="K115" i="2"/>
  <c r="M117" i="2"/>
  <c r="K117" i="2"/>
  <c r="M126" i="2"/>
  <c r="K126" i="2"/>
  <c r="M144" i="2"/>
  <c r="K144" i="2"/>
  <c r="M153" i="2"/>
  <c r="K153" i="2"/>
  <c r="M160" i="2"/>
  <c r="K160" i="2"/>
  <c r="M169" i="2"/>
  <c r="K169" i="2"/>
  <c r="M176" i="2"/>
  <c r="K176" i="2"/>
  <c r="M185" i="2"/>
  <c r="K185" i="2"/>
  <c r="M192" i="2"/>
  <c r="K192" i="2"/>
  <c r="M201" i="2"/>
  <c r="K201" i="2"/>
  <c r="M208" i="2"/>
  <c r="K208" i="2"/>
  <c r="M217" i="2"/>
  <c r="K217" i="2"/>
  <c r="M224" i="2"/>
  <c r="K224" i="2"/>
  <c r="M233" i="2"/>
  <c r="K233" i="2"/>
  <c r="M240" i="2"/>
  <c r="K240" i="2"/>
  <c r="M249" i="2"/>
  <c r="K249" i="2"/>
  <c r="M256" i="2"/>
  <c r="K256" i="2"/>
  <c r="M263" i="2"/>
  <c r="K263" i="2"/>
  <c r="M265" i="2"/>
  <c r="K265" i="2"/>
  <c r="M281" i="2"/>
  <c r="K281" i="2"/>
  <c r="M284" i="2"/>
  <c r="K284" i="2"/>
  <c r="M291" i="2"/>
  <c r="K291" i="2"/>
  <c r="M293" i="2"/>
  <c r="K293" i="2"/>
  <c r="M300" i="2"/>
  <c r="K300" i="2"/>
  <c r="M309" i="2"/>
  <c r="K309" i="2"/>
  <c r="M314" i="2"/>
  <c r="K314" i="2"/>
  <c r="M321" i="2"/>
  <c r="K321" i="2"/>
  <c r="M324" i="2"/>
  <c r="K324" i="2"/>
  <c r="M331" i="2"/>
  <c r="K331" i="2"/>
  <c r="M342" i="2"/>
  <c r="K342" i="2"/>
  <c r="M348" i="2"/>
  <c r="K348" i="2"/>
  <c r="M350" i="2"/>
  <c r="K350" i="2"/>
  <c r="M356" i="2"/>
  <c r="K356" i="2"/>
  <c r="M358" i="2"/>
  <c r="K358" i="2"/>
  <c r="M359" i="2"/>
  <c r="M368" i="2"/>
  <c r="K368" i="2"/>
  <c r="M370" i="2"/>
  <c r="K370" i="2"/>
  <c r="M376" i="2"/>
  <c r="K376" i="2"/>
  <c r="M379" i="2"/>
  <c r="K379" i="2"/>
  <c r="M388" i="2"/>
  <c r="K388" i="2"/>
  <c r="M391" i="2"/>
  <c r="M396" i="2"/>
  <c r="K396" i="2"/>
  <c r="M398" i="2"/>
  <c r="K398" i="2"/>
  <c r="M400" i="2"/>
  <c r="K400" i="2"/>
  <c r="M402" i="2"/>
  <c r="K402" i="2"/>
  <c r="M404" i="2"/>
  <c r="K404" i="2"/>
  <c r="M406" i="2"/>
  <c r="K406" i="2"/>
  <c r="M411" i="2"/>
  <c r="K411" i="2"/>
  <c r="M413" i="2"/>
  <c r="K413" i="2"/>
  <c r="M415" i="2"/>
  <c r="K415" i="2"/>
  <c r="M417" i="2"/>
  <c r="K417" i="2"/>
  <c r="M419" i="2"/>
  <c r="K419" i="2"/>
  <c r="M421" i="2"/>
  <c r="K421" i="2"/>
  <c r="M428" i="2"/>
  <c r="K428" i="2"/>
  <c r="M430" i="2"/>
  <c r="K430" i="2"/>
  <c r="M432" i="2"/>
  <c r="K432" i="2"/>
  <c r="M434" i="2"/>
  <c r="K434" i="2"/>
  <c r="M436" i="2"/>
  <c r="K436" i="2"/>
  <c r="M438" i="2"/>
  <c r="K438" i="2"/>
  <c r="M440" i="2"/>
  <c r="K440" i="2"/>
  <c r="M442" i="2"/>
  <c r="K442" i="2"/>
  <c r="M444" i="2"/>
  <c r="K444" i="2"/>
  <c r="M446" i="2"/>
  <c r="K446" i="2"/>
  <c r="M448" i="2"/>
  <c r="K448" i="2"/>
  <c r="M450" i="2"/>
  <c r="K450" i="2"/>
  <c r="M452" i="2"/>
  <c r="K452" i="2"/>
  <c r="M454" i="2"/>
  <c r="K454" i="2"/>
  <c r="M456" i="2"/>
  <c r="K456" i="2"/>
  <c r="M458" i="2"/>
  <c r="K458" i="2"/>
  <c r="M460" i="2"/>
  <c r="K460" i="2"/>
  <c r="M462" i="2"/>
  <c r="K462" i="2"/>
  <c r="M464" i="2"/>
  <c r="K464" i="2"/>
  <c r="M466" i="2"/>
  <c r="K466" i="2"/>
  <c r="M468" i="2"/>
  <c r="K468" i="2"/>
  <c r="M470" i="2"/>
  <c r="K470" i="2"/>
  <c r="M472" i="2"/>
  <c r="K472" i="2"/>
  <c r="M474" i="2"/>
  <c r="K474" i="2"/>
  <c r="M476" i="2"/>
  <c r="K476" i="2"/>
  <c r="M478" i="2"/>
  <c r="K478" i="2"/>
  <c r="M480" i="2"/>
  <c r="K480" i="2"/>
  <c r="M482" i="2"/>
  <c r="K482" i="2"/>
  <c r="M484" i="2"/>
  <c r="K484" i="2"/>
  <c r="M486" i="2"/>
  <c r="K486" i="2"/>
  <c r="M488" i="2"/>
  <c r="K488" i="2"/>
  <c r="M490" i="2"/>
  <c r="K490" i="2"/>
  <c r="M492" i="2"/>
  <c r="K492" i="2"/>
  <c r="M494" i="2"/>
  <c r="K494" i="2"/>
  <c r="M496" i="2"/>
  <c r="K496" i="2"/>
  <c r="M498" i="2"/>
  <c r="K498" i="2"/>
  <c r="M500" i="2"/>
  <c r="K500" i="2"/>
  <c r="M502" i="2"/>
  <c r="K502" i="2"/>
  <c r="M504" i="2"/>
  <c r="K504" i="2"/>
  <c r="M506" i="2"/>
  <c r="K506" i="2"/>
  <c r="M508" i="2"/>
  <c r="K508" i="2"/>
  <c r="M510" i="2"/>
  <c r="K510" i="2"/>
  <c r="M512" i="2"/>
  <c r="K512" i="2"/>
  <c r="M514" i="2"/>
  <c r="K514" i="2"/>
  <c r="M516" i="2"/>
  <c r="K516" i="2"/>
  <c r="M518" i="2"/>
  <c r="K518" i="2"/>
  <c r="M520" i="2"/>
  <c r="K520" i="2"/>
  <c r="M522" i="2"/>
  <c r="K522" i="2"/>
  <c r="M524" i="2"/>
  <c r="K524" i="2"/>
  <c r="M526" i="2"/>
  <c r="K526" i="2"/>
  <c r="M528" i="2"/>
  <c r="K528" i="2"/>
  <c r="M530" i="2"/>
  <c r="K530" i="2"/>
  <c r="M532" i="2"/>
  <c r="K532" i="2"/>
  <c r="M534" i="2"/>
  <c r="K534" i="2"/>
  <c r="M536" i="2"/>
  <c r="K536" i="2"/>
  <c r="M538" i="2"/>
  <c r="K538" i="2"/>
  <c r="M540" i="2"/>
  <c r="K540" i="2"/>
  <c r="M542" i="2"/>
  <c r="K542" i="2"/>
  <c r="M544" i="2"/>
  <c r="K544" i="2"/>
  <c r="M546" i="2"/>
  <c r="K546" i="2"/>
  <c r="M551" i="2"/>
  <c r="K551" i="2"/>
  <c r="M554" i="2"/>
  <c r="M557" i="2"/>
  <c r="K557" i="2"/>
  <c r="M560" i="2"/>
  <c r="K560" i="2"/>
  <c r="M567" i="2"/>
  <c r="K567" i="2"/>
  <c r="M570" i="2"/>
  <c r="M573" i="2"/>
  <c r="K573" i="2"/>
  <c r="M576" i="2"/>
  <c r="K576" i="2"/>
  <c r="M583" i="2"/>
  <c r="K583" i="2"/>
  <c r="M586" i="2"/>
  <c r="M589" i="2"/>
  <c r="K589" i="2"/>
  <c r="M592" i="2"/>
  <c r="K592" i="2"/>
  <c r="M595" i="2"/>
  <c r="K595" i="2"/>
  <c r="M597" i="2"/>
  <c r="K597" i="2"/>
  <c r="M600" i="2"/>
  <c r="K600" i="2"/>
  <c r="M602" i="2"/>
  <c r="K602" i="2"/>
  <c r="M607" i="2"/>
  <c r="K607" i="2"/>
  <c r="M609" i="2"/>
  <c r="K609" i="2"/>
  <c r="M616" i="2"/>
  <c r="K616" i="2"/>
  <c r="M618" i="2"/>
  <c r="K618" i="2"/>
  <c r="M623" i="2"/>
  <c r="K623" i="2"/>
  <c r="M625" i="2"/>
  <c r="K625" i="2"/>
  <c r="M632" i="2"/>
  <c r="K632" i="2"/>
  <c r="M634" i="2"/>
  <c r="K634" i="2"/>
  <c r="M639" i="2"/>
  <c r="K639" i="2"/>
  <c r="M641" i="2"/>
  <c r="K641" i="2"/>
  <c r="M648" i="2"/>
  <c r="K648" i="2"/>
  <c r="M650" i="2"/>
  <c r="K650" i="2"/>
  <c r="M662" i="2"/>
  <c r="K662" i="2"/>
  <c r="M664" i="2"/>
  <c r="K664" i="2"/>
  <c r="M686" i="2"/>
  <c r="K686" i="2"/>
  <c r="M691" i="2"/>
  <c r="K691" i="2"/>
  <c r="M693" i="2"/>
  <c r="K693" i="2"/>
  <c r="M695" i="2"/>
  <c r="K695" i="2"/>
  <c r="M698" i="2"/>
  <c r="K698" i="2"/>
  <c r="M701" i="2"/>
  <c r="K701" i="2"/>
  <c r="M703" i="2"/>
  <c r="K703" i="2"/>
  <c r="M707" i="2"/>
  <c r="K707" i="2"/>
  <c r="M709" i="2"/>
  <c r="K709" i="2"/>
  <c r="M711" i="2"/>
  <c r="K711" i="2"/>
  <c r="M724" i="2"/>
  <c r="K724" i="2"/>
  <c r="M726" i="2"/>
  <c r="K726" i="2"/>
  <c r="M728" i="2"/>
  <c r="K728" i="2"/>
  <c r="M729" i="2"/>
  <c r="M730" i="2"/>
  <c r="M739" i="2"/>
  <c r="K739" i="2"/>
  <c r="M741" i="2"/>
  <c r="K741" i="2"/>
  <c r="M743" i="2"/>
  <c r="K743" i="2"/>
  <c r="M756" i="2"/>
  <c r="K756" i="2"/>
  <c r="M758" i="2"/>
  <c r="K758" i="2"/>
  <c r="M760" i="2"/>
  <c r="K760" i="2"/>
  <c r="M762" i="2"/>
  <c r="K762" i="2"/>
  <c r="M764" i="2"/>
  <c r="K764" i="2"/>
  <c r="M766" i="2"/>
  <c r="K766" i="2"/>
  <c r="M768" i="2"/>
  <c r="K768" i="2"/>
  <c r="M781" i="2"/>
  <c r="M789" i="2"/>
  <c r="K789" i="2"/>
  <c r="M791" i="2"/>
  <c r="K791" i="2"/>
  <c r="M793" i="2"/>
  <c r="K793" i="2"/>
  <c r="M798" i="2"/>
  <c r="K798" i="2"/>
  <c r="M805" i="2"/>
  <c r="K805" i="2"/>
  <c r="M807" i="2"/>
  <c r="K807" i="2"/>
  <c r="M809" i="2"/>
  <c r="K809" i="2"/>
  <c r="M814" i="2"/>
  <c r="K814" i="2"/>
  <c r="M816" i="2"/>
  <c r="K816" i="2"/>
  <c r="M823" i="2"/>
  <c r="K823" i="2"/>
  <c r="M825" i="2"/>
  <c r="K825" i="2"/>
  <c r="M830" i="2"/>
  <c r="K830" i="2"/>
  <c r="M841" i="2"/>
  <c r="K841" i="2"/>
  <c r="M843" i="2"/>
  <c r="K843" i="2"/>
  <c r="M845" i="2"/>
  <c r="K845" i="2"/>
  <c r="M848" i="2"/>
  <c r="K848" i="2"/>
  <c r="M850" i="2"/>
  <c r="K850" i="2"/>
  <c r="M852" i="2"/>
  <c r="K852" i="2"/>
  <c r="M854" i="2"/>
  <c r="K854" i="2"/>
  <c r="M857" i="2"/>
  <c r="K857" i="2"/>
  <c r="M868" i="2"/>
  <c r="K868" i="2"/>
  <c r="M870" i="2"/>
  <c r="K870" i="2"/>
  <c r="M872" i="2"/>
  <c r="K872" i="2"/>
  <c r="M874" i="2"/>
  <c r="K874" i="2"/>
  <c r="M876" i="2"/>
  <c r="K876" i="2"/>
  <c r="M878" i="2"/>
  <c r="K878" i="2"/>
  <c r="M880" i="2"/>
  <c r="K880" i="2"/>
  <c r="M882" i="2"/>
  <c r="K882" i="2"/>
  <c r="M884" i="2"/>
  <c r="K884" i="2"/>
  <c r="M886" i="2"/>
  <c r="K886" i="2"/>
  <c r="M888" i="2"/>
  <c r="K888" i="2"/>
  <c r="M890" i="2"/>
  <c r="K890" i="2"/>
  <c r="M892" i="2"/>
  <c r="K892" i="2"/>
  <c r="M894" i="2"/>
  <c r="K894" i="2"/>
  <c r="M896" i="2"/>
  <c r="K896" i="2"/>
  <c r="M898" i="2"/>
  <c r="K898" i="2"/>
  <c r="M903" i="2"/>
  <c r="M904" i="2"/>
  <c r="M907" i="2"/>
  <c r="M908" i="2"/>
  <c r="M911" i="2"/>
  <c r="M912" i="2"/>
  <c r="M915" i="2"/>
  <c r="M916" i="2"/>
  <c r="M919" i="2"/>
  <c r="M920" i="2"/>
  <c r="M923" i="2"/>
  <c r="M924" i="2"/>
  <c r="M927" i="2"/>
  <c r="M928" i="2"/>
  <c r="M931" i="2"/>
  <c r="M938" i="2"/>
  <c r="M942" i="2"/>
  <c r="K942" i="2"/>
  <c r="M948" i="2"/>
  <c r="M949" i="2"/>
  <c r="M954" i="2"/>
  <c r="K954" i="2"/>
  <c r="M957" i="2"/>
  <c r="M958" i="2"/>
  <c r="M962" i="2"/>
  <c r="K962" i="2"/>
  <c r="M964" i="2"/>
  <c r="K964" i="2"/>
  <c r="M966" i="2"/>
  <c r="K966" i="2"/>
  <c r="M968" i="2"/>
  <c r="K968" i="2"/>
  <c r="M970" i="2"/>
  <c r="K970" i="2"/>
  <c r="M972" i="2"/>
  <c r="K972" i="2"/>
  <c r="M974" i="2"/>
  <c r="K974" i="2"/>
  <c r="M976" i="2"/>
  <c r="K976" i="2"/>
  <c r="M978" i="2"/>
  <c r="K978" i="2"/>
  <c r="M980" i="2"/>
  <c r="K980" i="2"/>
  <c r="M982" i="2"/>
  <c r="K982" i="2"/>
  <c r="M984" i="2"/>
  <c r="K984" i="2"/>
  <c r="M986" i="2"/>
  <c r="K986" i="2"/>
  <c r="M988" i="2"/>
  <c r="K988" i="2"/>
  <c r="M989" i="2"/>
  <c r="M1002" i="2"/>
  <c r="K1002" i="2"/>
  <c r="M1004" i="2"/>
  <c r="K1004" i="2"/>
  <c r="M1006" i="2"/>
  <c r="K1006" i="2"/>
  <c r="M1008" i="2"/>
  <c r="K1008" i="2"/>
  <c r="M1010" i="2"/>
  <c r="K1010" i="2"/>
  <c r="M1012" i="2"/>
  <c r="K1012" i="2"/>
  <c r="M1013" i="2"/>
  <c r="M1030" i="2"/>
  <c r="K1030" i="2"/>
  <c r="M1032" i="2"/>
  <c r="K1032" i="2"/>
  <c r="M1043" i="2"/>
  <c r="K1043" i="2"/>
  <c r="M1045" i="2"/>
  <c r="K1045" i="2"/>
  <c r="M1048" i="2"/>
  <c r="K1048" i="2"/>
  <c r="M1050" i="2"/>
  <c r="K1050" i="2"/>
  <c r="M1052" i="2"/>
  <c r="K1052" i="2"/>
  <c r="M1078" i="2"/>
  <c r="K1078" i="2"/>
  <c r="M1080" i="2"/>
  <c r="K1080" i="2"/>
  <c r="M1082" i="2"/>
  <c r="K1082" i="2"/>
  <c r="M1084" i="2"/>
  <c r="K1084" i="2"/>
  <c r="M1086" i="2"/>
  <c r="K1086" i="2"/>
  <c r="M1088" i="2"/>
  <c r="K1088" i="2"/>
  <c r="M1090" i="2"/>
  <c r="K1090" i="2"/>
  <c r="M1092" i="2"/>
  <c r="K1092" i="2"/>
  <c r="M1094" i="2"/>
  <c r="K1094" i="2"/>
  <c r="M1096" i="2"/>
  <c r="K1096" i="2"/>
  <c r="M1103" i="2"/>
  <c r="K1103" i="2"/>
  <c r="M1105" i="2"/>
  <c r="K1105" i="2"/>
  <c r="M372" i="2"/>
  <c r="K372" i="2"/>
  <c r="M378" i="2"/>
  <c r="K378" i="2"/>
  <c r="M383" i="2"/>
  <c r="K383" i="2"/>
  <c r="M390" i="2"/>
  <c r="K390" i="2"/>
  <c r="M408" i="2"/>
  <c r="K408" i="2"/>
  <c r="M410" i="2"/>
  <c r="K410" i="2"/>
  <c r="M423" i="2"/>
  <c r="K423" i="2"/>
  <c r="M425" i="2"/>
  <c r="K425" i="2"/>
  <c r="M548" i="2"/>
  <c r="K548" i="2"/>
  <c r="M550" i="2"/>
  <c r="K550" i="2"/>
  <c r="M553" i="2"/>
  <c r="K553" i="2"/>
  <c r="M556" i="2"/>
  <c r="K556" i="2"/>
  <c r="M563" i="2"/>
  <c r="K563" i="2"/>
  <c r="M569" i="2"/>
  <c r="K569" i="2"/>
  <c r="M572" i="2"/>
  <c r="K572" i="2"/>
  <c r="M579" i="2"/>
  <c r="K579" i="2"/>
  <c r="M585" i="2"/>
  <c r="K585" i="2"/>
  <c r="M588" i="2"/>
  <c r="K588" i="2"/>
  <c r="M604" i="2"/>
  <c r="K604" i="2"/>
  <c r="M606" i="2"/>
  <c r="K606" i="2"/>
  <c r="M611" i="2"/>
  <c r="K611" i="2"/>
  <c r="M613" i="2"/>
  <c r="K613" i="2"/>
  <c r="M620" i="2"/>
  <c r="K620" i="2"/>
  <c r="M622" i="2"/>
  <c r="K622" i="2"/>
  <c r="M627" i="2"/>
  <c r="K627" i="2"/>
  <c r="M629" i="2"/>
  <c r="K629" i="2"/>
  <c r="M636" i="2"/>
  <c r="K636" i="2"/>
  <c r="M638" i="2"/>
  <c r="K638" i="2"/>
  <c r="M643" i="2"/>
  <c r="K643" i="2"/>
  <c r="M645" i="2"/>
  <c r="K645" i="2"/>
  <c r="M652" i="2"/>
  <c r="K652" i="2"/>
  <c r="M654" i="2"/>
  <c r="K654" i="2"/>
  <c r="M656" i="2"/>
  <c r="K656" i="2"/>
  <c r="M659" i="2"/>
  <c r="K659" i="2"/>
  <c r="M666" i="2"/>
  <c r="K666" i="2"/>
  <c r="M669" i="2"/>
  <c r="K669" i="2"/>
  <c r="M674" i="2"/>
  <c r="K674" i="2"/>
  <c r="M676" i="2"/>
  <c r="K676" i="2"/>
  <c r="M678" i="2"/>
  <c r="K678" i="2"/>
  <c r="M683" i="2"/>
  <c r="K683" i="2"/>
  <c r="M685" i="2"/>
  <c r="K685" i="2"/>
  <c r="M688" i="2"/>
  <c r="K688" i="2"/>
  <c r="M697" i="2"/>
  <c r="K697" i="2"/>
  <c r="M700" i="2"/>
  <c r="K700" i="2"/>
  <c r="M715" i="2"/>
  <c r="K715" i="2"/>
  <c r="M717" i="2"/>
  <c r="K717" i="2"/>
  <c r="M719" i="2"/>
  <c r="K719" i="2"/>
  <c r="M732" i="2"/>
  <c r="K732" i="2"/>
  <c r="M734" i="2"/>
  <c r="K734" i="2"/>
  <c r="M736" i="2"/>
  <c r="K736" i="2"/>
  <c r="M747" i="2"/>
  <c r="K747" i="2"/>
  <c r="M749" i="2"/>
  <c r="K749" i="2"/>
  <c r="M751" i="2"/>
  <c r="K751" i="2"/>
  <c r="M771" i="2"/>
  <c r="K771" i="2"/>
  <c r="M773" i="2"/>
  <c r="K773" i="2"/>
  <c r="M775" i="2"/>
  <c r="K775" i="2"/>
  <c r="M780" i="2"/>
  <c r="K780" i="2"/>
  <c r="M783" i="2"/>
  <c r="K783" i="2"/>
  <c r="M785" i="2"/>
  <c r="K785" i="2"/>
  <c r="M795" i="2"/>
  <c r="K795" i="2"/>
  <c r="M802" i="2"/>
  <c r="K802" i="2"/>
  <c r="M811" i="2"/>
  <c r="K811" i="2"/>
  <c r="M818" i="2"/>
  <c r="K818" i="2"/>
  <c r="M820" i="2"/>
  <c r="K820" i="2"/>
  <c r="M827" i="2"/>
  <c r="K827" i="2"/>
  <c r="M829" i="2"/>
  <c r="K829" i="2"/>
  <c r="M832" i="2"/>
  <c r="K832" i="2"/>
  <c r="M834" i="2"/>
  <c r="K834" i="2"/>
  <c r="M836" i="2"/>
  <c r="K836" i="2"/>
  <c r="M838" i="2"/>
  <c r="K838" i="2"/>
  <c r="M860" i="2"/>
  <c r="K860" i="2"/>
  <c r="M862" i="2"/>
  <c r="K862" i="2"/>
  <c r="M864" i="2"/>
  <c r="K864" i="2"/>
  <c r="M900" i="2"/>
  <c r="K900" i="2"/>
  <c r="M902" i="2"/>
  <c r="K902" i="2"/>
  <c r="M906" i="2"/>
  <c r="K906" i="2"/>
  <c r="M910" i="2"/>
  <c r="K910" i="2"/>
  <c r="M914" i="2"/>
  <c r="K914" i="2"/>
  <c r="M918" i="2"/>
  <c r="K918" i="2"/>
  <c r="M922" i="2"/>
  <c r="K922" i="2"/>
  <c r="M926" i="2"/>
  <c r="K926" i="2"/>
  <c r="M930" i="2"/>
  <c r="K930" i="2"/>
  <c r="M933" i="2"/>
  <c r="K933" i="2"/>
  <c r="M935" i="2"/>
  <c r="K935" i="2"/>
  <c r="M937" i="2"/>
  <c r="K937" i="2"/>
  <c r="M944" i="2"/>
  <c r="K944" i="2"/>
  <c r="M991" i="2"/>
  <c r="K991" i="2"/>
  <c r="M994" i="2"/>
  <c r="K994" i="2"/>
  <c r="M996" i="2"/>
  <c r="K996" i="2"/>
  <c r="M998" i="2"/>
  <c r="K998" i="2"/>
  <c r="M1000" i="2"/>
  <c r="K1000" i="2"/>
  <c r="M1015" i="2"/>
  <c r="K1015" i="2"/>
  <c r="M1017" i="2"/>
  <c r="K1017" i="2"/>
  <c r="M1019" i="2"/>
  <c r="K1019" i="2"/>
  <c r="M1021" i="2"/>
  <c r="K1021" i="2"/>
  <c r="M1023" i="2"/>
  <c r="K1023" i="2"/>
  <c r="M1025" i="2"/>
  <c r="K1025" i="2"/>
  <c r="M1027" i="2"/>
  <c r="K1027" i="2"/>
  <c r="M1029" i="2"/>
  <c r="K1029" i="2"/>
  <c r="M1035" i="2"/>
  <c r="K1035" i="2"/>
  <c r="M1040" i="2"/>
  <c r="K1040" i="2"/>
  <c r="M1055" i="2"/>
  <c r="K1055" i="2"/>
  <c r="M1057" i="2"/>
  <c r="K1057" i="2"/>
  <c r="M1059" i="2"/>
  <c r="K1059" i="2"/>
  <c r="M1062" i="2"/>
  <c r="K1062" i="2"/>
  <c r="M1064" i="2"/>
  <c r="K1064" i="2"/>
  <c r="M1067" i="2"/>
  <c r="K1067" i="2"/>
  <c r="M1069" i="2"/>
  <c r="K1069" i="2"/>
  <c r="M1071" i="2"/>
  <c r="K1071" i="2"/>
  <c r="M1073" i="2"/>
  <c r="K1073" i="2"/>
  <c r="M1075" i="2"/>
  <c r="K1075" i="2"/>
  <c r="M1077" i="2"/>
  <c r="K1077" i="2"/>
  <c r="M1098" i="2"/>
  <c r="K1098" i="2"/>
  <c r="M1100" i="2"/>
  <c r="K1100" i="2"/>
  <c r="M1109" i="2"/>
  <c r="K1109" i="2"/>
  <c r="M1111" i="2"/>
  <c r="K1111" i="2"/>
  <c r="M1113" i="2"/>
  <c r="K1113" i="2"/>
  <c r="M1115" i="2"/>
  <c r="K1115" i="2"/>
  <c r="M225" i="2"/>
  <c r="K225" i="2"/>
  <c r="M232" i="2"/>
  <c r="K232" i="2"/>
  <c r="M241" i="2"/>
  <c r="K241" i="2"/>
  <c r="M248" i="2"/>
  <c r="K248" i="2"/>
  <c r="M257" i="2"/>
  <c r="K257" i="2"/>
  <c r="M262" i="2"/>
  <c r="K262" i="2"/>
  <c r="M264" i="2"/>
  <c r="K264" i="2"/>
  <c r="M267" i="2"/>
  <c r="K267" i="2"/>
  <c r="M280" i="2"/>
  <c r="K280" i="2"/>
  <c r="M282" i="2"/>
  <c r="K282" i="2"/>
  <c r="M285" i="2"/>
  <c r="K285" i="2"/>
  <c r="M292" i="2"/>
  <c r="K292" i="2"/>
  <c r="M295" i="2"/>
  <c r="K295" i="2"/>
  <c r="M298" i="2"/>
  <c r="K298" i="2"/>
  <c r="M301" i="2"/>
  <c r="K301" i="2"/>
  <c r="M308" i="2"/>
  <c r="K308" i="2"/>
  <c r="M320" i="2"/>
  <c r="K320" i="2"/>
  <c r="M325" i="2"/>
  <c r="K325" i="2"/>
  <c r="M330" i="2"/>
  <c r="K330" i="2"/>
  <c r="M344" i="2"/>
  <c r="K344" i="2"/>
  <c r="M347" i="2"/>
  <c r="K347" i="2"/>
  <c r="M360" i="2"/>
  <c r="K360" i="2"/>
  <c r="M367" i="2"/>
  <c r="K367" i="2"/>
  <c r="M374" i="2"/>
  <c r="K374" i="2"/>
  <c r="M375" i="2"/>
  <c r="M380" i="2"/>
  <c r="K380" i="2"/>
  <c r="M382" i="2"/>
  <c r="K382" i="2"/>
  <c r="M387" i="2"/>
  <c r="M392" i="2"/>
  <c r="K392" i="2"/>
  <c r="M395" i="2"/>
  <c r="K395" i="2"/>
  <c r="M399" i="2"/>
  <c r="K399" i="2"/>
  <c r="M403" i="2"/>
  <c r="K403" i="2"/>
  <c r="M405" i="2"/>
  <c r="K405" i="2"/>
  <c r="M412" i="2"/>
  <c r="K412" i="2"/>
  <c r="M414" i="2"/>
  <c r="K414" i="2"/>
  <c r="M416" i="2"/>
  <c r="K416" i="2"/>
  <c r="M418" i="2"/>
  <c r="K418" i="2"/>
  <c r="M420" i="2"/>
  <c r="K420" i="2"/>
  <c r="M422" i="2"/>
  <c r="K422" i="2"/>
  <c r="M427" i="2"/>
  <c r="K427" i="2"/>
  <c r="M429" i="2"/>
  <c r="K429" i="2"/>
  <c r="M431" i="2"/>
  <c r="K431" i="2"/>
  <c r="M433" i="2"/>
  <c r="K433" i="2"/>
  <c r="M435" i="2"/>
  <c r="K435" i="2"/>
  <c r="M437" i="2"/>
  <c r="K437" i="2"/>
  <c r="M439" i="2"/>
  <c r="K439" i="2"/>
  <c r="M441" i="2"/>
  <c r="K441" i="2"/>
  <c r="M443" i="2"/>
  <c r="K443" i="2"/>
  <c r="M445" i="2"/>
  <c r="K445" i="2"/>
  <c r="M447" i="2"/>
  <c r="K447" i="2"/>
  <c r="M449" i="2"/>
  <c r="K449" i="2"/>
  <c r="M451" i="2"/>
  <c r="K451" i="2"/>
  <c r="M453" i="2"/>
  <c r="K453" i="2"/>
  <c r="M455" i="2"/>
  <c r="K455" i="2"/>
  <c r="M457" i="2"/>
  <c r="K457" i="2"/>
  <c r="M459" i="2"/>
  <c r="K459" i="2"/>
  <c r="M461" i="2"/>
  <c r="K461" i="2"/>
  <c r="M463" i="2"/>
  <c r="K463" i="2"/>
  <c r="M465" i="2"/>
  <c r="K465" i="2"/>
  <c r="M467" i="2"/>
  <c r="K467" i="2"/>
  <c r="M469" i="2"/>
  <c r="K469" i="2"/>
  <c r="M471" i="2"/>
  <c r="K471" i="2"/>
  <c r="M473" i="2"/>
  <c r="K473" i="2"/>
  <c r="M475" i="2"/>
  <c r="K475" i="2"/>
  <c r="M477" i="2"/>
  <c r="K477" i="2"/>
  <c r="M479" i="2"/>
  <c r="K479" i="2"/>
  <c r="M481" i="2"/>
  <c r="K481" i="2"/>
  <c r="M483" i="2"/>
  <c r="K483" i="2"/>
  <c r="M485" i="2"/>
  <c r="K485" i="2"/>
  <c r="M487" i="2"/>
  <c r="K487" i="2"/>
  <c r="M489" i="2"/>
  <c r="K489" i="2"/>
  <c r="M491" i="2"/>
  <c r="K491" i="2"/>
  <c r="M493" i="2"/>
  <c r="K493" i="2"/>
  <c r="M495" i="2"/>
  <c r="K495" i="2"/>
  <c r="M497" i="2"/>
  <c r="K497" i="2"/>
  <c r="M499" i="2"/>
  <c r="K499" i="2"/>
  <c r="M501" i="2"/>
  <c r="K501" i="2"/>
  <c r="M503" i="2"/>
  <c r="K503" i="2"/>
  <c r="M505" i="2"/>
  <c r="K505" i="2"/>
  <c r="M507" i="2"/>
  <c r="K507" i="2"/>
  <c r="M509" i="2"/>
  <c r="K509" i="2"/>
  <c r="M511" i="2"/>
  <c r="K511" i="2"/>
  <c r="M513" i="2"/>
  <c r="K513" i="2"/>
  <c r="M515" i="2"/>
  <c r="K515" i="2"/>
  <c r="M517" i="2"/>
  <c r="K517" i="2"/>
  <c r="M519" i="2"/>
  <c r="K519" i="2"/>
  <c r="M521" i="2"/>
  <c r="K521" i="2"/>
  <c r="M523" i="2"/>
  <c r="K523" i="2"/>
  <c r="M525" i="2"/>
  <c r="K525" i="2"/>
  <c r="M527" i="2"/>
  <c r="K527" i="2"/>
  <c r="M529" i="2"/>
  <c r="K529" i="2"/>
  <c r="M531" i="2"/>
  <c r="K531" i="2"/>
  <c r="M533" i="2"/>
  <c r="K533" i="2"/>
  <c r="M535" i="2"/>
  <c r="K535" i="2"/>
  <c r="M537" i="2"/>
  <c r="K537" i="2"/>
  <c r="M539" i="2"/>
  <c r="K539" i="2"/>
  <c r="M541" i="2"/>
  <c r="K541" i="2"/>
  <c r="M543" i="2"/>
  <c r="K543" i="2"/>
  <c r="M545" i="2"/>
  <c r="K545" i="2"/>
  <c r="M552" i="2"/>
  <c r="K552" i="2"/>
  <c r="M559" i="2"/>
  <c r="K559" i="2"/>
  <c r="M562" i="2"/>
  <c r="M565" i="2"/>
  <c r="K565" i="2"/>
  <c r="M568" i="2"/>
  <c r="K568" i="2"/>
  <c r="M575" i="2"/>
  <c r="K575" i="2"/>
  <c r="M578" i="2"/>
  <c r="M581" i="2"/>
  <c r="K581" i="2"/>
  <c r="M584" i="2"/>
  <c r="K584" i="2"/>
  <c r="M591" i="2"/>
  <c r="K591" i="2"/>
  <c r="M593" i="2"/>
  <c r="K593" i="2"/>
  <c r="M596" i="2"/>
  <c r="K596" i="2"/>
  <c r="M599" i="2"/>
  <c r="K599" i="2"/>
  <c r="M601" i="2"/>
  <c r="K601" i="2"/>
  <c r="M608" i="2"/>
  <c r="K608" i="2"/>
  <c r="M610" i="2"/>
  <c r="K610" i="2"/>
  <c r="M615" i="2"/>
  <c r="K615" i="2"/>
  <c r="M617" i="2"/>
  <c r="K617" i="2"/>
  <c r="M624" i="2"/>
  <c r="K624" i="2"/>
  <c r="M626" i="2"/>
  <c r="K626" i="2"/>
  <c r="M631" i="2"/>
  <c r="K631" i="2"/>
  <c r="M633" i="2"/>
  <c r="K633" i="2"/>
  <c r="M640" i="2"/>
  <c r="K640" i="2"/>
  <c r="M642" i="2"/>
  <c r="K642" i="2"/>
  <c r="M647" i="2"/>
  <c r="K647" i="2"/>
  <c r="M649" i="2"/>
  <c r="K649" i="2"/>
  <c r="M661" i="2"/>
  <c r="M663" i="2"/>
  <c r="K663" i="2"/>
  <c r="M682" i="2"/>
  <c r="K682" i="2"/>
  <c r="M692" i="2"/>
  <c r="K692" i="2"/>
  <c r="M694" i="2"/>
  <c r="K694" i="2"/>
  <c r="M696" i="2"/>
  <c r="K696" i="2"/>
  <c r="M702" i="2"/>
  <c r="K702" i="2"/>
  <c r="M704" i="2"/>
  <c r="K704" i="2"/>
  <c r="M708" i="2"/>
  <c r="K708" i="2"/>
  <c r="M710" i="2"/>
  <c r="K710" i="2"/>
  <c r="M712" i="2"/>
  <c r="K712" i="2"/>
  <c r="M713" i="2"/>
  <c r="M714" i="2"/>
  <c r="M723" i="2"/>
  <c r="K723" i="2"/>
  <c r="M725" i="2"/>
  <c r="K725" i="2"/>
  <c r="M727" i="2"/>
  <c r="K727" i="2"/>
  <c r="M740" i="2"/>
  <c r="K740" i="2"/>
  <c r="M742" i="2"/>
  <c r="K742" i="2"/>
  <c r="M744" i="2"/>
  <c r="K744" i="2"/>
  <c r="M745" i="2"/>
  <c r="M746" i="2"/>
  <c r="M755" i="2"/>
  <c r="K755" i="2"/>
  <c r="M757" i="2"/>
  <c r="K757" i="2"/>
  <c r="M759" i="2"/>
  <c r="K759" i="2"/>
  <c r="M761" i="2"/>
  <c r="K761" i="2"/>
  <c r="M763" i="2"/>
  <c r="K763" i="2"/>
  <c r="M765" i="2"/>
  <c r="K765" i="2"/>
  <c r="M767" i="2"/>
  <c r="K767" i="2"/>
  <c r="M770" i="2"/>
  <c r="K770" i="2"/>
  <c r="M777" i="2"/>
  <c r="M790" i="2"/>
  <c r="K790" i="2"/>
  <c r="M797" i="2"/>
  <c r="K797" i="2"/>
  <c r="M799" i="2"/>
  <c r="K799" i="2"/>
  <c r="M801" i="2"/>
  <c r="K801" i="2"/>
  <c r="M806" i="2"/>
  <c r="K806" i="2"/>
  <c r="M813" i="2"/>
  <c r="K813" i="2"/>
  <c r="M815" i="2"/>
  <c r="K815" i="2"/>
  <c r="M817" i="2"/>
  <c r="K817" i="2"/>
  <c r="M822" i="2"/>
  <c r="K822" i="2"/>
  <c r="M824" i="2"/>
  <c r="K824" i="2"/>
  <c r="M840" i="2"/>
  <c r="K840" i="2"/>
  <c r="M842" i="2"/>
  <c r="K842" i="2"/>
  <c r="M844" i="2"/>
  <c r="K844" i="2"/>
  <c r="M847" i="2"/>
  <c r="M849" i="2"/>
  <c r="K849" i="2"/>
  <c r="M851" i="2"/>
  <c r="K851" i="2"/>
  <c r="M853" i="2"/>
  <c r="K853" i="2"/>
  <c r="M855" i="2"/>
  <c r="K855" i="2"/>
  <c r="M856" i="2"/>
  <c r="M859" i="2"/>
  <c r="M866" i="2"/>
  <c r="K866" i="2"/>
  <c r="M869" i="2"/>
  <c r="K869" i="2"/>
  <c r="M871" i="2"/>
  <c r="K871" i="2"/>
  <c r="M873" i="2"/>
  <c r="K873" i="2"/>
  <c r="M875" i="2"/>
  <c r="K875" i="2"/>
  <c r="M877" i="2"/>
  <c r="K877" i="2"/>
  <c r="M879" i="2"/>
  <c r="K879" i="2"/>
  <c r="M881" i="2"/>
  <c r="K881" i="2"/>
  <c r="M883" i="2"/>
  <c r="K883" i="2"/>
  <c r="M885" i="2"/>
  <c r="K885" i="2"/>
  <c r="M887" i="2"/>
  <c r="K887" i="2"/>
  <c r="M889" i="2"/>
  <c r="K889" i="2"/>
  <c r="M891" i="2"/>
  <c r="K891" i="2"/>
  <c r="M893" i="2"/>
  <c r="K893" i="2"/>
  <c r="M895" i="2"/>
  <c r="K895" i="2"/>
  <c r="M897" i="2"/>
  <c r="K897" i="2"/>
  <c r="M899" i="2"/>
  <c r="K899" i="2"/>
  <c r="M905" i="2"/>
  <c r="K905" i="2"/>
  <c r="M909" i="2"/>
  <c r="K909" i="2"/>
  <c r="M913" i="2"/>
  <c r="K913" i="2"/>
  <c r="M917" i="2"/>
  <c r="K917" i="2"/>
  <c r="M921" i="2"/>
  <c r="K921" i="2"/>
  <c r="M925" i="2"/>
  <c r="K925" i="2"/>
  <c r="M929" i="2"/>
  <c r="K929" i="2"/>
  <c r="M940" i="2"/>
  <c r="M941" i="2"/>
  <c r="M946" i="2"/>
  <c r="M950" i="2"/>
  <c r="K950" i="2"/>
  <c r="M952" i="2"/>
  <c r="K952" i="2"/>
  <c r="M953" i="2"/>
  <c r="M955" i="2"/>
  <c r="K955" i="2"/>
  <c r="M959" i="2"/>
  <c r="K959" i="2"/>
  <c r="M961" i="2"/>
  <c r="K961" i="2"/>
  <c r="M963" i="2"/>
  <c r="K963" i="2"/>
  <c r="M965" i="2"/>
  <c r="K965" i="2"/>
  <c r="M967" i="2"/>
  <c r="K967" i="2"/>
  <c r="M969" i="2"/>
  <c r="K969" i="2"/>
  <c r="M971" i="2"/>
  <c r="K971" i="2"/>
  <c r="M973" i="2"/>
  <c r="K973" i="2"/>
  <c r="M975" i="2"/>
  <c r="K975" i="2"/>
  <c r="M977" i="2"/>
  <c r="K977" i="2"/>
  <c r="M979" i="2"/>
  <c r="K979" i="2"/>
  <c r="M981" i="2"/>
  <c r="K981" i="2"/>
  <c r="M983" i="2"/>
  <c r="K983" i="2"/>
  <c r="M985" i="2"/>
  <c r="K985" i="2"/>
  <c r="M987" i="2"/>
  <c r="K987" i="2"/>
  <c r="M993" i="2"/>
  <c r="M1003" i="2"/>
  <c r="K1003" i="2"/>
  <c r="M1005" i="2"/>
  <c r="K1005" i="2"/>
  <c r="M1007" i="2"/>
  <c r="K1007" i="2"/>
  <c r="M1009" i="2"/>
  <c r="K1009" i="2"/>
  <c r="M1011" i="2"/>
  <c r="K1011" i="2"/>
  <c r="M1031" i="2"/>
  <c r="K1031" i="2"/>
  <c r="M1037" i="2"/>
  <c r="M1042" i="2"/>
  <c r="K1042" i="2"/>
  <c r="M1044" i="2"/>
  <c r="K1044" i="2"/>
  <c r="M1047" i="2"/>
  <c r="K1047" i="2"/>
  <c r="M1049" i="2"/>
  <c r="K1049" i="2"/>
  <c r="M1051" i="2"/>
  <c r="K1051" i="2"/>
  <c r="M1061" i="2"/>
  <c r="M1079" i="2"/>
  <c r="K1079" i="2"/>
  <c r="M1081" i="2"/>
  <c r="K1081" i="2"/>
  <c r="M1083" i="2"/>
  <c r="K1083" i="2"/>
  <c r="M1085" i="2"/>
  <c r="K1085" i="2"/>
  <c r="M1087" i="2"/>
  <c r="K1087" i="2"/>
  <c r="M1089" i="2"/>
  <c r="K1089" i="2"/>
  <c r="M1091" i="2"/>
  <c r="K1091" i="2"/>
  <c r="M1093" i="2"/>
  <c r="K1093" i="2"/>
  <c r="M1095" i="2"/>
  <c r="K1095" i="2"/>
  <c r="M1097" i="2"/>
  <c r="K1097" i="2"/>
  <c r="M1102" i="2"/>
  <c r="K1102" i="2"/>
  <c r="M1104" i="2"/>
  <c r="K1104" i="2"/>
  <c r="M1106" i="2"/>
  <c r="K1106" i="2"/>
  <c r="M353" i="2"/>
  <c r="K353" i="2"/>
  <c r="M364" i="2"/>
  <c r="K364" i="2"/>
  <c r="M384" i="2"/>
  <c r="K384" i="2"/>
  <c r="M394" i="2"/>
  <c r="K394" i="2"/>
  <c r="M409" i="2"/>
  <c r="K409" i="2"/>
  <c r="M424" i="2"/>
  <c r="K424" i="2"/>
  <c r="M426" i="2"/>
  <c r="K426" i="2"/>
  <c r="M547" i="2"/>
  <c r="K547" i="2"/>
  <c r="M549" i="2"/>
  <c r="K549" i="2"/>
  <c r="M555" i="2"/>
  <c r="K555" i="2"/>
  <c r="M561" i="2"/>
  <c r="K561" i="2"/>
  <c r="M564" i="2"/>
  <c r="K564" i="2"/>
  <c r="M571" i="2"/>
  <c r="K571" i="2"/>
  <c r="M577" i="2"/>
  <c r="K577" i="2"/>
  <c r="M580" i="2"/>
  <c r="K580" i="2"/>
  <c r="M587" i="2"/>
  <c r="K587" i="2"/>
  <c r="M603" i="2"/>
  <c r="K603" i="2"/>
  <c r="M605" i="2"/>
  <c r="K605" i="2"/>
  <c r="M612" i="2"/>
  <c r="K612" i="2"/>
  <c r="M614" i="2"/>
  <c r="K614" i="2"/>
  <c r="M619" i="2"/>
  <c r="K619" i="2"/>
  <c r="M621" i="2"/>
  <c r="K621" i="2"/>
  <c r="M628" i="2"/>
  <c r="K628" i="2"/>
  <c r="M630" i="2"/>
  <c r="K630" i="2"/>
  <c r="M635" i="2"/>
  <c r="K635" i="2"/>
  <c r="M637" i="2"/>
  <c r="K637" i="2"/>
  <c r="M644" i="2"/>
  <c r="K644" i="2"/>
  <c r="M646" i="2"/>
  <c r="K646" i="2"/>
  <c r="M651" i="2"/>
  <c r="K651" i="2"/>
  <c r="M653" i="2"/>
  <c r="K653" i="2"/>
  <c r="M655" i="2"/>
  <c r="K655" i="2"/>
  <c r="M658" i="2"/>
  <c r="K658" i="2"/>
  <c r="M660" i="2"/>
  <c r="K660" i="2"/>
  <c r="M670" i="2"/>
  <c r="K670" i="2"/>
  <c r="M672" i="2"/>
  <c r="K672" i="2"/>
  <c r="M677" i="2"/>
  <c r="K677" i="2"/>
  <c r="M681" i="2"/>
  <c r="K681" i="2"/>
  <c r="M684" i="2"/>
  <c r="K684" i="2"/>
  <c r="M687" i="2"/>
  <c r="K687" i="2"/>
  <c r="M699" i="2"/>
  <c r="K699" i="2"/>
  <c r="M716" i="2"/>
  <c r="K716" i="2"/>
  <c r="M718" i="2"/>
  <c r="K718" i="2"/>
  <c r="M720" i="2"/>
  <c r="K720" i="2"/>
  <c r="M731" i="2"/>
  <c r="K731" i="2"/>
  <c r="M733" i="2"/>
  <c r="K733" i="2"/>
  <c r="M735" i="2"/>
  <c r="K735" i="2"/>
  <c r="M748" i="2"/>
  <c r="K748" i="2"/>
  <c r="M750" i="2"/>
  <c r="K750" i="2"/>
  <c r="M752" i="2"/>
  <c r="K752" i="2"/>
  <c r="M769" i="2"/>
  <c r="K769" i="2"/>
  <c r="M772" i="2"/>
  <c r="K772" i="2"/>
  <c r="M774" i="2"/>
  <c r="K774" i="2"/>
  <c r="M776" i="2"/>
  <c r="K776" i="2"/>
  <c r="M779" i="2"/>
  <c r="K779" i="2"/>
  <c r="M787" i="2"/>
  <c r="K787" i="2"/>
  <c r="M803" i="2"/>
  <c r="K803" i="2"/>
  <c r="M819" i="2"/>
  <c r="K819" i="2"/>
  <c r="M821" i="2"/>
  <c r="K821" i="2"/>
  <c r="M826" i="2"/>
  <c r="K826" i="2"/>
  <c r="M828" i="2"/>
  <c r="K828" i="2"/>
  <c r="M833" i="2"/>
  <c r="K833" i="2"/>
  <c r="M835" i="2"/>
  <c r="K835" i="2"/>
  <c r="M837" i="2"/>
  <c r="K837" i="2"/>
  <c r="M839" i="2"/>
  <c r="K839" i="2"/>
  <c r="M846" i="2"/>
  <c r="K846" i="2"/>
  <c r="M858" i="2"/>
  <c r="K858" i="2"/>
  <c r="M861" i="2"/>
  <c r="K861" i="2"/>
  <c r="M863" i="2"/>
  <c r="K863" i="2"/>
  <c r="M865" i="2"/>
  <c r="K865" i="2"/>
  <c r="M901" i="2"/>
  <c r="K901" i="2"/>
  <c r="M932" i="2"/>
  <c r="K932" i="2"/>
  <c r="M934" i="2"/>
  <c r="K934" i="2"/>
  <c r="M936" i="2"/>
  <c r="K936" i="2"/>
  <c r="M945" i="2"/>
  <c r="K945" i="2"/>
  <c r="M990" i="2"/>
  <c r="K990" i="2"/>
  <c r="M992" i="2"/>
  <c r="K992" i="2"/>
  <c r="M995" i="2"/>
  <c r="K995" i="2"/>
  <c r="M997" i="2"/>
  <c r="K997" i="2"/>
  <c r="M999" i="2"/>
  <c r="K999" i="2"/>
  <c r="M1014" i="2"/>
  <c r="K1014" i="2"/>
  <c r="M1016" i="2"/>
  <c r="K1016" i="2"/>
  <c r="M1018" i="2"/>
  <c r="K1018" i="2"/>
  <c r="M1020" i="2"/>
  <c r="K1020" i="2"/>
  <c r="M1022" i="2"/>
  <c r="K1022" i="2"/>
  <c r="M1024" i="2"/>
  <c r="K1024" i="2"/>
  <c r="M1026" i="2"/>
  <c r="K1026" i="2"/>
  <c r="M1028" i="2"/>
  <c r="K1028" i="2"/>
  <c r="M1033" i="2"/>
  <c r="M1034" i="2"/>
  <c r="M1036" i="2"/>
  <c r="K1036" i="2"/>
  <c r="M1039" i="2"/>
  <c r="K1039" i="2"/>
  <c r="M1041" i="2"/>
  <c r="K1041" i="2"/>
  <c r="M1053" i="2"/>
  <c r="M1054" i="2"/>
  <c r="M1056" i="2"/>
  <c r="K1056" i="2"/>
  <c r="M1058" i="2"/>
  <c r="K1058" i="2"/>
  <c r="M1060" i="2"/>
  <c r="K1060" i="2"/>
  <c r="M1063" i="2"/>
  <c r="K1063" i="2"/>
  <c r="M1066" i="2"/>
  <c r="K1066" i="2"/>
  <c r="M1068" i="2"/>
  <c r="K1068" i="2"/>
  <c r="M1070" i="2"/>
  <c r="K1070" i="2"/>
  <c r="M1072" i="2"/>
  <c r="K1072" i="2"/>
  <c r="M1074" i="2"/>
  <c r="K1074" i="2"/>
  <c r="M1076" i="2"/>
  <c r="K1076" i="2"/>
  <c r="M1099" i="2"/>
  <c r="K1099" i="2"/>
  <c r="M1101" i="2"/>
  <c r="K1101" i="2"/>
  <c r="M1108" i="2"/>
  <c r="K1108" i="2"/>
  <c r="M1110" i="2"/>
  <c r="K1110" i="2"/>
  <c r="M1112" i="2"/>
  <c r="K1112" i="2"/>
  <c r="M1114" i="2"/>
  <c r="K1114" i="2"/>
  <c r="E1115" i="4"/>
  <c r="P1079" i="4"/>
  <c r="P1083" i="4"/>
  <c r="P1087" i="4"/>
  <c r="P1103" i="4"/>
  <c r="P1111" i="4"/>
  <c r="P1071" i="4"/>
  <c r="P1091" i="4"/>
  <c r="P1099" i="4"/>
  <c r="P1065" i="4"/>
  <c r="P1066" i="4"/>
  <c r="P1073" i="4"/>
  <c r="P1074" i="4"/>
  <c r="P1093" i="4"/>
  <c r="P1107" i="4"/>
  <c r="P1109" i="4"/>
  <c r="O1115" i="4"/>
  <c r="P43" i="4"/>
  <c r="M48" i="2"/>
  <c r="P51" i="4"/>
  <c r="M56" i="2"/>
  <c r="P59" i="4"/>
  <c r="M64" i="2"/>
  <c r="P67" i="4"/>
  <c r="M72" i="2"/>
  <c r="P75" i="4"/>
  <c r="M80" i="2"/>
  <c r="P83" i="4"/>
  <c r="M88" i="2"/>
  <c r="P91" i="4"/>
  <c r="M96" i="2"/>
  <c r="P141" i="4"/>
  <c r="P149" i="4"/>
  <c r="P157" i="4"/>
  <c r="P165" i="4"/>
  <c r="P173" i="4"/>
  <c r="P181" i="4"/>
  <c r="P189" i="4"/>
  <c r="P197" i="4"/>
  <c r="P205" i="4"/>
  <c r="P213" i="4"/>
  <c r="P221" i="4"/>
  <c r="P229" i="4"/>
  <c r="P237" i="4"/>
  <c r="P245" i="4"/>
  <c r="P253" i="4"/>
  <c r="P261" i="4"/>
  <c r="M11" i="2"/>
  <c r="P10" i="4"/>
  <c r="L1115" i="4"/>
  <c r="M44" i="2"/>
  <c r="P47" i="4"/>
  <c r="M52" i="2"/>
  <c r="P55" i="4"/>
  <c r="M60" i="2"/>
  <c r="P63" i="4"/>
  <c r="M68" i="2"/>
  <c r="P71" i="4"/>
  <c r="M76" i="2"/>
  <c r="P79" i="4"/>
  <c r="M84" i="2"/>
  <c r="P87" i="4"/>
  <c r="M92" i="2"/>
  <c r="P95" i="4"/>
  <c r="M100" i="2"/>
  <c r="P103" i="4"/>
  <c r="M108" i="2"/>
  <c r="P111" i="4"/>
  <c r="M116" i="2"/>
  <c r="P119" i="4"/>
  <c r="M124" i="2"/>
  <c r="P127" i="4"/>
  <c r="M132" i="2"/>
  <c r="M136" i="2"/>
  <c r="M401" i="2"/>
  <c r="P336" i="4"/>
  <c r="M341" i="2"/>
  <c r="P344" i="4"/>
  <c r="M349" i="2"/>
  <c r="P352" i="4"/>
  <c r="M357" i="2"/>
  <c r="M361" i="2"/>
  <c r="M365" i="2"/>
  <c r="M369" i="2"/>
  <c r="M373" i="2"/>
  <c r="M377" i="2"/>
  <c r="M381" i="2"/>
  <c r="M385" i="2"/>
  <c r="M389" i="2"/>
  <c r="M393" i="2"/>
  <c r="M397" i="2"/>
  <c r="M667" i="2"/>
  <c r="P670" i="4"/>
  <c r="M675" i="2"/>
  <c r="P666" i="4"/>
  <c r="M671" i="2"/>
  <c r="P674" i="4"/>
  <c r="M679" i="2"/>
  <c r="P679" i="4"/>
  <c r="M680" i="2"/>
  <c r="P779" i="4"/>
  <c r="M784" i="2"/>
  <c r="M788" i="2"/>
  <c r="M792" i="2"/>
  <c r="M796" i="2"/>
  <c r="M800" i="2"/>
  <c r="M804" i="2"/>
  <c r="M808" i="2"/>
  <c r="M812" i="2"/>
  <c r="P934" i="4"/>
  <c r="M939" i="2"/>
  <c r="P942" i="4"/>
  <c r="M947" i="2"/>
  <c r="M960" i="2"/>
  <c r="M956" i="2"/>
  <c r="P938" i="4"/>
  <c r="M943" i="2"/>
  <c r="P946" i="4"/>
  <c r="M951" i="2"/>
  <c r="P959" i="4"/>
  <c r="P1115" i="4" l="1"/>
  <c r="K1115" i="4"/>
  <c r="W7" i="3" l="1"/>
  <c r="U7" i="3"/>
  <c r="S7" i="3"/>
  <c r="Q7" i="3"/>
  <c r="O7" i="3"/>
  <c r="M7" i="3"/>
  <c r="K7" i="3"/>
  <c r="I7" i="3"/>
  <c r="G7" i="3"/>
  <c r="E7" i="3"/>
  <c r="W1115" i="3" l="1"/>
  <c r="U1115" i="3"/>
  <c r="V23" i="3" s="1"/>
  <c r="S1115" i="3"/>
  <c r="T109" i="3" s="1"/>
  <c r="Q1115" i="3"/>
  <c r="R789" i="3" s="1"/>
  <c r="O1115" i="3"/>
  <c r="M1115" i="3"/>
  <c r="N747" i="3" s="1"/>
  <c r="K1115" i="3"/>
  <c r="L97" i="3" s="1"/>
  <c r="I1115" i="3"/>
  <c r="J104" i="3" s="1"/>
  <c r="G1115" i="3"/>
  <c r="E1115" i="3"/>
  <c r="V19" i="3" l="1"/>
  <c r="V15" i="3"/>
  <c r="V30" i="3"/>
  <c r="V94" i="3"/>
  <c r="V16" i="3"/>
  <c r="V38" i="3"/>
  <c r="V14" i="3"/>
  <c r="T97" i="3"/>
  <c r="T18" i="3"/>
  <c r="T45" i="3"/>
  <c r="T113" i="3"/>
  <c r="T15" i="3"/>
  <c r="T31" i="3"/>
  <c r="T65" i="3"/>
  <c r="T22" i="3"/>
  <c r="T38" i="3"/>
  <c r="T77" i="3"/>
  <c r="R18" i="3"/>
  <c r="N12" i="3"/>
  <c r="N11" i="3"/>
  <c r="N90" i="3"/>
  <c r="N10" i="3"/>
  <c r="L113" i="3"/>
  <c r="L13" i="3"/>
  <c r="L29" i="3"/>
  <c r="P103" i="3"/>
  <c r="X95" i="3"/>
  <c r="L14" i="3"/>
  <c r="L19" i="3"/>
  <c r="L101" i="3"/>
  <c r="L30" i="3"/>
  <c r="L33" i="3"/>
  <c r="L49" i="3"/>
  <c r="L69" i="3"/>
  <c r="L81" i="3"/>
  <c r="T11" i="3"/>
  <c r="T14" i="3"/>
  <c r="L26" i="3"/>
  <c r="T30" i="3"/>
  <c r="T34" i="3"/>
  <c r="L41" i="3"/>
  <c r="T53" i="3"/>
  <c r="L73" i="3"/>
  <c r="T85" i="3"/>
  <c r="L105" i="3"/>
  <c r="L10" i="3"/>
  <c r="T17" i="3"/>
  <c r="L22" i="3"/>
  <c r="T26" i="3"/>
  <c r="L38" i="3"/>
  <c r="T41" i="3"/>
  <c r="L61" i="3"/>
  <c r="T73" i="3"/>
  <c r="L93" i="3"/>
  <c r="T105" i="3"/>
  <c r="H103" i="3"/>
  <c r="R28" i="3"/>
  <c r="R60" i="3"/>
  <c r="J100" i="3"/>
  <c r="R92" i="3"/>
  <c r="F30" i="3"/>
  <c r="F180" i="3"/>
  <c r="J13" i="3"/>
  <c r="J20" i="3"/>
  <c r="F102" i="3"/>
  <c r="J18" i="3"/>
  <c r="J21" i="3"/>
  <c r="J25" i="3"/>
  <c r="T10" i="3"/>
  <c r="J12" i="3"/>
  <c r="T13" i="3"/>
  <c r="J16" i="3"/>
  <c r="L17" i="3"/>
  <c r="L18" i="3"/>
  <c r="T19" i="3"/>
  <c r="L21" i="3"/>
  <c r="L23" i="3"/>
  <c r="L25" i="3"/>
  <c r="L27" i="3"/>
  <c r="T29" i="3"/>
  <c r="T33" i="3"/>
  <c r="L37" i="3"/>
  <c r="R44" i="3"/>
  <c r="T49" i="3"/>
  <c r="L57" i="3"/>
  <c r="T61" i="3"/>
  <c r="T69" i="3"/>
  <c r="R76" i="3"/>
  <c r="T81" i="3"/>
  <c r="L89" i="3"/>
  <c r="T93" i="3"/>
  <c r="T101" i="3"/>
  <c r="L109" i="3"/>
  <c r="J17" i="3"/>
  <c r="R36" i="3"/>
  <c r="J56" i="3"/>
  <c r="J88" i="3"/>
  <c r="L11" i="3"/>
  <c r="J14" i="3"/>
  <c r="L15" i="3"/>
  <c r="R16" i="3"/>
  <c r="R17" i="3"/>
  <c r="T21" i="3"/>
  <c r="T23" i="3"/>
  <c r="T25" i="3"/>
  <c r="T27" i="3"/>
  <c r="L31" i="3"/>
  <c r="L34" i="3"/>
  <c r="T37" i="3"/>
  <c r="J40" i="3"/>
  <c r="L45" i="3"/>
  <c r="L53" i="3"/>
  <c r="T57" i="3"/>
  <c r="L65" i="3"/>
  <c r="J72" i="3"/>
  <c r="L77" i="3"/>
  <c r="L85" i="3"/>
  <c r="T89" i="3"/>
  <c r="X13" i="3"/>
  <c r="P20" i="3"/>
  <c r="F38" i="3"/>
  <c r="P47" i="3"/>
  <c r="N50" i="3"/>
  <c r="P63" i="3"/>
  <c r="N66" i="3"/>
  <c r="X67" i="3"/>
  <c r="V70" i="3"/>
  <c r="P79" i="3"/>
  <c r="N82" i="3"/>
  <c r="X83" i="3"/>
  <c r="V86" i="3"/>
  <c r="P95" i="3"/>
  <c r="X99" i="3"/>
  <c r="V102" i="3"/>
  <c r="R1105" i="3"/>
  <c r="R1104" i="3"/>
  <c r="R1103" i="3"/>
  <c r="R1089" i="3"/>
  <c r="R1088" i="3"/>
  <c r="R1087" i="3"/>
  <c r="R1083" i="3"/>
  <c r="R1079" i="3"/>
  <c r="R1101" i="3"/>
  <c r="R1100" i="3"/>
  <c r="R1099" i="3"/>
  <c r="R1084" i="3"/>
  <c r="R1113" i="3"/>
  <c r="R1112" i="3"/>
  <c r="R1111" i="3"/>
  <c r="R1097" i="3"/>
  <c r="R1096" i="3"/>
  <c r="R1095" i="3"/>
  <c r="R1085" i="3"/>
  <c r="R1109" i="3"/>
  <c r="R1108" i="3"/>
  <c r="R1107" i="3"/>
  <c r="R1093" i="3"/>
  <c r="R1092" i="3"/>
  <c r="R1091" i="3"/>
  <c r="R1082" i="3"/>
  <c r="R1078" i="3"/>
  <c r="R1074" i="3"/>
  <c r="R1070" i="3"/>
  <c r="R1066" i="3"/>
  <c r="R1062" i="3"/>
  <c r="R1058" i="3"/>
  <c r="R1054" i="3"/>
  <c r="R1050" i="3"/>
  <c r="R1046" i="3"/>
  <c r="R1042" i="3"/>
  <c r="R1075" i="3"/>
  <c r="R1071" i="3"/>
  <c r="R1067" i="3"/>
  <c r="R1063" i="3"/>
  <c r="R1059" i="3"/>
  <c r="R1055" i="3"/>
  <c r="R1051" i="3"/>
  <c r="R1047" i="3"/>
  <c r="R1081" i="3"/>
  <c r="R1076" i="3"/>
  <c r="R1072" i="3"/>
  <c r="R1068" i="3"/>
  <c r="R1064" i="3"/>
  <c r="R1060" i="3"/>
  <c r="R1056" i="3"/>
  <c r="R1052" i="3"/>
  <c r="R1069" i="3"/>
  <c r="R1053" i="3"/>
  <c r="R1049" i="3"/>
  <c r="R1044" i="3"/>
  <c r="R1043" i="3"/>
  <c r="R1037" i="3"/>
  <c r="R1033" i="3"/>
  <c r="R1029" i="3"/>
  <c r="R1025" i="3"/>
  <c r="R1021" i="3"/>
  <c r="R1017" i="3"/>
  <c r="R1013" i="3"/>
  <c r="R1009" i="3"/>
  <c r="R1005" i="3"/>
  <c r="R1001" i="3"/>
  <c r="R997" i="3"/>
  <c r="R993" i="3"/>
  <c r="R1080" i="3"/>
  <c r="R1073" i="3"/>
  <c r="R1057" i="3"/>
  <c r="R1048" i="3"/>
  <c r="R1041" i="3"/>
  <c r="R1038" i="3"/>
  <c r="R1034" i="3"/>
  <c r="R1030" i="3"/>
  <c r="R1026" i="3"/>
  <c r="R1022" i="3"/>
  <c r="R1018" i="3"/>
  <c r="R1014" i="3"/>
  <c r="R1010" i="3"/>
  <c r="R1006" i="3"/>
  <c r="R1002" i="3"/>
  <c r="R998" i="3"/>
  <c r="R994" i="3"/>
  <c r="R1077" i="3"/>
  <c r="R1061" i="3"/>
  <c r="R1045" i="3"/>
  <c r="R1039" i="3"/>
  <c r="R1035" i="3"/>
  <c r="R1031" i="3"/>
  <c r="R1027" i="3"/>
  <c r="R1023" i="3"/>
  <c r="R1019" i="3"/>
  <c r="R1015" i="3"/>
  <c r="R1011" i="3"/>
  <c r="R1007" i="3"/>
  <c r="R1003" i="3"/>
  <c r="R999" i="3"/>
  <c r="R995" i="3"/>
  <c r="R1065" i="3"/>
  <c r="R1028" i="3"/>
  <c r="R1012" i="3"/>
  <c r="R996" i="3"/>
  <c r="R992" i="3"/>
  <c r="R989" i="3"/>
  <c r="R985" i="3"/>
  <c r="R981" i="3"/>
  <c r="R977" i="3"/>
  <c r="R973" i="3"/>
  <c r="R969" i="3"/>
  <c r="R965" i="3"/>
  <c r="R961" i="3"/>
  <c r="R957" i="3"/>
  <c r="R953" i="3"/>
  <c r="R949" i="3"/>
  <c r="R945" i="3"/>
  <c r="R1032" i="3"/>
  <c r="R1016" i="3"/>
  <c r="R1000" i="3"/>
  <c r="R990" i="3"/>
  <c r="R986" i="3"/>
  <c r="R982" i="3"/>
  <c r="R978" i="3"/>
  <c r="R974" i="3"/>
  <c r="R970" i="3"/>
  <c r="R966" i="3"/>
  <c r="R962" i="3"/>
  <c r="R958" i="3"/>
  <c r="R954" i="3"/>
  <c r="R950" i="3"/>
  <c r="R1036" i="3"/>
  <c r="R1020" i="3"/>
  <c r="R1004" i="3"/>
  <c r="R991" i="3"/>
  <c r="R987" i="3"/>
  <c r="R983" i="3"/>
  <c r="R1040" i="3"/>
  <c r="R1024" i="3"/>
  <c r="R1008" i="3"/>
  <c r="R988" i="3"/>
  <c r="R984" i="3"/>
  <c r="R980" i="3"/>
  <c r="R976" i="3"/>
  <c r="R968" i="3"/>
  <c r="R960" i="3"/>
  <c r="R975" i="3"/>
  <c r="R967" i="3"/>
  <c r="R959" i="3"/>
  <c r="R951" i="3"/>
  <c r="R941" i="3"/>
  <c r="R937" i="3"/>
  <c r="R972" i="3"/>
  <c r="R964" i="3"/>
  <c r="R956" i="3"/>
  <c r="R948" i="3"/>
  <c r="R946" i="3"/>
  <c r="R938" i="3"/>
  <c r="R979" i="3"/>
  <c r="R971" i="3"/>
  <c r="R963" i="3"/>
  <c r="R955" i="3"/>
  <c r="R947" i="3"/>
  <c r="R944" i="3"/>
  <c r="R943" i="3"/>
  <c r="R942" i="3"/>
  <c r="R939" i="3"/>
  <c r="R935" i="3"/>
  <c r="R929" i="3"/>
  <c r="R925" i="3"/>
  <c r="R921" i="3"/>
  <c r="R917" i="3"/>
  <c r="R913" i="3"/>
  <c r="R909" i="3"/>
  <c r="R905" i="3"/>
  <c r="R901" i="3"/>
  <c r="R897" i="3"/>
  <c r="R893" i="3"/>
  <c r="R889" i="3"/>
  <c r="R885" i="3"/>
  <c r="R881" i="3"/>
  <c r="R877" i="3"/>
  <c r="R952" i="3"/>
  <c r="R934" i="3"/>
  <c r="R933" i="3"/>
  <c r="R932" i="3"/>
  <c r="R930" i="3"/>
  <c r="R926" i="3"/>
  <c r="R922" i="3"/>
  <c r="R918" i="3"/>
  <c r="R914" i="3"/>
  <c r="R910" i="3"/>
  <c r="R906" i="3"/>
  <c r="R936" i="3"/>
  <c r="R931" i="3"/>
  <c r="R927" i="3"/>
  <c r="R923" i="3"/>
  <c r="R919" i="3"/>
  <c r="R915" i="3"/>
  <c r="R911" i="3"/>
  <c r="R907" i="3"/>
  <c r="R903" i="3"/>
  <c r="R899" i="3"/>
  <c r="R895" i="3"/>
  <c r="R891" i="3"/>
  <c r="R887" i="3"/>
  <c r="R883" i="3"/>
  <c r="R940" i="3"/>
  <c r="R928" i="3"/>
  <c r="R924" i="3"/>
  <c r="R920" i="3"/>
  <c r="R916" i="3"/>
  <c r="R912" i="3"/>
  <c r="R908" i="3"/>
  <c r="R904" i="3"/>
  <c r="R900" i="3"/>
  <c r="R896" i="3"/>
  <c r="R892" i="3"/>
  <c r="R888" i="3"/>
  <c r="R884" i="3"/>
  <c r="R880" i="3"/>
  <c r="R890" i="3"/>
  <c r="R876" i="3"/>
  <c r="R872" i="3"/>
  <c r="R868" i="3"/>
  <c r="R864" i="3"/>
  <c r="R860" i="3"/>
  <c r="R856" i="3"/>
  <c r="R852" i="3"/>
  <c r="R848" i="3"/>
  <c r="R844" i="3"/>
  <c r="R840" i="3"/>
  <c r="R894" i="3"/>
  <c r="R873" i="3"/>
  <c r="R869" i="3"/>
  <c r="R865" i="3"/>
  <c r="R861" i="3"/>
  <c r="R857" i="3"/>
  <c r="R853" i="3"/>
  <c r="R898" i="3"/>
  <c r="R882" i="3"/>
  <c r="R879" i="3"/>
  <c r="R874" i="3"/>
  <c r="R870" i="3"/>
  <c r="R866" i="3"/>
  <c r="R862" i="3"/>
  <c r="R858" i="3"/>
  <c r="R854" i="3"/>
  <c r="R850" i="3"/>
  <c r="R846" i="3"/>
  <c r="R842" i="3"/>
  <c r="R838" i="3"/>
  <c r="R834" i="3"/>
  <c r="R830" i="3"/>
  <c r="R826" i="3"/>
  <c r="R902" i="3"/>
  <c r="R886" i="3"/>
  <c r="R878" i="3"/>
  <c r="R875" i="3"/>
  <c r="R871" i="3"/>
  <c r="R867" i="3"/>
  <c r="R863" i="3"/>
  <c r="R859" i="3"/>
  <c r="R855" i="3"/>
  <c r="R851" i="3"/>
  <c r="R843" i="3"/>
  <c r="R833" i="3"/>
  <c r="R832" i="3"/>
  <c r="R831" i="3"/>
  <c r="R821" i="3"/>
  <c r="R817" i="3"/>
  <c r="R813" i="3"/>
  <c r="R809" i="3"/>
  <c r="R805" i="3"/>
  <c r="R801" i="3"/>
  <c r="R797" i="3"/>
  <c r="R793" i="3"/>
  <c r="R785" i="3"/>
  <c r="R781" i="3"/>
  <c r="R777" i="3"/>
  <c r="R773" i="3"/>
  <c r="R769" i="3"/>
  <c r="R765" i="3"/>
  <c r="R761" i="3"/>
  <c r="R757" i="3"/>
  <c r="R753" i="3"/>
  <c r="R749" i="3"/>
  <c r="R745" i="3"/>
  <c r="R741" i="3"/>
  <c r="R737" i="3"/>
  <c r="R733" i="3"/>
  <c r="R729" i="3"/>
  <c r="R725" i="3"/>
  <c r="R721" i="3"/>
  <c r="R717" i="3"/>
  <c r="R845" i="3"/>
  <c r="R837" i="3"/>
  <c r="R829" i="3"/>
  <c r="R828" i="3"/>
  <c r="R827" i="3"/>
  <c r="R822" i="3"/>
  <c r="R818" i="3"/>
  <c r="R814" i="3"/>
  <c r="R810" i="3"/>
  <c r="R806" i="3"/>
  <c r="R802" i="3"/>
  <c r="R798" i="3"/>
  <c r="R794" i="3"/>
  <c r="R790" i="3"/>
  <c r="R786" i="3"/>
  <c r="R782" i="3"/>
  <c r="R778" i="3"/>
  <c r="R774" i="3"/>
  <c r="R770" i="3"/>
  <c r="R766" i="3"/>
  <c r="R847" i="3"/>
  <c r="R839" i="3"/>
  <c r="R825" i="3"/>
  <c r="R824" i="3"/>
  <c r="R823" i="3"/>
  <c r="R819" i="3"/>
  <c r="R815" i="3"/>
  <c r="R811" i="3"/>
  <c r="R807" i="3"/>
  <c r="R803" i="3"/>
  <c r="R799" i="3"/>
  <c r="R795" i="3"/>
  <c r="R791" i="3"/>
  <c r="R787" i="3"/>
  <c r="R783" i="3"/>
  <c r="R779" i="3"/>
  <c r="R775" i="3"/>
  <c r="R771" i="3"/>
  <c r="R767" i="3"/>
  <c r="R763" i="3"/>
  <c r="R759" i="3"/>
  <c r="R755" i="3"/>
  <c r="R751" i="3"/>
  <c r="R747" i="3"/>
  <c r="R743" i="3"/>
  <c r="R739" i="3"/>
  <c r="R735" i="3"/>
  <c r="R731" i="3"/>
  <c r="R727" i="3"/>
  <c r="R836" i="3"/>
  <c r="R808" i="3"/>
  <c r="R792" i="3"/>
  <c r="R776" i="3"/>
  <c r="R762" i="3"/>
  <c r="R754" i="3"/>
  <c r="R746" i="3"/>
  <c r="R738" i="3"/>
  <c r="R730" i="3"/>
  <c r="R715" i="3"/>
  <c r="R711" i="3"/>
  <c r="R707" i="3"/>
  <c r="R703" i="3"/>
  <c r="R699" i="3"/>
  <c r="R695" i="3"/>
  <c r="R691" i="3"/>
  <c r="R687" i="3"/>
  <c r="R683" i="3"/>
  <c r="R679" i="3"/>
  <c r="R675" i="3"/>
  <c r="R671" i="3"/>
  <c r="R667" i="3"/>
  <c r="R841" i="3"/>
  <c r="R812" i="3"/>
  <c r="R796" i="3"/>
  <c r="R780" i="3"/>
  <c r="R764" i="3"/>
  <c r="R756" i="3"/>
  <c r="R748" i="3"/>
  <c r="R740" i="3"/>
  <c r="R732" i="3"/>
  <c r="R724" i="3"/>
  <c r="R723" i="3"/>
  <c r="R722" i="3"/>
  <c r="R716" i="3"/>
  <c r="R712" i="3"/>
  <c r="R708" i="3"/>
  <c r="R704" i="3"/>
  <c r="R700" i="3"/>
  <c r="R696" i="3"/>
  <c r="R849" i="3"/>
  <c r="R835" i="3"/>
  <c r="R816" i="3"/>
  <c r="R800" i="3"/>
  <c r="R784" i="3"/>
  <c r="R768" i="3"/>
  <c r="R758" i="3"/>
  <c r="R750" i="3"/>
  <c r="R742" i="3"/>
  <c r="R734" i="3"/>
  <c r="R726" i="3"/>
  <c r="R720" i="3"/>
  <c r="R719" i="3"/>
  <c r="R718" i="3"/>
  <c r="R713" i="3"/>
  <c r="R709" i="3"/>
  <c r="R705" i="3"/>
  <c r="R701" i="3"/>
  <c r="R697" i="3"/>
  <c r="R693" i="3"/>
  <c r="R689" i="3"/>
  <c r="R685" i="3"/>
  <c r="R681" i="3"/>
  <c r="R677" i="3"/>
  <c r="R673" i="3"/>
  <c r="R669" i="3"/>
  <c r="R665" i="3"/>
  <c r="R661" i="3"/>
  <c r="R820" i="3"/>
  <c r="R804" i="3"/>
  <c r="R788" i="3"/>
  <c r="R772" i="3"/>
  <c r="R760" i="3"/>
  <c r="R752" i="3"/>
  <c r="R744" i="3"/>
  <c r="R736" i="3"/>
  <c r="R728" i="3"/>
  <c r="R714" i="3"/>
  <c r="R710" i="3"/>
  <c r="R706" i="3"/>
  <c r="R702" i="3"/>
  <c r="R698" i="3"/>
  <c r="R694" i="3"/>
  <c r="R690" i="3"/>
  <c r="R686" i="3"/>
  <c r="R682" i="3"/>
  <c r="R678" i="3"/>
  <c r="R674" i="3"/>
  <c r="R670" i="3"/>
  <c r="R666" i="3"/>
  <c r="R662" i="3"/>
  <c r="R658" i="3"/>
  <c r="R654" i="3"/>
  <c r="R650" i="3"/>
  <c r="R646" i="3"/>
  <c r="R642" i="3"/>
  <c r="R638" i="3"/>
  <c r="R688" i="3"/>
  <c r="R672" i="3"/>
  <c r="R664" i="3"/>
  <c r="R657" i="3"/>
  <c r="R656" i="3"/>
  <c r="R655" i="3"/>
  <c r="R641" i="3"/>
  <c r="R640" i="3"/>
  <c r="R639" i="3"/>
  <c r="R635" i="3"/>
  <c r="R631" i="3"/>
  <c r="R692" i="3"/>
  <c r="R676" i="3"/>
  <c r="R663" i="3"/>
  <c r="R653" i="3"/>
  <c r="R652" i="3"/>
  <c r="R651" i="3"/>
  <c r="R636" i="3"/>
  <c r="R632" i="3"/>
  <c r="R628" i="3"/>
  <c r="R624" i="3"/>
  <c r="R620" i="3"/>
  <c r="R616" i="3"/>
  <c r="R612" i="3"/>
  <c r="R608" i="3"/>
  <c r="R604" i="3"/>
  <c r="R600" i="3"/>
  <c r="R596" i="3"/>
  <c r="R592" i="3"/>
  <c r="R588" i="3"/>
  <c r="R584" i="3"/>
  <c r="R580" i="3"/>
  <c r="R576" i="3"/>
  <c r="R572" i="3"/>
  <c r="R568" i="3"/>
  <c r="R680" i="3"/>
  <c r="R660" i="3"/>
  <c r="R649" i="3"/>
  <c r="R648" i="3"/>
  <c r="R647" i="3"/>
  <c r="R637" i="3"/>
  <c r="R633" i="3"/>
  <c r="R629" i="3"/>
  <c r="R625" i="3"/>
  <c r="R621" i="3"/>
  <c r="R617" i="3"/>
  <c r="R613" i="3"/>
  <c r="R609" i="3"/>
  <c r="R605" i="3"/>
  <c r="R601" i="3"/>
  <c r="R597" i="3"/>
  <c r="R593" i="3"/>
  <c r="R589" i="3"/>
  <c r="R585" i="3"/>
  <c r="R581" i="3"/>
  <c r="R577" i="3"/>
  <c r="R573" i="3"/>
  <c r="R569" i="3"/>
  <c r="R565" i="3"/>
  <c r="R561" i="3"/>
  <c r="R557" i="3"/>
  <c r="R553" i="3"/>
  <c r="R549" i="3"/>
  <c r="R545" i="3"/>
  <c r="R541" i="3"/>
  <c r="R684" i="3"/>
  <c r="R668" i="3"/>
  <c r="R659" i="3"/>
  <c r="R645" i="3"/>
  <c r="R644" i="3"/>
  <c r="R643" i="3"/>
  <c r="R634" i="3"/>
  <c r="R630" i="3"/>
  <c r="R626" i="3"/>
  <c r="R622" i="3"/>
  <c r="R618" i="3"/>
  <c r="R614" i="3"/>
  <c r="R610" i="3"/>
  <c r="R606" i="3"/>
  <c r="R602" i="3"/>
  <c r="R598" i="3"/>
  <c r="R594" i="3"/>
  <c r="R590" i="3"/>
  <c r="R586" i="3"/>
  <c r="R582" i="3"/>
  <c r="R578" i="3"/>
  <c r="R574" i="3"/>
  <c r="R570" i="3"/>
  <c r="R566" i="3"/>
  <c r="R562" i="3"/>
  <c r="R558" i="3"/>
  <c r="R554" i="3"/>
  <c r="R550" i="3"/>
  <c r="R546" i="3"/>
  <c r="R542" i="3"/>
  <c r="R538" i="3"/>
  <c r="R619" i="3"/>
  <c r="R603" i="3"/>
  <c r="R587" i="3"/>
  <c r="R571" i="3"/>
  <c r="R560" i="3"/>
  <c r="R552" i="3"/>
  <c r="R544" i="3"/>
  <c r="R534" i="3"/>
  <c r="R530" i="3"/>
  <c r="R526" i="3"/>
  <c r="R522" i="3"/>
  <c r="R518" i="3"/>
  <c r="R514" i="3"/>
  <c r="R510" i="3"/>
  <c r="R506" i="3"/>
  <c r="R502" i="3"/>
  <c r="R498" i="3"/>
  <c r="R494" i="3"/>
  <c r="R490" i="3"/>
  <c r="R486" i="3"/>
  <c r="R482" i="3"/>
  <c r="R478" i="3"/>
  <c r="R474" i="3"/>
  <c r="R470" i="3"/>
  <c r="R466" i="3"/>
  <c r="R462" i="3"/>
  <c r="R458" i="3"/>
  <c r="R454" i="3"/>
  <c r="R450" i="3"/>
  <c r="R446" i="3"/>
  <c r="R442" i="3"/>
  <c r="R623" i="3"/>
  <c r="R607" i="3"/>
  <c r="R591" i="3"/>
  <c r="R575" i="3"/>
  <c r="R559" i="3"/>
  <c r="R551" i="3"/>
  <c r="R543" i="3"/>
  <c r="R539" i="3"/>
  <c r="R535" i="3"/>
  <c r="R531" i="3"/>
  <c r="R527" i="3"/>
  <c r="R523" i="3"/>
  <c r="R519" i="3"/>
  <c r="R515" i="3"/>
  <c r="R511" i="3"/>
  <c r="R507" i="3"/>
  <c r="R503" i="3"/>
  <c r="R499" i="3"/>
  <c r="R495" i="3"/>
  <c r="R491" i="3"/>
  <c r="R487" i="3"/>
  <c r="R483" i="3"/>
  <c r="R479" i="3"/>
  <c r="R475" i="3"/>
  <c r="R471" i="3"/>
  <c r="R467" i="3"/>
  <c r="R463" i="3"/>
  <c r="R459" i="3"/>
  <c r="R455" i="3"/>
  <c r="R451" i="3"/>
  <c r="R447" i="3"/>
  <c r="R627" i="3"/>
  <c r="R611" i="3"/>
  <c r="R595" i="3"/>
  <c r="R579" i="3"/>
  <c r="R564" i="3"/>
  <c r="R556" i="3"/>
  <c r="R548" i="3"/>
  <c r="R540" i="3"/>
  <c r="R536" i="3"/>
  <c r="R532" i="3"/>
  <c r="R528" i="3"/>
  <c r="R524" i="3"/>
  <c r="R520" i="3"/>
  <c r="R516" i="3"/>
  <c r="R512" i="3"/>
  <c r="R508" i="3"/>
  <c r="R504" i="3"/>
  <c r="R500" i="3"/>
  <c r="R496" i="3"/>
  <c r="R492" i="3"/>
  <c r="R488" i="3"/>
  <c r="R484" i="3"/>
  <c r="R615" i="3"/>
  <c r="R599" i="3"/>
  <c r="R583" i="3"/>
  <c r="R567" i="3"/>
  <c r="R563" i="3"/>
  <c r="R555" i="3"/>
  <c r="R547" i="3"/>
  <c r="R537" i="3"/>
  <c r="R533" i="3"/>
  <c r="R529" i="3"/>
  <c r="R525" i="3"/>
  <c r="R521" i="3"/>
  <c r="R517" i="3"/>
  <c r="R513" i="3"/>
  <c r="R509" i="3"/>
  <c r="R505" i="3"/>
  <c r="R501" i="3"/>
  <c r="R497" i="3"/>
  <c r="R493" i="3"/>
  <c r="R489" i="3"/>
  <c r="R485" i="3"/>
  <c r="R481" i="3"/>
  <c r="R477" i="3"/>
  <c r="R473" i="3"/>
  <c r="R469" i="3"/>
  <c r="R465" i="3"/>
  <c r="R461" i="3"/>
  <c r="R457" i="3"/>
  <c r="R476" i="3"/>
  <c r="R460" i="3"/>
  <c r="R449" i="3"/>
  <c r="R439" i="3"/>
  <c r="R435" i="3"/>
  <c r="R431" i="3"/>
  <c r="R427" i="3"/>
  <c r="R423" i="3"/>
  <c r="R419" i="3"/>
  <c r="R415" i="3"/>
  <c r="R411" i="3"/>
  <c r="R407" i="3"/>
  <c r="R403" i="3"/>
  <c r="R399" i="3"/>
  <c r="R395" i="3"/>
  <c r="R391" i="3"/>
  <c r="R387" i="3"/>
  <c r="R383" i="3"/>
  <c r="R379" i="3"/>
  <c r="R375" i="3"/>
  <c r="R371" i="3"/>
  <c r="R367" i="3"/>
  <c r="R363" i="3"/>
  <c r="R359" i="3"/>
  <c r="R355" i="3"/>
  <c r="R351" i="3"/>
  <c r="R347" i="3"/>
  <c r="R343" i="3"/>
  <c r="R339" i="3"/>
  <c r="R335" i="3"/>
  <c r="R331" i="3"/>
  <c r="R327" i="3"/>
  <c r="R323" i="3"/>
  <c r="R319" i="3"/>
  <c r="R315" i="3"/>
  <c r="R311" i="3"/>
  <c r="R307" i="3"/>
  <c r="R303" i="3"/>
  <c r="R299" i="3"/>
  <c r="R295" i="3"/>
  <c r="R291" i="3"/>
  <c r="R287" i="3"/>
  <c r="R283" i="3"/>
  <c r="R279" i="3"/>
  <c r="R275" i="3"/>
  <c r="R271" i="3"/>
  <c r="R267" i="3"/>
  <c r="R263" i="3"/>
  <c r="R259" i="3"/>
  <c r="R255" i="3"/>
  <c r="R251" i="3"/>
  <c r="R247" i="3"/>
  <c r="R243" i="3"/>
  <c r="R239" i="3"/>
  <c r="R235" i="3"/>
  <c r="R231" i="3"/>
  <c r="R227" i="3"/>
  <c r="R223" i="3"/>
  <c r="R219" i="3"/>
  <c r="R480" i="3"/>
  <c r="R464" i="3"/>
  <c r="R456" i="3"/>
  <c r="R448" i="3"/>
  <c r="R436" i="3"/>
  <c r="R432" i="3"/>
  <c r="R428" i="3"/>
  <c r="R424" i="3"/>
  <c r="R420" i="3"/>
  <c r="R416" i="3"/>
  <c r="R412" i="3"/>
  <c r="R408" i="3"/>
  <c r="R404" i="3"/>
  <c r="R400" i="3"/>
  <c r="R396" i="3"/>
  <c r="R392" i="3"/>
  <c r="R388" i="3"/>
  <c r="R384" i="3"/>
  <c r="R380" i="3"/>
  <c r="R376" i="3"/>
  <c r="R372" i="3"/>
  <c r="R368" i="3"/>
  <c r="R364" i="3"/>
  <c r="R360" i="3"/>
  <c r="R356" i="3"/>
  <c r="R352" i="3"/>
  <c r="R348" i="3"/>
  <c r="R344" i="3"/>
  <c r="R340" i="3"/>
  <c r="R336" i="3"/>
  <c r="R332" i="3"/>
  <c r="R328" i="3"/>
  <c r="R324" i="3"/>
  <c r="R320" i="3"/>
  <c r="R316" i="3"/>
  <c r="R312" i="3"/>
  <c r="R308" i="3"/>
  <c r="R304" i="3"/>
  <c r="R300" i="3"/>
  <c r="R296" i="3"/>
  <c r="R292" i="3"/>
  <c r="R288" i="3"/>
  <c r="R284" i="3"/>
  <c r="R280" i="3"/>
  <c r="R276" i="3"/>
  <c r="R272" i="3"/>
  <c r="R268" i="3"/>
  <c r="R264" i="3"/>
  <c r="R260" i="3"/>
  <c r="R256" i="3"/>
  <c r="R252" i="3"/>
  <c r="R248" i="3"/>
  <c r="R244" i="3"/>
  <c r="R240" i="3"/>
  <c r="R236" i="3"/>
  <c r="R232" i="3"/>
  <c r="R228" i="3"/>
  <c r="R224" i="3"/>
  <c r="R220" i="3"/>
  <c r="R216" i="3"/>
  <c r="R212" i="3"/>
  <c r="R208" i="3"/>
  <c r="R468" i="3"/>
  <c r="R453" i="3"/>
  <c r="R445" i="3"/>
  <c r="R443" i="3"/>
  <c r="R437" i="3"/>
  <c r="R433" i="3"/>
  <c r="R429" i="3"/>
  <c r="R425" i="3"/>
  <c r="R421" i="3"/>
  <c r="R417" i="3"/>
  <c r="R413" i="3"/>
  <c r="R409" i="3"/>
  <c r="R405" i="3"/>
  <c r="R401" i="3"/>
  <c r="R397" i="3"/>
  <c r="R393" i="3"/>
  <c r="R389" i="3"/>
  <c r="R385" i="3"/>
  <c r="R381" i="3"/>
  <c r="R377" i="3"/>
  <c r="R373" i="3"/>
  <c r="R369" i="3"/>
  <c r="R365" i="3"/>
  <c r="R361" i="3"/>
  <c r="R357" i="3"/>
  <c r="R353" i="3"/>
  <c r="R349" i="3"/>
  <c r="R345" i="3"/>
  <c r="R341" i="3"/>
  <c r="R337" i="3"/>
  <c r="R333" i="3"/>
  <c r="R329" i="3"/>
  <c r="R325" i="3"/>
  <c r="R321" i="3"/>
  <c r="R317" i="3"/>
  <c r="R313" i="3"/>
  <c r="R309" i="3"/>
  <c r="R305" i="3"/>
  <c r="R301" i="3"/>
  <c r="R297" i="3"/>
  <c r="R293" i="3"/>
  <c r="R289" i="3"/>
  <c r="R285" i="3"/>
  <c r="R281" i="3"/>
  <c r="R277" i="3"/>
  <c r="R273" i="3"/>
  <c r="R269" i="3"/>
  <c r="R265" i="3"/>
  <c r="R261" i="3"/>
  <c r="R257" i="3"/>
  <c r="R253" i="3"/>
  <c r="R249" i="3"/>
  <c r="R245" i="3"/>
  <c r="R241" i="3"/>
  <c r="R237" i="3"/>
  <c r="R233" i="3"/>
  <c r="R229" i="3"/>
  <c r="R225" i="3"/>
  <c r="R221" i="3"/>
  <c r="R217" i="3"/>
  <c r="R213" i="3"/>
  <c r="R209" i="3"/>
  <c r="R472" i="3"/>
  <c r="R452" i="3"/>
  <c r="R444" i="3"/>
  <c r="R441" i="3"/>
  <c r="R440" i="3"/>
  <c r="R438" i="3"/>
  <c r="R434" i="3"/>
  <c r="R430" i="3"/>
  <c r="R426" i="3"/>
  <c r="R422" i="3"/>
  <c r="R418" i="3"/>
  <c r="R414" i="3"/>
  <c r="R410" i="3"/>
  <c r="R406" i="3"/>
  <c r="R402" i="3"/>
  <c r="R398" i="3"/>
  <c r="R394" i="3"/>
  <c r="R390" i="3"/>
  <c r="R386" i="3"/>
  <c r="R382" i="3"/>
  <c r="R378" i="3"/>
  <c r="R374" i="3"/>
  <c r="R370" i="3"/>
  <c r="R366" i="3"/>
  <c r="R362" i="3"/>
  <c r="R350" i="3"/>
  <c r="R334" i="3"/>
  <c r="R318" i="3"/>
  <c r="R302" i="3"/>
  <c r="R286" i="3"/>
  <c r="R270" i="3"/>
  <c r="R254" i="3"/>
  <c r="R238" i="3"/>
  <c r="R222" i="3"/>
  <c r="R215" i="3"/>
  <c r="R204" i="3"/>
  <c r="R200" i="3"/>
  <c r="R196" i="3"/>
  <c r="R192" i="3"/>
  <c r="R188" i="3"/>
  <c r="R184" i="3"/>
  <c r="R180" i="3"/>
  <c r="R176" i="3"/>
  <c r="R172" i="3"/>
  <c r="R168" i="3"/>
  <c r="R164" i="3"/>
  <c r="R160" i="3"/>
  <c r="R156" i="3"/>
  <c r="R152" i="3"/>
  <c r="R148" i="3"/>
  <c r="R144" i="3"/>
  <c r="R140" i="3"/>
  <c r="R136" i="3"/>
  <c r="R132" i="3"/>
  <c r="R128" i="3"/>
  <c r="R124" i="3"/>
  <c r="R120" i="3"/>
  <c r="R116" i="3"/>
  <c r="R354" i="3"/>
  <c r="R338" i="3"/>
  <c r="R322" i="3"/>
  <c r="R306" i="3"/>
  <c r="R290" i="3"/>
  <c r="R274" i="3"/>
  <c r="R258" i="3"/>
  <c r="R242" i="3"/>
  <c r="R226" i="3"/>
  <c r="R214" i="3"/>
  <c r="R205" i="3"/>
  <c r="R201" i="3"/>
  <c r="R197" i="3"/>
  <c r="R193" i="3"/>
  <c r="R189" i="3"/>
  <c r="R185" i="3"/>
  <c r="R181" i="3"/>
  <c r="R177" i="3"/>
  <c r="R173" i="3"/>
  <c r="R169" i="3"/>
  <c r="R165" i="3"/>
  <c r="R161" i="3"/>
  <c r="R157" i="3"/>
  <c r="R153" i="3"/>
  <c r="R149" i="3"/>
  <c r="R145" i="3"/>
  <c r="R141" i="3"/>
  <c r="R137" i="3"/>
  <c r="R133" i="3"/>
  <c r="R129" i="3"/>
  <c r="R125" i="3"/>
  <c r="R121" i="3"/>
  <c r="R117" i="3"/>
  <c r="R113" i="3"/>
  <c r="R109" i="3"/>
  <c r="R105" i="3"/>
  <c r="R101" i="3"/>
  <c r="R97" i="3"/>
  <c r="R93" i="3"/>
  <c r="R89" i="3"/>
  <c r="R85" i="3"/>
  <c r="R81" i="3"/>
  <c r="R77" i="3"/>
  <c r="R73" i="3"/>
  <c r="R69" i="3"/>
  <c r="R65" i="3"/>
  <c r="R61" i="3"/>
  <c r="R57" i="3"/>
  <c r="R53" i="3"/>
  <c r="R49" i="3"/>
  <c r="R45" i="3"/>
  <c r="R41" i="3"/>
  <c r="R37" i="3"/>
  <c r="R33" i="3"/>
  <c r="R29" i="3"/>
  <c r="R358" i="3"/>
  <c r="R342" i="3"/>
  <c r="R326" i="3"/>
  <c r="R310" i="3"/>
  <c r="R294" i="3"/>
  <c r="R278" i="3"/>
  <c r="R262" i="3"/>
  <c r="R246" i="3"/>
  <c r="R230" i="3"/>
  <c r="R211" i="3"/>
  <c r="R206" i="3"/>
  <c r="R202" i="3"/>
  <c r="R198" i="3"/>
  <c r="R194" i="3"/>
  <c r="R190" i="3"/>
  <c r="R186" i="3"/>
  <c r="R182" i="3"/>
  <c r="R178" i="3"/>
  <c r="R174" i="3"/>
  <c r="R170" i="3"/>
  <c r="R166" i="3"/>
  <c r="R162" i="3"/>
  <c r="R158" i="3"/>
  <c r="R154" i="3"/>
  <c r="R150" i="3"/>
  <c r="R146" i="3"/>
  <c r="R142" i="3"/>
  <c r="R138" i="3"/>
  <c r="R134" i="3"/>
  <c r="R130" i="3"/>
  <c r="R126" i="3"/>
  <c r="R122" i="3"/>
  <c r="R118" i="3"/>
  <c r="R114" i="3"/>
  <c r="R110" i="3"/>
  <c r="R106" i="3"/>
  <c r="R102" i="3"/>
  <c r="R98" i="3"/>
  <c r="R94" i="3"/>
  <c r="R90" i="3"/>
  <c r="R86" i="3"/>
  <c r="R82" i="3"/>
  <c r="R78" i="3"/>
  <c r="R74" i="3"/>
  <c r="R70" i="3"/>
  <c r="R66" i="3"/>
  <c r="R62" i="3"/>
  <c r="R58" i="3"/>
  <c r="R54" i="3"/>
  <c r="R50" i="3"/>
  <c r="R46" i="3"/>
  <c r="R42" i="3"/>
  <c r="R38" i="3"/>
  <c r="R34" i="3"/>
  <c r="R30" i="3"/>
  <c r="R26" i="3"/>
  <c r="R22" i="3"/>
  <c r="R346" i="3"/>
  <c r="R330" i="3"/>
  <c r="R314" i="3"/>
  <c r="R298" i="3"/>
  <c r="R282" i="3"/>
  <c r="R266" i="3"/>
  <c r="R250" i="3"/>
  <c r="R234" i="3"/>
  <c r="R218" i="3"/>
  <c r="R210" i="3"/>
  <c r="R207" i="3"/>
  <c r="R203" i="3"/>
  <c r="R199" i="3"/>
  <c r="R195" i="3"/>
  <c r="R191" i="3"/>
  <c r="R187" i="3"/>
  <c r="R183" i="3"/>
  <c r="R179" i="3"/>
  <c r="R175" i="3"/>
  <c r="R171" i="3"/>
  <c r="R167" i="3"/>
  <c r="R163" i="3"/>
  <c r="R159" i="3"/>
  <c r="R155" i="3"/>
  <c r="R151" i="3"/>
  <c r="R147" i="3"/>
  <c r="R143" i="3"/>
  <c r="R139" i="3"/>
  <c r="R135" i="3"/>
  <c r="R131" i="3"/>
  <c r="R127" i="3"/>
  <c r="R123" i="3"/>
  <c r="R119" i="3"/>
  <c r="R115" i="3"/>
  <c r="R111" i="3"/>
  <c r="R107" i="3"/>
  <c r="R103" i="3"/>
  <c r="R99" i="3"/>
  <c r="R95" i="3"/>
  <c r="R91" i="3"/>
  <c r="R87" i="3"/>
  <c r="R83" i="3"/>
  <c r="R79" i="3"/>
  <c r="R75" i="3"/>
  <c r="R71" i="3"/>
  <c r="R67" i="3"/>
  <c r="R63" i="3"/>
  <c r="R59" i="3"/>
  <c r="R55" i="3"/>
  <c r="R51" i="3"/>
  <c r="R47" i="3"/>
  <c r="R43" i="3"/>
  <c r="R39" i="3"/>
  <c r="R35" i="3"/>
  <c r="R31" i="3"/>
  <c r="R27" i="3"/>
  <c r="R23" i="3"/>
  <c r="R19" i="3"/>
  <c r="R15" i="3"/>
  <c r="R11" i="3"/>
  <c r="R112" i="3"/>
  <c r="R108" i="3"/>
  <c r="R104" i="3"/>
  <c r="F10" i="3"/>
  <c r="R10" i="3"/>
  <c r="F11" i="3"/>
  <c r="P11" i="3"/>
  <c r="F12" i="3"/>
  <c r="P12" i="3"/>
  <c r="P13" i="3"/>
  <c r="N14" i="3"/>
  <c r="N15" i="3"/>
  <c r="X15" i="3"/>
  <c r="N16" i="3"/>
  <c r="X16" i="3"/>
  <c r="X17" i="3"/>
  <c r="V18" i="3"/>
  <c r="N19" i="3"/>
  <c r="X19" i="3"/>
  <c r="R20" i="3"/>
  <c r="F22" i="3"/>
  <c r="V22" i="3"/>
  <c r="N23" i="3"/>
  <c r="X23" i="3"/>
  <c r="R24" i="3"/>
  <c r="F26" i="3"/>
  <c r="V26" i="3"/>
  <c r="H31" i="3"/>
  <c r="X31" i="3"/>
  <c r="N34" i="3"/>
  <c r="P35" i="3"/>
  <c r="H39" i="3"/>
  <c r="R40" i="3"/>
  <c r="F42" i="3"/>
  <c r="P43" i="3"/>
  <c r="N46" i="3"/>
  <c r="X47" i="3"/>
  <c r="V50" i="3"/>
  <c r="J52" i="3"/>
  <c r="H55" i="3"/>
  <c r="R56" i="3"/>
  <c r="F58" i="3"/>
  <c r="P59" i="3"/>
  <c r="N62" i="3"/>
  <c r="X63" i="3"/>
  <c r="V66" i="3"/>
  <c r="J68" i="3"/>
  <c r="H71" i="3"/>
  <c r="R72" i="3"/>
  <c r="F74" i="3"/>
  <c r="P75" i="3"/>
  <c r="N78" i="3"/>
  <c r="X79" i="3"/>
  <c r="V82" i="3"/>
  <c r="J84" i="3"/>
  <c r="H87" i="3"/>
  <c r="R88" i="3"/>
  <c r="F90" i="3"/>
  <c r="P91" i="3"/>
  <c r="N94" i="3"/>
  <c r="V98" i="3"/>
  <c r="H1104" i="3"/>
  <c r="H1103" i="3"/>
  <c r="H1102" i="3"/>
  <c r="H1088" i="3"/>
  <c r="H1087" i="3"/>
  <c r="H1086" i="3"/>
  <c r="H1082" i="3"/>
  <c r="H1078" i="3"/>
  <c r="H1114" i="3"/>
  <c r="H1100" i="3"/>
  <c r="H1099" i="3"/>
  <c r="H1098" i="3"/>
  <c r="H1112" i="3"/>
  <c r="H1111" i="3"/>
  <c r="H1110" i="3"/>
  <c r="H1096" i="3"/>
  <c r="H1095" i="3"/>
  <c r="H1094" i="3"/>
  <c r="H1084" i="3"/>
  <c r="H1108" i="3"/>
  <c r="H1107" i="3"/>
  <c r="H1106" i="3"/>
  <c r="H1092" i="3"/>
  <c r="H1091" i="3"/>
  <c r="H1090" i="3"/>
  <c r="H1085" i="3"/>
  <c r="H1081" i="3"/>
  <c r="H1077" i="3"/>
  <c r="H1073" i="3"/>
  <c r="H1069" i="3"/>
  <c r="H1065" i="3"/>
  <c r="H1061" i="3"/>
  <c r="H1057" i="3"/>
  <c r="H1053" i="3"/>
  <c r="H1049" i="3"/>
  <c r="H1045" i="3"/>
  <c r="H1074" i="3"/>
  <c r="H1070" i="3"/>
  <c r="H1066" i="3"/>
  <c r="H1062" i="3"/>
  <c r="H1058" i="3"/>
  <c r="H1054" i="3"/>
  <c r="H1050" i="3"/>
  <c r="H1046" i="3"/>
  <c r="H1080" i="3"/>
  <c r="H1075" i="3"/>
  <c r="H1071" i="3"/>
  <c r="H1067" i="3"/>
  <c r="H1063" i="3"/>
  <c r="H1059" i="3"/>
  <c r="H1055" i="3"/>
  <c r="H1051" i="3"/>
  <c r="H1068" i="3"/>
  <c r="H1052" i="3"/>
  <c r="H1048" i="3"/>
  <c r="H1044" i="3"/>
  <c r="H1043" i="3"/>
  <c r="H1042" i="3"/>
  <c r="H1040" i="3"/>
  <c r="H1036" i="3"/>
  <c r="H1032" i="3"/>
  <c r="H1028" i="3"/>
  <c r="H1024" i="3"/>
  <c r="H1020" i="3"/>
  <c r="H1016" i="3"/>
  <c r="H1012" i="3"/>
  <c r="H1008" i="3"/>
  <c r="H1004" i="3"/>
  <c r="H1000" i="3"/>
  <c r="H996" i="3"/>
  <c r="H1072" i="3"/>
  <c r="H1056" i="3"/>
  <c r="H1047" i="3"/>
  <c r="H1041" i="3"/>
  <c r="H1037" i="3"/>
  <c r="H1033" i="3"/>
  <c r="H1029" i="3"/>
  <c r="H1025" i="3"/>
  <c r="H1021" i="3"/>
  <c r="H1017" i="3"/>
  <c r="H1013" i="3"/>
  <c r="H1009" i="3"/>
  <c r="H1005" i="3"/>
  <c r="H1001" i="3"/>
  <c r="H997" i="3"/>
  <c r="H1083" i="3"/>
  <c r="H1076" i="3"/>
  <c r="H1060" i="3"/>
  <c r="H1038" i="3"/>
  <c r="H1034" i="3"/>
  <c r="H1030" i="3"/>
  <c r="H1026" i="3"/>
  <c r="H1022" i="3"/>
  <c r="H1018" i="3"/>
  <c r="H1014" i="3"/>
  <c r="H1010" i="3"/>
  <c r="H1006" i="3"/>
  <c r="H1002" i="3"/>
  <c r="H998" i="3"/>
  <c r="H1027" i="3"/>
  <c r="H1011" i="3"/>
  <c r="H992" i="3"/>
  <c r="H988" i="3"/>
  <c r="H984" i="3"/>
  <c r="H980" i="3"/>
  <c r="H976" i="3"/>
  <c r="H972" i="3"/>
  <c r="H968" i="3"/>
  <c r="H964" i="3"/>
  <c r="H960" i="3"/>
  <c r="H956" i="3"/>
  <c r="H952" i="3"/>
  <c r="H948" i="3"/>
  <c r="H944" i="3"/>
  <c r="H1064" i="3"/>
  <c r="H1031" i="3"/>
  <c r="H1015" i="3"/>
  <c r="H999" i="3"/>
  <c r="H995" i="3"/>
  <c r="H989" i="3"/>
  <c r="H985" i="3"/>
  <c r="H981" i="3"/>
  <c r="H977" i="3"/>
  <c r="H973" i="3"/>
  <c r="H969" i="3"/>
  <c r="H965" i="3"/>
  <c r="H961" i="3"/>
  <c r="H957" i="3"/>
  <c r="H953" i="3"/>
  <c r="H949" i="3"/>
  <c r="H1035" i="3"/>
  <c r="H1019" i="3"/>
  <c r="H1003" i="3"/>
  <c r="H990" i="3"/>
  <c r="H986" i="3"/>
  <c r="H982" i="3"/>
  <c r="H1079" i="3"/>
  <c r="H1039" i="3"/>
  <c r="H1023" i="3"/>
  <c r="H1007" i="3"/>
  <c r="H994" i="3"/>
  <c r="H993" i="3"/>
  <c r="H991" i="3"/>
  <c r="H987" i="3"/>
  <c r="H983" i="3"/>
  <c r="H975" i="3"/>
  <c r="H967" i="3"/>
  <c r="H959" i="3"/>
  <c r="H974" i="3"/>
  <c r="H966" i="3"/>
  <c r="H958" i="3"/>
  <c r="H950" i="3"/>
  <c r="H940" i="3"/>
  <c r="H936" i="3"/>
  <c r="H979" i="3"/>
  <c r="H971" i="3"/>
  <c r="H963" i="3"/>
  <c r="H955" i="3"/>
  <c r="H947" i="3"/>
  <c r="H946" i="3"/>
  <c r="H945" i="3"/>
  <c r="H941" i="3"/>
  <c r="H937" i="3"/>
  <c r="H978" i="3"/>
  <c r="H970" i="3"/>
  <c r="H962" i="3"/>
  <c r="H954" i="3"/>
  <c r="H943" i="3"/>
  <c r="H942" i="3"/>
  <c r="H938" i="3"/>
  <c r="H934" i="3"/>
  <c r="H935" i="3"/>
  <c r="H928" i="3"/>
  <c r="H924" i="3"/>
  <c r="H920" i="3"/>
  <c r="H916" i="3"/>
  <c r="H912" i="3"/>
  <c r="H908" i="3"/>
  <c r="H904" i="3"/>
  <c r="H900" i="3"/>
  <c r="H896" i="3"/>
  <c r="H892" i="3"/>
  <c r="H888" i="3"/>
  <c r="H884" i="3"/>
  <c r="H880" i="3"/>
  <c r="H933" i="3"/>
  <c r="H932" i="3"/>
  <c r="H929" i="3"/>
  <c r="H925" i="3"/>
  <c r="H921" i="3"/>
  <c r="H917" i="3"/>
  <c r="H913" i="3"/>
  <c r="H909" i="3"/>
  <c r="H930" i="3"/>
  <c r="H926" i="3"/>
  <c r="H922" i="3"/>
  <c r="H918" i="3"/>
  <c r="H914" i="3"/>
  <c r="H910" i="3"/>
  <c r="H906" i="3"/>
  <c r="H902" i="3"/>
  <c r="H898" i="3"/>
  <c r="H894" i="3"/>
  <c r="H890" i="3"/>
  <c r="H886" i="3"/>
  <c r="H882" i="3"/>
  <c r="H951" i="3"/>
  <c r="H939" i="3"/>
  <c r="H931" i="3"/>
  <c r="H927" i="3"/>
  <c r="H923" i="3"/>
  <c r="H919" i="3"/>
  <c r="H915" i="3"/>
  <c r="H911" i="3"/>
  <c r="H907" i="3"/>
  <c r="H903" i="3"/>
  <c r="H899" i="3"/>
  <c r="H895" i="3"/>
  <c r="H891" i="3"/>
  <c r="H887" i="3"/>
  <c r="H883" i="3"/>
  <c r="H879" i="3"/>
  <c r="H905" i="3"/>
  <c r="H889" i="3"/>
  <c r="H875" i="3"/>
  <c r="H871" i="3"/>
  <c r="H867" i="3"/>
  <c r="H863" i="3"/>
  <c r="H859" i="3"/>
  <c r="H855" i="3"/>
  <c r="H851" i="3"/>
  <c r="H847" i="3"/>
  <c r="H843" i="3"/>
  <c r="H839" i="3"/>
  <c r="H893" i="3"/>
  <c r="H876" i="3"/>
  <c r="H872" i="3"/>
  <c r="H868" i="3"/>
  <c r="H864" i="3"/>
  <c r="H860" i="3"/>
  <c r="H856" i="3"/>
  <c r="H852" i="3"/>
  <c r="H897" i="3"/>
  <c r="H881" i="3"/>
  <c r="H878" i="3"/>
  <c r="H873" i="3"/>
  <c r="H869" i="3"/>
  <c r="H865" i="3"/>
  <c r="H861" i="3"/>
  <c r="H857" i="3"/>
  <c r="H853" i="3"/>
  <c r="H849" i="3"/>
  <c r="H845" i="3"/>
  <c r="H841" i="3"/>
  <c r="H837" i="3"/>
  <c r="H833" i="3"/>
  <c r="H829" i="3"/>
  <c r="H825" i="3"/>
  <c r="H901" i="3"/>
  <c r="H885" i="3"/>
  <c r="H877" i="3"/>
  <c r="H874" i="3"/>
  <c r="H870" i="3"/>
  <c r="H866" i="3"/>
  <c r="H862" i="3"/>
  <c r="H858" i="3"/>
  <c r="H854" i="3"/>
  <c r="H850" i="3"/>
  <c r="H842" i="3"/>
  <c r="H832" i="3"/>
  <c r="H831" i="3"/>
  <c r="H830" i="3"/>
  <c r="H820" i="3"/>
  <c r="H816" i="3"/>
  <c r="H812" i="3"/>
  <c r="H808" i="3"/>
  <c r="H804" i="3"/>
  <c r="H800" i="3"/>
  <c r="H796" i="3"/>
  <c r="H792" i="3"/>
  <c r="H788" i="3"/>
  <c r="H784" i="3"/>
  <c r="H780" i="3"/>
  <c r="H776" i="3"/>
  <c r="H772" i="3"/>
  <c r="H768" i="3"/>
  <c r="H764" i="3"/>
  <c r="H760" i="3"/>
  <c r="H756" i="3"/>
  <c r="H752" i="3"/>
  <c r="H748" i="3"/>
  <c r="H744" i="3"/>
  <c r="H740" i="3"/>
  <c r="H736" i="3"/>
  <c r="H732" i="3"/>
  <c r="H728" i="3"/>
  <c r="H724" i="3"/>
  <c r="H720" i="3"/>
  <c r="H844" i="3"/>
  <c r="H828" i="3"/>
  <c r="H827" i="3"/>
  <c r="H826" i="3"/>
  <c r="H821" i="3"/>
  <c r="H817" i="3"/>
  <c r="H813" i="3"/>
  <c r="H809" i="3"/>
  <c r="H805" i="3"/>
  <c r="H801" i="3"/>
  <c r="H797" i="3"/>
  <c r="H793" i="3"/>
  <c r="H789" i="3"/>
  <c r="H785" i="3"/>
  <c r="H781" i="3"/>
  <c r="H777" i="3"/>
  <c r="H773" i="3"/>
  <c r="H769" i="3"/>
  <c r="H765" i="3"/>
  <c r="H846" i="3"/>
  <c r="H838" i="3"/>
  <c r="H824" i="3"/>
  <c r="H822" i="3"/>
  <c r="H818" i="3"/>
  <c r="H814" i="3"/>
  <c r="H810" i="3"/>
  <c r="H806" i="3"/>
  <c r="H802" i="3"/>
  <c r="H798" i="3"/>
  <c r="H794" i="3"/>
  <c r="H790" i="3"/>
  <c r="H786" i="3"/>
  <c r="H782" i="3"/>
  <c r="H778" i="3"/>
  <c r="H774" i="3"/>
  <c r="H770" i="3"/>
  <c r="H766" i="3"/>
  <c r="H762" i="3"/>
  <c r="H758" i="3"/>
  <c r="H754" i="3"/>
  <c r="H750" i="3"/>
  <c r="H746" i="3"/>
  <c r="H742" i="3"/>
  <c r="H738" i="3"/>
  <c r="H734" i="3"/>
  <c r="H730" i="3"/>
  <c r="H726" i="3"/>
  <c r="H848" i="3"/>
  <c r="H823" i="3"/>
  <c r="H807" i="3"/>
  <c r="H791" i="3"/>
  <c r="H775" i="3"/>
  <c r="H761" i="3"/>
  <c r="H753" i="3"/>
  <c r="H745" i="3"/>
  <c r="H737" i="3"/>
  <c r="H729" i="3"/>
  <c r="H725" i="3"/>
  <c r="H714" i="3"/>
  <c r="H710" i="3"/>
  <c r="H706" i="3"/>
  <c r="H702" i="3"/>
  <c r="H698" i="3"/>
  <c r="H694" i="3"/>
  <c r="H690" i="3"/>
  <c r="H686" i="3"/>
  <c r="H682" i="3"/>
  <c r="H678" i="3"/>
  <c r="H674" i="3"/>
  <c r="H670" i="3"/>
  <c r="H666" i="3"/>
  <c r="H836" i="3"/>
  <c r="H834" i="3"/>
  <c r="H811" i="3"/>
  <c r="H795" i="3"/>
  <c r="H779" i="3"/>
  <c r="H763" i="3"/>
  <c r="H755" i="3"/>
  <c r="H747" i="3"/>
  <c r="H739" i="3"/>
  <c r="H731" i="3"/>
  <c r="H723" i="3"/>
  <c r="H722" i="3"/>
  <c r="H721" i="3"/>
  <c r="H715" i="3"/>
  <c r="H711" i="3"/>
  <c r="H707" i="3"/>
  <c r="H703" i="3"/>
  <c r="H699" i="3"/>
  <c r="H695" i="3"/>
  <c r="H815" i="3"/>
  <c r="H799" i="3"/>
  <c r="H783" i="3"/>
  <c r="H767" i="3"/>
  <c r="H757" i="3"/>
  <c r="H749" i="3"/>
  <c r="H741" i="3"/>
  <c r="H733" i="3"/>
  <c r="H719" i="3"/>
  <c r="H718" i="3"/>
  <c r="H716" i="3"/>
  <c r="H712" i="3"/>
  <c r="H708" i="3"/>
  <c r="H704" i="3"/>
  <c r="H700" i="3"/>
  <c r="H696" i="3"/>
  <c r="H692" i="3"/>
  <c r="H688" i="3"/>
  <c r="H684" i="3"/>
  <c r="H680" i="3"/>
  <c r="H676" i="3"/>
  <c r="H672" i="3"/>
  <c r="H668" i="3"/>
  <c r="H664" i="3"/>
  <c r="H660" i="3"/>
  <c r="H840" i="3"/>
  <c r="H835" i="3"/>
  <c r="H819" i="3"/>
  <c r="H803" i="3"/>
  <c r="H787" i="3"/>
  <c r="H771" i="3"/>
  <c r="H759" i="3"/>
  <c r="H751" i="3"/>
  <c r="H743" i="3"/>
  <c r="H735" i="3"/>
  <c r="H727" i="3"/>
  <c r="H717" i="3"/>
  <c r="H713" i="3"/>
  <c r="H709" i="3"/>
  <c r="H705" i="3"/>
  <c r="H701" i="3"/>
  <c r="H697" i="3"/>
  <c r="H693" i="3"/>
  <c r="H689" i="3"/>
  <c r="H685" i="3"/>
  <c r="H681" i="3"/>
  <c r="H677" i="3"/>
  <c r="H673" i="3"/>
  <c r="H669" i="3"/>
  <c r="H665" i="3"/>
  <c r="H661" i="3"/>
  <c r="H657" i="3"/>
  <c r="H653" i="3"/>
  <c r="H649" i="3"/>
  <c r="H645" i="3"/>
  <c r="H641" i="3"/>
  <c r="H687" i="3"/>
  <c r="H671" i="3"/>
  <c r="H663" i="3"/>
  <c r="H656" i="3"/>
  <c r="H655" i="3"/>
  <c r="H654" i="3"/>
  <c r="H640" i="3"/>
  <c r="H639" i="3"/>
  <c r="H638" i="3"/>
  <c r="H634" i="3"/>
  <c r="H630" i="3"/>
  <c r="H691" i="3"/>
  <c r="H675" i="3"/>
  <c r="H662" i="3"/>
  <c r="H652" i="3"/>
  <c r="H651" i="3"/>
  <c r="H650" i="3"/>
  <c r="H635" i="3"/>
  <c r="H631" i="3"/>
  <c r="H627" i="3"/>
  <c r="H623" i="3"/>
  <c r="H619" i="3"/>
  <c r="H615" i="3"/>
  <c r="H611" i="3"/>
  <c r="H607" i="3"/>
  <c r="H603" i="3"/>
  <c r="H599" i="3"/>
  <c r="H595" i="3"/>
  <c r="H591" i="3"/>
  <c r="H587" i="3"/>
  <c r="H583" i="3"/>
  <c r="H579" i="3"/>
  <c r="H575" i="3"/>
  <c r="H571" i="3"/>
  <c r="H567" i="3"/>
  <c r="H679" i="3"/>
  <c r="H648" i="3"/>
  <c r="H647" i="3"/>
  <c r="H646" i="3"/>
  <c r="H636" i="3"/>
  <c r="H632" i="3"/>
  <c r="H628" i="3"/>
  <c r="H624" i="3"/>
  <c r="H620" i="3"/>
  <c r="H616" i="3"/>
  <c r="H612" i="3"/>
  <c r="H608" i="3"/>
  <c r="H604" i="3"/>
  <c r="H600" i="3"/>
  <c r="H596" i="3"/>
  <c r="H592" i="3"/>
  <c r="H588" i="3"/>
  <c r="H584" i="3"/>
  <c r="H580" i="3"/>
  <c r="H576" i="3"/>
  <c r="H572" i="3"/>
  <c r="H568" i="3"/>
  <c r="H564" i="3"/>
  <c r="H560" i="3"/>
  <c r="H556" i="3"/>
  <c r="H552" i="3"/>
  <c r="H548" i="3"/>
  <c r="H544" i="3"/>
  <c r="H683" i="3"/>
  <c r="H667" i="3"/>
  <c r="H659" i="3"/>
  <c r="H658" i="3"/>
  <c r="H644" i="3"/>
  <c r="H643" i="3"/>
  <c r="H642" i="3"/>
  <c r="H637" i="3"/>
  <c r="H633" i="3"/>
  <c r="H629" i="3"/>
  <c r="H625" i="3"/>
  <c r="H621" i="3"/>
  <c r="H617" i="3"/>
  <c r="H613" i="3"/>
  <c r="H609" i="3"/>
  <c r="H605" i="3"/>
  <c r="H601" i="3"/>
  <c r="H597" i="3"/>
  <c r="H593" i="3"/>
  <c r="H589" i="3"/>
  <c r="H585" i="3"/>
  <c r="H581" i="3"/>
  <c r="H577" i="3"/>
  <c r="H573" i="3"/>
  <c r="H569" i="3"/>
  <c r="H565" i="3"/>
  <c r="H561" i="3"/>
  <c r="H557" i="3"/>
  <c r="H553" i="3"/>
  <c r="H549" i="3"/>
  <c r="H545" i="3"/>
  <c r="H541" i="3"/>
  <c r="H618" i="3"/>
  <c r="H602" i="3"/>
  <c r="H586" i="3"/>
  <c r="H570" i="3"/>
  <c r="H559" i="3"/>
  <c r="H551" i="3"/>
  <c r="H543" i="3"/>
  <c r="H537" i="3"/>
  <c r="H533" i="3"/>
  <c r="H529" i="3"/>
  <c r="H525" i="3"/>
  <c r="H521" i="3"/>
  <c r="H517" i="3"/>
  <c r="H513" i="3"/>
  <c r="H509" i="3"/>
  <c r="H505" i="3"/>
  <c r="H501" i="3"/>
  <c r="H497" i="3"/>
  <c r="H493" i="3"/>
  <c r="H489" i="3"/>
  <c r="H485" i="3"/>
  <c r="H481" i="3"/>
  <c r="H477" i="3"/>
  <c r="H473" i="3"/>
  <c r="H469" i="3"/>
  <c r="H465" i="3"/>
  <c r="H461" i="3"/>
  <c r="H457" i="3"/>
  <c r="H453" i="3"/>
  <c r="H449" i="3"/>
  <c r="H445" i="3"/>
  <c r="H441" i="3"/>
  <c r="H622" i="3"/>
  <c r="H606" i="3"/>
  <c r="H590" i="3"/>
  <c r="H574" i="3"/>
  <c r="H566" i="3"/>
  <c r="H558" i="3"/>
  <c r="H550" i="3"/>
  <c r="H542" i="3"/>
  <c r="H540" i="3"/>
  <c r="H539" i="3"/>
  <c r="H538" i="3"/>
  <c r="H534" i="3"/>
  <c r="H530" i="3"/>
  <c r="H526" i="3"/>
  <c r="H522" i="3"/>
  <c r="H518" i="3"/>
  <c r="H514" i="3"/>
  <c r="H510" i="3"/>
  <c r="H506" i="3"/>
  <c r="H502" i="3"/>
  <c r="H498" i="3"/>
  <c r="H494" i="3"/>
  <c r="H490" i="3"/>
  <c r="H486" i="3"/>
  <c r="H482" i="3"/>
  <c r="H478" i="3"/>
  <c r="H474" i="3"/>
  <c r="H470" i="3"/>
  <c r="H466" i="3"/>
  <c r="H462" i="3"/>
  <c r="H458" i="3"/>
  <c r="H454" i="3"/>
  <c r="H450" i="3"/>
  <c r="H446" i="3"/>
  <c r="H626" i="3"/>
  <c r="H610" i="3"/>
  <c r="H594" i="3"/>
  <c r="H578" i="3"/>
  <c r="H563" i="3"/>
  <c r="H555" i="3"/>
  <c r="H547" i="3"/>
  <c r="H535" i="3"/>
  <c r="H531" i="3"/>
  <c r="H527" i="3"/>
  <c r="H523" i="3"/>
  <c r="H519" i="3"/>
  <c r="H515" i="3"/>
  <c r="H511" i="3"/>
  <c r="H507" i="3"/>
  <c r="H503" i="3"/>
  <c r="H499" i="3"/>
  <c r="H495" i="3"/>
  <c r="H491" i="3"/>
  <c r="H487" i="3"/>
  <c r="H614" i="3"/>
  <c r="H598" i="3"/>
  <c r="H582" i="3"/>
  <c r="H562" i="3"/>
  <c r="H554" i="3"/>
  <c r="H546" i="3"/>
  <c r="H536" i="3"/>
  <c r="H532" i="3"/>
  <c r="H528" i="3"/>
  <c r="H524" i="3"/>
  <c r="H520" i="3"/>
  <c r="H516" i="3"/>
  <c r="H512" i="3"/>
  <c r="H508" i="3"/>
  <c r="H504" i="3"/>
  <c r="H500" i="3"/>
  <c r="H496" i="3"/>
  <c r="H492" i="3"/>
  <c r="H488" i="3"/>
  <c r="H484" i="3"/>
  <c r="H480" i="3"/>
  <c r="H476" i="3"/>
  <c r="H472" i="3"/>
  <c r="H468" i="3"/>
  <c r="H464" i="3"/>
  <c r="H460" i="3"/>
  <c r="H475" i="3"/>
  <c r="H459" i="3"/>
  <c r="H456" i="3"/>
  <c r="H448" i="3"/>
  <c r="H438" i="3"/>
  <c r="H434" i="3"/>
  <c r="H430" i="3"/>
  <c r="H426" i="3"/>
  <c r="H422" i="3"/>
  <c r="H418" i="3"/>
  <c r="H414" i="3"/>
  <c r="H410" i="3"/>
  <c r="H406" i="3"/>
  <c r="H402" i="3"/>
  <c r="H398" i="3"/>
  <c r="H394" i="3"/>
  <c r="H390" i="3"/>
  <c r="H386" i="3"/>
  <c r="H382" i="3"/>
  <c r="H378" i="3"/>
  <c r="H374" i="3"/>
  <c r="H370" i="3"/>
  <c r="H366" i="3"/>
  <c r="H362" i="3"/>
  <c r="H358" i="3"/>
  <c r="H354" i="3"/>
  <c r="H350" i="3"/>
  <c r="H346" i="3"/>
  <c r="H342" i="3"/>
  <c r="H338" i="3"/>
  <c r="H334" i="3"/>
  <c r="H330" i="3"/>
  <c r="H326" i="3"/>
  <c r="H322" i="3"/>
  <c r="H318" i="3"/>
  <c r="H314" i="3"/>
  <c r="H310" i="3"/>
  <c r="H306" i="3"/>
  <c r="H302" i="3"/>
  <c r="H298" i="3"/>
  <c r="H294" i="3"/>
  <c r="H290" i="3"/>
  <c r="H286" i="3"/>
  <c r="H282" i="3"/>
  <c r="H278" i="3"/>
  <c r="H274" i="3"/>
  <c r="H270" i="3"/>
  <c r="H266" i="3"/>
  <c r="H262" i="3"/>
  <c r="H258" i="3"/>
  <c r="H254" i="3"/>
  <c r="H250" i="3"/>
  <c r="H246" i="3"/>
  <c r="H242" i="3"/>
  <c r="H238" i="3"/>
  <c r="H234" i="3"/>
  <c r="H230" i="3"/>
  <c r="H226" i="3"/>
  <c r="H222" i="3"/>
  <c r="H218" i="3"/>
  <c r="H479" i="3"/>
  <c r="H463" i="3"/>
  <c r="H455" i="3"/>
  <c r="H447" i="3"/>
  <c r="H439" i="3"/>
  <c r="H435" i="3"/>
  <c r="H431" i="3"/>
  <c r="H427" i="3"/>
  <c r="H423" i="3"/>
  <c r="H419" i="3"/>
  <c r="H415" i="3"/>
  <c r="H411" i="3"/>
  <c r="H407" i="3"/>
  <c r="H403" i="3"/>
  <c r="H399" i="3"/>
  <c r="H395" i="3"/>
  <c r="H391" i="3"/>
  <c r="H387" i="3"/>
  <c r="H383" i="3"/>
  <c r="H379" i="3"/>
  <c r="H375" i="3"/>
  <c r="H371" i="3"/>
  <c r="H367" i="3"/>
  <c r="H363" i="3"/>
  <c r="H359" i="3"/>
  <c r="H355" i="3"/>
  <c r="H351" i="3"/>
  <c r="H347" i="3"/>
  <c r="H343" i="3"/>
  <c r="H339" i="3"/>
  <c r="H335" i="3"/>
  <c r="H331" i="3"/>
  <c r="H327" i="3"/>
  <c r="H323" i="3"/>
  <c r="H319" i="3"/>
  <c r="H315" i="3"/>
  <c r="H311" i="3"/>
  <c r="H307" i="3"/>
  <c r="H303" i="3"/>
  <c r="H299" i="3"/>
  <c r="H295" i="3"/>
  <c r="H291" i="3"/>
  <c r="H287" i="3"/>
  <c r="H283" i="3"/>
  <c r="H279" i="3"/>
  <c r="H275" i="3"/>
  <c r="H271" i="3"/>
  <c r="H267" i="3"/>
  <c r="H263" i="3"/>
  <c r="H259" i="3"/>
  <c r="H255" i="3"/>
  <c r="H251" i="3"/>
  <c r="H247" i="3"/>
  <c r="H243" i="3"/>
  <c r="H239" i="3"/>
  <c r="H235" i="3"/>
  <c r="H231" i="3"/>
  <c r="H227" i="3"/>
  <c r="H223" i="3"/>
  <c r="H219" i="3"/>
  <c r="H215" i="3"/>
  <c r="H211" i="3"/>
  <c r="H483" i="3"/>
  <c r="H467" i="3"/>
  <c r="H452" i="3"/>
  <c r="H444" i="3"/>
  <c r="H443" i="3"/>
  <c r="H442" i="3"/>
  <c r="H436" i="3"/>
  <c r="H432" i="3"/>
  <c r="H428" i="3"/>
  <c r="H424" i="3"/>
  <c r="H420" i="3"/>
  <c r="H416" i="3"/>
  <c r="H412" i="3"/>
  <c r="H408" i="3"/>
  <c r="H404" i="3"/>
  <c r="H400" i="3"/>
  <c r="H396" i="3"/>
  <c r="H392" i="3"/>
  <c r="H388" i="3"/>
  <c r="H384" i="3"/>
  <c r="H380" i="3"/>
  <c r="H376" i="3"/>
  <c r="H372" i="3"/>
  <c r="H368" i="3"/>
  <c r="H364" i="3"/>
  <c r="H360" i="3"/>
  <c r="H356" i="3"/>
  <c r="H352" i="3"/>
  <c r="H348" i="3"/>
  <c r="H344" i="3"/>
  <c r="H340" i="3"/>
  <c r="H336" i="3"/>
  <c r="H332" i="3"/>
  <c r="H328" i="3"/>
  <c r="H324" i="3"/>
  <c r="H320" i="3"/>
  <c r="H316" i="3"/>
  <c r="H312" i="3"/>
  <c r="H308" i="3"/>
  <c r="H304" i="3"/>
  <c r="H300" i="3"/>
  <c r="H296" i="3"/>
  <c r="H292" i="3"/>
  <c r="H288" i="3"/>
  <c r="H284" i="3"/>
  <c r="H280" i="3"/>
  <c r="H276" i="3"/>
  <c r="H272" i="3"/>
  <c r="H268" i="3"/>
  <c r="H264" i="3"/>
  <c r="H260" i="3"/>
  <c r="H256" i="3"/>
  <c r="H252" i="3"/>
  <c r="H248" i="3"/>
  <c r="H244" i="3"/>
  <c r="H240" i="3"/>
  <c r="H236" i="3"/>
  <c r="H232" i="3"/>
  <c r="H228" i="3"/>
  <c r="H224" i="3"/>
  <c r="H220" i="3"/>
  <c r="H216" i="3"/>
  <c r="H212" i="3"/>
  <c r="H471" i="3"/>
  <c r="H451" i="3"/>
  <c r="H440" i="3"/>
  <c r="H437" i="3"/>
  <c r="H433" i="3"/>
  <c r="H429" i="3"/>
  <c r="H425" i="3"/>
  <c r="H421" i="3"/>
  <c r="H417" i="3"/>
  <c r="H413" i="3"/>
  <c r="H409" i="3"/>
  <c r="H405" i="3"/>
  <c r="H401" i="3"/>
  <c r="H397" i="3"/>
  <c r="H393" i="3"/>
  <c r="H389" i="3"/>
  <c r="H385" i="3"/>
  <c r="H381" i="3"/>
  <c r="H377" i="3"/>
  <c r="H373" i="3"/>
  <c r="H369" i="3"/>
  <c r="H365" i="3"/>
  <c r="H349" i="3"/>
  <c r="H333" i="3"/>
  <c r="H317" i="3"/>
  <c r="H301" i="3"/>
  <c r="H285" i="3"/>
  <c r="H269" i="3"/>
  <c r="H253" i="3"/>
  <c r="H237" i="3"/>
  <c r="H221" i="3"/>
  <c r="H214" i="3"/>
  <c r="H207" i="3"/>
  <c r="H203" i="3"/>
  <c r="H199" i="3"/>
  <c r="H195" i="3"/>
  <c r="H191" i="3"/>
  <c r="H187" i="3"/>
  <c r="H18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353" i="3"/>
  <c r="H337" i="3"/>
  <c r="H321" i="3"/>
  <c r="H305" i="3"/>
  <c r="H289" i="3"/>
  <c r="H273" i="3"/>
  <c r="H257" i="3"/>
  <c r="H241" i="3"/>
  <c r="H225" i="3"/>
  <c r="H213" i="3"/>
  <c r="H208" i="3"/>
  <c r="H204" i="3"/>
  <c r="H200" i="3"/>
  <c r="H196" i="3"/>
  <c r="H192" i="3"/>
  <c r="H188" i="3"/>
  <c r="H184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357" i="3"/>
  <c r="H341" i="3"/>
  <c r="H325" i="3"/>
  <c r="H309" i="3"/>
  <c r="H293" i="3"/>
  <c r="H277" i="3"/>
  <c r="H261" i="3"/>
  <c r="H245" i="3"/>
  <c r="H229" i="3"/>
  <c r="H210" i="3"/>
  <c r="H205" i="3"/>
  <c r="H201" i="3"/>
  <c r="H197" i="3"/>
  <c r="H193" i="3"/>
  <c r="H189" i="3"/>
  <c r="H185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361" i="3"/>
  <c r="H345" i="3"/>
  <c r="H329" i="3"/>
  <c r="H313" i="3"/>
  <c r="H297" i="3"/>
  <c r="H281" i="3"/>
  <c r="H265" i="3"/>
  <c r="H249" i="3"/>
  <c r="H233" i="3"/>
  <c r="H217" i="3"/>
  <c r="H209" i="3"/>
  <c r="H206" i="3"/>
  <c r="H202" i="3"/>
  <c r="H198" i="3"/>
  <c r="H194" i="3"/>
  <c r="H190" i="3"/>
  <c r="H186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H115" i="3"/>
  <c r="H111" i="3"/>
  <c r="H107" i="3"/>
  <c r="X1112" i="3"/>
  <c r="X1111" i="3"/>
  <c r="X1110" i="3"/>
  <c r="X1096" i="3"/>
  <c r="X1095" i="3"/>
  <c r="X1094" i="3"/>
  <c r="X1082" i="3"/>
  <c r="X1078" i="3"/>
  <c r="X1108" i="3"/>
  <c r="X1107" i="3"/>
  <c r="X1106" i="3"/>
  <c r="X1092" i="3"/>
  <c r="X1091" i="3"/>
  <c r="X1090" i="3"/>
  <c r="X1083" i="3"/>
  <c r="X1104" i="3"/>
  <c r="X1103" i="3"/>
  <c r="X1102" i="3"/>
  <c r="X1088" i="3"/>
  <c r="X1087" i="3"/>
  <c r="X1086" i="3"/>
  <c r="X1084" i="3"/>
  <c r="X1114" i="3"/>
  <c r="X1100" i="3"/>
  <c r="X1099" i="3"/>
  <c r="X1098" i="3"/>
  <c r="X1085" i="3"/>
  <c r="X1081" i="3"/>
  <c r="X1077" i="3"/>
  <c r="X1073" i="3"/>
  <c r="X1069" i="3"/>
  <c r="X1065" i="3"/>
  <c r="X1061" i="3"/>
  <c r="X1057" i="3"/>
  <c r="X1053" i="3"/>
  <c r="X1049" i="3"/>
  <c r="X1045" i="3"/>
  <c r="X1041" i="3"/>
  <c r="X1074" i="3"/>
  <c r="X1070" i="3"/>
  <c r="X1066" i="3"/>
  <c r="X1062" i="3"/>
  <c r="X1058" i="3"/>
  <c r="X1054" i="3"/>
  <c r="X1050" i="3"/>
  <c r="X1046" i="3"/>
  <c r="X1080" i="3"/>
  <c r="X1075" i="3"/>
  <c r="X1071" i="3"/>
  <c r="X1067" i="3"/>
  <c r="X1063" i="3"/>
  <c r="X1059" i="3"/>
  <c r="X1055" i="3"/>
  <c r="X1051" i="3"/>
  <c r="X1076" i="3"/>
  <c r="X1060" i="3"/>
  <c r="X1048" i="3"/>
  <c r="X1040" i="3"/>
  <c r="X1036" i="3"/>
  <c r="X1032" i="3"/>
  <c r="X1028" i="3"/>
  <c r="X1024" i="3"/>
  <c r="X1020" i="3"/>
  <c r="X1016" i="3"/>
  <c r="X1012" i="3"/>
  <c r="X1008" i="3"/>
  <c r="X1004" i="3"/>
  <c r="X1000" i="3"/>
  <c r="X996" i="3"/>
  <c r="X992" i="3"/>
  <c r="X1064" i="3"/>
  <c r="X1047" i="3"/>
  <c r="X1037" i="3"/>
  <c r="X1033" i="3"/>
  <c r="X1029" i="3"/>
  <c r="X1025" i="3"/>
  <c r="X1021" i="3"/>
  <c r="X1017" i="3"/>
  <c r="X1013" i="3"/>
  <c r="X1009" i="3"/>
  <c r="X1005" i="3"/>
  <c r="X1001" i="3"/>
  <c r="X997" i="3"/>
  <c r="X1079" i="3"/>
  <c r="X1068" i="3"/>
  <c r="X1052" i="3"/>
  <c r="X1044" i="3"/>
  <c r="X1043" i="3"/>
  <c r="X1042" i="3"/>
  <c r="X1038" i="3"/>
  <c r="X1034" i="3"/>
  <c r="X1030" i="3"/>
  <c r="X1026" i="3"/>
  <c r="X1022" i="3"/>
  <c r="X1018" i="3"/>
  <c r="X1014" i="3"/>
  <c r="X1010" i="3"/>
  <c r="X1006" i="3"/>
  <c r="X1002" i="3"/>
  <c r="X998" i="3"/>
  <c r="X1035" i="3"/>
  <c r="X1019" i="3"/>
  <c r="X1003" i="3"/>
  <c r="X988" i="3"/>
  <c r="X984" i="3"/>
  <c r="X980" i="3"/>
  <c r="X976" i="3"/>
  <c r="X972" i="3"/>
  <c r="X968" i="3"/>
  <c r="X964" i="3"/>
  <c r="X960" i="3"/>
  <c r="X956" i="3"/>
  <c r="X952" i="3"/>
  <c r="X948" i="3"/>
  <c r="X944" i="3"/>
  <c r="X1039" i="3"/>
  <c r="X1023" i="3"/>
  <c r="X1007" i="3"/>
  <c r="X993" i="3"/>
  <c r="X989" i="3"/>
  <c r="X985" i="3"/>
  <c r="X981" i="3"/>
  <c r="X977" i="3"/>
  <c r="X973" i="3"/>
  <c r="X969" i="3"/>
  <c r="X965" i="3"/>
  <c r="X961" i="3"/>
  <c r="X957" i="3"/>
  <c r="X953" i="3"/>
  <c r="X949" i="3"/>
  <c r="X1056" i="3"/>
  <c r="X1027" i="3"/>
  <c r="X1011" i="3"/>
  <c r="X995" i="3"/>
  <c r="X994" i="3"/>
  <c r="X990" i="3"/>
  <c r="X986" i="3"/>
  <c r="X982" i="3"/>
  <c r="X1072" i="3"/>
  <c r="X1031" i="3"/>
  <c r="X1015" i="3"/>
  <c r="X999" i="3"/>
  <c r="X991" i="3"/>
  <c r="X987" i="3"/>
  <c r="X983" i="3"/>
  <c r="X975" i="3"/>
  <c r="X967" i="3"/>
  <c r="X959" i="3"/>
  <c r="X974" i="3"/>
  <c r="X966" i="3"/>
  <c r="X958" i="3"/>
  <c r="X950" i="3"/>
  <c r="X943" i="3"/>
  <c r="X942" i="3"/>
  <c r="X940" i="3"/>
  <c r="X936" i="3"/>
  <c r="X979" i="3"/>
  <c r="X971" i="3"/>
  <c r="X963" i="3"/>
  <c r="X955" i="3"/>
  <c r="X947" i="3"/>
  <c r="X941" i="3"/>
  <c r="X937" i="3"/>
  <c r="X978" i="3"/>
  <c r="X970" i="3"/>
  <c r="X962" i="3"/>
  <c r="X954" i="3"/>
  <c r="X938" i="3"/>
  <c r="X934" i="3"/>
  <c r="X935" i="3"/>
  <c r="X928" i="3"/>
  <c r="X924" i="3"/>
  <c r="X920" i="3"/>
  <c r="X916" i="3"/>
  <c r="X912" i="3"/>
  <c r="X908" i="3"/>
  <c r="X904" i="3"/>
  <c r="X900" i="3"/>
  <c r="X896" i="3"/>
  <c r="X892" i="3"/>
  <c r="X888" i="3"/>
  <c r="X884" i="3"/>
  <c r="X880" i="3"/>
  <c r="X946" i="3"/>
  <c r="X939" i="3"/>
  <c r="X929" i="3"/>
  <c r="X925" i="3"/>
  <c r="X921" i="3"/>
  <c r="X917" i="3"/>
  <c r="X913" i="3"/>
  <c r="X909" i="3"/>
  <c r="X951" i="3"/>
  <c r="X930" i="3"/>
  <c r="X926" i="3"/>
  <c r="X922" i="3"/>
  <c r="X918" i="3"/>
  <c r="X914" i="3"/>
  <c r="X910" i="3"/>
  <c r="X906" i="3"/>
  <c r="X902" i="3"/>
  <c r="X898" i="3"/>
  <c r="X894" i="3"/>
  <c r="X890" i="3"/>
  <c r="X886" i="3"/>
  <c r="X882" i="3"/>
  <c r="X945" i="3"/>
  <c r="X933" i="3"/>
  <c r="X932" i="3"/>
  <c r="X931" i="3"/>
  <c r="X927" i="3"/>
  <c r="X923" i="3"/>
  <c r="X919" i="3"/>
  <c r="X915" i="3"/>
  <c r="X911" i="3"/>
  <c r="X907" i="3"/>
  <c r="X903" i="3"/>
  <c r="X899" i="3"/>
  <c r="X895" i="3"/>
  <c r="X891" i="3"/>
  <c r="X887" i="3"/>
  <c r="X883" i="3"/>
  <c r="X879" i="3"/>
  <c r="X897" i="3"/>
  <c r="X881" i="3"/>
  <c r="X875" i="3"/>
  <c r="X871" i="3"/>
  <c r="X867" i="3"/>
  <c r="X863" i="3"/>
  <c r="X859" i="3"/>
  <c r="X855" i="3"/>
  <c r="X851" i="3"/>
  <c r="X847" i="3"/>
  <c r="X843" i="3"/>
  <c r="X839" i="3"/>
  <c r="X901" i="3"/>
  <c r="X885" i="3"/>
  <c r="X876" i="3"/>
  <c r="X872" i="3"/>
  <c r="X868" i="3"/>
  <c r="X864" i="3"/>
  <c r="X860" i="3"/>
  <c r="X856" i="3"/>
  <c r="X852" i="3"/>
  <c r="X905" i="3"/>
  <c r="X889" i="3"/>
  <c r="X878" i="3"/>
  <c r="X873" i="3"/>
  <c r="X869" i="3"/>
  <c r="X865" i="3"/>
  <c r="X861" i="3"/>
  <c r="X857" i="3"/>
  <c r="X853" i="3"/>
  <c r="X849" i="3"/>
  <c r="X845" i="3"/>
  <c r="X841" i="3"/>
  <c r="X837" i="3"/>
  <c r="X833" i="3"/>
  <c r="X829" i="3"/>
  <c r="X825" i="3"/>
  <c r="X893" i="3"/>
  <c r="X877" i="3"/>
  <c r="X874" i="3"/>
  <c r="X870" i="3"/>
  <c r="X866" i="3"/>
  <c r="X862" i="3"/>
  <c r="X858" i="3"/>
  <c r="X854" i="3"/>
  <c r="X850" i="3"/>
  <c r="X842" i="3"/>
  <c r="X824" i="3"/>
  <c r="X823" i="3"/>
  <c r="X820" i="3"/>
  <c r="X816" i="3"/>
  <c r="X812" i="3"/>
  <c r="X808" i="3"/>
  <c r="X804" i="3"/>
  <c r="X800" i="3"/>
  <c r="X796" i="3"/>
  <c r="X792" i="3"/>
  <c r="X788" i="3"/>
  <c r="X784" i="3"/>
  <c r="X780" i="3"/>
  <c r="X776" i="3"/>
  <c r="X772" i="3"/>
  <c r="X768" i="3"/>
  <c r="X764" i="3"/>
  <c r="X760" i="3"/>
  <c r="X756" i="3"/>
  <c r="X752" i="3"/>
  <c r="X748" i="3"/>
  <c r="X744" i="3"/>
  <c r="X740" i="3"/>
  <c r="X736" i="3"/>
  <c r="X732" i="3"/>
  <c r="X728" i="3"/>
  <c r="X724" i="3"/>
  <c r="X720" i="3"/>
  <c r="X844" i="3"/>
  <c r="X836" i="3"/>
  <c r="X835" i="3"/>
  <c r="X834" i="3"/>
  <c r="X821" i="3"/>
  <c r="X817" i="3"/>
  <c r="X813" i="3"/>
  <c r="X809" i="3"/>
  <c r="X805" i="3"/>
  <c r="X801" i="3"/>
  <c r="X797" i="3"/>
  <c r="X793" i="3"/>
  <c r="X789" i="3"/>
  <c r="X785" i="3"/>
  <c r="X781" i="3"/>
  <c r="X777" i="3"/>
  <c r="X773" i="3"/>
  <c r="X769" i="3"/>
  <c r="X765" i="3"/>
  <c r="X846" i="3"/>
  <c r="X838" i="3"/>
  <c r="X832" i="3"/>
  <c r="X831" i="3"/>
  <c r="X830" i="3"/>
  <c r="X822" i="3"/>
  <c r="X818" i="3"/>
  <c r="X814" i="3"/>
  <c r="X810" i="3"/>
  <c r="X806" i="3"/>
  <c r="X802" i="3"/>
  <c r="X798" i="3"/>
  <c r="X794" i="3"/>
  <c r="X790" i="3"/>
  <c r="X786" i="3"/>
  <c r="X782" i="3"/>
  <c r="X778" i="3"/>
  <c r="X774" i="3"/>
  <c r="X770" i="3"/>
  <c r="X766" i="3"/>
  <c r="X762" i="3"/>
  <c r="X758" i="3"/>
  <c r="X754" i="3"/>
  <c r="X750" i="3"/>
  <c r="X746" i="3"/>
  <c r="X742" i="3"/>
  <c r="X738" i="3"/>
  <c r="X734" i="3"/>
  <c r="X730" i="3"/>
  <c r="X726" i="3"/>
  <c r="X828" i="3"/>
  <c r="X826" i="3"/>
  <c r="X815" i="3"/>
  <c r="X799" i="3"/>
  <c r="X783" i="3"/>
  <c r="X767" i="3"/>
  <c r="X761" i="3"/>
  <c r="X753" i="3"/>
  <c r="X745" i="3"/>
  <c r="X737" i="3"/>
  <c r="X729" i="3"/>
  <c r="X719" i="3"/>
  <c r="X718" i="3"/>
  <c r="X717" i="3"/>
  <c r="X714" i="3"/>
  <c r="X710" i="3"/>
  <c r="X706" i="3"/>
  <c r="X702" i="3"/>
  <c r="X698" i="3"/>
  <c r="X694" i="3"/>
  <c r="X690" i="3"/>
  <c r="X686" i="3"/>
  <c r="X682" i="3"/>
  <c r="X678" i="3"/>
  <c r="X674" i="3"/>
  <c r="X670" i="3"/>
  <c r="X666" i="3"/>
  <c r="X819" i="3"/>
  <c r="X803" i="3"/>
  <c r="X787" i="3"/>
  <c r="X771" i="3"/>
  <c r="X755" i="3"/>
  <c r="X747" i="3"/>
  <c r="X739" i="3"/>
  <c r="X731" i="3"/>
  <c r="X715" i="3"/>
  <c r="X711" i="3"/>
  <c r="X707" i="3"/>
  <c r="X703" i="3"/>
  <c r="X699" i="3"/>
  <c r="X695" i="3"/>
  <c r="X840" i="3"/>
  <c r="X827" i="3"/>
  <c r="X807" i="3"/>
  <c r="X791" i="3"/>
  <c r="X775" i="3"/>
  <c r="X757" i="3"/>
  <c r="X749" i="3"/>
  <c r="X741" i="3"/>
  <c r="X733" i="3"/>
  <c r="X725" i="3"/>
  <c r="X716" i="3"/>
  <c r="X712" i="3"/>
  <c r="X708" i="3"/>
  <c r="X704" i="3"/>
  <c r="X700" i="3"/>
  <c r="X696" i="3"/>
  <c r="X692" i="3"/>
  <c r="X688" i="3"/>
  <c r="X684" i="3"/>
  <c r="X680" i="3"/>
  <c r="X676" i="3"/>
  <c r="X672" i="3"/>
  <c r="X668" i="3"/>
  <c r="X664" i="3"/>
  <c r="X660" i="3"/>
  <c r="X848" i="3"/>
  <c r="X811" i="3"/>
  <c r="X795" i="3"/>
  <c r="X779" i="3"/>
  <c r="X763" i="3"/>
  <c r="X759" i="3"/>
  <c r="X751" i="3"/>
  <c r="X743" i="3"/>
  <c r="X735" i="3"/>
  <c r="X727" i="3"/>
  <c r="X723" i="3"/>
  <c r="X722" i="3"/>
  <c r="X721" i="3"/>
  <c r="X713" i="3"/>
  <c r="X709" i="3"/>
  <c r="X705" i="3"/>
  <c r="X701" i="3"/>
  <c r="X697" i="3"/>
  <c r="X693" i="3"/>
  <c r="X689" i="3"/>
  <c r="X685" i="3"/>
  <c r="X681" i="3"/>
  <c r="X677" i="3"/>
  <c r="X673" i="3"/>
  <c r="X669" i="3"/>
  <c r="X665" i="3"/>
  <c r="X661" i="3"/>
  <c r="X657" i="3"/>
  <c r="X653" i="3"/>
  <c r="X649" i="3"/>
  <c r="X645" i="3"/>
  <c r="X641" i="3"/>
  <c r="X679" i="3"/>
  <c r="X663" i="3"/>
  <c r="X648" i="3"/>
  <c r="X647" i="3"/>
  <c r="X646" i="3"/>
  <c r="X634" i="3"/>
  <c r="X630" i="3"/>
  <c r="X683" i="3"/>
  <c r="X667" i="3"/>
  <c r="X662" i="3"/>
  <c r="X658" i="3"/>
  <c r="X644" i="3"/>
  <c r="X643" i="3"/>
  <c r="X642" i="3"/>
  <c r="X635" i="3"/>
  <c r="X631" i="3"/>
  <c r="X627" i="3"/>
  <c r="X623" i="3"/>
  <c r="X619" i="3"/>
  <c r="X615" i="3"/>
  <c r="X611" i="3"/>
  <c r="X607" i="3"/>
  <c r="X603" i="3"/>
  <c r="X599" i="3"/>
  <c r="X595" i="3"/>
  <c r="X591" i="3"/>
  <c r="X587" i="3"/>
  <c r="X583" i="3"/>
  <c r="X579" i="3"/>
  <c r="X575" i="3"/>
  <c r="X571" i="3"/>
  <c r="X567" i="3"/>
  <c r="X687" i="3"/>
  <c r="X671" i="3"/>
  <c r="X659" i="3"/>
  <c r="X656" i="3"/>
  <c r="X655" i="3"/>
  <c r="X654" i="3"/>
  <c r="X640" i="3"/>
  <c r="X639" i="3"/>
  <c r="X638" i="3"/>
  <c r="X636" i="3"/>
  <c r="X632" i="3"/>
  <c r="X628" i="3"/>
  <c r="X624" i="3"/>
  <c r="X620" i="3"/>
  <c r="X616" i="3"/>
  <c r="X612" i="3"/>
  <c r="X608" i="3"/>
  <c r="X604" i="3"/>
  <c r="X600" i="3"/>
  <c r="X596" i="3"/>
  <c r="X592" i="3"/>
  <c r="X588" i="3"/>
  <c r="X584" i="3"/>
  <c r="X580" i="3"/>
  <c r="X576" i="3"/>
  <c r="X572" i="3"/>
  <c r="X568" i="3"/>
  <c r="X564" i="3"/>
  <c r="X560" i="3"/>
  <c r="X556" i="3"/>
  <c r="X552" i="3"/>
  <c r="X548" i="3"/>
  <c r="X544" i="3"/>
  <c r="X540" i="3"/>
  <c r="X691" i="3"/>
  <c r="X675" i="3"/>
  <c r="X652" i="3"/>
  <c r="X651" i="3"/>
  <c r="X650" i="3"/>
  <c r="X637" i="3"/>
  <c r="X633" i="3"/>
  <c r="X629" i="3"/>
  <c r="X625" i="3"/>
  <c r="X621" i="3"/>
  <c r="X617" i="3"/>
  <c r="X613" i="3"/>
  <c r="X609" i="3"/>
  <c r="X605" i="3"/>
  <c r="X601" i="3"/>
  <c r="X597" i="3"/>
  <c r="X593" i="3"/>
  <c r="X589" i="3"/>
  <c r="X585" i="3"/>
  <c r="X581" i="3"/>
  <c r="X577" i="3"/>
  <c r="X573" i="3"/>
  <c r="X569" i="3"/>
  <c r="X565" i="3"/>
  <c r="X561" i="3"/>
  <c r="X557" i="3"/>
  <c r="X553" i="3"/>
  <c r="X549" i="3"/>
  <c r="X545" i="3"/>
  <c r="X541" i="3"/>
  <c r="X626" i="3"/>
  <c r="X610" i="3"/>
  <c r="X594" i="3"/>
  <c r="X578" i="3"/>
  <c r="X559" i="3"/>
  <c r="X551" i="3"/>
  <c r="X543" i="3"/>
  <c r="X537" i="3"/>
  <c r="X533" i="3"/>
  <c r="X529" i="3"/>
  <c r="X525" i="3"/>
  <c r="X521" i="3"/>
  <c r="X517" i="3"/>
  <c r="X513" i="3"/>
  <c r="X509" i="3"/>
  <c r="X505" i="3"/>
  <c r="X501" i="3"/>
  <c r="X497" i="3"/>
  <c r="X493" i="3"/>
  <c r="X489" i="3"/>
  <c r="X485" i="3"/>
  <c r="X481" i="3"/>
  <c r="X477" i="3"/>
  <c r="X473" i="3"/>
  <c r="X469" i="3"/>
  <c r="X465" i="3"/>
  <c r="X461" i="3"/>
  <c r="X457" i="3"/>
  <c r="X453" i="3"/>
  <c r="X449" i="3"/>
  <c r="X445" i="3"/>
  <c r="X441" i="3"/>
  <c r="X614" i="3"/>
  <c r="X598" i="3"/>
  <c r="X582" i="3"/>
  <c r="X566" i="3"/>
  <c r="X558" i="3"/>
  <c r="X550" i="3"/>
  <c r="X542" i="3"/>
  <c r="X534" i="3"/>
  <c r="X530" i="3"/>
  <c r="X526" i="3"/>
  <c r="X522" i="3"/>
  <c r="X518" i="3"/>
  <c r="X514" i="3"/>
  <c r="X510" i="3"/>
  <c r="X506" i="3"/>
  <c r="X502" i="3"/>
  <c r="X498" i="3"/>
  <c r="X494" i="3"/>
  <c r="X490" i="3"/>
  <c r="X486" i="3"/>
  <c r="X482" i="3"/>
  <c r="X478" i="3"/>
  <c r="X474" i="3"/>
  <c r="X470" i="3"/>
  <c r="X466" i="3"/>
  <c r="X462" i="3"/>
  <c r="X458" i="3"/>
  <c r="X454" i="3"/>
  <c r="X450" i="3"/>
  <c r="X446" i="3"/>
  <c r="X618" i="3"/>
  <c r="X602" i="3"/>
  <c r="X586" i="3"/>
  <c r="X570" i="3"/>
  <c r="X563" i="3"/>
  <c r="X555" i="3"/>
  <c r="X547" i="3"/>
  <c r="X535" i="3"/>
  <c r="X531" i="3"/>
  <c r="X527" i="3"/>
  <c r="X523" i="3"/>
  <c r="X519" i="3"/>
  <c r="X515" i="3"/>
  <c r="X511" i="3"/>
  <c r="X507" i="3"/>
  <c r="X503" i="3"/>
  <c r="X499" i="3"/>
  <c r="X495" i="3"/>
  <c r="X491" i="3"/>
  <c r="X487" i="3"/>
  <c r="X483" i="3"/>
  <c r="X622" i="3"/>
  <c r="X606" i="3"/>
  <c r="X590" i="3"/>
  <c r="X574" i="3"/>
  <c r="X562" i="3"/>
  <c r="X554" i="3"/>
  <c r="X546" i="3"/>
  <c r="X539" i="3"/>
  <c r="X538" i="3"/>
  <c r="X536" i="3"/>
  <c r="X532" i="3"/>
  <c r="X528" i="3"/>
  <c r="X524" i="3"/>
  <c r="X520" i="3"/>
  <c r="X516" i="3"/>
  <c r="X512" i="3"/>
  <c r="X508" i="3"/>
  <c r="X504" i="3"/>
  <c r="X500" i="3"/>
  <c r="X496" i="3"/>
  <c r="X492" i="3"/>
  <c r="X488" i="3"/>
  <c r="X484" i="3"/>
  <c r="X480" i="3"/>
  <c r="X476" i="3"/>
  <c r="X472" i="3"/>
  <c r="X468" i="3"/>
  <c r="X464" i="3"/>
  <c r="X460" i="3"/>
  <c r="X467" i="3"/>
  <c r="X456" i="3"/>
  <c r="X448" i="3"/>
  <c r="X443" i="3"/>
  <c r="X442" i="3"/>
  <c r="X438" i="3"/>
  <c r="X434" i="3"/>
  <c r="X430" i="3"/>
  <c r="X426" i="3"/>
  <c r="X422" i="3"/>
  <c r="X418" i="3"/>
  <c r="X414" i="3"/>
  <c r="X410" i="3"/>
  <c r="X406" i="3"/>
  <c r="X402" i="3"/>
  <c r="X398" i="3"/>
  <c r="X394" i="3"/>
  <c r="X390" i="3"/>
  <c r="X386" i="3"/>
  <c r="X382" i="3"/>
  <c r="X378" i="3"/>
  <c r="X374" i="3"/>
  <c r="X370" i="3"/>
  <c r="X366" i="3"/>
  <c r="X362" i="3"/>
  <c r="X358" i="3"/>
  <c r="X354" i="3"/>
  <c r="X350" i="3"/>
  <c r="X346" i="3"/>
  <c r="X342" i="3"/>
  <c r="X338" i="3"/>
  <c r="X334" i="3"/>
  <c r="X330" i="3"/>
  <c r="X326" i="3"/>
  <c r="X322" i="3"/>
  <c r="X318" i="3"/>
  <c r="X314" i="3"/>
  <c r="X310" i="3"/>
  <c r="X306" i="3"/>
  <c r="X302" i="3"/>
  <c r="X298" i="3"/>
  <c r="X294" i="3"/>
  <c r="X290" i="3"/>
  <c r="X286" i="3"/>
  <c r="X282" i="3"/>
  <c r="X278" i="3"/>
  <c r="X274" i="3"/>
  <c r="X270" i="3"/>
  <c r="X266" i="3"/>
  <c r="X262" i="3"/>
  <c r="X258" i="3"/>
  <c r="X254" i="3"/>
  <c r="X250" i="3"/>
  <c r="X246" i="3"/>
  <c r="X242" i="3"/>
  <c r="X238" i="3"/>
  <c r="X234" i="3"/>
  <c r="X230" i="3"/>
  <c r="X226" i="3"/>
  <c r="X222" i="3"/>
  <c r="X218" i="3"/>
  <c r="X471" i="3"/>
  <c r="X455" i="3"/>
  <c r="X447" i="3"/>
  <c r="X440" i="3"/>
  <c r="X439" i="3"/>
  <c r="X435" i="3"/>
  <c r="X431" i="3"/>
  <c r="X427" i="3"/>
  <c r="X423" i="3"/>
  <c r="X419" i="3"/>
  <c r="X415" i="3"/>
  <c r="X411" i="3"/>
  <c r="X407" i="3"/>
  <c r="X403" i="3"/>
  <c r="X399" i="3"/>
  <c r="X395" i="3"/>
  <c r="X391" i="3"/>
  <c r="X387" i="3"/>
  <c r="X383" i="3"/>
  <c r="X379" i="3"/>
  <c r="X375" i="3"/>
  <c r="X371" i="3"/>
  <c r="X367" i="3"/>
  <c r="X363" i="3"/>
  <c r="X359" i="3"/>
  <c r="X355" i="3"/>
  <c r="X351" i="3"/>
  <c r="X347" i="3"/>
  <c r="X343" i="3"/>
  <c r="X339" i="3"/>
  <c r="X335" i="3"/>
  <c r="X331" i="3"/>
  <c r="X327" i="3"/>
  <c r="X323" i="3"/>
  <c r="X319" i="3"/>
  <c r="X315" i="3"/>
  <c r="X311" i="3"/>
  <c r="X307" i="3"/>
  <c r="X303" i="3"/>
  <c r="X299" i="3"/>
  <c r="X295" i="3"/>
  <c r="X291" i="3"/>
  <c r="X287" i="3"/>
  <c r="X283" i="3"/>
  <c r="X279" i="3"/>
  <c r="X275" i="3"/>
  <c r="X271" i="3"/>
  <c r="X267" i="3"/>
  <c r="X263" i="3"/>
  <c r="X259" i="3"/>
  <c r="X255" i="3"/>
  <c r="X251" i="3"/>
  <c r="X247" i="3"/>
  <c r="X243" i="3"/>
  <c r="X239" i="3"/>
  <c r="X235" i="3"/>
  <c r="X231" i="3"/>
  <c r="X227" i="3"/>
  <c r="X223" i="3"/>
  <c r="X219" i="3"/>
  <c r="X215" i="3"/>
  <c r="X211" i="3"/>
  <c r="X475" i="3"/>
  <c r="X459" i="3"/>
  <c r="X452" i="3"/>
  <c r="X444" i="3"/>
  <c r="X436" i="3"/>
  <c r="X432" i="3"/>
  <c r="X428" i="3"/>
  <c r="X424" i="3"/>
  <c r="X420" i="3"/>
  <c r="X416" i="3"/>
  <c r="X412" i="3"/>
  <c r="X408" i="3"/>
  <c r="X404" i="3"/>
  <c r="X400" i="3"/>
  <c r="X396" i="3"/>
  <c r="X392" i="3"/>
  <c r="X388" i="3"/>
  <c r="X384" i="3"/>
  <c r="X380" i="3"/>
  <c r="X376" i="3"/>
  <c r="X372" i="3"/>
  <c r="X368" i="3"/>
  <c r="X364" i="3"/>
  <c r="X360" i="3"/>
  <c r="X356" i="3"/>
  <c r="X352" i="3"/>
  <c r="X348" i="3"/>
  <c r="X344" i="3"/>
  <c r="X340" i="3"/>
  <c r="X336" i="3"/>
  <c r="X332" i="3"/>
  <c r="X328" i="3"/>
  <c r="X324" i="3"/>
  <c r="X320" i="3"/>
  <c r="X316" i="3"/>
  <c r="X312" i="3"/>
  <c r="X308" i="3"/>
  <c r="X304" i="3"/>
  <c r="X300" i="3"/>
  <c r="X296" i="3"/>
  <c r="X292" i="3"/>
  <c r="X288" i="3"/>
  <c r="X284" i="3"/>
  <c r="X280" i="3"/>
  <c r="X276" i="3"/>
  <c r="X272" i="3"/>
  <c r="X268" i="3"/>
  <c r="X264" i="3"/>
  <c r="X260" i="3"/>
  <c r="X256" i="3"/>
  <c r="X252" i="3"/>
  <c r="X248" i="3"/>
  <c r="X244" i="3"/>
  <c r="X240" i="3"/>
  <c r="X236" i="3"/>
  <c r="X232" i="3"/>
  <c r="X228" i="3"/>
  <c r="X224" i="3"/>
  <c r="X220" i="3"/>
  <c r="X216" i="3"/>
  <c r="X212" i="3"/>
  <c r="X208" i="3"/>
  <c r="X479" i="3"/>
  <c r="X463" i="3"/>
  <c r="X451" i="3"/>
  <c r="X437" i="3"/>
  <c r="X433" i="3"/>
  <c r="X429" i="3"/>
  <c r="X425" i="3"/>
  <c r="X421" i="3"/>
  <c r="X417" i="3"/>
  <c r="X413" i="3"/>
  <c r="X409" i="3"/>
  <c r="X405" i="3"/>
  <c r="X401" i="3"/>
  <c r="X397" i="3"/>
  <c r="X393" i="3"/>
  <c r="X389" i="3"/>
  <c r="X385" i="3"/>
  <c r="X381" i="3"/>
  <c r="X377" i="3"/>
  <c r="X373" i="3"/>
  <c r="X369" i="3"/>
  <c r="X365" i="3"/>
  <c r="X361" i="3"/>
  <c r="X357" i="3"/>
  <c r="X341" i="3"/>
  <c r="X325" i="3"/>
  <c r="X309" i="3"/>
  <c r="X293" i="3"/>
  <c r="X277" i="3"/>
  <c r="X261" i="3"/>
  <c r="X245" i="3"/>
  <c r="X229" i="3"/>
  <c r="X214" i="3"/>
  <c r="X207" i="3"/>
  <c r="X203" i="3"/>
  <c r="X199" i="3"/>
  <c r="X195" i="3"/>
  <c r="X191" i="3"/>
  <c r="X187" i="3"/>
  <c r="X183" i="3"/>
  <c r="X179" i="3"/>
  <c r="X175" i="3"/>
  <c r="X171" i="3"/>
  <c r="X167" i="3"/>
  <c r="X163" i="3"/>
  <c r="X159" i="3"/>
  <c r="X155" i="3"/>
  <c r="X151" i="3"/>
  <c r="X147" i="3"/>
  <c r="X143" i="3"/>
  <c r="X139" i="3"/>
  <c r="X135" i="3"/>
  <c r="X131" i="3"/>
  <c r="X127" i="3"/>
  <c r="X123" i="3"/>
  <c r="X119" i="3"/>
  <c r="X115" i="3"/>
  <c r="X345" i="3"/>
  <c r="X329" i="3"/>
  <c r="X313" i="3"/>
  <c r="X297" i="3"/>
  <c r="X281" i="3"/>
  <c r="X265" i="3"/>
  <c r="X249" i="3"/>
  <c r="X233" i="3"/>
  <c r="X217" i="3"/>
  <c r="X213" i="3"/>
  <c r="X204" i="3"/>
  <c r="X200" i="3"/>
  <c r="X196" i="3"/>
  <c r="X192" i="3"/>
  <c r="X188" i="3"/>
  <c r="X184" i="3"/>
  <c r="X180" i="3"/>
  <c r="X176" i="3"/>
  <c r="X172" i="3"/>
  <c r="X168" i="3"/>
  <c r="X164" i="3"/>
  <c r="X160" i="3"/>
  <c r="X156" i="3"/>
  <c r="X152" i="3"/>
  <c r="X148" i="3"/>
  <c r="X144" i="3"/>
  <c r="X140" i="3"/>
  <c r="X136" i="3"/>
  <c r="X132" i="3"/>
  <c r="X128" i="3"/>
  <c r="X124" i="3"/>
  <c r="X120" i="3"/>
  <c r="X116" i="3"/>
  <c r="X112" i="3"/>
  <c r="X108" i="3"/>
  <c r="X104" i="3"/>
  <c r="X100" i="3"/>
  <c r="X96" i="3"/>
  <c r="X92" i="3"/>
  <c r="X88" i="3"/>
  <c r="X84" i="3"/>
  <c r="X80" i="3"/>
  <c r="X76" i="3"/>
  <c r="X72" i="3"/>
  <c r="X68" i="3"/>
  <c r="X64" i="3"/>
  <c r="X60" i="3"/>
  <c r="X56" i="3"/>
  <c r="X52" i="3"/>
  <c r="X48" i="3"/>
  <c r="X44" i="3"/>
  <c r="X40" i="3"/>
  <c r="X36" i="3"/>
  <c r="X32" i="3"/>
  <c r="X28" i="3"/>
  <c r="X349" i="3"/>
  <c r="X333" i="3"/>
  <c r="X317" i="3"/>
  <c r="X301" i="3"/>
  <c r="X285" i="3"/>
  <c r="X269" i="3"/>
  <c r="X253" i="3"/>
  <c r="X237" i="3"/>
  <c r="X221" i="3"/>
  <c r="X210" i="3"/>
  <c r="X205" i="3"/>
  <c r="X201" i="3"/>
  <c r="X197" i="3"/>
  <c r="X193" i="3"/>
  <c r="X189" i="3"/>
  <c r="X185" i="3"/>
  <c r="X181" i="3"/>
  <c r="X177" i="3"/>
  <c r="X173" i="3"/>
  <c r="X169" i="3"/>
  <c r="X165" i="3"/>
  <c r="X161" i="3"/>
  <c r="X157" i="3"/>
  <c r="X153" i="3"/>
  <c r="X149" i="3"/>
  <c r="X145" i="3"/>
  <c r="X141" i="3"/>
  <c r="X137" i="3"/>
  <c r="X133" i="3"/>
  <c r="X129" i="3"/>
  <c r="X125" i="3"/>
  <c r="X121" i="3"/>
  <c r="X117" i="3"/>
  <c r="X113" i="3"/>
  <c r="X109" i="3"/>
  <c r="X105" i="3"/>
  <c r="X101" i="3"/>
  <c r="X97" i="3"/>
  <c r="X93" i="3"/>
  <c r="X89" i="3"/>
  <c r="X85" i="3"/>
  <c r="X81" i="3"/>
  <c r="X77" i="3"/>
  <c r="X73" i="3"/>
  <c r="X69" i="3"/>
  <c r="X65" i="3"/>
  <c r="X61" i="3"/>
  <c r="X57" i="3"/>
  <c r="X53" i="3"/>
  <c r="X49" i="3"/>
  <c r="X45" i="3"/>
  <c r="X41" i="3"/>
  <c r="X37" i="3"/>
  <c r="X33" i="3"/>
  <c r="X29" i="3"/>
  <c r="X25" i="3"/>
  <c r="X21" i="3"/>
  <c r="X353" i="3"/>
  <c r="X337" i="3"/>
  <c r="X321" i="3"/>
  <c r="X305" i="3"/>
  <c r="X289" i="3"/>
  <c r="X273" i="3"/>
  <c r="X257" i="3"/>
  <c r="X241" i="3"/>
  <c r="X225" i="3"/>
  <c r="X209" i="3"/>
  <c r="X206" i="3"/>
  <c r="X202" i="3"/>
  <c r="X198" i="3"/>
  <c r="X194" i="3"/>
  <c r="X190" i="3"/>
  <c r="X186" i="3"/>
  <c r="X182" i="3"/>
  <c r="X178" i="3"/>
  <c r="X174" i="3"/>
  <c r="X170" i="3"/>
  <c r="X166" i="3"/>
  <c r="X162" i="3"/>
  <c r="X158" i="3"/>
  <c r="X154" i="3"/>
  <c r="X150" i="3"/>
  <c r="X146" i="3"/>
  <c r="X142" i="3"/>
  <c r="X138" i="3"/>
  <c r="X134" i="3"/>
  <c r="X130" i="3"/>
  <c r="X126" i="3"/>
  <c r="X122" i="3"/>
  <c r="X118" i="3"/>
  <c r="X114" i="3"/>
  <c r="X110" i="3"/>
  <c r="X106" i="3"/>
  <c r="X102" i="3"/>
  <c r="X98" i="3"/>
  <c r="X94" i="3"/>
  <c r="X90" i="3"/>
  <c r="X86" i="3"/>
  <c r="X82" i="3"/>
  <c r="X78" i="3"/>
  <c r="X74" i="3"/>
  <c r="X70" i="3"/>
  <c r="X66" i="3"/>
  <c r="X62" i="3"/>
  <c r="X58" i="3"/>
  <c r="X54" i="3"/>
  <c r="X50" i="3"/>
  <c r="X46" i="3"/>
  <c r="X42" i="3"/>
  <c r="X38" i="3"/>
  <c r="X34" i="3"/>
  <c r="X30" i="3"/>
  <c r="X26" i="3"/>
  <c r="X22" i="3"/>
  <c r="X18" i="3"/>
  <c r="X14" i="3"/>
  <c r="X10" i="3"/>
  <c r="X111" i="3"/>
  <c r="X107" i="3"/>
  <c r="H35" i="3"/>
  <c r="H43" i="3"/>
  <c r="F46" i="3"/>
  <c r="X51" i="3"/>
  <c r="V54" i="3"/>
  <c r="H59" i="3"/>
  <c r="F62" i="3"/>
  <c r="H75" i="3"/>
  <c r="F78" i="3"/>
  <c r="H91" i="3"/>
  <c r="F94" i="3"/>
  <c r="N98" i="3"/>
  <c r="J1101" i="3"/>
  <c r="J1100" i="3"/>
  <c r="J1099" i="3"/>
  <c r="J1083" i="3"/>
  <c r="J1079" i="3"/>
  <c r="J1113" i="3"/>
  <c r="J1112" i="3"/>
  <c r="J1111" i="3"/>
  <c r="J1097" i="3"/>
  <c r="J1096" i="3"/>
  <c r="J1095" i="3"/>
  <c r="J1084" i="3"/>
  <c r="J1109" i="3"/>
  <c r="J1108" i="3"/>
  <c r="J1107" i="3"/>
  <c r="J1093" i="3"/>
  <c r="J1092" i="3"/>
  <c r="J1091" i="3"/>
  <c r="J1085" i="3"/>
  <c r="J1105" i="3"/>
  <c r="J1104" i="3"/>
  <c r="J1103" i="3"/>
  <c r="J1089" i="3"/>
  <c r="J1088" i="3"/>
  <c r="J1087" i="3"/>
  <c r="J1082" i="3"/>
  <c r="J1081" i="3"/>
  <c r="J1074" i="3"/>
  <c r="J1070" i="3"/>
  <c r="J1066" i="3"/>
  <c r="J1062" i="3"/>
  <c r="J1058" i="3"/>
  <c r="J1054" i="3"/>
  <c r="J1050" i="3"/>
  <c r="J1046" i="3"/>
  <c r="J1042" i="3"/>
  <c r="J1080" i="3"/>
  <c r="J1078" i="3"/>
  <c r="J1075" i="3"/>
  <c r="J1071" i="3"/>
  <c r="J1067" i="3"/>
  <c r="J1063" i="3"/>
  <c r="J1059" i="3"/>
  <c r="J1055" i="3"/>
  <c r="J1051" i="3"/>
  <c r="J1047" i="3"/>
  <c r="J1076" i="3"/>
  <c r="J1072" i="3"/>
  <c r="J1068" i="3"/>
  <c r="J1064" i="3"/>
  <c r="J1060" i="3"/>
  <c r="J1056" i="3"/>
  <c r="J1052" i="3"/>
  <c r="J1065" i="3"/>
  <c r="J1045" i="3"/>
  <c r="J1041" i="3"/>
  <c r="J1037" i="3"/>
  <c r="J1033" i="3"/>
  <c r="J1029" i="3"/>
  <c r="J1025" i="3"/>
  <c r="J1021" i="3"/>
  <c r="J1017" i="3"/>
  <c r="J1013" i="3"/>
  <c r="J1009" i="3"/>
  <c r="J1005" i="3"/>
  <c r="J1001" i="3"/>
  <c r="J997" i="3"/>
  <c r="J993" i="3"/>
  <c r="J1069" i="3"/>
  <c r="J1053" i="3"/>
  <c r="J1038" i="3"/>
  <c r="J1034" i="3"/>
  <c r="J1030" i="3"/>
  <c r="J1026" i="3"/>
  <c r="J1022" i="3"/>
  <c r="J1018" i="3"/>
  <c r="J1014" i="3"/>
  <c r="J1010" i="3"/>
  <c r="J1006" i="3"/>
  <c r="J1002" i="3"/>
  <c r="J998" i="3"/>
  <c r="J1073" i="3"/>
  <c r="J1057" i="3"/>
  <c r="J1049" i="3"/>
  <c r="J1039" i="3"/>
  <c r="J1035" i="3"/>
  <c r="J1031" i="3"/>
  <c r="J1027" i="3"/>
  <c r="J1023" i="3"/>
  <c r="J1019" i="3"/>
  <c r="J1015" i="3"/>
  <c r="J1011" i="3"/>
  <c r="J1007" i="3"/>
  <c r="J1003" i="3"/>
  <c r="J999" i="3"/>
  <c r="J1077" i="3"/>
  <c r="J1040" i="3"/>
  <c r="J1024" i="3"/>
  <c r="J1008" i="3"/>
  <c r="J995" i="3"/>
  <c r="J989" i="3"/>
  <c r="J985" i="3"/>
  <c r="J981" i="3"/>
  <c r="J977" i="3"/>
  <c r="J973" i="3"/>
  <c r="J969" i="3"/>
  <c r="J965" i="3"/>
  <c r="J961" i="3"/>
  <c r="J957" i="3"/>
  <c r="J953" i="3"/>
  <c r="J949" i="3"/>
  <c r="J945" i="3"/>
  <c r="J1048" i="3"/>
  <c r="J1043" i="3"/>
  <c r="J1028" i="3"/>
  <c r="J1012" i="3"/>
  <c r="J996" i="3"/>
  <c r="J990" i="3"/>
  <c r="J986" i="3"/>
  <c r="J982" i="3"/>
  <c r="J978" i="3"/>
  <c r="J974" i="3"/>
  <c r="J970" i="3"/>
  <c r="J966" i="3"/>
  <c r="J962" i="3"/>
  <c r="J958" i="3"/>
  <c r="J954" i="3"/>
  <c r="J950" i="3"/>
  <c r="J1032" i="3"/>
  <c r="J1016" i="3"/>
  <c r="J1000" i="3"/>
  <c r="J994" i="3"/>
  <c r="J991" i="3"/>
  <c r="J987" i="3"/>
  <c r="J983" i="3"/>
  <c r="J1061" i="3"/>
  <c r="J1044" i="3"/>
  <c r="J1036" i="3"/>
  <c r="J1020" i="3"/>
  <c r="J1004" i="3"/>
  <c r="J992" i="3"/>
  <c r="J988" i="3"/>
  <c r="J984" i="3"/>
  <c r="J972" i="3"/>
  <c r="J964" i="3"/>
  <c r="J980" i="3"/>
  <c r="J979" i="3"/>
  <c r="J971" i="3"/>
  <c r="J963" i="3"/>
  <c r="J955" i="3"/>
  <c r="J947" i="3"/>
  <c r="J946" i="3"/>
  <c r="J941" i="3"/>
  <c r="J937" i="3"/>
  <c r="J976" i="3"/>
  <c r="J968" i="3"/>
  <c r="J960" i="3"/>
  <c r="J952" i="3"/>
  <c r="J944" i="3"/>
  <c r="J943" i="3"/>
  <c r="J942" i="3"/>
  <c r="J938" i="3"/>
  <c r="J975" i="3"/>
  <c r="J967" i="3"/>
  <c r="J959" i="3"/>
  <c r="J951" i="3"/>
  <c r="J939" i="3"/>
  <c r="J935" i="3"/>
  <c r="J956" i="3"/>
  <c r="J940" i="3"/>
  <c r="J934" i="3"/>
  <c r="J933" i="3"/>
  <c r="J932" i="3"/>
  <c r="J929" i="3"/>
  <c r="J925" i="3"/>
  <c r="J921" i="3"/>
  <c r="J917" i="3"/>
  <c r="J913" i="3"/>
  <c r="J909" i="3"/>
  <c r="J905" i="3"/>
  <c r="J901" i="3"/>
  <c r="J897" i="3"/>
  <c r="J893" i="3"/>
  <c r="J889" i="3"/>
  <c r="J885" i="3"/>
  <c r="J881" i="3"/>
  <c r="J877" i="3"/>
  <c r="J930" i="3"/>
  <c r="J926" i="3"/>
  <c r="J922" i="3"/>
  <c r="J918" i="3"/>
  <c r="J914" i="3"/>
  <c r="J910" i="3"/>
  <c r="J906" i="3"/>
  <c r="J931" i="3"/>
  <c r="J927" i="3"/>
  <c r="J923" i="3"/>
  <c r="J919" i="3"/>
  <c r="J915" i="3"/>
  <c r="J911" i="3"/>
  <c r="J907" i="3"/>
  <c r="J903" i="3"/>
  <c r="J899" i="3"/>
  <c r="J895" i="3"/>
  <c r="J891" i="3"/>
  <c r="J887" i="3"/>
  <c r="J883" i="3"/>
  <c r="J948" i="3"/>
  <c r="J936" i="3"/>
  <c r="J928" i="3"/>
  <c r="J924" i="3"/>
  <c r="J920" i="3"/>
  <c r="J916" i="3"/>
  <c r="J912" i="3"/>
  <c r="J908" i="3"/>
  <c r="J904" i="3"/>
  <c r="J900" i="3"/>
  <c r="J896" i="3"/>
  <c r="J892" i="3"/>
  <c r="J888" i="3"/>
  <c r="J884" i="3"/>
  <c r="J880" i="3"/>
  <c r="J902" i="3"/>
  <c r="J886" i="3"/>
  <c r="J879" i="3"/>
  <c r="J876" i="3"/>
  <c r="J872" i="3"/>
  <c r="J868" i="3"/>
  <c r="J864" i="3"/>
  <c r="J860" i="3"/>
  <c r="J856" i="3"/>
  <c r="J852" i="3"/>
  <c r="J848" i="3"/>
  <c r="J844" i="3"/>
  <c r="J840" i="3"/>
  <c r="J890" i="3"/>
  <c r="J878" i="3"/>
  <c r="J873" i="3"/>
  <c r="J869" i="3"/>
  <c r="J865" i="3"/>
  <c r="J861" i="3"/>
  <c r="J857" i="3"/>
  <c r="J853" i="3"/>
  <c r="J894" i="3"/>
  <c r="J874" i="3"/>
  <c r="J870" i="3"/>
  <c r="J866" i="3"/>
  <c r="J862" i="3"/>
  <c r="J858" i="3"/>
  <c r="J854" i="3"/>
  <c r="J850" i="3"/>
  <c r="J846" i="3"/>
  <c r="J842" i="3"/>
  <c r="J838" i="3"/>
  <c r="J834" i="3"/>
  <c r="J830" i="3"/>
  <c r="J826" i="3"/>
  <c r="J898" i="3"/>
  <c r="J882" i="3"/>
  <c r="J875" i="3"/>
  <c r="J871" i="3"/>
  <c r="J867" i="3"/>
  <c r="J863" i="3"/>
  <c r="J859" i="3"/>
  <c r="J855" i="3"/>
  <c r="J847" i="3"/>
  <c r="J839" i="3"/>
  <c r="J829" i="3"/>
  <c r="J828" i="3"/>
  <c r="J827" i="3"/>
  <c r="J821" i="3"/>
  <c r="J817" i="3"/>
  <c r="J813" i="3"/>
  <c r="J809" i="3"/>
  <c r="J805" i="3"/>
  <c r="J801" i="3"/>
  <c r="J797" i="3"/>
  <c r="J793" i="3"/>
  <c r="J789" i="3"/>
  <c r="J785" i="3"/>
  <c r="J781" i="3"/>
  <c r="J777" i="3"/>
  <c r="J773" i="3"/>
  <c r="J769" i="3"/>
  <c r="J765" i="3"/>
  <c r="J761" i="3"/>
  <c r="J757" i="3"/>
  <c r="J753" i="3"/>
  <c r="J749" i="3"/>
  <c r="J745" i="3"/>
  <c r="J741" i="3"/>
  <c r="J737" i="3"/>
  <c r="J733" i="3"/>
  <c r="J729" i="3"/>
  <c r="J725" i="3"/>
  <c r="J721" i="3"/>
  <c r="J849" i="3"/>
  <c r="J841" i="3"/>
  <c r="J825" i="3"/>
  <c r="J824" i="3"/>
  <c r="J822" i="3"/>
  <c r="J818" i="3"/>
  <c r="J814" i="3"/>
  <c r="J810" i="3"/>
  <c r="J806" i="3"/>
  <c r="J802" i="3"/>
  <c r="J798" i="3"/>
  <c r="J794" i="3"/>
  <c r="J790" i="3"/>
  <c r="J786" i="3"/>
  <c r="J782" i="3"/>
  <c r="J778" i="3"/>
  <c r="J774" i="3"/>
  <c r="J770" i="3"/>
  <c r="J766" i="3"/>
  <c r="J851" i="3"/>
  <c r="J843" i="3"/>
  <c r="J836" i="3"/>
  <c r="J835" i="3"/>
  <c r="J823" i="3"/>
  <c r="J819" i="3"/>
  <c r="J815" i="3"/>
  <c r="J811" i="3"/>
  <c r="J807" i="3"/>
  <c r="J803" i="3"/>
  <c r="J799" i="3"/>
  <c r="J795" i="3"/>
  <c r="J791" i="3"/>
  <c r="J787" i="3"/>
  <c r="J783" i="3"/>
  <c r="J779" i="3"/>
  <c r="J775" i="3"/>
  <c r="J771" i="3"/>
  <c r="J767" i="3"/>
  <c r="J763" i="3"/>
  <c r="J759" i="3"/>
  <c r="J755" i="3"/>
  <c r="J751" i="3"/>
  <c r="J747" i="3"/>
  <c r="J743" i="3"/>
  <c r="J739" i="3"/>
  <c r="J735" i="3"/>
  <c r="J731" i="3"/>
  <c r="J727" i="3"/>
  <c r="J845" i="3"/>
  <c r="J820" i="3"/>
  <c r="J804" i="3"/>
  <c r="J788" i="3"/>
  <c r="J772" i="3"/>
  <c r="J758" i="3"/>
  <c r="J750" i="3"/>
  <c r="J742" i="3"/>
  <c r="J734" i="3"/>
  <c r="J726" i="3"/>
  <c r="J724" i="3"/>
  <c r="J723" i="3"/>
  <c r="J722" i="3"/>
  <c r="J715" i="3"/>
  <c r="J711" i="3"/>
  <c r="J707" i="3"/>
  <c r="J703" i="3"/>
  <c r="J699" i="3"/>
  <c r="J695" i="3"/>
  <c r="J691" i="3"/>
  <c r="J687" i="3"/>
  <c r="J683" i="3"/>
  <c r="J679" i="3"/>
  <c r="J675" i="3"/>
  <c r="J671" i="3"/>
  <c r="J667" i="3"/>
  <c r="J832" i="3"/>
  <c r="J808" i="3"/>
  <c r="J792" i="3"/>
  <c r="J776" i="3"/>
  <c r="J760" i="3"/>
  <c r="J752" i="3"/>
  <c r="J744" i="3"/>
  <c r="J736" i="3"/>
  <c r="J728" i="3"/>
  <c r="J720" i="3"/>
  <c r="J719" i="3"/>
  <c r="J718" i="3"/>
  <c r="J716" i="3"/>
  <c r="J712" i="3"/>
  <c r="J708" i="3"/>
  <c r="J704" i="3"/>
  <c r="J700" i="3"/>
  <c r="J696" i="3"/>
  <c r="J812" i="3"/>
  <c r="J796" i="3"/>
  <c r="J780" i="3"/>
  <c r="J764" i="3"/>
  <c r="J762" i="3"/>
  <c r="J754" i="3"/>
  <c r="J746" i="3"/>
  <c r="J738" i="3"/>
  <c r="J730" i="3"/>
  <c r="J717" i="3"/>
  <c r="J713" i="3"/>
  <c r="J709" i="3"/>
  <c r="J705" i="3"/>
  <c r="J701" i="3"/>
  <c r="J697" i="3"/>
  <c r="J693" i="3"/>
  <c r="J689" i="3"/>
  <c r="J685" i="3"/>
  <c r="J681" i="3"/>
  <c r="J677" i="3"/>
  <c r="J673" i="3"/>
  <c r="J669" i="3"/>
  <c r="J665" i="3"/>
  <c r="J661" i="3"/>
  <c r="J837" i="3"/>
  <c r="J833" i="3"/>
  <c r="J831" i="3"/>
  <c r="J816" i="3"/>
  <c r="J800" i="3"/>
  <c r="J784" i="3"/>
  <c r="J768" i="3"/>
  <c r="J756" i="3"/>
  <c r="J748" i="3"/>
  <c r="J740" i="3"/>
  <c r="J732" i="3"/>
  <c r="J714" i="3"/>
  <c r="J710" i="3"/>
  <c r="J706" i="3"/>
  <c r="J702" i="3"/>
  <c r="J698" i="3"/>
  <c r="J694" i="3"/>
  <c r="J690" i="3"/>
  <c r="J686" i="3"/>
  <c r="J682" i="3"/>
  <c r="J678" i="3"/>
  <c r="J674" i="3"/>
  <c r="J670" i="3"/>
  <c r="J666" i="3"/>
  <c r="J662" i="3"/>
  <c r="J658" i="3"/>
  <c r="J654" i="3"/>
  <c r="J650" i="3"/>
  <c r="J646" i="3"/>
  <c r="J642" i="3"/>
  <c r="J638" i="3"/>
  <c r="J684" i="3"/>
  <c r="J668" i="3"/>
  <c r="J660" i="3"/>
  <c r="J653" i="3"/>
  <c r="J652" i="3"/>
  <c r="J651" i="3"/>
  <c r="J635" i="3"/>
  <c r="J631" i="3"/>
  <c r="J688" i="3"/>
  <c r="J672" i="3"/>
  <c r="J649" i="3"/>
  <c r="J648" i="3"/>
  <c r="J647" i="3"/>
  <c r="J636" i="3"/>
  <c r="J632" i="3"/>
  <c r="J628" i="3"/>
  <c r="J624" i="3"/>
  <c r="J620" i="3"/>
  <c r="J616" i="3"/>
  <c r="J612" i="3"/>
  <c r="J608" i="3"/>
  <c r="J604" i="3"/>
  <c r="J600" i="3"/>
  <c r="J596" i="3"/>
  <c r="J592" i="3"/>
  <c r="J588" i="3"/>
  <c r="J584" i="3"/>
  <c r="J580" i="3"/>
  <c r="J576" i="3"/>
  <c r="J572" i="3"/>
  <c r="J568" i="3"/>
  <c r="J692" i="3"/>
  <c r="J676" i="3"/>
  <c r="J664" i="3"/>
  <c r="J659" i="3"/>
  <c r="J645" i="3"/>
  <c r="J644" i="3"/>
  <c r="J643" i="3"/>
  <c r="J637" i="3"/>
  <c r="J633" i="3"/>
  <c r="J629" i="3"/>
  <c r="J625" i="3"/>
  <c r="J621" i="3"/>
  <c r="J617" i="3"/>
  <c r="J613" i="3"/>
  <c r="J609" i="3"/>
  <c r="J605" i="3"/>
  <c r="J601" i="3"/>
  <c r="J597" i="3"/>
  <c r="J593" i="3"/>
  <c r="J589" i="3"/>
  <c r="J585" i="3"/>
  <c r="J581" i="3"/>
  <c r="J577" i="3"/>
  <c r="J573" i="3"/>
  <c r="J569" i="3"/>
  <c r="J565" i="3"/>
  <c r="J561" i="3"/>
  <c r="J557" i="3"/>
  <c r="J553" i="3"/>
  <c r="J549" i="3"/>
  <c r="J545" i="3"/>
  <c r="J541" i="3"/>
  <c r="J680" i="3"/>
  <c r="J663" i="3"/>
  <c r="J657" i="3"/>
  <c r="J656" i="3"/>
  <c r="J655" i="3"/>
  <c r="J641" i="3"/>
  <c r="J640" i="3"/>
  <c r="J639" i="3"/>
  <c r="J634" i="3"/>
  <c r="J630" i="3"/>
  <c r="J626" i="3"/>
  <c r="J622" i="3"/>
  <c r="J618" i="3"/>
  <c r="J614" i="3"/>
  <c r="J610" i="3"/>
  <c r="J606" i="3"/>
  <c r="J602" i="3"/>
  <c r="J598" i="3"/>
  <c r="J594" i="3"/>
  <c r="J590" i="3"/>
  <c r="J586" i="3"/>
  <c r="J582" i="3"/>
  <c r="J578" i="3"/>
  <c r="J574" i="3"/>
  <c r="J570" i="3"/>
  <c r="J566" i="3"/>
  <c r="J562" i="3"/>
  <c r="J558" i="3"/>
  <c r="J554" i="3"/>
  <c r="J550" i="3"/>
  <c r="J546" i="3"/>
  <c r="J542" i="3"/>
  <c r="J538" i="3"/>
  <c r="J615" i="3"/>
  <c r="J599" i="3"/>
  <c r="J583" i="3"/>
  <c r="J567" i="3"/>
  <c r="J564" i="3"/>
  <c r="J556" i="3"/>
  <c r="J548" i="3"/>
  <c r="J540" i="3"/>
  <c r="J539" i="3"/>
  <c r="J534" i="3"/>
  <c r="J530" i="3"/>
  <c r="J526" i="3"/>
  <c r="J522" i="3"/>
  <c r="J518" i="3"/>
  <c r="J514" i="3"/>
  <c r="J510" i="3"/>
  <c r="J506" i="3"/>
  <c r="J502" i="3"/>
  <c r="J498" i="3"/>
  <c r="J494" i="3"/>
  <c r="J490" i="3"/>
  <c r="J486" i="3"/>
  <c r="J482" i="3"/>
  <c r="J478" i="3"/>
  <c r="J474" i="3"/>
  <c r="J470" i="3"/>
  <c r="J466" i="3"/>
  <c r="J462" i="3"/>
  <c r="J458" i="3"/>
  <c r="J454" i="3"/>
  <c r="J450" i="3"/>
  <c r="J446" i="3"/>
  <c r="J442" i="3"/>
  <c r="J619" i="3"/>
  <c r="J603" i="3"/>
  <c r="J587" i="3"/>
  <c r="J571" i="3"/>
  <c r="J563" i="3"/>
  <c r="J555" i="3"/>
  <c r="J547" i="3"/>
  <c r="J535" i="3"/>
  <c r="J531" i="3"/>
  <c r="J527" i="3"/>
  <c r="J523" i="3"/>
  <c r="J519" i="3"/>
  <c r="J515" i="3"/>
  <c r="J511" i="3"/>
  <c r="J507" i="3"/>
  <c r="J503" i="3"/>
  <c r="J499" i="3"/>
  <c r="J495" i="3"/>
  <c r="J491" i="3"/>
  <c r="J487" i="3"/>
  <c r="J483" i="3"/>
  <c r="J479" i="3"/>
  <c r="J475" i="3"/>
  <c r="J471" i="3"/>
  <c r="J467" i="3"/>
  <c r="J463" i="3"/>
  <c r="J459" i="3"/>
  <c r="J455" i="3"/>
  <c r="J451" i="3"/>
  <c r="J447" i="3"/>
  <c r="J623" i="3"/>
  <c r="J607" i="3"/>
  <c r="J591" i="3"/>
  <c r="J575" i="3"/>
  <c r="J560" i="3"/>
  <c r="J552" i="3"/>
  <c r="J544" i="3"/>
  <c r="J536" i="3"/>
  <c r="J532" i="3"/>
  <c r="J528" i="3"/>
  <c r="J524" i="3"/>
  <c r="J520" i="3"/>
  <c r="J516" i="3"/>
  <c r="J512" i="3"/>
  <c r="J508" i="3"/>
  <c r="J504" i="3"/>
  <c r="J500" i="3"/>
  <c r="J496" i="3"/>
  <c r="J492" i="3"/>
  <c r="J488" i="3"/>
  <c r="J484" i="3"/>
  <c r="J627" i="3"/>
  <c r="J611" i="3"/>
  <c r="J595" i="3"/>
  <c r="J579" i="3"/>
  <c r="J559" i="3"/>
  <c r="J551" i="3"/>
  <c r="J543" i="3"/>
  <c r="J537" i="3"/>
  <c r="J533" i="3"/>
  <c r="J529" i="3"/>
  <c r="J525" i="3"/>
  <c r="J521" i="3"/>
  <c r="J517" i="3"/>
  <c r="J513" i="3"/>
  <c r="J509" i="3"/>
  <c r="J505" i="3"/>
  <c r="J501" i="3"/>
  <c r="J497" i="3"/>
  <c r="J493" i="3"/>
  <c r="J489" i="3"/>
  <c r="J485" i="3"/>
  <c r="J481" i="3"/>
  <c r="J477" i="3"/>
  <c r="J473" i="3"/>
  <c r="J469" i="3"/>
  <c r="J465" i="3"/>
  <c r="J461" i="3"/>
  <c r="J472" i="3"/>
  <c r="J453" i="3"/>
  <c r="J445" i="3"/>
  <c r="J439" i="3"/>
  <c r="J435" i="3"/>
  <c r="J431" i="3"/>
  <c r="J427" i="3"/>
  <c r="J423" i="3"/>
  <c r="J419" i="3"/>
  <c r="J415" i="3"/>
  <c r="J411" i="3"/>
  <c r="J407" i="3"/>
  <c r="J403" i="3"/>
  <c r="J399" i="3"/>
  <c r="J395" i="3"/>
  <c r="J391" i="3"/>
  <c r="J387" i="3"/>
  <c r="J383" i="3"/>
  <c r="J379" i="3"/>
  <c r="J375" i="3"/>
  <c r="J371" i="3"/>
  <c r="J367" i="3"/>
  <c r="J363" i="3"/>
  <c r="J359" i="3"/>
  <c r="J355" i="3"/>
  <c r="J351" i="3"/>
  <c r="J347" i="3"/>
  <c r="J343" i="3"/>
  <c r="J339" i="3"/>
  <c r="J335" i="3"/>
  <c r="J331" i="3"/>
  <c r="J327" i="3"/>
  <c r="J323" i="3"/>
  <c r="J319" i="3"/>
  <c r="J315" i="3"/>
  <c r="J311" i="3"/>
  <c r="J307" i="3"/>
  <c r="J303" i="3"/>
  <c r="J299" i="3"/>
  <c r="J295" i="3"/>
  <c r="J291" i="3"/>
  <c r="J287" i="3"/>
  <c r="J283" i="3"/>
  <c r="J279" i="3"/>
  <c r="J275" i="3"/>
  <c r="J271" i="3"/>
  <c r="J267" i="3"/>
  <c r="J263" i="3"/>
  <c r="J259" i="3"/>
  <c r="J255" i="3"/>
  <c r="J251" i="3"/>
  <c r="J247" i="3"/>
  <c r="J243" i="3"/>
  <c r="J239" i="3"/>
  <c r="J235" i="3"/>
  <c r="J231" i="3"/>
  <c r="J227" i="3"/>
  <c r="J223" i="3"/>
  <c r="J219" i="3"/>
  <c r="J476" i="3"/>
  <c r="J460" i="3"/>
  <c r="J452" i="3"/>
  <c r="J444" i="3"/>
  <c r="J443" i="3"/>
  <c r="J436" i="3"/>
  <c r="J432" i="3"/>
  <c r="J428" i="3"/>
  <c r="J424" i="3"/>
  <c r="J420" i="3"/>
  <c r="J416" i="3"/>
  <c r="J412" i="3"/>
  <c r="J408" i="3"/>
  <c r="J404" i="3"/>
  <c r="J400" i="3"/>
  <c r="J396" i="3"/>
  <c r="J392" i="3"/>
  <c r="J388" i="3"/>
  <c r="J384" i="3"/>
  <c r="J380" i="3"/>
  <c r="J376" i="3"/>
  <c r="J372" i="3"/>
  <c r="J368" i="3"/>
  <c r="J364" i="3"/>
  <c r="J360" i="3"/>
  <c r="J356" i="3"/>
  <c r="J352" i="3"/>
  <c r="J348" i="3"/>
  <c r="J344" i="3"/>
  <c r="J340" i="3"/>
  <c r="J336" i="3"/>
  <c r="J332" i="3"/>
  <c r="J328" i="3"/>
  <c r="J324" i="3"/>
  <c r="J320" i="3"/>
  <c r="J316" i="3"/>
  <c r="J312" i="3"/>
  <c r="J308" i="3"/>
  <c r="J304" i="3"/>
  <c r="J300" i="3"/>
  <c r="J296" i="3"/>
  <c r="J292" i="3"/>
  <c r="J288" i="3"/>
  <c r="J284" i="3"/>
  <c r="J280" i="3"/>
  <c r="J276" i="3"/>
  <c r="J272" i="3"/>
  <c r="J268" i="3"/>
  <c r="J264" i="3"/>
  <c r="J260" i="3"/>
  <c r="J256" i="3"/>
  <c r="J252" i="3"/>
  <c r="J248" i="3"/>
  <c r="J244" i="3"/>
  <c r="J240" i="3"/>
  <c r="J236" i="3"/>
  <c r="J232" i="3"/>
  <c r="J228" i="3"/>
  <c r="J224" i="3"/>
  <c r="J220" i="3"/>
  <c r="J216" i="3"/>
  <c r="J212" i="3"/>
  <c r="J208" i="3"/>
  <c r="J480" i="3"/>
  <c r="J464" i="3"/>
  <c r="J457" i="3"/>
  <c r="J449" i="3"/>
  <c r="J441" i="3"/>
  <c r="J440" i="3"/>
  <c r="J437" i="3"/>
  <c r="J433" i="3"/>
  <c r="J429" i="3"/>
  <c r="J425" i="3"/>
  <c r="J421" i="3"/>
  <c r="J417" i="3"/>
  <c r="J413" i="3"/>
  <c r="J409" i="3"/>
  <c r="J405" i="3"/>
  <c r="J401" i="3"/>
  <c r="J397" i="3"/>
  <c r="J393" i="3"/>
  <c r="J389" i="3"/>
  <c r="J385" i="3"/>
  <c r="J381" i="3"/>
  <c r="J377" i="3"/>
  <c r="J373" i="3"/>
  <c r="J369" i="3"/>
  <c r="J365" i="3"/>
  <c r="J361" i="3"/>
  <c r="J357" i="3"/>
  <c r="J353" i="3"/>
  <c r="J349" i="3"/>
  <c r="J345" i="3"/>
  <c r="J341" i="3"/>
  <c r="J337" i="3"/>
  <c r="J333" i="3"/>
  <c r="J329" i="3"/>
  <c r="J325" i="3"/>
  <c r="J321" i="3"/>
  <c r="J317" i="3"/>
  <c r="J313" i="3"/>
  <c r="J309" i="3"/>
  <c r="J305" i="3"/>
  <c r="J301" i="3"/>
  <c r="J297" i="3"/>
  <c r="J293" i="3"/>
  <c r="J289" i="3"/>
  <c r="J285" i="3"/>
  <c r="J281" i="3"/>
  <c r="J277" i="3"/>
  <c r="J273" i="3"/>
  <c r="J269" i="3"/>
  <c r="J265" i="3"/>
  <c r="J261" i="3"/>
  <c r="J257" i="3"/>
  <c r="J253" i="3"/>
  <c r="J249" i="3"/>
  <c r="J245" i="3"/>
  <c r="J241" i="3"/>
  <c r="J237" i="3"/>
  <c r="J233" i="3"/>
  <c r="J229" i="3"/>
  <c r="J225" i="3"/>
  <c r="J221" i="3"/>
  <c r="J217" i="3"/>
  <c r="J213" i="3"/>
  <c r="J209" i="3"/>
  <c r="J468" i="3"/>
  <c r="J456" i="3"/>
  <c r="J448" i="3"/>
  <c r="J438" i="3"/>
  <c r="J434" i="3"/>
  <c r="J430" i="3"/>
  <c r="J426" i="3"/>
  <c r="J422" i="3"/>
  <c r="J418" i="3"/>
  <c r="J414" i="3"/>
  <c r="J410" i="3"/>
  <c r="J406" i="3"/>
  <c r="J402" i="3"/>
  <c r="J398" i="3"/>
  <c r="J394" i="3"/>
  <c r="J390" i="3"/>
  <c r="J386" i="3"/>
  <c r="J382" i="3"/>
  <c r="J378" i="3"/>
  <c r="J374" i="3"/>
  <c r="J370" i="3"/>
  <c r="J366" i="3"/>
  <c r="J362" i="3"/>
  <c r="J346" i="3"/>
  <c r="J330" i="3"/>
  <c r="J314" i="3"/>
  <c r="J298" i="3"/>
  <c r="J282" i="3"/>
  <c r="J266" i="3"/>
  <c r="J250" i="3"/>
  <c r="J234" i="3"/>
  <c r="J218" i="3"/>
  <c r="J211" i="3"/>
  <c r="J204" i="3"/>
  <c r="J200" i="3"/>
  <c r="J196" i="3"/>
  <c r="J192" i="3"/>
  <c r="J188" i="3"/>
  <c r="J184" i="3"/>
  <c r="J180" i="3"/>
  <c r="J176" i="3"/>
  <c r="J172" i="3"/>
  <c r="J168" i="3"/>
  <c r="J164" i="3"/>
  <c r="J160" i="3"/>
  <c r="J156" i="3"/>
  <c r="J152" i="3"/>
  <c r="J148" i="3"/>
  <c r="J144" i="3"/>
  <c r="J140" i="3"/>
  <c r="J136" i="3"/>
  <c r="J132" i="3"/>
  <c r="J128" i="3"/>
  <c r="J124" i="3"/>
  <c r="J120" i="3"/>
  <c r="J116" i="3"/>
  <c r="J350" i="3"/>
  <c r="J334" i="3"/>
  <c r="J318" i="3"/>
  <c r="J302" i="3"/>
  <c r="J286" i="3"/>
  <c r="J270" i="3"/>
  <c r="J254" i="3"/>
  <c r="J238" i="3"/>
  <c r="J222" i="3"/>
  <c r="J210" i="3"/>
  <c r="J205" i="3"/>
  <c r="J201" i="3"/>
  <c r="J197" i="3"/>
  <c r="J193" i="3"/>
  <c r="J189" i="3"/>
  <c r="J185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354" i="3"/>
  <c r="J338" i="3"/>
  <c r="J322" i="3"/>
  <c r="J306" i="3"/>
  <c r="J290" i="3"/>
  <c r="J274" i="3"/>
  <c r="J258" i="3"/>
  <c r="J242" i="3"/>
  <c r="J226" i="3"/>
  <c r="J215" i="3"/>
  <c r="J206" i="3"/>
  <c r="J202" i="3"/>
  <c r="J198" i="3"/>
  <c r="J194" i="3"/>
  <c r="J190" i="3"/>
  <c r="J186" i="3"/>
  <c r="J182" i="3"/>
  <c r="J178" i="3"/>
  <c r="J174" i="3"/>
  <c r="J170" i="3"/>
  <c r="J166" i="3"/>
  <c r="J162" i="3"/>
  <c r="J158" i="3"/>
  <c r="J154" i="3"/>
  <c r="J150" i="3"/>
  <c r="J146" i="3"/>
  <c r="J142" i="3"/>
  <c r="J138" i="3"/>
  <c r="J134" i="3"/>
  <c r="J130" i="3"/>
  <c r="J126" i="3"/>
  <c r="J122" i="3"/>
  <c r="J118" i="3"/>
  <c r="J114" i="3"/>
  <c r="J110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358" i="3"/>
  <c r="J342" i="3"/>
  <c r="J326" i="3"/>
  <c r="J310" i="3"/>
  <c r="J294" i="3"/>
  <c r="J278" i="3"/>
  <c r="J262" i="3"/>
  <c r="J246" i="3"/>
  <c r="J230" i="3"/>
  <c r="J214" i="3"/>
  <c r="J207" i="3"/>
  <c r="J203" i="3"/>
  <c r="J199" i="3"/>
  <c r="J195" i="3"/>
  <c r="J191" i="3"/>
  <c r="J187" i="3"/>
  <c r="J183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J112" i="3"/>
  <c r="J108" i="3"/>
  <c r="J10" i="3"/>
  <c r="H11" i="3"/>
  <c r="H12" i="3"/>
  <c r="R12" i="3"/>
  <c r="H13" i="3"/>
  <c r="R13" i="3"/>
  <c r="F14" i="3"/>
  <c r="R14" i="3"/>
  <c r="F15" i="3"/>
  <c r="P15" i="3"/>
  <c r="F16" i="3"/>
  <c r="P16" i="3"/>
  <c r="P17" i="3"/>
  <c r="N18" i="3"/>
  <c r="F19" i="3"/>
  <c r="P19" i="3"/>
  <c r="H20" i="3"/>
  <c r="X20" i="3"/>
  <c r="R21" i="3"/>
  <c r="F23" i="3"/>
  <c r="P23" i="3"/>
  <c r="H24" i="3"/>
  <c r="X24" i="3"/>
  <c r="R25" i="3"/>
  <c r="H27" i="3"/>
  <c r="X27" i="3"/>
  <c r="N30" i="3"/>
  <c r="J32" i="3"/>
  <c r="X35" i="3"/>
  <c r="N38" i="3"/>
  <c r="P39" i="3"/>
  <c r="N42" i="3"/>
  <c r="X43" i="3"/>
  <c r="V46" i="3"/>
  <c r="J48" i="3"/>
  <c r="H51" i="3"/>
  <c r="R52" i="3"/>
  <c r="F54" i="3"/>
  <c r="P55" i="3"/>
  <c r="N58" i="3"/>
  <c r="X59" i="3"/>
  <c r="V62" i="3"/>
  <c r="J64" i="3"/>
  <c r="H67" i="3"/>
  <c r="R68" i="3"/>
  <c r="F70" i="3"/>
  <c r="P71" i="3"/>
  <c r="N74" i="3"/>
  <c r="X75" i="3"/>
  <c r="V78" i="3"/>
  <c r="J80" i="3"/>
  <c r="H83" i="3"/>
  <c r="R84" i="3"/>
  <c r="F86" i="3"/>
  <c r="P87" i="3"/>
  <c r="X91" i="3"/>
  <c r="J96" i="3"/>
  <c r="H99" i="3"/>
  <c r="R100" i="3"/>
  <c r="P1108" i="3"/>
  <c r="P1107" i="3"/>
  <c r="P1106" i="3"/>
  <c r="P1092" i="3"/>
  <c r="P1091" i="3"/>
  <c r="P1090" i="3"/>
  <c r="P1082" i="3"/>
  <c r="P1078" i="3"/>
  <c r="P1104" i="3"/>
  <c r="P1103" i="3"/>
  <c r="P1102" i="3"/>
  <c r="P1088" i="3"/>
  <c r="P1087" i="3"/>
  <c r="P1086" i="3"/>
  <c r="P1114" i="3"/>
  <c r="P1100" i="3"/>
  <c r="P1099" i="3"/>
  <c r="P1098" i="3"/>
  <c r="P1084" i="3"/>
  <c r="P1112" i="3"/>
  <c r="P1111" i="3"/>
  <c r="P1110" i="3"/>
  <c r="P1096" i="3"/>
  <c r="P1095" i="3"/>
  <c r="P1094" i="3"/>
  <c r="P1085" i="3"/>
  <c r="P1081" i="3"/>
  <c r="P1080" i="3"/>
  <c r="P1077" i="3"/>
  <c r="P1073" i="3"/>
  <c r="P1069" i="3"/>
  <c r="P1065" i="3"/>
  <c r="P1061" i="3"/>
  <c r="P1057" i="3"/>
  <c r="P1053" i="3"/>
  <c r="P1049" i="3"/>
  <c r="P1045" i="3"/>
  <c r="P1041" i="3"/>
  <c r="P1079" i="3"/>
  <c r="P1074" i="3"/>
  <c r="P1070" i="3"/>
  <c r="P1066" i="3"/>
  <c r="P1062" i="3"/>
  <c r="P1058" i="3"/>
  <c r="P1054" i="3"/>
  <c r="P1050" i="3"/>
  <c r="P1046" i="3"/>
  <c r="P1083" i="3"/>
  <c r="P1075" i="3"/>
  <c r="P1071" i="3"/>
  <c r="P1067" i="3"/>
  <c r="P1063" i="3"/>
  <c r="P1059" i="3"/>
  <c r="P1055" i="3"/>
  <c r="P1051" i="3"/>
  <c r="P1072" i="3"/>
  <c r="P1056" i="3"/>
  <c r="P1040" i="3"/>
  <c r="P1036" i="3"/>
  <c r="P1032" i="3"/>
  <c r="P1028" i="3"/>
  <c r="P1024" i="3"/>
  <c r="P1020" i="3"/>
  <c r="P1016" i="3"/>
  <c r="P1012" i="3"/>
  <c r="P1008" i="3"/>
  <c r="P1004" i="3"/>
  <c r="P1000" i="3"/>
  <c r="P996" i="3"/>
  <c r="P992" i="3"/>
  <c r="P1076" i="3"/>
  <c r="P1060" i="3"/>
  <c r="P1044" i="3"/>
  <c r="P1043" i="3"/>
  <c r="P1042" i="3"/>
  <c r="P1037" i="3"/>
  <c r="P1033" i="3"/>
  <c r="P1029" i="3"/>
  <c r="P1025" i="3"/>
  <c r="P1021" i="3"/>
  <c r="P1017" i="3"/>
  <c r="P1013" i="3"/>
  <c r="P1009" i="3"/>
  <c r="P1005" i="3"/>
  <c r="P1001" i="3"/>
  <c r="P997" i="3"/>
  <c r="P1064" i="3"/>
  <c r="P1048" i="3"/>
  <c r="P1038" i="3"/>
  <c r="P1034" i="3"/>
  <c r="P1030" i="3"/>
  <c r="P1026" i="3"/>
  <c r="P1022" i="3"/>
  <c r="P1018" i="3"/>
  <c r="P1014" i="3"/>
  <c r="P1010" i="3"/>
  <c r="P1006" i="3"/>
  <c r="P1002" i="3"/>
  <c r="P998" i="3"/>
  <c r="P1031" i="3"/>
  <c r="P1015" i="3"/>
  <c r="P999" i="3"/>
  <c r="P994" i="3"/>
  <c r="P993" i="3"/>
  <c r="P988" i="3"/>
  <c r="P984" i="3"/>
  <c r="P980" i="3"/>
  <c r="P976" i="3"/>
  <c r="P972" i="3"/>
  <c r="P968" i="3"/>
  <c r="P964" i="3"/>
  <c r="P960" i="3"/>
  <c r="P956" i="3"/>
  <c r="P952" i="3"/>
  <c r="P948" i="3"/>
  <c r="P944" i="3"/>
  <c r="P1052" i="3"/>
  <c r="P1035" i="3"/>
  <c r="P1019" i="3"/>
  <c r="P1003" i="3"/>
  <c r="P989" i="3"/>
  <c r="P985" i="3"/>
  <c r="P981" i="3"/>
  <c r="P977" i="3"/>
  <c r="P973" i="3"/>
  <c r="P969" i="3"/>
  <c r="P965" i="3"/>
  <c r="P961" i="3"/>
  <c r="P957" i="3"/>
  <c r="P953" i="3"/>
  <c r="P949" i="3"/>
  <c r="P1068" i="3"/>
  <c r="P1047" i="3"/>
  <c r="P1039" i="3"/>
  <c r="P1023" i="3"/>
  <c r="P1007" i="3"/>
  <c r="P990" i="3"/>
  <c r="P986" i="3"/>
  <c r="P982" i="3"/>
  <c r="P1027" i="3"/>
  <c r="P1011" i="3"/>
  <c r="P995" i="3"/>
  <c r="P991" i="3"/>
  <c r="P987" i="3"/>
  <c r="P983" i="3"/>
  <c r="P979" i="3"/>
  <c r="P971" i="3"/>
  <c r="P963" i="3"/>
  <c r="P978" i="3"/>
  <c r="P970" i="3"/>
  <c r="P962" i="3"/>
  <c r="P954" i="3"/>
  <c r="P940" i="3"/>
  <c r="P936" i="3"/>
  <c r="P975" i="3"/>
  <c r="P967" i="3"/>
  <c r="P959" i="3"/>
  <c r="P951" i="3"/>
  <c r="P941" i="3"/>
  <c r="P937" i="3"/>
  <c r="P974" i="3"/>
  <c r="P966" i="3"/>
  <c r="P958" i="3"/>
  <c r="P950" i="3"/>
  <c r="P946" i="3"/>
  <c r="P945" i="3"/>
  <c r="P938" i="3"/>
  <c r="P934" i="3"/>
  <c r="P947" i="3"/>
  <c r="P943" i="3"/>
  <c r="P928" i="3"/>
  <c r="P924" i="3"/>
  <c r="P920" i="3"/>
  <c r="P916" i="3"/>
  <c r="P912" i="3"/>
  <c r="P908" i="3"/>
  <c r="P904" i="3"/>
  <c r="P900" i="3"/>
  <c r="P896" i="3"/>
  <c r="P892" i="3"/>
  <c r="P888" i="3"/>
  <c r="P884" i="3"/>
  <c r="P880" i="3"/>
  <c r="P955" i="3"/>
  <c r="P935" i="3"/>
  <c r="P929" i="3"/>
  <c r="P925" i="3"/>
  <c r="P921" i="3"/>
  <c r="P917" i="3"/>
  <c r="P913" i="3"/>
  <c r="P909" i="3"/>
  <c r="P942" i="3"/>
  <c r="P939" i="3"/>
  <c r="P933" i="3"/>
  <c r="P932" i="3"/>
  <c r="P930" i="3"/>
  <c r="P926" i="3"/>
  <c r="P922" i="3"/>
  <c r="P918" i="3"/>
  <c r="P914" i="3"/>
  <c r="P910" i="3"/>
  <c r="P906" i="3"/>
  <c r="P902" i="3"/>
  <c r="P898" i="3"/>
  <c r="P894" i="3"/>
  <c r="P890" i="3"/>
  <c r="P886" i="3"/>
  <c r="P882" i="3"/>
  <c r="P931" i="3"/>
  <c r="P927" i="3"/>
  <c r="P923" i="3"/>
  <c r="P919" i="3"/>
  <c r="P915" i="3"/>
  <c r="P911" i="3"/>
  <c r="P907" i="3"/>
  <c r="P903" i="3"/>
  <c r="P899" i="3"/>
  <c r="P895" i="3"/>
  <c r="P891" i="3"/>
  <c r="P887" i="3"/>
  <c r="P883" i="3"/>
  <c r="P879" i="3"/>
  <c r="P893" i="3"/>
  <c r="P878" i="3"/>
  <c r="P875" i="3"/>
  <c r="P871" i="3"/>
  <c r="P867" i="3"/>
  <c r="P863" i="3"/>
  <c r="P859" i="3"/>
  <c r="P855" i="3"/>
  <c r="P851" i="3"/>
  <c r="P847" i="3"/>
  <c r="P843" i="3"/>
  <c r="P839" i="3"/>
  <c r="P897" i="3"/>
  <c r="P881" i="3"/>
  <c r="P877" i="3"/>
  <c r="P876" i="3"/>
  <c r="P872" i="3"/>
  <c r="P868" i="3"/>
  <c r="P864" i="3"/>
  <c r="P860" i="3"/>
  <c r="P856" i="3"/>
  <c r="P852" i="3"/>
  <c r="P901" i="3"/>
  <c r="P885" i="3"/>
  <c r="P873" i="3"/>
  <c r="P869" i="3"/>
  <c r="P865" i="3"/>
  <c r="P861" i="3"/>
  <c r="P857" i="3"/>
  <c r="P853" i="3"/>
  <c r="P849" i="3"/>
  <c r="P845" i="3"/>
  <c r="P841" i="3"/>
  <c r="P837" i="3"/>
  <c r="P833" i="3"/>
  <c r="P829" i="3"/>
  <c r="P825" i="3"/>
  <c r="P905" i="3"/>
  <c r="P889" i="3"/>
  <c r="P874" i="3"/>
  <c r="P870" i="3"/>
  <c r="P866" i="3"/>
  <c r="P862" i="3"/>
  <c r="P858" i="3"/>
  <c r="P854" i="3"/>
  <c r="P846" i="3"/>
  <c r="P838" i="3"/>
  <c r="P836" i="3"/>
  <c r="P835" i="3"/>
  <c r="P834" i="3"/>
  <c r="P820" i="3"/>
  <c r="P816" i="3"/>
  <c r="P812" i="3"/>
  <c r="P808" i="3"/>
  <c r="P804" i="3"/>
  <c r="P800" i="3"/>
  <c r="P796" i="3"/>
  <c r="P792" i="3"/>
  <c r="P788" i="3"/>
  <c r="P784" i="3"/>
  <c r="P780" i="3"/>
  <c r="P776" i="3"/>
  <c r="P772" i="3"/>
  <c r="P768" i="3"/>
  <c r="P764" i="3"/>
  <c r="P760" i="3"/>
  <c r="P756" i="3"/>
  <c r="P752" i="3"/>
  <c r="P748" i="3"/>
  <c r="P744" i="3"/>
  <c r="P740" i="3"/>
  <c r="P736" i="3"/>
  <c r="P732" i="3"/>
  <c r="P728" i="3"/>
  <c r="P724" i="3"/>
  <c r="P720" i="3"/>
  <c r="P848" i="3"/>
  <c r="P840" i="3"/>
  <c r="P832" i="3"/>
  <c r="P831" i="3"/>
  <c r="P830" i="3"/>
  <c r="P821" i="3"/>
  <c r="P817" i="3"/>
  <c r="P813" i="3"/>
  <c r="P809" i="3"/>
  <c r="P805" i="3"/>
  <c r="P801" i="3"/>
  <c r="P797" i="3"/>
  <c r="P793" i="3"/>
  <c r="P789" i="3"/>
  <c r="P785" i="3"/>
  <c r="P781" i="3"/>
  <c r="P777" i="3"/>
  <c r="P773" i="3"/>
  <c r="P769" i="3"/>
  <c r="P765" i="3"/>
  <c r="P850" i="3"/>
  <c r="P842" i="3"/>
  <c r="P828" i="3"/>
  <c r="P827" i="3"/>
  <c r="P826" i="3"/>
  <c r="P822" i="3"/>
  <c r="P818" i="3"/>
  <c r="P814" i="3"/>
  <c r="P810" i="3"/>
  <c r="P806" i="3"/>
  <c r="P802" i="3"/>
  <c r="P798" i="3"/>
  <c r="P794" i="3"/>
  <c r="P790" i="3"/>
  <c r="P786" i="3"/>
  <c r="P782" i="3"/>
  <c r="P778" i="3"/>
  <c r="P774" i="3"/>
  <c r="P770" i="3"/>
  <c r="P766" i="3"/>
  <c r="P762" i="3"/>
  <c r="P758" i="3"/>
  <c r="P754" i="3"/>
  <c r="P750" i="3"/>
  <c r="P746" i="3"/>
  <c r="P742" i="3"/>
  <c r="P738" i="3"/>
  <c r="P734" i="3"/>
  <c r="P730" i="3"/>
  <c r="P726" i="3"/>
  <c r="P811" i="3"/>
  <c r="P795" i="3"/>
  <c r="P779" i="3"/>
  <c r="P763" i="3"/>
  <c r="P757" i="3"/>
  <c r="P749" i="3"/>
  <c r="P741" i="3"/>
  <c r="P733" i="3"/>
  <c r="P714" i="3"/>
  <c r="P710" i="3"/>
  <c r="P706" i="3"/>
  <c r="P702" i="3"/>
  <c r="P698" i="3"/>
  <c r="P694" i="3"/>
  <c r="P690" i="3"/>
  <c r="P686" i="3"/>
  <c r="P682" i="3"/>
  <c r="P678" i="3"/>
  <c r="P674" i="3"/>
  <c r="P670" i="3"/>
  <c r="P666" i="3"/>
  <c r="P844" i="3"/>
  <c r="P824" i="3"/>
  <c r="P815" i="3"/>
  <c r="P799" i="3"/>
  <c r="P783" i="3"/>
  <c r="P767" i="3"/>
  <c r="P759" i="3"/>
  <c r="P751" i="3"/>
  <c r="P743" i="3"/>
  <c r="P735" i="3"/>
  <c r="P727" i="3"/>
  <c r="P725" i="3"/>
  <c r="P715" i="3"/>
  <c r="P711" i="3"/>
  <c r="P707" i="3"/>
  <c r="P703" i="3"/>
  <c r="P699" i="3"/>
  <c r="P695" i="3"/>
  <c r="P819" i="3"/>
  <c r="P803" i="3"/>
  <c r="P787" i="3"/>
  <c r="P771" i="3"/>
  <c r="P761" i="3"/>
  <c r="P753" i="3"/>
  <c r="P745" i="3"/>
  <c r="P737" i="3"/>
  <c r="P729" i="3"/>
  <c r="P723" i="3"/>
  <c r="P722" i="3"/>
  <c r="P721" i="3"/>
  <c r="P716" i="3"/>
  <c r="P712" i="3"/>
  <c r="P708" i="3"/>
  <c r="P704" i="3"/>
  <c r="P700" i="3"/>
  <c r="P696" i="3"/>
  <c r="P692" i="3"/>
  <c r="P688" i="3"/>
  <c r="P684" i="3"/>
  <c r="P680" i="3"/>
  <c r="P676" i="3"/>
  <c r="P672" i="3"/>
  <c r="P668" i="3"/>
  <c r="P664" i="3"/>
  <c r="P660" i="3"/>
  <c r="P823" i="3"/>
  <c r="P807" i="3"/>
  <c r="P791" i="3"/>
  <c r="P775" i="3"/>
  <c r="P755" i="3"/>
  <c r="P747" i="3"/>
  <c r="P739" i="3"/>
  <c r="P731" i="3"/>
  <c r="P719" i="3"/>
  <c r="P718" i="3"/>
  <c r="P717" i="3"/>
  <c r="P713" i="3"/>
  <c r="P709" i="3"/>
  <c r="P705" i="3"/>
  <c r="P701" i="3"/>
  <c r="P697" i="3"/>
  <c r="P693" i="3"/>
  <c r="P689" i="3"/>
  <c r="P685" i="3"/>
  <c r="P681" i="3"/>
  <c r="P677" i="3"/>
  <c r="P673" i="3"/>
  <c r="P669" i="3"/>
  <c r="P665" i="3"/>
  <c r="P661" i="3"/>
  <c r="P657" i="3"/>
  <c r="P653" i="3"/>
  <c r="P649" i="3"/>
  <c r="P645" i="3"/>
  <c r="P641" i="3"/>
  <c r="P691" i="3"/>
  <c r="P675" i="3"/>
  <c r="P659" i="3"/>
  <c r="P658" i="3"/>
  <c r="P644" i="3"/>
  <c r="P643" i="3"/>
  <c r="P642" i="3"/>
  <c r="P634" i="3"/>
  <c r="P630" i="3"/>
  <c r="P679" i="3"/>
  <c r="P656" i="3"/>
  <c r="P655" i="3"/>
  <c r="P654" i="3"/>
  <c r="P640" i="3"/>
  <c r="P639" i="3"/>
  <c r="P638" i="3"/>
  <c r="P635" i="3"/>
  <c r="P631" i="3"/>
  <c r="P627" i="3"/>
  <c r="P623" i="3"/>
  <c r="P619" i="3"/>
  <c r="P615" i="3"/>
  <c r="P611" i="3"/>
  <c r="P607" i="3"/>
  <c r="P603" i="3"/>
  <c r="P599" i="3"/>
  <c r="P595" i="3"/>
  <c r="P591" i="3"/>
  <c r="P587" i="3"/>
  <c r="P583" i="3"/>
  <c r="P579" i="3"/>
  <c r="P575" i="3"/>
  <c r="P571" i="3"/>
  <c r="P567" i="3"/>
  <c r="P683" i="3"/>
  <c r="P667" i="3"/>
  <c r="P663" i="3"/>
  <c r="P652" i="3"/>
  <c r="P651" i="3"/>
  <c r="P650" i="3"/>
  <c r="P636" i="3"/>
  <c r="P632" i="3"/>
  <c r="P628" i="3"/>
  <c r="P624" i="3"/>
  <c r="P620" i="3"/>
  <c r="P616" i="3"/>
  <c r="P612" i="3"/>
  <c r="P608" i="3"/>
  <c r="P604" i="3"/>
  <c r="P600" i="3"/>
  <c r="P596" i="3"/>
  <c r="P592" i="3"/>
  <c r="P588" i="3"/>
  <c r="P584" i="3"/>
  <c r="P580" i="3"/>
  <c r="P576" i="3"/>
  <c r="P572" i="3"/>
  <c r="P568" i="3"/>
  <c r="P564" i="3"/>
  <c r="P560" i="3"/>
  <c r="P556" i="3"/>
  <c r="P552" i="3"/>
  <c r="P548" i="3"/>
  <c r="P544" i="3"/>
  <c r="P540" i="3"/>
  <c r="P687" i="3"/>
  <c r="P671" i="3"/>
  <c r="P662" i="3"/>
  <c r="P648" i="3"/>
  <c r="P647" i="3"/>
  <c r="P646" i="3"/>
  <c r="P637" i="3"/>
  <c r="P633" i="3"/>
  <c r="P629" i="3"/>
  <c r="P625" i="3"/>
  <c r="P621" i="3"/>
  <c r="P617" i="3"/>
  <c r="P613" i="3"/>
  <c r="P609" i="3"/>
  <c r="P605" i="3"/>
  <c r="P601" i="3"/>
  <c r="P597" i="3"/>
  <c r="P593" i="3"/>
  <c r="P589" i="3"/>
  <c r="P585" i="3"/>
  <c r="P581" i="3"/>
  <c r="P577" i="3"/>
  <c r="P573" i="3"/>
  <c r="P569" i="3"/>
  <c r="P565" i="3"/>
  <c r="P561" i="3"/>
  <c r="P557" i="3"/>
  <c r="P553" i="3"/>
  <c r="P549" i="3"/>
  <c r="P545" i="3"/>
  <c r="P541" i="3"/>
  <c r="P622" i="3"/>
  <c r="P606" i="3"/>
  <c r="P590" i="3"/>
  <c r="P574" i="3"/>
  <c r="P563" i="3"/>
  <c r="P555" i="3"/>
  <c r="P547" i="3"/>
  <c r="P537" i="3"/>
  <c r="P533" i="3"/>
  <c r="P529" i="3"/>
  <c r="P525" i="3"/>
  <c r="P521" i="3"/>
  <c r="P517" i="3"/>
  <c r="P513" i="3"/>
  <c r="P509" i="3"/>
  <c r="P505" i="3"/>
  <c r="P501" i="3"/>
  <c r="P497" i="3"/>
  <c r="P493" i="3"/>
  <c r="P489" i="3"/>
  <c r="P485" i="3"/>
  <c r="P481" i="3"/>
  <c r="P477" i="3"/>
  <c r="P473" i="3"/>
  <c r="P469" i="3"/>
  <c r="P465" i="3"/>
  <c r="P461" i="3"/>
  <c r="P457" i="3"/>
  <c r="P453" i="3"/>
  <c r="P449" i="3"/>
  <c r="P445" i="3"/>
  <c r="P441" i="3"/>
  <c r="P626" i="3"/>
  <c r="P610" i="3"/>
  <c r="P594" i="3"/>
  <c r="P578" i="3"/>
  <c r="P562" i="3"/>
  <c r="P554" i="3"/>
  <c r="P546" i="3"/>
  <c r="P534" i="3"/>
  <c r="P530" i="3"/>
  <c r="P526" i="3"/>
  <c r="P522" i="3"/>
  <c r="P518" i="3"/>
  <c r="P514" i="3"/>
  <c r="P510" i="3"/>
  <c r="P506" i="3"/>
  <c r="P502" i="3"/>
  <c r="P498" i="3"/>
  <c r="P494" i="3"/>
  <c r="P490" i="3"/>
  <c r="P486" i="3"/>
  <c r="P482" i="3"/>
  <c r="P478" i="3"/>
  <c r="P474" i="3"/>
  <c r="P470" i="3"/>
  <c r="P466" i="3"/>
  <c r="P462" i="3"/>
  <c r="P458" i="3"/>
  <c r="P454" i="3"/>
  <c r="P450" i="3"/>
  <c r="P446" i="3"/>
  <c r="P614" i="3"/>
  <c r="P598" i="3"/>
  <c r="P582" i="3"/>
  <c r="P559" i="3"/>
  <c r="P551" i="3"/>
  <c r="P543" i="3"/>
  <c r="P539" i="3"/>
  <c r="P538" i="3"/>
  <c r="P535" i="3"/>
  <c r="P531" i="3"/>
  <c r="P527" i="3"/>
  <c r="P523" i="3"/>
  <c r="P519" i="3"/>
  <c r="P515" i="3"/>
  <c r="P511" i="3"/>
  <c r="P507" i="3"/>
  <c r="P503" i="3"/>
  <c r="P499" i="3"/>
  <c r="P495" i="3"/>
  <c r="P491" i="3"/>
  <c r="P487" i="3"/>
  <c r="P483" i="3"/>
  <c r="P618" i="3"/>
  <c r="P602" i="3"/>
  <c r="P586" i="3"/>
  <c r="P570" i="3"/>
  <c r="P566" i="3"/>
  <c r="P558" i="3"/>
  <c r="P550" i="3"/>
  <c r="P542" i="3"/>
  <c r="P536" i="3"/>
  <c r="P532" i="3"/>
  <c r="P528" i="3"/>
  <c r="P524" i="3"/>
  <c r="P520" i="3"/>
  <c r="P516" i="3"/>
  <c r="P512" i="3"/>
  <c r="P508" i="3"/>
  <c r="P504" i="3"/>
  <c r="P500" i="3"/>
  <c r="P496" i="3"/>
  <c r="P492" i="3"/>
  <c r="P488" i="3"/>
  <c r="P484" i="3"/>
  <c r="P480" i="3"/>
  <c r="P476" i="3"/>
  <c r="P472" i="3"/>
  <c r="P468" i="3"/>
  <c r="P464" i="3"/>
  <c r="P460" i="3"/>
  <c r="P479" i="3"/>
  <c r="P463" i="3"/>
  <c r="P452" i="3"/>
  <c r="P444" i="3"/>
  <c r="P440" i="3"/>
  <c r="P438" i="3"/>
  <c r="P434" i="3"/>
  <c r="P430" i="3"/>
  <c r="P426" i="3"/>
  <c r="P422" i="3"/>
  <c r="P418" i="3"/>
  <c r="P414" i="3"/>
  <c r="P410" i="3"/>
  <c r="P406" i="3"/>
  <c r="P402" i="3"/>
  <c r="P398" i="3"/>
  <c r="P394" i="3"/>
  <c r="P390" i="3"/>
  <c r="P386" i="3"/>
  <c r="P382" i="3"/>
  <c r="P378" i="3"/>
  <c r="P374" i="3"/>
  <c r="P370" i="3"/>
  <c r="P366" i="3"/>
  <c r="P362" i="3"/>
  <c r="P358" i="3"/>
  <c r="P354" i="3"/>
  <c r="P350" i="3"/>
  <c r="P346" i="3"/>
  <c r="P342" i="3"/>
  <c r="P338" i="3"/>
  <c r="P334" i="3"/>
  <c r="P330" i="3"/>
  <c r="P326" i="3"/>
  <c r="P322" i="3"/>
  <c r="P318" i="3"/>
  <c r="P314" i="3"/>
  <c r="P310" i="3"/>
  <c r="P306" i="3"/>
  <c r="P302" i="3"/>
  <c r="P298" i="3"/>
  <c r="P294" i="3"/>
  <c r="P290" i="3"/>
  <c r="P286" i="3"/>
  <c r="P282" i="3"/>
  <c r="P278" i="3"/>
  <c r="P274" i="3"/>
  <c r="P270" i="3"/>
  <c r="P266" i="3"/>
  <c r="P262" i="3"/>
  <c r="P258" i="3"/>
  <c r="P254" i="3"/>
  <c r="P250" i="3"/>
  <c r="P246" i="3"/>
  <c r="P242" i="3"/>
  <c r="P238" i="3"/>
  <c r="P234" i="3"/>
  <c r="P230" i="3"/>
  <c r="P226" i="3"/>
  <c r="P222" i="3"/>
  <c r="P218" i="3"/>
  <c r="P467" i="3"/>
  <c r="P451" i="3"/>
  <c r="P439" i="3"/>
  <c r="P435" i="3"/>
  <c r="P431" i="3"/>
  <c r="P427" i="3"/>
  <c r="P423" i="3"/>
  <c r="P419" i="3"/>
  <c r="P415" i="3"/>
  <c r="P411" i="3"/>
  <c r="P407" i="3"/>
  <c r="P403" i="3"/>
  <c r="P399" i="3"/>
  <c r="P395" i="3"/>
  <c r="P391" i="3"/>
  <c r="P387" i="3"/>
  <c r="P383" i="3"/>
  <c r="P379" i="3"/>
  <c r="P375" i="3"/>
  <c r="P371" i="3"/>
  <c r="P367" i="3"/>
  <c r="P363" i="3"/>
  <c r="P359" i="3"/>
  <c r="P355" i="3"/>
  <c r="P351" i="3"/>
  <c r="P347" i="3"/>
  <c r="P343" i="3"/>
  <c r="P339" i="3"/>
  <c r="P335" i="3"/>
  <c r="P331" i="3"/>
  <c r="P327" i="3"/>
  <c r="P323" i="3"/>
  <c r="P319" i="3"/>
  <c r="P315" i="3"/>
  <c r="P311" i="3"/>
  <c r="P307" i="3"/>
  <c r="P303" i="3"/>
  <c r="P299" i="3"/>
  <c r="P295" i="3"/>
  <c r="P291" i="3"/>
  <c r="P287" i="3"/>
  <c r="P283" i="3"/>
  <c r="P279" i="3"/>
  <c r="P275" i="3"/>
  <c r="P271" i="3"/>
  <c r="P267" i="3"/>
  <c r="P263" i="3"/>
  <c r="P259" i="3"/>
  <c r="P255" i="3"/>
  <c r="P251" i="3"/>
  <c r="P247" i="3"/>
  <c r="P243" i="3"/>
  <c r="P239" i="3"/>
  <c r="P235" i="3"/>
  <c r="P231" i="3"/>
  <c r="P227" i="3"/>
  <c r="P223" i="3"/>
  <c r="P219" i="3"/>
  <c r="P215" i="3"/>
  <c r="P211" i="3"/>
  <c r="P471" i="3"/>
  <c r="P456" i="3"/>
  <c r="P448" i="3"/>
  <c r="P436" i="3"/>
  <c r="P432" i="3"/>
  <c r="P428" i="3"/>
  <c r="P424" i="3"/>
  <c r="P420" i="3"/>
  <c r="P416" i="3"/>
  <c r="P412" i="3"/>
  <c r="P408" i="3"/>
  <c r="P404" i="3"/>
  <c r="P400" i="3"/>
  <c r="P396" i="3"/>
  <c r="P392" i="3"/>
  <c r="P388" i="3"/>
  <c r="P384" i="3"/>
  <c r="P380" i="3"/>
  <c r="P376" i="3"/>
  <c r="P372" i="3"/>
  <c r="P368" i="3"/>
  <c r="P364" i="3"/>
  <c r="P360" i="3"/>
  <c r="P356" i="3"/>
  <c r="P352" i="3"/>
  <c r="P348" i="3"/>
  <c r="P344" i="3"/>
  <c r="P340" i="3"/>
  <c r="P336" i="3"/>
  <c r="P332" i="3"/>
  <c r="P328" i="3"/>
  <c r="P324" i="3"/>
  <c r="P320" i="3"/>
  <c r="P316" i="3"/>
  <c r="P312" i="3"/>
  <c r="P308" i="3"/>
  <c r="P304" i="3"/>
  <c r="P300" i="3"/>
  <c r="P296" i="3"/>
  <c r="P292" i="3"/>
  <c r="P288" i="3"/>
  <c r="P284" i="3"/>
  <c r="P280" i="3"/>
  <c r="P276" i="3"/>
  <c r="P272" i="3"/>
  <c r="P268" i="3"/>
  <c r="P264" i="3"/>
  <c r="P260" i="3"/>
  <c r="P256" i="3"/>
  <c r="P252" i="3"/>
  <c r="P248" i="3"/>
  <c r="P244" i="3"/>
  <c r="P240" i="3"/>
  <c r="P236" i="3"/>
  <c r="P232" i="3"/>
  <c r="P228" i="3"/>
  <c r="P224" i="3"/>
  <c r="P220" i="3"/>
  <c r="P216" i="3"/>
  <c r="P212" i="3"/>
  <c r="P208" i="3"/>
  <c r="P475" i="3"/>
  <c r="P459" i="3"/>
  <c r="P455" i="3"/>
  <c r="P447" i="3"/>
  <c r="P443" i="3"/>
  <c r="P442" i="3"/>
  <c r="P437" i="3"/>
  <c r="P433" i="3"/>
  <c r="P429" i="3"/>
  <c r="P425" i="3"/>
  <c r="P421" i="3"/>
  <c r="P417" i="3"/>
  <c r="P413" i="3"/>
  <c r="P409" i="3"/>
  <c r="P405" i="3"/>
  <c r="P401" i="3"/>
  <c r="P397" i="3"/>
  <c r="P393" i="3"/>
  <c r="P389" i="3"/>
  <c r="P385" i="3"/>
  <c r="P381" i="3"/>
  <c r="P377" i="3"/>
  <c r="P373" i="3"/>
  <c r="P369" i="3"/>
  <c r="P365" i="3"/>
  <c r="P353" i="3"/>
  <c r="P337" i="3"/>
  <c r="P321" i="3"/>
  <c r="P305" i="3"/>
  <c r="P289" i="3"/>
  <c r="P273" i="3"/>
  <c r="P257" i="3"/>
  <c r="P241" i="3"/>
  <c r="P225" i="3"/>
  <c r="P210" i="3"/>
  <c r="P207" i="3"/>
  <c r="P203" i="3"/>
  <c r="P199" i="3"/>
  <c r="P195" i="3"/>
  <c r="P191" i="3"/>
  <c r="P187" i="3"/>
  <c r="P183" i="3"/>
  <c r="P179" i="3"/>
  <c r="P175" i="3"/>
  <c r="P171" i="3"/>
  <c r="P167" i="3"/>
  <c r="P163" i="3"/>
  <c r="P159" i="3"/>
  <c r="P155" i="3"/>
  <c r="P151" i="3"/>
  <c r="P147" i="3"/>
  <c r="P143" i="3"/>
  <c r="P139" i="3"/>
  <c r="P135" i="3"/>
  <c r="P131" i="3"/>
  <c r="P127" i="3"/>
  <c r="P123" i="3"/>
  <c r="P119" i="3"/>
  <c r="P357" i="3"/>
  <c r="P341" i="3"/>
  <c r="P325" i="3"/>
  <c r="P309" i="3"/>
  <c r="P293" i="3"/>
  <c r="P277" i="3"/>
  <c r="P261" i="3"/>
  <c r="P245" i="3"/>
  <c r="P229" i="3"/>
  <c r="P209" i="3"/>
  <c r="P204" i="3"/>
  <c r="P200" i="3"/>
  <c r="P196" i="3"/>
  <c r="P192" i="3"/>
  <c r="P188" i="3"/>
  <c r="P184" i="3"/>
  <c r="P180" i="3"/>
  <c r="P176" i="3"/>
  <c r="P172" i="3"/>
  <c r="P168" i="3"/>
  <c r="P164" i="3"/>
  <c r="P160" i="3"/>
  <c r="P156" i="3"/>
  <c r="P152" i="3"/>
  <c r="P148" i="3"/>
  <c r="P144" i="3"/>
  <c r="P140" i="3"/>
  <c r="P136" i="3"/>
  <c r="P132" i="3"/>
  <c r="P128" i="3"/>
  <c r="P124" i="3"/>
  <c r="P120" i="3"/>
  <c r="P116" i="3"/>
  <c r="P112" i="3"/>
  <c r="P108" i="3"/>
  <c r="P104" i="3"/>
  <c r="P100" i="3"/>
  <c r="P96" i="3"/>
  <c r="P92" i="3"/>
  <c r="P88" i="3"/>
  <c r="P84" i="3"/>
  <c r="P80" i="3"/>
  <c r="P76" i="3"/>
  <c r="P72" i="3"/>
  <c r="P68" i="3"/>
  <c r="P64" i="3"/>
  <c r="P60" i="3"/>
  <c r="P56" i="3"/>
  <c r="P52" i="3"/>
  <c r="P48" i="3"/>
  <c r="P44" i="3"/>
  <c r="P40" i="3"/>
  <c r="P36" i="3"/>
  <c r="P32" i="3"/>
  <c r="P28" i="3"/>
  <c r="P361" i="3"/>
  <c r="P345" i="3"/>
  <c r="P329" i="3"/>
  <c r="P313" i="3"/>
  <c r="P297" i="3"/>
  <c r="P281" i="3"/>
  <c r="P265" i="3"/>
  <c r="P249" i="3"/>
  <c r="P233" i="3"/>
  <c r="P217" i="3"/>
  <c r="P214" i="3"/>
  <c r="P205" i="3"/>
  <c r="P201" i="3"/>
  <c r="P197" i="3"/>
  <c r="P193" i="3"/>
  <c r="P189" i="3"/>
  <c r="P185" i="3"/>
  <c r="P181" i="3"/>
  <c r="P177" i="3"/>
  <c r="P173" i="3"/>
  <c r="P169" i="3"/>
  <c r="P165" i="3"/>
  <c r="P161" i="3"/>
  <c r="P157" i="3"/>
  <c r="P153" i="3"/>
  <c r="P149" i="3"/>
  <c r="P145" i="3"/>
  <c r="P141" i="3"/>
  <c r="P137" i="3"/>
  <c r="P133" i="3"/>
  <c r="P129" i="3"/>
  <c r="P125" i="3"/>
  <c r="P121" i="3"/>
  <c r="P117" i="3"/>
  <c r="P113" i="3"/>
  <c r="P109" i="3"/>
  <c r="P105" i="3"/>
  <c r="P101" i="3"/>
  <c r="P97" i="3"/>
  <c r="P93" i="3"/>
  <c r="P89" i="3"/>
  <c r="P85" i="3"/>
  <c r="P81" i="3"/>
  <c r="P77" i="3"/>
  <c r="P73" i="3"/>
  <c r="P69" i="3"/>
  <c r="P65" i="3"/>
  <c r="P61" i="3"/>
  <c r="P57" i="3"/>
  <c r="P53" i="3"/>
  <c r="P49" i="3"/>
  <c r="P45" i="3"/>
  <c r="P41" i="3"/>
  <c r="P37" i="3"/>
  <c r="P33" i="3"/>
  <c r="P29" i="3"/>
  <c r="P25" i="3"/>
  <c r="P21" i="3"/>
  <c r="P349" i="3"/>
  <c r="P333" i="3"/>
  <c r="P317" i="3"/>
  <c r="P301" i="3"/>
  <c r="P285" i="3"/>
  <c r="P269" i="3"/>
  <c r="P253" i="3"/>
  <c r="P237" i="3"/>
  <c r="P221" i="3"/>
  <c r="P213" i="3"/>
  <c r="P206" i="3"/>
  <c r="P202" i="3"/>
  <c r="P198" i="3"/>
  <c r="P194" i="3"/>
  <c r="P190" i="3"/>
  <c r="P186" i="3"/>
  <c r="P182" i="3"/>
  <c r="P178" i="3"/>
  <c r="P174" i="3"/>
  <c r="P170" i="3"/>
  <c r="P166" i="3"/>
  <c r="P162" i="3"/>
  <c r="P158" i="3"/>
  <c r="P154" i="3"/>
  <c r="P150" i="3"/>
  <c r="P146" i="3"/>
  <c r="P142" i="3"/>
  <c r="P138" i="3"/>
  <c r="P134" i="3"/>
  <c r="P130" i="3"/>
  <c r="P126" i="3"/>
  <c r="P122" i="3"/>
  <c r="P118" i="3"/>
  <c r="P114" i="3"/>
  <c r="P110" i="3"/>
  <c r="P106" i="3"/>
  <c r="P102" i="3"/>
  <c r="P98" i="3"/>
  <c r="P94" i="3"/>
  <c r="P90" i="3"/>
  <c r="P86" i="3"/>
  <c r="P82" i="3"/>
  <c r="P78" i="3"/>
  <c r="P74" i="3"/>
  <c r="P70" i="3"/>
  <c r="P66" i="3"/>
  <c r="P62" i="3"/>
  <c r="P58" i="3"/>
  <c r="P54" i="3"/>
  <c r="P50" i="3"/>
  <c r="P46" i="3"/>
  <c r="P42" i="3"/>
  <c r="P38" i="3"/>
  <c r="P34" i="3"/>
  <c r="P30" i="3"/>
  <c r="P26" i="3"/>
  <c r="P22" i="3"/>
  <c r="P18" i="3"/>
  <c r="P14" i="3"/>
  <c r="P10" i="3"/>
  <c r="P115" i="3"/>
  <c r="P111" i="3"/>
  <c r="P107" i="3"/>
  <c r="X11" i="3"/>
  <c r="X12" i="3"/>
  <c r="P24" i="3"/>
  <c r="P27" i="3"/>
  <c r="F1107" i="3"/>
  <c r="F1106" i="3"/>
  <c r="F1105" i="3"/>
  <c r="F1091" i="3"/>
  <c r="F1090" i="3"/>
  <c r="F1089" i="3"/>
  <c r="F1085" i="3"/>
  <c r="F1081" i="3"/>
  <c r="F1103" i="3"/>
  <c r="F1102" i="3"/>
  <c r="F1101" i="3"/>
  <c r="F1087" i="3"/>
  <c r="F1086" i="3"/>
  <c r="F1114" i="3"/>
  <c r="F1113" i="3"/>
  <c r="F1099" i="3"/>
  <c r="F1098" i="3"/>
  <c r="F1097" i="3"/>
  <c r="F1083" i="3"/>
  <c r="F1111" i="3"/>
  <c r="F1110" i="3"/>
  <c r="F1109" i="3"/>
  <c r="F1095" i="3"/>
  <c r="F1094" i="3"/>
  <c r="F1093" i="3"/>
  <c r="F1084" i="3"/>
  <c r="F1080" i="3"/>
  <c r="F1079" i="3"/>
  <c r="F1076" i="3"/>
  <c r="F1072" i="3"/>
  <c r="F1068" i="3"/>
  <c r="F1064" i="3"/>
  <c r="F1060" i="3"/>
  <c r="F1056" i="3"/>
  <c r="F1052" i="3"/>
  <c r="F1048" i="3"/>
  <c r="F1044" i="3"/>
  <c r="F1077" i="3"/>
  <c r="F1073" i="3"/>
  <c r="F1069" i="3"/>
  <c r="F1065" i="3"/>
  <c r="F1061" i="3"/>
  <c r="F1057" i="3"/>
  <c r="F1053" i="3"/>
  <c r="F1049" i="3"/>
  <c r="F1045" i="3"/>
  <c r="F1078" i="3"/>
  <c r="F1074" i="3"/>
  <c r="F1070" i="3"/>
  <c r="F1066" i="3"/>
  <c r="F1062" i="3"/>
  <c r="F1058" i="3"/>
  <c r="F1054" i="3"/>
  <c r="F1050" i="3"/>
  <c r="F1071" i="3"/>
  <c r="F1055" i="3"/>
  <c r="F1039" i="3"/>
  <c r="F1035" i="3"/>
  <c r="F1031" i="3"/>
  <c r="F1027" i="3"/>
  <c r="F1023" i="3"/>
  <c r="F1019" i="3"/>
  <c r="F1015" i="3"/>
  <c r="F1011" i="3"/>
  <c r="F1007" i="3"/>
  <c r="F1003" i="3"/>
  <c r="F999" i="3"/>
  <c r="F995" i="3"/>
  <c r="F1075" i="3"/>
  <c r="F1059" i="3"/>
  <c r="F1043" i="3"/>
  <c r="F1042" i="3"/>
  <c r="F1040" i="3"/>
  <c r="F1036" i="3"/>
  <c r="F1032" i="3"/>
  <c r="F1028" i="3"/>
  <c r="F1024" i="3"/>
  <c r="F1020" i="3"/>
  <c r="F1016" i="3"/>
  <c r="F1012" i="3"/>
  <c r="F1008" i="3"/>
  <c r="F1004" i="3"/>
  <c r="F1000" i="3"/>
  <c r="F996" i="3"/>
  <c r="F1063" i="3"/>
  <c r="F1047" i="3"/>
  <c r="F1041" i="3"/>
  <c r="F1037" i="3"/>
  <c r="F1033" i="3"/>
  <c r="F1029" i="3"/>
  <c r="F1025" i="3"/>
  <c r="F1021" i="3"/>
  <c r="F1017" i="3"/>
  <c r="F1013" i="3"/>
  <c r="F1009" i="3"/>
  <c r="F1005" i="3"/>
  <c r="F1001" i="3"/>
  <c r="F997" i="3"/>
  <c r="F1046" i="3"/>
  <c r="F1030" i="3"/>
  <c r="F1014" i="3"/>
  <c r="F998" i="3"/>
  <c r="F994" i="3"/>
  <c r="F993" i="3"/>
  <c r="F991" i="3"/>
  <c r="F987" i="3"/>
  <c r="F983" i="3"/>
  <c r="F979" i="3"/>
  <c r="F975" i="3"/>
  <c r="F971" i="3"/>
  <c r="F967" i="3"/>
  <c r="F963" i="3"/>
  <c r="F959" i="3"/>
  <c r="F955" i="3"/>
  <c r="F951" i="3"/>
  <c r="F947" i="3"/>
  <c r="F943" i="3"/>
  <c r="F1034" i="3"/>
  <c r="F1018" i="3"/>
  <c r="F1002" i="3"/>
  <c r="F992" i="3"/>
  <c r="F988" i="3"/>
  <c r="F984" i="3"/>
  <c r="F980" i="3"/>
  <c r="F976" i="3"/>
  <c r="F972" i="3"/>
  <c r="F968" i="3"/>
  <c r="F964" i="3"/>
  <c r="F960" i="3"/>
  <c r="F956" i="3"/>
  <c r="F952" i="3"/>
  <c r="F948" i="3"/>
  <c r="F1082" i="3"/>
  <c r="F1051" i="3"/>
  <c r="F1038" i="3"/>
  <c r="F1022" i="3"/>
  <c r="F1006" i="3"/>
  <c r="F989" i="3"/>
  <c r="F985" i="3"/>
  <c r="F981" i="3"/>
  <c r="F1067" i="3"/>
  <c r="F1026" i="3"/>
  <c r="F1010" i="3"/>
  <c r="F990" i="3"/>
  <c r="F986" i="3"/>
  <c r="F982" i="3"/>
  <c r="F978" i="3"/>
  <c r="F970" i="3"/>
  <c r="F962" i="3"/>
  <c r="F977" i="3"/>
  <c r="F969" i="3"/>
  <c r="F961" i="3"/>
  <c r="F953" i="3"/>
  <c r="F939" i="3"/>
  <c r="F974" i="3"/>
  <c r="F966" i="3"/>
  <c r="F958" i="3"/>
  <c r="F950" i="3"/>
  <c r="F940" i="3"/>
  <c r="F936" i="3"/>
  <c r="F973" i="3"/>
  <c r="F965" i="3"/>
  <c r="F957" i="3"/>
  <c r="F949" i="3"/>
  <c r="F946" i="3"/>
  <c r="F945" i="3"/>
  <c r="F944" i="3"/>
  <c r="F941" i="3"/>
  <c r="F937" i="3"/>
  <c r="F933" i="3"/>
  <c r="F931" i="3"/>
  <c r="F927" i="3"/>
  <c r="F923" i="3"/>
  <c r="F919" i="3"/>
  <c r="F915" i="3"/>
  <c r="F911" i="3"/>
  <c r="F907" i="3"/>
  <c r="F903" i="3"/>
  <c r="F899" i="3"/>
  <c r="F895" i="3"/>
  <c r="F891" i="3"/>
  <c r="F887" i="3"/>
  <c r="F883" i="3"/>
  <c r="F879" i="3"/>
  <c r="F935" i="3"/>
  <c r="F934" i="3"/>
  <c r="F928" i="3"/>
  <c r="F924" i="3"/>
  <c r="F920" i="3"/>
  <c r="F916" i="3"/>
  <c r="F912" i="3"/>
  <c r="F908" i="3"/>
  <c r="F938" i="3"/>
  <c r="F932" i="3"/>
  <c r="F929" i="3"/>
  <c r="F925" i="3"/>
  <c r="F921" i="3"/>
  <c r="F917" i="3"/>
  <c r="F913" i="3"/>
  <c r="F909" i="3"/>
  <c r="F905" i="3"/>
  <c r="F901" i="3"/>
  <c r="F897" i="3"/>
  <c r="F893" i="3"/>
  <c r="F889" i="3"/>
  <c r="F885" i="3"/>
  <c r="F881" i="3"/>
  <c r="F954" i="3"/>
  <c r="F942" i="3"/>
  <c r="F930" i="3"/>
  <c r="F926" i="3"/>
  <c r="F922" i="3"/>
  <c r="F918" i="3"/>
  <c r="F914" i="3"/>
  <c r="F910" i="3"/>
  <c r="F906" i="3"/>
  <c r="F902" i="3"/>
  <c r="F898" i="3"/>
  <c r="F894" i="3"/>
  <c r="F890" i="3"/>
  <c r="F886" i="3"/>
  <c r="F882" i="3"/>
  <c r="F878" i="3"/>
  <c r="F892" i="3"/>
  <c r="F877" i="3"/>
  <c r="F874" i="3"/>
  <c r="F870" i="3"/>
  <c r="F866" i="3"/>
  <c r="F862" i="3"/>
  <c r="F858" i="3"/>
  <c r="F854" i="3"/>
  <c r="F850" i="3"/>
  <c r="F846" i="3"/>
  <c r="F842" i="3"/>
  <c r="F838" i="3"/>
  <c r="F896" i="3"/>
  <c r="F875" i="3"/>
  <c r="F871" i="3"/>
  <c r="F867" i="3"/>
  <c r="F863" i="3"/>
  <c r="F859" i="3"/>
  <c r="F855" i="3"/>
  <c r="F900" i="3"/>
  <c r="F884" i="3"/>
  <c r="F876" i="3"/>
  <c r="F872" i="3"/>
  <c r="F868" i="3"/>
  <c r="F864" i="3"/>
  <c r="F860" i="3"/>
  <c r="F856" i="3"/>
  <c r="F852" i="3"/>
  <c r="F848" i="3"/>
  <c r="F844" i="3"/>
  <c r="F840" i="3"/>
  <c r="F836" i="3"/>
  <c r="F832" i="3"/>
  <c r="F828" i="3"/>
  <c r="F824" i="3"/>
  <c r="F904" i="3"/>
  <c r="F888" i="3"/>
  <c r="F880" i="3"/>
  <c r="F873" i="3"/>
  <c r="F869" i="3"/>
  <c r="F865" i="3"/>
  <c r="F861" i="3"/>
  <c r="F857" i="3"/>
  <c r="F853" i="3"/>
  <c r="F845" i="3"/>
  <c r="F837" i="3"/>
  <c r="F835" i="3"/>
  <c r="F834" i="3"/>
  <c r="F833" i="3"/>
  <c r="F823" i="3"/>
  <c r="F819" i="3"/>
  <c r="F815" i="3"/>
  <c r="F811" i="3"/>
  <c r="F807" i="3"/>
  <c r="F803" i="3"/>
  <c r="F799" i="3"/>
  <c r="F795" i="3"/>
  <c r="F791" i="3"/>
  <c r="F787" i="3"/>
  <c r="F783" i="3"/>
  <c r="F779" i="3"/>
  <c r="F775" i="3"/>
  <c r="F771" i="3"/>
  <c r="F767" i="3"/>
  <c r="F763" i="3"/>
  <c r="F759" i="3"/>
  <c r="F755" i="3"/>
  <c r="F751" i="3"/>
  <c r="F747" i="3"/>
  <c r="F743" i="3"/>
  <c r="F739" i="3"/>
  <c r="F735" i="3"/>
  <c r="F731" i="3"/>
  <c r="F727" i="3"/>
  <c r="F723" i="3"/>
  <c r="F719" i="3"/>
  <c r="F847" i="3"/>
  <c r="F839" i="3"/>
  <c r="F831" i="3"/>
  <c r="F830" i="3"/>
  <c r="F829" i="3"/>
  <c r="F820" i="3"/>
  <c r="F816" i="3"/>
  <c r="F812" i="3"/>
  <c r="F808" i="3"/>
  <c r="F804" i="3"/>
  <c r="F800" i="3"/>
  <c r="F796" i="3"/>
  <c r="F792" i="3"/>
  <c r="F788" i="3"/>
  <c r="F784" i="3"/>
  <c r="F780" i="3"/>
  <c r="F776" i="3"/>
  <c r="F772" i="3"/>
  <c r="F768" i="3"/>
  <c r="F764" i="3"/>
  <c r="F849" i="3"/>
  <c r="F841" i="3"/>
  <c r="F827" i="3"/>
  <c r="F826" i="3"/>
  <c r="F825" i="3"/>
  <c r="F821" i="3"/>
  <c r="F817" i="3"/>
  <c r="F813" i="3"/>
  <c r="F809" i="3"/>
  <c r="F805" i="3"/>
  <c r="F801" i="3"/>
  <c r="F797" i="3"/>
  <c r="F793" i="3"/>
  <c r="F789" i="3"/>
  <c r="F785" i="3"/>
  <c r="F781" i="3"/>
  <c r="F777" i="3"/>
  <c r="F773" i="3"/>
  <c r="F769" i="3"/>
  <c r="F765" i="3"/>
  <c r="F761" i="3"/>
  <c r="F757" i="3"/>
  <c r="F753" i="3"/>
  <c r="F749" i="3"/>
  <c r="F745" i="3"/>
  <c r="F741" i="3"/>
  <c r="F737" i="3"/>
  <c r="F733" i="3"/>
  <c r="F729" i="3"/>
  <c r="F851" i="3"/>
  <c r="F810" i="3"/>
  <c r="F794" i="3"/>
  <c r="F778" i="3"/>
  <c r="F756" i="3"/>
  <c r="F748" i="3"/>
  <c r="F740" i="3"/>
  <c r="F732" i="3"/>
  <c r="F717" i="3"/>
  <c r="F713" i="3"/>
  <c r="F709" i="3"/>
  <c r="F705" i="3"/>
  <c r="F701" i="3"/>
  <c r="F697" i="3"/>
  <c r="F693" i="3"/>
  <c r="F689" i="3"/>
  <c r="F685" i="3"/>
  <c r="F681" i="3"/>
  <c r="F677" i="3"/>
  <c r="F673" i="3"/>
  <c r="F669" i="3"/>
  <c r="F814" i="3"/>
  <c r="F798" i="3"/>
  <c r="F782" i="3"/>
  <c r="F766" i="3"/>
  <c r="F758" i="3"/>
  <c r="F750" i="3"/>
  <c r="F742" i="3"/>
  <c r="F734" i="3"/>
  <c r="F726" i="3"/>
  <c r="F725" i="3"/>
  <c r="F724" i="3"/>
  <c r="F714" i="3"/>
  <c r="F710" i="3"/>
  <c r="F706" i="3"/>
  <c r="F702" i="3"/>
  <c r="F698" i="3"/>
  <c r="F694" i="3"/>
  <c r="F818" i="3"/>
  <c r="F802" i="3"/>
  <c r="F786" i="3"/>
  <c r="F770" i="3"/>
  <c r="F760" i="3"/>
  <c r="F752" i="3"/>
  <c r="F744" i="3"/>
  <c r="F736" i="3"/>
  <c r="F728" i="3"/>
  <c r="F722" i="3"/>
  <c r="F721" i="3"/>
  <c r="F720" i="3"/>
  <c r="F715" i="3"/>
  <c r="F711" i="3"/>
  <c r="F707" i="3"/>
  <c r="F703" i="3"/>
  <c r="F699" i="3"/>
  <c r="F695" i="3"/>
  <c r="F691" i="3"/>
  <c r="F687" i="3"/>
  <c r="F683" i="3"/>
  <c r="F679" i="3"/>
  <c r="F675" i="3"/>
  <c r="F671" i="3"/>
  <c r="F667" i="3"/>
  <c r="F663" i="3"/>
  <c r="F843" i="3"/>
  <c r="F822" i="3"/>
  <c r="F806" i="3"/>
  <c r="F790" i="3"/>
  <c r="F774" i="3"/>
  <c r="F762" i="3"/>
  <c r="F754" i="3"/>
  <c r="F746" i="3"/>
  <c r="F738" i="3"/>
  <c r="F730" i="3"/>
  <c r="F718" i="3"/>
  <c r="F716" i="3"/>
  <c r="F712" i="3"/>
  <c r="F708" i="3"/>
  <c r="F704" i="3"/>
  <c r="F700" i="3"/>
  <c r="F696" i="3"/>
  <c r="F692" i="3"/>
  <c r="F688" i="3"/>
  <c r="F684" i="3"/>
  <c r="F680" i="3"/>
  <c r="F676" i="3"/>
  <c r="F672" i="3"/>
  <c r="F668" i="3"/>
  <c r="F664" i="3"/>
  <c r="F660" i="3"/>
  <c r="F656" i="3"/>
  <c r="F652" i="3"/>
  <c r="F648" i="3"/>
  <c r="F644" i="3"/>
  <c r="F640" i="3"/>
  <c r="F690" i="3"/>
  <c r="F674" i="3"/>
  <c r="F659" i="3"/>
  <c r="F658" i="3"/>
  <c r="F657" i="3"/>
  <c r="F643" i="3"/>
  <c r="F642" i="3"/>
  <c r="F641" i="3"/>
  <c r="F637" i="3"/>
  <c r="F633" i="3"/>
  <c r="F629" i="3"/>
  <c r="F678" i="3"/>
  <c r="F665" i="3"/>
  <c r="F655" i="3"/>
  <c r="F654" i="3"/>
  <c r="F653" i="3"/>
  <c r="F639" i="3"/>
  <c r="F638" i="3"/>
  <c r="F634" i="3"/>
  <c r="F630" i="3"/>
  <c r="F626" i="3"/>
  <c r="F622" i="3"/>
  <c r="F618" i="3"/>
  <c r="F614" i="3"/>
  <c r="F610" i="3"/>
  <c r="F606" i="3"/>
  <c r="F602" i="3"/>
  <c r="F598" i="3"/>
  <c r="F594" i="3"/>
  <c r="F590" i="3"/>
  <c r="F586" i="3"/>
  <c r="F582" i="3"/>
  <c r="F578" i="3"/>
  <c r="F574" i="3"/>
  <c r="F570" i="3"/>
  <c r="F682" i="3"/>
  <c r="F666" i="3"/>
  <c r="F662" i="3"/>
  <c r="F651" i="3"/>
  <c r="F650" i="3"/>
  <c r="F649" i="3"/>
  <c r="F635" i="3"/>
  <c r="F631" i="3"/>
  <c r="F627" i="3"/>
  <c r="F623" i="3"/>
  <c r="F619" i="3"/>
  <c r="F615" i="3"/>
  <c r="F611" i="3"/>
  <c r="F607" i="3"/>
  <c r="F603" i="3"/>
  <c r="F599" i="3"/>
  <c r="F595" i="3"/>
  <c r="F591" i="3"/>
  <c r="F587" i="3"/>
  <c r="F583" i="3"/>
  <c r="F579" i="3"/>
  <c r="F575" i="3"/>
  <c r="F571" i="3"/>
  <c r="F567" i="3"/>
  <c r="F563" i="3"/>
  <c r="F559" i="3"/>
  <c r="F555" i="3"/>
  <c r="F551" i="3"/>
  <c r="F547" i="3"/>
  <c r="F543" i="3"/>
  <c r="F686" i="3"/>
  <c r="F670" i="3"/>
  <c r="F661" i="3"/>
  <c r="F647" i="3"/>
  <c r="F646" i="3"/>
  <c r="F645" i="3"/>
  <c r="F636" i="3"/>
  <c r="F632" i="3"/>
  <c r="F628" i="3"/>
  <c r="F624" i="3"/>
  <c r="F620" i="3"/>
  <c r="F616" i="3"/>
  <c r="F612" i="3"/>
  <c r="F608" i="3"/>
  <c r="F604" i="3"/>
  <c r="F600" i="3"/>
  <c r="F596" i="3"/>
  <c r="F592" i="3"/>
  <c r="F588" i="3"/>
  <c r="F584" i="3"/>
  <c r="F580" i="3"/>
  <c r="F576" i="3"/>
  <c r="F572" i="3"/>
  <c r="F568" i="3"/>
  <c r="F564" i="3"/>
  <c r="F560" i="3"/>
  <c r="F556" i="3"/>
  <c r="F552" i="3"/>
  <c r="F548" i="3"/>
  <c r="F544" i="3"/>
  <c r="F540" i="3"/>
  <c r="F621" i="3"/>
  <c r="F605" i="3"/>
  <c r="F589" i="3"/>
  <c r="F573" i="3"/>
  <c r="F562" i="3"/>
  <c r="F554" i="3"/>
  <c r="F546" i="3"/>
  <c r="F536" i="3"/>
  <c r="F532" i="3"/>
  <c r="F528" i="3"/>
  <c r="F524" i="3"/>
  <c r="F520" i="3"/>
  <c r="F516" i="3"/>
  <c r="F512" i="3"/>
  <c r="F508" i="3"/>
  <c r="F504" i="3"/>
  <c r="F500" i="3"/>
  <c r="F496" i="3"/>
  <c r="F492" i="3"/>
  <c r="F488" i="3"/>
  <c r="F484" i="3"/>
  <c r="F480" i="3"/>
  <c r="F476" i="3"/>
  <c r="F472" i="3"/>
  <c r="F468" i="3"/>
  <c r="F464" i="3"/>
  <c r="F460" i="3"/>
  <c r="F456" i="3"/>
  <c r="F452" i="3"/>
  <c r="F448" i="3"/>
  <c r="F444" i="3"/>
  <c r="F440" i="3"/>
  <c r="F625" i="3"/>
  <c r="F609" i="3"/>
  <c r="F593" i="3"/>
  <c r="F577" i="3"/>
  <c r="F561" i="3"/>
  <c r="F553" i="3"/>
  <c r="F545" i="3"/>
  <c r="F537" i="3"/>
  <c r="F533" i="3"/>
  <c r="F529" i="3"/>
  <c r="F525" i="3"/>
  <c r="F521" i="3"/>
  <c r="F517" i="3"/>
  <c r="F513" i="3"/>
  <c r="F509" i="3"/>
  <c r="F505" i="3"/>
  <c r="F501" i="3"/>
  <c r="F497" i="3"/>
  <c r="F493" i="3"/>
  <c r="F489" i="3"/>
  <c r="F485" i="3"/>
  <c r="F481" i="3"/>
  <c r="F477" i="3"/>
  <c r="F473" i="3"/>
  <c r="F469" i="3"/>
  <c r="F465" i="3"/>
  <c r="F461" i="3"/>
  <c r="F457" i="3"/>
  <c r="F453" i="3"/>
  <c r="F449" i="3"/>
  <c r="F445" i="3"/>
  <c r="F613" i="3"/>
  <c r="F597" i="3"/>
  <c r="F581" i="3"/>
  <c r="F566" i="3"/>
  <c r="F558" i="3"/>
  <c r="F550" i="3"/>
  <c r="F542" i="3"/>
  <c r="F539" i="3"/>
  <c r="F538" i="3"/>
  <c r="F534" i="3"/>
  <c r="F530" i="3"/>
  <c r="F526" i="3"/>
  <c r="F522" i="3"/>
  <c r="F518" i="3"/>
  <c r="F514" i="3"/>
  <c r="F510" i="3"/>
  <c r="F506" i="3"/>
  <c r="F502" i="3"/>
  <c r="F498" i="3"/>
  <c r="F494" i="3"/>
  <c r="F490" i="3"/>
  <c r="F486" i="3"/>
  <c r="F617" i="3"/>
  <c r="F601" i="3"/>
  <c r="F585" i="3"/>
  <c r="F569" i="3"/>
  <c r="F565" i="3"/>
  <c r="F557" i="3"/>
  <c r="F549" i="3"/>
  <c r="F541" i="3"/>
  <c r="F535" i="3"/>
  <c r="F531" i="3"/>
  <c r="F527" i="3"/>
  <c r="F523" i="3"/>
  <c r="F519" i="3"/>
  <c r="F515" i="3"/>
  <c r="F511" i="3"/>
  <c r="F507" i="3"/>
  <c r="F503" i="3"/>
  <c r="F499" i="3"/>
  <c r="F495" i="3"/>
  <c r="F491" i="3"/>
  <c r="F487" i="3"/>
  <c r="F483" i="3"/>
  <c r="F479" i="3"/>
  <c r="F475" i="3"/>
  <c r="F471" i="3"/>
  <c r="F467" i="3"/>
  <c r="F463" i="3"/>
  <c r="F459" i="3"/>
  <c r="F478" i="3"/>
  <c r="F462" i="3"/>
  <c r="F451" i="3"/>
  <c r="F437" i="3"/>
  <c r="F433" i="3"/>
  <c r="F429" i="3"/>
  <c r="F425" i="3"/>
  <c r="F421" i="3"/>
  <c r="F417" i="3"/>
  <c r="F413" i="3"/>
  <c r="F409" i="3"/>
  <c r="F405" i="3"/>
  <c r="F401" i="3"/>
  <c r="F397" i="3"/>
  <c r="F393" i="3"/>
  <c r="F389" i="3"/>
  <c r="F385" i="3"/>
  <c r="F381" i="3"/>
  <c r="F377" i="3"/>
  <c r="F373" i="3"/>
  <c r="F369" i="3"/>
  <c r="F365" i="3"/>
  <c r="F361" i="3"/>
  <c r="F357" i="3"/>
  <c r="F353" i="3"/>
  <c r="F349" i="3"/>
  <c r="F345" i="3"/>
  <c r="F341" i="3"/>
  <c r="F337" i="3"/>
  <c r="F333" i="3"/>
  <c r="F329" i="3"/>
  <c r="F325" i="3"/>
  <c r="F321" i="3"/>
  <c r="F317" i="3"/>
  <c r="F313" i="3"/>
  <c r="F309" i="3"/>
  <c r="F305" i="3"/>
  <c r="F301" i="3"/>
  <c r="F297" i="3"/>
  <c r="F293" i="3"/>
  <c r="F289" i="3"/>
  <c r="F285" i="3"/>
  <c r="F281" i="3"/>
  <c r="F277" i="3"/>
  <c r="F273" i="3"/>
  <c r="F269" i="3"/>
  <c r="F265" i="3"/>
  <c r="F261" i="3"/>
  <c r="F257" i="3"/>
  <c r="F253" i="3"/>
  <c r="F249" i="3"/>
  <c r="F245" i="3"/>
  <c r="F241" i="3"/>
  <c r="F237" i="3"/>
  <c r="F233" i="3"/>
  <c r="F229" i="3"/>
  <c r="F225" i="3"/>
  <c r="F221" i="3"/>
  <c r="F482" i="3"/>
  <c r="F466" i="3"/>
  <c r="F450" i="3"/>
  <c r="F438" i="3"/>
  <c r="F434" i="3"/>
  <c r="F430" i="3"/>
  <c r="F426" i="3"/>
  <c r="F422" i="3"/>
  <c r="F418" i="3"/>
  <c r="F414" i="3"/>
  <c r="F410" i="3"/>
  <c r="F406" i="3"/>
  <c r="F402" i="3"/>
  <c r="F398" i="3"/>
  <c r="F394" i="3"/>
  <c r="F390" i="3"/>
  <c r="F386" i="3"/>
  <c r="F382" i="3"/>
  <c r="F378" i="3"/>
  <c r="F374" i="3"/>
  <c r="F370" i="3"/>
  <c r="F366" i="3"/>
  <c r="F362" i="3"/>
  <c r="F358" i="3"/>
  <c r="F354" i="3"/>
  <c r="F350" i="3"/>
  <c r="F346" i="3"/>
  <c r="F342" i="3"/>
  <c r="F338" i="3"/>
  <c r="F334" i="3"/>
  <c r="F330" i="3"/>
  <c r="F326" i="3"/>
  <c r="F322" i="3"/>
  <c r="F318" i="3"/>
  <c r="F314" i="3"/>
  <c r="F310" i="3"/>
  <c r="F306" i="3"/>
  <c r="F302" i="3"/>
  <c r="F298" i="3"/>
  <c r="F294" i="3"/>
  <c r="F290" i="3"/>
  <c r="F286" i="3"/>
  <c r="F282" i="3"/>
  <c r="F278" i="3"/>
  <c r="F274" i="3"/>
  <c r="F270" i="3"/>
  <c r="F266" i="3"/>
  <c r="F262" i="3"/>
  <c r="F258" i="3"/>
  <c r="F254" i="3"/>
  <c r="F250" i="3"/>
  <c r="F246" i="3"/>
  <c r="F242" i="3"/>
  <c r="F238" i="3"/>
  <c r="F234" i="3"/>
  <c r="F230" i="3"/>
  <c r="F226" i="3"/>
  <c r="F222" i="3"/>
  <c r="F218" i="3"/>
  <c r="F214" i="3"/>
  <c r="F210" i="3"/>
  <c r="F470" i="3"/>
  <c r="F455" i="3"/>
  <c r="F447" i="3"/>
  <c r="F439" i="3"/>
  <c r="F435" i="3"/>
  <c r="F431" i="3"/>
  <c r="F427" i="3"/>
  <c r="F423" i="3"/>
  <c r="F419" i="3"/>
  <c r="F415" i="3"/>
  <c r="F411" i="3"/>
  <c r="F407" i="3"/>
  <c r="F403" i="3"/>
  <c r="F399" i="3"/>
  <c r="F395" i="3"/>
  <c r="F391" i="3"/>
  <c r="F387" i="3"/>
  <c r="F383" i="3"/>
  <c r="F379" i="3"/>
  <c r="F375" i="3"/>
  <c r="F371" i="3"/>
  <c r="F367" i="3"/>
  <c r="F363" i="3"/>
  <c r="F359" i="3"/>
  <c r="F355" i="3"/>
  <c r="F351" i="3"/>
  <c r="F347" i="3"/>
  <c r="F343" i="3"/>
  <c r="F339" i="3"/>
  <c r="F335" i="3"/>
  <c r="F331" i="3"/>
  <c r="F327" i="3"/>
  <c r="F323" i="3"/>
  <c r="F319" i="3"/>
  <c r="F315" i="3"/>
  <c r="F311" i="3"/>
  <c r="F307" i="3"/>
  <c r="F303" i="3"/>
  <c r="F299" i="3"/>
  <c r="F295" i="3"/>
  <c r="F291" i="3"/>
  <c r="F287" i="3"/>
  <c r="F283" i="3"/>
  <c r="F279" i="3"/>
  <c r="F275" i="3"/>
  <c r="F271" i="3"/>
  <c r="F267" i="3"/>
  <c r="F263" i="3"/>
  <c r="F259" i="3"/>
  <c r="F255" i="3"/>
  <c r="F251" i="3"/>
  <c r="F247" i="3"/>
  <c r="F243" i="3"/>
  <c r="F239" i="3"/>
  <c r="F235" i="3"/>
  <c r="F231" i="3"/>
  <c r="F227" i="3"/>
  <c r="F223" i="3"/>
  <c r="F219" i="3"/>
  <c r="F215" i="3"/>
  <c r="F211" i="3"/>
  <c r="F474" i="3"/>
  <c r="F458" i="3"/>
  <c r="F454" i="3"/>
  <c r="F446" i="3"/>
  <c r="F443" i="3"/>
  <c r="F442" i="3"/>
  <c r="F441" i="3"/>
  <c r="F436" i="3"/>
  <c r="F432" i="3"/>
  <c r="F428" i="3"/>
  <c r="F424" i="3"/>
  <c r="F420" i="3"/>
  <c r="F416" i="3"/>
  <c r="F412" i="3"/>
  <c r="F408" i="3"/>
  <c r="F404" i="3"/>
  <c r="F400" i="3"/>
  <c r="F396" i="3"/>
  <c r="F392" i="3"/>
  <c r="F388" i="3"/>
  <c r="F384" i="3"/>
  <c r="F380" i="3"/>
  <c r="F376" i="3"/>
  <c r="F372" i="3"/>
  <c r="F368" i="3"/>
  <c r="F364" i="3"/>
  <c r="F352" i="3"/>
  <c r="F336" i="3"/>
  <c r="F320" i="3"/>
  <c r="F304" i="3"/>
  <c r="F288" i="3"/>
  <c r="F272" i="3"/>
  <c r="F256" i="3"/>
  <c r="F240" i="3"/>
  <c r="F224" i="3"/>
  <c r="F217" i="3"/>
  <c r="F209" i="3"/>
  <c r="F206" i="3"/>
  <c r="F202" i="3"/>
  <c r="F198" i="3"/>
  <c r="F194" i="3"/>
  <c r="F190" i="3"/>
  <c r="F186" i="3"/>
  <c r="F182" i="3"/>
  <c r="F178" i="3"/>
  <c r="F174" i="3"/>
  <c r="F170" i="3"/>
  <c r="F166" i="3"/>
  <c r="F162" i="3"/>
  <c r="F158" i="3"/>
  <c r="F154" i="3"/>
  <c r="F150" i="3"/>
  <c r="F146" i="3"/>
  <c r="F142" i="3"/>
  <c r="F138" i="3"/>
  <c r="F134" i="3"/>
  <c r="F130" i="3"/>
  <c r="F126" i="3"/>
  <c r="F122" i="3"/>
  <c r="F118" i="3"/>
  <c r="F356" i="3"/>
  <c r="F340" i="3"/>
  <c r="F324" i="3"/>
  <c r="F308" i="3"/>
  <c r="F292" i="3"/>
  <c r="F276" i="3"/>
  <c r="F260" i="3"/>
  <c r="F244" i="3"/>
  <c r="F228" i="3"/>
  <c r="F216" i="3"/>
  <c r="F207" i="3"/>
  <c r="F203" i="3"/>
  <c r="F199" i="3"/>
  <c r="F195" i="3"/>
  <c r="F191" i="3"/>
  <c r="F187" i="3"/>
  <c r="F183" i="3"/>
  <c r="F179" i="3"/>
  <c r="F175" i="3"/>
  <c r="F171" i="3"/>
  <c r="F167" i="3"/>
  <c r="F163" i="3"/>
  <c r="F159" i="3"/>
  <c r="F155" i="3"/>
  <c r="F151" i="3"/>
  <c r="F147" i="3"/>
  <c r="F143" i="3"/>
  <c r="F139" i="3"/>
  <c r="F135" i="3"/>
  <c r="F131" i="3"/>
  <c r="F127" i="3"/>
  <c r="F123" i="3"/>
  <c r="F119" i="3"/>
  <c r="F115" i="3"/>
  <c r="F111" i="3"/>
  <c r="F107" i="3"/>
  <c r="F103" i="3"/>
  <c r="F99" i="3"/>
  <c r="F95" i="3"/>
  <c r="F91" i="3"/>
  <c r="F87" i="3"/>
  <c r="F83" i="3"/>
  <c r="F79" i="3"/>
  <c r="F75" i="3"/>
  <c r="F71" i="3"/>
  <c r="F67" i="3"/>
  <c r="F63" i="3"/>
  <c r="F59" i="3"/>
  <c r="F55" i="3"/>
  <c r="F51" i="3"/>
  <c r="F47" i="3"/>
  <c r="F43" i="3"/>
  <c r="F39" i="3"/>
  <c r="F35" i="3"/>
  <c r="F31" i="3"/>
  <c r="F27" i="3"/>
  <c r="F360" i="3"/>
  <c r="F344" i="3"/>
  <c r="F328" i="3"/>
  <c r="F312" i="3"/>
  <c r="F296" i="3"/>
  <c r="F280" i="3"/>
  <c r="F264" i="3"/>
  <c r="F248" i="3"/>
  <c r="F232" i="3"/>
  <c r="F213" i="3"/>
  <c r="F208" i="3"/>
  <c r="F204" i="3"/>
  <c r="F200" i="3"/>
  <c r="F196" i="3"/>
  <c r="F192" i="3"/>
  <c r="F188" i="3"/>
  <c r="F184" i="3"/>
  <c r="F176" i="3"/>
  <c r="F172" i="3"/>
  <c r="F168" i="3"/>
  <c r="F164" i="3"/>
  <c r="F160" i="3"/>
  <c r="F156" i="3"/>
  <c r="F152" i="3"/>
  <c r="F148" i="3"/>
  <c r="F144" i="3"/>
  <c r="F140" i="3"/>
  <c r="F136" i="3"/>
  <c r="F132" i="3"/>
  <c r="F128" i="3"/>
  <c r="F124" i="3"/>
  <c r="F120" i="3"/>
  <c r="F116" i="3"/>
  <c r="F112" i="3"/>
  <c r="F108" i="3"/>
  <c r="F104" i="3"/>
  <c r="F100" i="3"/>
  <c r="F96" i="3"/>
  <c r="F92" i="3"/>
  <c r="F88" i="3"/>
  <c r="F84" i="3"/>
  <c r="F80" i="3"/>
  <c r="F76" i="3"/>
  <c r="F72" i="3"/>
  <c r="F68" i="3"/>
  <c r="F64" i="3"/>
  <c r="F60" i="3"/>
  <c r="F56" i="3"/>
  <c r="F52" i="3"/>
  <c r="F48" i="3"/>
  <c r="F44" i="3"/>
  <c r="F40" i="3"/>
  <c r="F36" i="3"/>
  <c r="F32" i="3"/>
  <c r="F28" i="3"/>
  <c r="F24" i="3"/>
  <c r="F20" i="3"/>
  <c r="F348" i="3"/>
  <c r="F332" i="3"/>
  <c r="F316" i="3"/>
  <c r="F300" i="3"/>
  <c r="F284" i="3"/>
  <c r="F268" i="3"/>
  <c r="F252" i="3"/>
  <c r="F236" i="3"/>
  <c r="F220" i="3"/>
  <c r="F212" i="3"/>
  <c r="F205" i="3"/>
  <c r="F201" i="3"/>
  <c r="F197" i="3"/>
  <c r="F193" i="3"/>
  <c r="F189" i="3"/>
  <c r="F185" i="3"/>
  <c r="F181" i="3"/>
  <c r="F177" i="3"/>
  <c r="F173" i="3"/>
  <c r="F169" i="3"/>
  <c r="F165" i="3"/>
  <c r="F161" i="3"/>
  <c r="F157" i="3"/>
  <c r="F153" i="3"/>
  <c r="F149" i="3"/>
  <c r="F145" i="3"/>
  <c r="F141" i="3"/>
  <c r="F137" i="3"/>
  <c r="F133" i="3"/>
  <c r="F129" i="3"/>
  <c r="F125" i="3"/>
  <c r="F121" i="3"/>
  <c r="F117" i="3"/>
  <c r="F113" i="3"/>
  <c r="F109" i="3"/>
  <c r="F105" i="3"/>
  <c r="F101" i="3"/>
  <c r="F97" i="3"/>
  <c r="F93" i="3"/>
  <c r="F89" i="3"/>
  <c r="F85" i="3"/>
  <c r="F81" i="3"/>
  <c r="F77" i="3"/>
  <c r="F73" i="3"/>
  <c r="F69" i="3"/>
  <c r="F65" i="3"/>
  <c r="F61" i="3"/>
  <c r="F57" i="3"/>
  <c r="F53" i="3"/>
  <c r="F49" i="3"/>
  <c r="F45" i="3"/>
  <c r="F41" i="3"/>
  <c r="F37" i="3"/>
  <c r="F33" i="3"/>
  <c r="F29" i="3"/>
  <c r="F25" i="3"/>
  <c r="F21" i="3"/>
  <c r="F17" i="3"/>
  <c r="F13" i="3"/>
  <c r="F114" i="3"/>
  <c r="F110" i="3"/>
  <c r="F106" i="3"/>
  <c r="N1111" i="3"/>
  <c r="N1110" i="3"/>
  <c r="N1109" i="3"/>
  <c r="N1095" i="3"/>
  <c r="N1094" i="3"/>
  <c r="N1093" i="3"/>
  <c r="N1085" i="3"/>
  <c r="N1081" i="3"/>
  <c r="N1107" i="3"/>
  <c r="N1106" i="3"/>
  <c r="N1105" i="3"/>
  <c r="N1091" i="3"/>
  <c r="N1090" i="3"/>
  <c r="N1089" i="3"/>
  <c r="N1103" i="3"/>
  <c r="N1102" i="3"/>
  <c r="N1101" i="3"/>
  <c r="N1087" i="3"/>
  <c r="N1086" i="3"/>
  <c r="N1083" i="3"/>
  <c r="N1114" i="3"/>
  <c r="N1113" i="3"/>
  <c r="N1099" i="3"/>
  <c r="N1098" i="3"/>
  <c r="N1097" i="3"/>
  <c r="N1084" i="3"/>
  <c r="N1080" i="3"/>
  <c r="N1076" i="3"/>
  <c r="N1072" i="3"/>
  <c r="N1068" i="3"/>
  <c r="N1064" i="3"/>
  <c r="N1060" i="3"/>
  <c r="N1056" i="3"/>
  <c r="N1052" i="3"/>
  <c r="N1048" i="3"/>
  <c r="N1044" i="3"/>
  <c r="N1082" i="3"/>
  <c r="N1077" i="3"/>
  <c r="N1073" i="3"/>
  <c r="N1069" i="3"/>
  <c r="N1065" i="3"/>
  <c r="N1061" i="3"/>
  <c r="N1057" i="3"/>
  <c r="N1053" i="3"/>
  <c r="N1049" i="3"/>
  <c r="N1045" i="3"/>
  <c r="N1079" i="3"/>
  <c r="N1074" i="3"/>
  <c r="N1070" i="3"/>
  <c r="N1066" i="3"/>
  <c r="N1062" i="3"/>
  <c r="N1058" i="3"/>
  <c r="N1054" i="3"/>
  <c r="N1050" i="3"/>
  <c r="N1078" i="3"/>
  <c r="N1075" i="3"/>
  <c r="N1059" i="3"/>
  <c r="N1047" i="3"/>
  <c r="N1039" i="3"/>
  <c r="N1035" i="3"/>
  <c r="N1031" i="3"/>
  <c r="N1027" i="3"/>
  <c r="N1023" i="3"/>
  <c r="N1019" i="3"/>
  <c r="N1015" i="3"/>
  <c r="N1011" i="3"/>
  <c r="N1007" i="3"/>
  <c r="N1003" i="3"/>
  <c r="N999" i="3"/>
  <c r="N995" i="3"/>
  <c r="N1063" i="3"/>
  <c r="N1046" i="3"/>
  <c r="N1040" i="3"/>
  <c r="N1036" i="3"/>
  <c r="N1032" i="3"/>
  <c r="N1028" i="3"/>
  <c r="N1024" i="3"/>
  <c r="N1020" i="3"/>
  <c r="N1016" i="3"/>
  <c r="N1012" i="3"/>
  <c r="N1008" i="3"/>
  <c r="N1004" i="3"/>
  <c r="N1000" i="3"/>
  <c r="N996" i="3"/>
  <c r="N1067" i="3"/>
  <c r="N1051" i="3"/>
  <c r="N1043" i="3"/>
  <c r="N1042" i="3"/>
  <c r="N1041" i="3"/>
  <c r="N1037" i="3"/>
  <c r="N1033" i="3"/>
  <c r="N1029" i="3"/>
  <c r="N1025" i="3"/>
  <c r="N1021" i="3"/>
  <c r="N1017" i="3"/>
  <c r="N1013" i="3"/>
  <c r="N1009" i="3"/>
  <c r="N1005" i="3"/>
  <c r="N1001" i="3"/>
  <c r="N997" i="3"/>
  <c r="N1071" i="3"/>
  <c r="N1034" i="3"/>
  <c r="N1018" i="3"/>
  <c r="N1002" i="3"/>
  <c r="N991" i="3"/>
  <c r="N987" i="3"/>
  <c r="N983" i="3"/>
  <c r="N979" i="3"/>
  <c r="N975" i="3"/>
  <c r="N971" i="3"/>
  <c r="N967" i="3"/>
  <c r="N963" i="3"/>
  <c r="N959" i="3"/>
  <c r="N955" i="3"/>
  <c r="N951" i="3"/>
  <c r="N947" i="3"/>
  <c r="N943" i="3"/>
  <c r="N1038" i="3"/>
  <c r="N1022" i="3"/>
  <c r="N1006" i="3"/>
  <c r="N994" i="3"/>
  <c r="N993" i="3"/>
  <c r="N992" i="3"/>
  <c r="N988" i="3"/>
  <c r="N984" i="3"/>
  <c r="N980" i="3"/>
  <c r="N976" i="3"/>
  <c r="N972" i="3"/>
  <c r="N968" i="3"/>
  <c r="N964" i="3"/>
  <c r="N960" i="3"/>
  <c r="N956" i="3"/>
  <c r="N952" i="3"/>
  <c r="N948" i="3"/>
  <c r="N1026" i="3"/>
  <c r="N1010" i="3"/>
  <c r="N989" i="3"/>
  <c r="N985" i="3"/>
  <c r="N981" i="3"/>
  <c r="N1055" i="3"/>
  <c r="N1030" i="3"/>
  <c r="N1014" i="3"/>
  <c r="N998" i="3"/>
  <c r="N990" i="3"/>
  <c r="N986" i="3"/>
  <c r="N982" i="3"/>
  <c r="N974" i="3"/>
  <c r="N966" i="3"/>
  <c r="N958" i="3"/>
  <c r="N973" i="3"/>
  <c r="N965" i="3"/>
  <c r="N957" i="3"/>
  <c r="N949" i="3"/>
  <c r="N942" i="3"/>
  <c r="N939" i="3"/>
  <c r="N978" i="3"/>
  <c r="N970" i="3"/>
  <c r="N962" i="3"/>
  <c r="N954" i="3"/>
  <c r="N940" i="3"/>
  <c r="N936" i="3"/>
  <c r="N977" i="3"/>
  <c r="N969" i="3"/>
  <c r="N961" i="3"/>
  <c r="N953" i="3"/>
  <c r="N941" i="3"/>
  <c r="N937" i="3"/>
  <c r="N933" i="3"/>
  <c r="N950" i="3"/>
  <c r="N945" i="3"/>
  <c r="N931" i="3"/>
  <c r="N927" i="3"/>
  <c r="N923" i="3"/>
  <c r="N919" i="3"/>
  <c r="N915" i="3"/>
  <c r="N911" i="3"/>
  <c r="N907" i="3"/>
  <c r="N903" i="3"/>
  <c r="N899" i="3"/>
  <c r="N895" i="3"/>
  <c r="N891" i="3"/>
  <c r="N887" i="3"/>
  <c r="N883" i="3"/>
  <c r="N879" i="3"/>
  <c r="N938" i="3"/>
  <c r="N928" i="3"/>
  <c r="N924" i="3"/>
  <c r="N920" i="3"/>
  <c r="N916" i="3"/>
  <c r="N912" i="3"/>
  <c r="N908" i="3"/>
  <c r="N946" i="3"/>
  <c r="N944" i="3"/>
  <c r="N935" i="3"/>
  <c r="N934" i="3"/>
  <c r="N929" i="3"/>
  <c r="N925" i="3"/>
  <c r="N921" i="3"/>
  <c r="N917" i="3"/>
  <c r="N913" i="3"/>
  <c r="N909" i="3"/>
  <c r="N905" i="3"/>
  <c r="N901" i="3"/>
  <c r="N897" i="3"/>
  <c r="N893" i="3"/>
  <c r="N889" i="3"/>
  <c r="N885" i="3"/>
  <c r="N881" i="3"/>
  <c r="N932" i="3"/>
  <c r="N930" i="3"/>
  <c r="N926" i="3"/>
  <c r="N922" i="3"/>
  <c r="N918" i="3"/>
  <c r="N914" i="3"/>
  <c r="N910" i="3"/>
  <c r="N906" i="3"/>
  <c r="N902" i="3"/>
  <c r="N898" i="3"/>
  <c r="N894" i="3"/>
  <c r="N890" i="3"/>
  <c r="N886" i="3"/>
  <c r="N882" i="3"/>
  <c r="N878" i="3"/>
  <c r="N896" i="3"/>
  <c r="N874" i="3"/>
  <c r="N870" i="3"/>
  <c r="N866" i="3"/>
  <c r="N862" i="3"/>
  <c r="N858" i="3"/>
  <c r="N854" i="3"/>
  <c r="N850" i="3"/>
  <c r="N846" i="3"/>
  <c r="N842" i="3"/>
  <c r="N838" i="3"/>
  <c r="N900" i="3"/>
  <c r="N884" i="3"/>
  <c r="N880" i="3"/>
  <c r="N875" i="3"/>
  <c r="N871" i="3"/>
  <c r="N867" i="3"/>
  <c r="N863" i="3"/>
  <c r="N859" i="3"/>
  <c r="N855" i="3"/>
  <c r="N904" i="3"/>
  <c r="N888" i="3"/>
  <c r="N877" i="3"/>
  <c r="N876" i="3"/>
  <c r="N872" i="3"/>
  <c r="N868" i="3"/>
  <c r="N864" i="3"/>
  <c r="N860" i="3"/>
  <c r="N856" i="3"/>
  <c r="N852" i="3"/>
  <c r="N848" i="3"/>
  <c r="N844" i="3"/>
  <c r="N840" i="3"/>
  <c r="N836" i="3"/>
  <c r="N832" i="3"/>
  <c r="N828" i="3"/>
  <c r="N824" i="3"/>
  <c r="N892" i="3"/>
  <c r="N873" i="3"/>
  <c r="N869" i="3"/>
  <c r="N865" i="3"/>
  <c r="N861" i="3"/>
  <c r="N857" i="3"/>
  <c r="N849" i="3"/>
  <c r="N841" i="3"/>
  <c r="N823" i="3"/>
  <c r="N819" i="3"/>
  <c r="N815" i="3"/>
  <c r="N811" i="3"/>
  <c r="N807" i="3"/>
  <c r="N803" i="3"/>
  <c r="N799" i="3"/>
  <c r="N795" i="3"/>
  <c r="N791" i="3"/>
  <c r="N787" i="3"/>
  <c r="N783" i="3"/>
  <c r="N779" i="3"/>
  <c r="N775" i="3"/>
  <c r="N771" i="3"/>
  <c r="N767" i="3"/>
  <c r="N763" i="3"/>
  <c r="N759" i="3"/>
  <c r="N755" i="3"/>
  <c r="N751" i="3"/>
  <c r="N743" i="3"/>
  <c r="N739" i="3"/>
  <c r="N735" i="3"/>
  <c r="N731" i="3"/>
  <c r="N727" i="3"/>
  <c r="N723" i="3"/>
  <c r="N719" i="3"/>
  <c r="N851" i="3"/>
  <c r="N843" i="3"/>
  <c r="N835" i="3"/>
  <c r="N834" i="3"/>
  <c r="N833" i="3"/>
  <c r="N820" i="3"/>
  <c r="N816" i="3"/>
  <c r="N812" i="3"/>
  <c r="N808" i="3"/>
  <c r="N804" i="3"/>
  <c r="N800" i="3"/>
  <c r="N796" i="3"/>
  <c r="N792" i="3"/>
  <c r="N788" i="3"/>
  <c r="N784" i="3"/>
  <c r="N780" i="3"/>
  <c r="N776" i="3"/>
  <c r="N772" i="3"/>
  <c r="N768" i="3"/>
  <c r="N764" i="3"/>
  <c r="N845" i="3"/>
  <c r="N837" i="3"/>
  <c r="N831" i="3"/>
  <c r="N830" i="3"/>
  <c r="N829" i="3"/>
  <c r="N821" i="3"/>
  <c r="N817" i="3"/>
  <c r="N813" i="3"/>
  <c r="N809" i="3"/>
  <c r="N805" i="3"/>
  <c r="N801" i="3"/>
  <c r="N797" i="3"/>
  <c r="N793" i="3"/>
  <c r="N789" i="3"/>
  <c r="N785" i="3"/>
  <c r="N781" i="3"/>
  <c r="N777" i="3"/>
  <c r="N773" i="3"/>
  <c r="N769" i="3"/>
  <c r="N765" i="3"/>
  <c r="N761" i="3"/>
  <c r="N757" i="3"/>
  <c r="N753" i="3"/>
  <c r="N749" i="3"/>
  <c r="N745" i="3"/>
  <c r="N741" i="3"/>
  <c r="N737" i="3"/>
  <c r="N733" i="3"/>
  <c r="N729" i="3"/>
  <c r="N839" i="3"/>
  <c r="N814" i="3"/>
  <c r="N798" i="3"/>
  <c r="N782" i="3"/>
  <c r="N766" i="3"/>
  <c r="N760" i="3"/>
  <c r="N752" i="3"/>
  <c r="N744" i="3"/>
  <c r="N736" i="3"/>
  <c r="N728" i="3"/>
  <c r="N718" i="3"/>
  <c r="N717" i="3"/>
  <c r="N713" i="3"/>
  <c r="N709" i="3"/>
  <c r="N705" i="3"/>
  <c r="N701" i="3"/>
  <c r="N697" i="3"/>
  <c r="N693" i="3"/>
  <c r="N689" i="3"/>
  <c r="N685" i="3"/>
  <c r="N681" i="3"/>
  <c r="N677" i="3"/>
  <c r="N673" i="3"/>
  <c r="N669" i="3"/>
  <c r="N665" i="3"/>
  <c r="N847" i="3"/>
  <c r="N826" i="3"/>
  <c r="N818" i="3"/>
  <c r="N802" i="3"/>
  <c r="N786" i="3"/>
  <c r="N770" i="3"/>
  <c r="N762" i="3"/>
  <c r="N754" i="3"/>
  <c r="N746" i="3"/>
  <c r="N738" i="3"/>
  <c r="N730" i="3"/>
  <c r="N714" i="3"/>
  <c r="N710" i="3"/>
  <c r="N706" i="3"/>
  <c r="N702" i="3"/>
  <c r="N698" i="3"/>
  <c r="N694" i="3"/>
  <c r="N853" i="3"/>
  <c r="N822" i="3"/>
  <c r="N806" i="3"/>
  <c r="N790" i="3"/>
  <c r="N774" i="3"/>
  <c r="N756" i="3"/>
  <c r="N748" i="3"/>
  <c r="N740" i="3"/>
  <c r="N732" i="3"/>
  <c r="N725" i="3"/>
  <c r="N724" i="3"/>
  <c r="N715" i="3"/>
  <c r="N711" i="3"/>
  <c r="N707" i="3"/>
  <c r="N703" i="3"/>
  <c r="N699" i="3"/>
  <c r="N695" i="3"/>
  <c r="N691" i="3"/>
  <c r="N687" i="3"/>
  <c r="N683" i="3"/>
  <c r="N679" i="3"/>
  <c r="N675" i="3"/>
  <c r="N671" i="3"/>
  <c r="N667" i="3"/>
  <c r="N663" i="3"/>
  <c r="N827" i="3"/>
  <c r="N825" i="3"/>
  <c r="N810" i="3"/>
  <c r="N794" i="3"/>
  <c r="N778" i="3"/>
  <c r="N758" i="3"/>
  <c r="N750" i="3"/>
  <c r="N742" i="3"/>
  <c r="N734" i="3"/>
  <c r="N726" i="3"/>
  <c r="N722" i="3"/>
  <c r="N721" i="3"/>
  <c r="N720" i="3"/>
  <c r="N716" i="3"/>
  <c r="N712" i="3"/>
  <c r="N708" i="3"/>
  <c r="N704" i="3"/>
  <c r="N700" i="3"/>
  <c r="N696" i="3"/>
  <c r="N692" i="3"/>
  <c r="N688" i="3"/>
  <c r="N684" i="3"/>
  <c r="N680" i="3"/>
  <c r="N676" i="3"/>
  <c r="N672" i="3"/>
  <c r="N668" i="3"/>
  <c r="N664" i="3"/>
  <c r="N660" i="3"/>
  <c r="N656" i="3"/>
  <c r="N652" i="3"/>
  <c r="N648" i="3"/>
  <c r="N644" i="3"/>
  <c r="N640" i="3"/>
  <c r="N678" i="3"/>
  <c r="N662" i="3"/>
  <c r="N647" i="3"/>
  <c r="N646" i="3"/>
  <c r="N645" i="3"/>
  <c r="N637" i="3"/>
  <c r="N633" i="3"/>
  <c r="N629" i="3"/>
  <c r="N682" i="3"/>
  <c r="N666" i="3"/>
  <c r="N661" i="3"/>
  <c r="N659" i="3"/>
  <c r="N658" i="3"/>
  <c r="N657" i="3"/>
  <c r="N643" i="3"/>
  <c r="N642" i="3"/>
  <c r="N641" i="3"/>
  <c r="N634" i="3"/>
  <c r="N630" i="3"/>
  <c r="N626" i="3"/>
  <c r="N622" i="3"/>
  <c r="N618" i="3"/>
  <c r="N614" i="3"/>
  <c r="N610" i="3"/>
  <c r="N606" i="3"/>
  <c r="N602" i="3"/>
  <c r="N598" i="3"/>
  <c r="N594" i="3"/>
  <c r="N590" i="3"/>
  <c r="N586" i="3"/>
  <c r="N582" i="3"/>
  <c r="N578" i="3"/>
  <c r="N574" i="3"/>
  <c r="N570" i="3"/>
  <c r="N686" i="3"/>
  <c r="N670" i="3"/>
  <c r="N655" i="3"/>
  <c r="N654" i="3"/>
  <c r="N653" i="3"/>
  <c r="N639" i="3"/>
  <c r="N638" i="3"/>
  <c r="N635" i="3"/>
  <c r="N631" i="3"/>
  <c r="N627" i="3"/>
  <c r="N623" i="3"/>
  <c r="N619" i="3"/>
  <c r="N615" i="3"/>
  <c r="N611" i="3"/>
  <c r="N607" i="3"/>
  <c r="N603" i="3"/>
  <c r="N599" i="3"/>
  <c r="N595" i="3"/>
  <c r="N591" i="3"/>
  <c r="N587" i="3"/>
  <c r="N583" i="3"/>
  <c r="N579" i="3"/>
  <c r="N575" i="3"/>
  <c r="N571" i="3"/>
  <c r="N567" i="3"/>
  <c r="N563" i="3"/>
  <c r="N559" i="3"/>
  <c r="N555" i="3"/>
  <c r="N551" i="3"/>
  <c r="N547" i="3"/>
  <c r="N543" i="3"/>
  <c r="N690" i="3"/>
  <c r="N674" i="3"/>
  <c r="N651" i="3"/>
  <c r="N650" i="3"/>
  <c r="N649" i="3"/>
  <c r="N636" i="3"/>
  <c r="N632" i="3"/>
  <c r="N628" i="3"/>
  <c r="N624" i="3"/>
  <c r="N620" i="3"/>
  <c r="N616" i="3"/>
  <c r="N612" i="3"/>
  <c r="N608" i="3"/>
  <c r="N604" i="3"/>
  <c r="N600" i="3"/>
  <c r="N596" i="3"/>
  <c r="N592" i="3"/>
  <c r="N588" i="3"/>
  <c r="N584" i="3"/>
  <c r="N580" i="3"/>
  <c r="N576" i="3"/>
  <c r="N572" i="3"/>
  <c r="N568" i="3"/>
  <c r="N564" i="3"/>
  <c r="N560" i="3"/>
  <c r="N556" i="3"/>
  <c r="N552" i="3"/>
  <c r="N548" i="3"/>
  <c r="N544" i="3"/>
  <c r="N540" i="3"/>
  <c r="N625" i="3"/>
  <c r="N609" i="3"/>
  <c r="N593" i="3"/>
  <c r="N577" i="3"/>
  <c r="N566" i="3"/>
  <c r="N558" i="3"/>
  <c r="N550" i="3"/>
  <c r="N542" i="3"/>
  <c r="N536" i="3"/>
  <c r="N532" i="3"/>
  <c r="N528" i="3"/>
  <c r="N524" i="3"/>
  <c r="N520" i="3"/>
  <c r="N516" i="3"/>
  <c r="N512" i="3"/>
  <c r="N508" i="3"/>
  <c r="N504" i="3"/>
  <c r="N500" i="3"/>
  <c r="N496" i="3"/>
  <c r="N492" i="3"/>
  <c r="N488" i="3"/>
  <c r="N484" i="3"/>
  <c r="N480" i="3"/>
  <c r="N476" i="3"/>
  <c r="N472" i="3"/>
  <c r="N468" i="3"/>
  <c r="N464" i="3"/>
  <c r="N460" i="3"/>
  <c r="N456" i="3"/>
  <c r="N452" i="3"/>
  <c r="N448" i="3"/>
  <c r="N444" i="3"/>
  <c r="N440" i="3"/>
  <c r="N613" i="3"/>
  <c r="N597" i="3"/>
  <c r="N581" i="3"/>
  <c r="N565" i="3"/>
  <c r="N557" i="3"/>
  <c r="N549" i="3"/>
  <c r="N541" i="3"/>
  <c r="N537" i="3"/>
  <c r="N533" i="3"/>
  <c r="N529" i="3"/>
  <c r="N525" i="3"/>
  <c r="N521" i="3"/>
  <c r="N517" i="3"/>
  <c r="N513" i="3"/>
  <c r="N509" i="3"/>
  <c r="N505" i="3"/>
  <c r="N501" i="3"/>
  <c r="N497" i="3"/>
  <c r="N493" i="3"/>
  <c r="N489" i="3"/>
  <c r="N485" i="3"/>
  <c r="N481" i="3"/>
  <c r="N477" i="3"/>
  <c r="N473" i="3"/>
  <c r="N469" i="3"/>
  <c r="N465" i="3"/>
  <c r="N461" i="3"/>
  <c r="N457" i="3"/>
  <c r="N453" i="3"/>
  <c r="N449" i="3"/>
  <c r="N445" i="3"/>
  <c r="N617" i="3"/>
  <c r="N601" i="3"/>
  <c r="N585" i="3"/>
  <c r="N569" i="3"/>
  <c r="N562" i="3"/>
  <c r="N554" i="3"/>
  <c r="N546" i="3"/>
  <c r="N534" i="3"/>
  <c r="N530" i="3"/>
  <c r="N526" i="3"/>
  <c r="N522" i="3"/>
  <c r="N518" i="3"/>
  <c r="N514" i="3"/>
  <c r="N510" i="3"/>
  <c r="N506" i="3"/>
  <c r="N502" i="3"/>
  <c r="N498" i="3"/>
  <c r="N494" i="3"/>
  <c r="N490" i="3"/>
  <c r="N486" i="3"/>
  <c r="N621" i="3"/>
  <c r="N605" i="3"/>
  <c r="N589" i="3"/>
  <c r="N573" i="3"/>
  <c r="N561" i="3"/>
  <c r="N553" i="3"/>
  <c r="N545" i="3"/>
  <c r="N539" i="3"/>
  <c r="N538" i="3"/>
  <c r="N535" i="3"/>
  <c r="N531" i="3"/>
  <c r="N527" i="3"/>
  <c r="N523" i="3"/>
  <c r="N519" i="3"/>
  <c r="N515" i="3"/>
  <c r="N511" i="3"/>
  <c r="N507" i="3"/>
  <c r="N503" i="3"/>
  <c r="N499" i="3"/>
  <c r="N495" i="3"/>
  <c r="N491" i="3"/>
  <c r="N487" i="3"/>
  <c r="N483" i="3"/>
  <c r="N479" i="3"/>
  <c r="N475" i="3"/>
  <c r="N471" i="3"/>
  <c r="N467" i="3"/>
  <c r="N463" i="3"/>
  <c r="N459" i="3"/>
  <c r="N482" i="3"/>
  <c r="N466" i="3"/>
  <c r="N455" i="3"/>
  <c r="N447" i="3"/>
  <c r="N443" i="3"/>
  <c r="N442" i="3"/>
  <c r="N441" i="3"/>
  <c r="N437" i="3"/>
  <c r="N433" i="3"/>
  <c r="N429" i="3"/>
  <c r="N425" i="3"/>
  <c r="N421" i="3"/>
  <c r="N417" i="3"/>
  <c r="N413" i="3"/>
  <c r="N409" i="3"/>
  <c r="N405" i="3"/>
  <c r="N401" i="3"/>
  <c r="N397" i="3"/>
  <c r="N393" i="3"/>
  <c r="N389" i="3"/>
  <c r="N385" i="3"/>
  <c r="N381" i="3"/>
  <c r="N377" i="3"/>
  <c r="N373" i="3"/>
  <c r="N369" i="3"/>
  <c r="N365" i="3"/>
  <c r="N361" i="3"/>
  <c r="N357" i="3"/>
  <c r="N353" i="3"/>
  <c r="N349" i="3"/>
  <c r="N345" i="3"/>
  <c r="N341" i="3"/>
  <c r="N337" i="3"/>
  <c r="N333" i="3"/>
  <c r="N329" i="3"/>
  <c r="N325" i="3"/>
  <c r="N321" i="3"/>
  <c r="N317" i="3"/>
  <c r="N313" i="3"/>
  <c r="N309" i="3"/>
  <c r="N305" i="3"/>
  <c r="N301" i="3"/>
  <c r="N297" i="3"/>
  <c r="N293" i="3"/>
  <c r="N289" i="3"/>
  <c r="N285" i="3"/>
  <c r="N281" i="3"/>
  <c r="N277" i="3"/>
  <c r="N273" i="3"/>
  <c r="N269" i="3"/>
  <c r="N265" i="3"/>
  <c r="N261" i="3"/>
  <c r="N257" i="3"/>
  <c r="N253" i="3"/>
  <c r="N249" i="3"/>
  <c r="N245" i="3"/>
  <c r="N241" i="3"/>
  <c r="N237" i="3"/>
  <c r="N233" i="3"/>
  <c r="N229" i="3"/>
  <c r="N225" i="3"/>
  <c r="N221" i="3"/>
  <c r="N217" i="3"/>
  <c r="N470" i="3"/>
  <c r="N454" i="3"/>
  <c r="N446" i="3"/>
  <c r="N438" i="3"/>
  <c r="N434" i="3"/>
  <c r="N430" i="3"/>
  <c r="N426" i="3"/>
  <c r="N422" i="3"/>
  <c r="N418" i="3"/>
  <c r="N414" i="3"/>
  <c r="N410" i="3"/>
  <c r="N406" i="3"/>
  <c r="N402" i="3"/>
  <c r="N398" i="3"/>
  <c r="N394" i="3"/>
  <c r="N390" i="3"/>
  <c r="N386" i="3"/>
  <c r="N382" i="3"/>
  <c r="N378" i="3"/>
  <c r="N374" i="3"/>
  <c r="N370" i="3"/>
  <c r="N366" i="3"/>
  <c r="N362" i="3"/>
  <c r="N358" i="3"/>
  <c r="N354" i="3"/>
  <c r="N350" i="3"/>
  <c r="N346" i="3"/>
  <c r="N342" i="3"/>
  <c r="N338" i="3"/>
  <c r="N334" i="3"/>
  <c r="N330" i="3"/>
  <c r="N326" i="3"/>
  <c r="N322" i="3"/>
  <c r="N318" i="3"/>
  <c r="N314" i="3"/>
  <c r="N310" i="3"/>
  <c r="N306" i="3"/>
  <c r="N302" i="3"/>
  <c r="N298" i="3"/>
  <c r="N294" i="3"/>
  <c r="N290" i="3"/>
  <c r="N286" i="3"/>
  <c r="N282" i="3"/>
  <c r="N278" i="3"/>
  <c r="N274" i="3"/>
  <c r="N270" i="3"/>
  <c r="N266" i="3"/>
  <c r="N262" i="3"/>
  <c r="N258" i="3"/>
  <c r="N254" i="3"/>
  <c r="N250" i="3"/>
  <c r="N246" i="3"/>
  <c r="N242" i="3"/>
  <c r="N238" i="3"/>
  <c r="N234" i="3"/>
  <c r="N230" i="3"/>
  <c r="N226" i="3"/>
  <c r="N222" i="3"/>
  <c r="N218" i="3"/>
  <c r="N214" i="3"/>
  <c r="N210" i="3"/>
  <c r="N474" i="3"/>
  <c r="N458" i="3"/>
  <c r="N451" i="3"/>
  <c r="N439" i="3"/>
  <c r="N435" i="3"/>
  <c r="N431" i="3"/>
  <c r="N427" i="3"/>
  <c r="N423" i="3"/>
  <c r="N419" i="3"/>
  <c r="N415" i="3"/>
  <c r="N411" i="3"/>
  <c r="N407" i="3"/>
  <c r="N403" i="3"/>
  <c r="N399" i="3"/>
  <c r="N395" i="3"/>
  <c r="N391" i="3"/>
  <c r="N387" i="3"/>
  <c r="N383" i="3"/>
  <c r="N379" i="3"/>
  <c r="N375" i="3"/>
  <c r="N371" i="3"/>
  <c r="N367" i="3"/>
  <c r="N363" i="3"/>
  <c r="N359" i="3"/>
  <c r="N355" i="3"/>
  <c r="N351" i="3"/>
  <c r="N347" i="3"/>
  <c r="N343" i="3"/>
  <c r="N339" i="3"/>
  <c r="N335" i="3"/>
  <c r="N331" i="3"/>
  <c r="N327" i="3"/>
  <c r="N323" i="3"/>
  <c r="N319" i="3"/>
  <c r="N315" i="3"/>
  <c r="N311" i="3"/>
  <c r="N307" i="3"/>
  <c r="N303" i="3"/>
  <c r="N299" i="3"/>
  <c r="N295" i="3"/>
  <c r="N291" i="3"/>
  <c r="N287" i="3"/>
  <c r="N283" i="3"/>
  <c r="N279" i="3"/>
  <c r="N275" i="3"/>
  <c r="N271" i="3"/>
  <c r="N267" i="3"/>
  <c r="N263" i="3"/>
  <c r="N259" i="3"/>
  <c r="N255" i="3"/>
  <c r="N251" i="3"/>
  <c r="N247" i="3"/>
  <c r="N243" i="3"/>
  <c r="N239" i="3"/>
  <c r="N235" i="3"/>
  <c r="N231" i="3"/>
  <c r="N227" i="3"/>
  <c r="N223" i="3"/>
  <c r="N219" i="3"/>
  <c r="N215" i="3"/>
  <c r="N211" i="3"/>
  <c r="N478" i="3"/>
  <c r="N462" i="3"/>
  <c r="N450" i="3"/>
  <c r="N436" i="3"/>
  <c r="N432" i="3"/>
  <c r="N428" i="3"/>
  <c r="N424" i="3"/>
  <c r="N420" i="3"/>
  <c r="N416" i="3"/>
  <c r="N412" i="3"/>
  <c r="N408" i="3"/>
  <c r="N404" i="3"/>
  <c r="N400" i="3"/>
  <c r="N396" i="3"/>
  <c r="N392" i="3"/>
  <c r="N388" i="3"/>
  <c r="N384" i="3"/>
  <c r="N380" i="3"/>
  <c r="N376" i="3"/>
  <c r="N372" i="3"/>
  <c r="N368" i="3"/>
  <c r="N364" i="3"/>
  <c r="N356" i="3"/>
  <c r="N340" i="3"/>
  <c r="N324" i="3"/>
  <c r="N308" i="3"/>
  <c r="N292" i="3"/>
  <c r="N276" i="3"/>
  <c r="N260" i="3"/>
  <c r="N244" i="3"/>
  <c r="N228" i="3"/>
  <c r="N213" i="3"/>
  <c r="N206" i="3"/>
  <c r="N202" i="3"/>
  <c r="N198" i="3"/>
  <c r="N194" i="3"/>
  <c r="N190" i="3"/>
  <c r="N186" i="3"/>
  <c r="N182" i="3"/>
  <c r="N178" i="3"/>
  <c r="N174" i="3"/>
  <c r="N170" i="3"/>
  <c r="N166" i="3"/>
  <c r="N162" i="3"/>
  <c r="N158" i="3"/>
  <c r="N154" i="3"/>
  <c r="N150" i="3"/>
  <c r="N146" i="3"/>
  <c r="N142" i="3"/>
  <c r="N138" i="3"/>
  <c r="N134" i="3"/>
  <c r="N130" i="3"/>
  <c r="N126" i="3"/>
  <c r="N122" i="3"/>
  <c r="N118" i="3"/>
  <c r="N360" i="3"/>
  <c r="N344" i="3"/>
  <c r="N328" i="3"/>
  <c r="N312" i="3"/>
  <c r="N296" i="3"/>
  <c r="N280" i="3"/>
  <c r="N264" i="3"/>
  <c r="N248" i="3"/>
  <c r="N232" i="3"/>
  <c r="N212" i="3"/>
  <c r="N207" i="3"/>
  <c r="N203" i="3"/>
  <c r="N199" i="3"/>
  <c r="N195" i="3"/>
  <c r="N191" i="3"/>
  <c r="N187" i="3"/>
  <c r="N183" i="3"/>
  <c r="N179" i="3"/>
  <c r="N175" i="3"/>
  <c r="N171" i="3"/>
  <c r="N167" i="3"/>
  <c r="N163" i="3"/>
  <c r="N159" i="3"/>
  <c r="N155" i="3"/>
  <c r="N151" i="3"/>
  <c r="N147" i="3"/>
  <c r="N143" i="3"/>
  <c r="N139" i="3"/>
  <c r="N135" i="3"/>
  <c r="N131" i="3"/>
  <c r="N127" i="3"/>
  <c r="N123" i="3"/>
  <c r="N119" i="3"/>
  <c r="N115" i="3"/>
  <c r="N111" i="3"/>
  <c r="N107" i="3"/>
  <c r="N103" i="3"/>
  <c r="N99" i="3"/>
  <c r="N95" i="3"/>
  <c r="N91" i="3"/>
  <c r="N87" i="3"/>
  <c r="N83" i="3"/>
  <c r="N79" i="3"/>
  <c r="N75" i="3"/>
  <c r="N71" i="3"/>
  <c r="N67" i="3"/>
  <c r="N63" i="3"/>
  <c r="N59" i="3"/>
  <c r="N55" i="3"/>
  <c r="N51" i="3"/>
  <c r="N47" i="3"/>
  <c r="N43" i="3"/>
  <c r="N39" i="3"/>
  <c r="N35" i="3"/>
  <c r="N31" i="3"/>
  <c r="N27" i="3"/>
  <c r="N348" i="3"/>
  <c r="N332" i="3"/>
  <c r="N316" i="3"/>
  <c r="N300" i="3"/>
  <c r="N284" i="3"/>
  <c r="N268" i="3"/>
  <c r="N252" i="3"/>
  <c r="N236" i="3"/>
  <c r="N220" i="3"/>
  <c r="N209" i="3"/>
  <c r="N204" i="3"/>
  <c r="N200" i="3"/>
  <c r="N196" i="3"/>
  <c r="N192" i="3"/>
  <c r="N188" i="3"/>
  <c r="N184" i="3"/>
  <c r="N180" i="3"/>
  <c r="N176" i="3"/>
  <c r="N172" i="3"/>
  <c r="N168" i="3"/>
  <c r="N164" i="3"/>
  <c r="N160" i="3"/>
  <c r="N156" i="3"/>
  <c r="N152" i="3"/>
  <c r="N148" i="3"/>
  <c r="N144" i="3"/>
  <c r="N140" i="3"/>
  <c r="N136" i="3"/>
  <c r="N132" i="3"/>
  <c r="N128" i="3"/>
  <c r="N124" i="3"/>
  <c r="N120" i="3"/>
  <c r="N116" i="3"/>
  <c r="N112" i="3"/>
  <c r="N108" i="3"/>
  <c r="N104" i="3"/>
  <c r="N100" i="3"/>
  <c r="N96" i="3"/>
  <c r="N92" i="3"/>
  <c r="N88" i="3"/>
  <c r="N84" i="3"/>
  <c r="N80" i="3"/>
  <c r="N76" i="3"/>
  <c r="N72" i="3"/>
  <c r="N68" i="3"/>
  <c r="N64" i="3"/>
  <c r="N60" i="3"/>
  <c r="N56" i="3"/>
  <c r="N52" i="3"/>
  <c r="N48" i="3"/>
  <c r="N44" i="3"/>
  <c r="N40" i="3"/>
  <c r="N36" i="3"/>
  <c r="N32" i="3"/>
  <c r="N28" i="3"/>
  <c r="N24" i="3"/>
  <c r="N20" i="3"/>
  <c r="N352" i="3"/>
  <c r="N336" i="3"/>
  <c r="N320" i="3"/>
  <c r="N304" i="3"/>
  <c r="N288" i="3"/>
  <c r="N272" i="3"/>
  <c r="N256" i="3"/>
  <c r="N240" i="3"/>
  <c r="N224" i="3"/>
  <c r="N216" i="3"/>
  <c r="N208" i="3"/>
  <c r="N205" i="3"/>
  <c r="N201" i="3"/>
  <c r="N197" i="3"/>
  <c r="N193" i="3"/>
  <c r="N189" i="3"/>
  <c r="N185" i="3"/>
  <c r="N181" i="3"/>
  <c r="N177" i="3"/>
  <c r="N173" i="3"/>
  <c r="N169" i="3"/>
  <c r="N165" i="3"/>
  <c r="N161" i="3"/>
  <c r="N157" i="3"/>
  <c r="N153" i="3"/>
  <c r="N149" i="3"/>
  <c r="N145" i="3"/>
  <c r="N141" i="3"/>
  <c r="N137" i="3"/>
  <c r="N133" i="3"/>
  <c r="N129" i="3"/>
  <c r="N125" i="3"/>
  <c r="N121" i="3"/>
  <c r="N117" i="3"/>
  <c r="N113" i="3"/>
  <c r="N109" i="3"/>
  <c r="N105" i="3"/>
  <c r="N101" i="3"/>
  <c r="N97" i="3"/>
  <c r="N93" i="3"/>
  <c r="N89" i="3"/>
  <c r="N85" i="3"/>
  <c r="N81" i="3"/>
  <c r="N77" i="3"/>
  <c r="N73" i="3"/>
  <c r="N69" i="3"/>
  <c r="N65" i="3"/>
  <c r="N61" i="3"/>
  <c r="N57" i="3"/>
  <c r="N53" i="3"/>
  <c r="N49" i="3"/>
  <c r="N45" i="3"/>
  <c r="N41" i="3"/>
  <c r="N37" i="3"/>
  <c r="N33" i="3"/>
  <c r="N29" i="3"/>
  <c r="N25" i="3"/>
  <c r="N21" i="3"/>
  <c r="N17" i="3"/>
  <c r="N13" i="3"/>
  <c r="N114" i="3"/>
  <c r="N110" i="3"/>
  <c r="N106" i="3"/>
  <c r="V1114" i="3"/>
  <c r="V1113" i="3"/>
  <c r="V1099" i="3"/>
  <c r="V1098" i="3"/>
  <c r="V1097" i="3"/>
  <c r="V1085" i="3"/>
  <c r="V1081" i="3"/>
  <c r="V1111" i="3"/>
  <c r="V1110" i="3"/>
  <c r="V1109" i="3"/>
  <c r="V1095" i="3"/>
  <c r="V1094" i="3"/>
  <c r="V1093" i="3"/>
  <c r="V1107" i="3"/>
  <c r="V1106" i="3"/>
  <c r="V1105" i="3"/>
  <c r="V1091" i="3"/>
  <c r="V1090" i="3"/>
  <c r="V1089" i="3"/>
  <c r="V1083" i="3"/>
  <c r="V1103" i="3"/>
  <c r="V1102" i="3"/>
  <c r="V1101" i="3"/>
  <c r="V1087" i="3"/>
  <c r="V1086" i="3"/>
  <c r="V1084" i="3"/>
  <c r="V1080" i="3"/>
  <c r="V1082" i="3"/>
  <c r="V1079" i="3"/>
  <c r="V1076" i="3"/>
  <c r="V1072" i="3"/>
  <c r="V1068" i="3"/>
  <c r="V1064" i="3"/>
  <c r="V1060" i="3"/>
  <c r="V1056" i="3"/>
  <c r="V1052" i="3"/>
  <c r="V1048" i="3"/>
  <c r="V1044" i="3"/>
  <c r="V1078" i="3"/>
  <c r="V1077" i="3"/>
  <c r="V1073" i="3"/>
  <c r="V1069" i="3"/>
  <c r="V1065" i="3"/>
  <c r="V1061" i="3"/>
  <c r="V1057" i="3"/>
  <c r="V1053" i="3"/>
  <c r="V1049" i="3"/>
  <c r="V1045" i="3"/>
  <c r="V1074" i="3"/>
  <c r="V1070" i="3"/>
  <c r="V1066" i="3"/>
  <c r="V1062" i="3"/>
  <c r="V1058" i="3"/>
  <c r="V1054" i="3"/>
  <c r="V1050" i="3"/>
  <c r="V1063" i="3"/>
  <c r="V1039" i="3"/>
  <c r="V1035" i="3"/>
  <c r="V1031" i="3"/>
  <c r="V1027" i="3"/>
  <c r="V1023" i="3"/>
  <c r="V1019" i="3"/>
  <c r="V1015" i="3"/>
  <c r="V1011" i="3"/>
  <c r="V1007" i="3"/>
  <c r="V1003" i="3"/>
  <c r="V999" i="3"/>
  <c r="V995" i="3"/>
  <c r="V1067" i="3"/>
  <c r="V1051" i="3"/>
  <c r="V1040" i="3"/>
  <c r="V1036" i="3"/>
  <c r="V1032" i="3"/>
  <c r="V1028" i="3"/>
  <c r="V1024" i="3"/>
  <c r="V1020" i="3"/>
  <c r="V1016" i="3"/>
  <c r="V1012" i="3"/>
  <c r="V1008" i="3"/>
  <c r="V1004" i="3"/>
  <c r="V1000" i="3"/>
  <c r="V996" i="3"/>
  <c r="V1071" i="3"/>
  <c r="V1055" i="3"/>
  <c r="V1047" i="3"/>
  <c r="V1037" i="3"/>
  <c r="V1033" i="3"/>
  <c r="V1029" i="3"/>
  <c r="V1025" i="3"/>
  <c r="V1021" i="3"/>
  <c r="V1017" i="3"/>
  <c r="V1013" i="3"/>
  <c r="V1009" i="3"/>
  <c r="V1005" i="3"/>
  <c r="V1001" i="3"/>
  <c r="V997" i="3"/>
  <c r="V1059" i="3"/>
  <c r="V1043" i="3"/>
  <c r="V1041" i="3"/>
  <c r="V1038" i="3"/>
  <c r="V1022" i="3"/>
  <c r="V1006" i="3"/>
  <c r="V991" i="3"/>
  <c r="V987" i="3"/>
  <c r="V983" i="3"/>
  <c r="V979" i="3"/>
  <c r="V975" i="3"/>
  <c r="V971" i="3"/>
  <c r="V967" i="3"/>
  <c r="V963" i="3"/>
  <c r="V959" i="3"/>
  <c r="V955" i="3"/>
  <c r="V951" i="3"/>
  <c r="V947" i="3"/>
  <c r="V943" i="3"/>
  <c r="V1075" i="3"/>
  <c r="V1026" i="3"/>
  <c r="V1010" i="3"/>
  <c r="V988" i="3"/>
  <c r="V984" i="3"/>
  <c r="V980" i="3"/>
  <c r="V976" i="3"/>
  <c r="V972" i="3"/>
  <c r="V968" i="3"/>
  <c r="V964" i="3"/>
  <c r="V960" i="3"/>
  <c r="V956" i="3"/>
  <c r="V952" i="3"/>
  <c r="V948" i="3"/>
  <c r="V1042" i="3"/>
  <c r="V1030" i="3"/>
  <c r="V1014" i="3"/>
  <c r="V998" i="3"/>
  <c r="V993" i="3"/>
  <c r="V992" i="3"/>
  <c r="V989" i="3"/>
  <c r="V985" i="3"/>
  <c r="V981" i="3"/>
  <c r="V1046" i="3"/>
  <c r="V1034" i="3"/>
  <c r="V1018" i="3"/>
  <c r="V1002" i="3"/>
  <c r="V994" i="3"/>
  <c r="V990" i="3"/>
  <c r="V986" i="3"/>
  <c r="V982" i="3"/>
  <c r="V978" i="3"/>
  <c r="V970" i="3"/>
  <c r="V962" i="3"/>
  <c r="V977" i="3"/>
  <c r="V969" i="3"/>
  <c r="V961" i="3"/>
  <c r="V953" i="3"/>
  <c r="V946" i="3"/>
  <c r="V945" i="3"/>
  <c r="V944" i="3"/>
  <c r="V939" i="3"/>
  <c r="V935" i="3"/>
  <c r="V974" i="3"/>
  <c r="V966" i="3"/>
  <c r="V958" i="3"/>
  <c r="V950" i="3"/>
  <c r="V942" i="3"/>
  <c r="V940" i="3"/>
  <c r="V936" i="3"/>
  <c r="V973" i="3"/>
  <c r="V965" i="3"/>
  <c r="V957" i="3"/>
  <c r="V949" i="3"/>
  <c r="V941" i="3"/>
  <c r="V937" i="3"/>
  <c r="V933" i="3"/>
  <c r="V938" i="3"/>
  <c r="V932" i="3"/>
  <c r="V931" i="3"/>
  <c r="V927" i="3"/>
  <c r="V923" i="3"/>
  <c r="V919" i="3"/>
  <c r="V915" i="3"/>
  <c r="V911" i="3"/>
  <c r="V907" i="3"/>
  <c r="V903" i="3"/>
  <c r="V899" i="3"/>
  <c r="V895" i="3"/>
  <c r="V891" i="3"/>
  <c r="V887" i="3"/>
  <c r="V883" i="3"/>
  <c r="V879" i="3"/>
  <c r="V928" i="3"/>
  <c r="V924" i="3"/>
  <c r="V920" i="3"/>
  <c r="V916" i="3"/>
  <c r="V912" i="3"/>
  <c r="V908" i="3"/>
  <c r="V954" i="3"/>
  <c r="V929" i="3"/>
  <c r="V925" i="3"/>
  <c r="V921" i="3"/>
  <c r="V917" i="3"/>
  <c r="V913" i="3"/>
  <c r="V909" i="3"/>
  <c r="V905" i="3"/>
  <c r="V901" i="3"/>
  <c r="V897" i="3"/>
  <c r="V893" i="3"/>
  <c r="V889" i="3"/>
  <c r="V885" i="3"/>
  <c r="V881" i="3"/>
  <c r="V934" i="3"/>
  <c r="V930" i="3"/>
  <c r="V926" i="3"/>
  <c r="V922" i="3"/>
  <c r="V918" i="3"/>
  <c r="V914" i="3"/>
  <c r="V910" i="3"/>
  <c r="V906" i="3"/>
  <c r="V902" i="3"/>
  <c r="V898" i="3"/>
  <c r="V894" i="3"/>
  <c r="V890" i="3"/>
  <c r="V886" i="3"/>
  <c r="V882" i="3"/>
  <c r="V878" i="3"/>
  <c r="V900" i="3"/>
  <c r="V884" i="3"/>
  <c r="V877" i="3"/>
  <c r="V874" i="3"/>
  <c r="V870" i="3"/>
  <c r="V866" i="3"/>
  <c r="V862" i="3"/>
  <c r="V858" i="3"/>
  <c r="V854" i="3"/>
  <c r="V850" i="3"/>
  <c r="V846" i="3"/>
  <c r="V842" i="3"/>
  <c r="V838" i="3"/>
  <c r="V904" i="3"/>
  <c r="V888" i="3"/>
  <c r="V875" i="3"/>
  <c r="V871" i="3"/>
  <c r="V867" i="3"/>
  <c r="V863" i="3"/>
  <c r="V859" i="3"/>
  <c r="V855" i="3"/>
  <c r="V851" i="3"/>
  <c r="V892" i="3"/>
  <c r="V876" i="3"/>
  <c r="V872" i="3"/>
  <c r="V868" i="3"/>
  <c r="V864" i="3"/>
  <c r="V860" i="3"/>
  <c r="V856" i="3"/>
  <c r="V852" i="3"/>
  <c r="V848" i="3"/>
  <c r="V844" i="3"/>
  <c r="V840" i="3"/>
  <c r="V836" i="3"/>
  <c r="V832" i="3"/>
  <c r="V828" i="3"/>
  <c r="V824" i="3"/>
  <c r="V896" i="3"/>
  <c r="V880" i="3"/>
  <c r="V873" i="3"/>
  <c r="V869" i="3"/>
  <c r="V865" i="3"/>
  <c r="V861" i="3"/>
  <c r="V857" i="3"/>
  <c r="V845" i="3"/>
  <c r="V837" i="3"/>
  <c r="V827" i="3"/>
  <c r="V826" i="3"/>
  <c r="V825" i="3"/>
  <c r="V819" i="3"/>
  <c r="V815" i="3"/>
  <c r="V811" i="3"/>
  <c r="V807" i="3"/>
  <c r="V803" i="3"/>
  <c r="V799" i="3"/>
  <c r="V795" i="3"/>
  <c r="V791" i="3"/>
  <c r="V787" i="3"/>
  <c r="V783" i="3"/>
  <c r="V779" i="3"/>
  <c r="V775" i="3"/>
  <c r="V771" i="3"/>
  <c r="V767" i="3"/>
  <c r="V763" i="3"/>
  <c r="V759" i="3"/>
  <c r="V755" i="3"/>
  <c r="V751" i="3"/>
  <c r="V747" i="3"/>
  <c r="V743" i="3"/>
  <c r="V739" i="3"/>
  <c r="V735" i="3"/>
  <c r="V731" i="3"/>
  <c r="V727" i="3"/>
  <c r="V723" i="3"/>
  <c r="V719" i="3"/>
  <c r="V847" i="3"/>
  <c r="V839" i="3"/>
  <c r="V823" i="3"/>
  <c r="V820" i="3"/>
  <c r="V816" i="3"/>
  <c r="V812" i="3"/>
  <c r="V808" i="3"/>
  <c r="V804" i="3"/>
  <c r="V800" i="3"/>
  <c r="V796" i="3"/>
  <c r="V792" i="3"/>
  <c r="V788" i="3"/>
  <c r="V784" i="3"/>
  <c r="V780" i="3"/>
  <c r="V776" i="3"/>
  <c r="V772" i="3"/>
  <c r="V768" i="3"/>
  <c r="V764" i="3"/>
  <c r="V853" i="3"/>
  <c r="V849" i="3"/>
  <c r="V841" i="3"/>
  <c r="V835" i="3"/>
  <c r="V834" i="3"/>
  <c r="V833" i="3"/>
  <c r="V821" i="3"/>
  <c r="V817" i="3"/>
  <c r="V813" i="3"/>
  <c r="V809" i="3"/>
  <c r="V805" i="3"/>
  <c r="V801" i="3"/>
  <c r="V797" i="3"/>
  <c r="V793" i="3"/>
  <c r="V789" i="3"/>
  <c r="V785" i="3"/>
  <c r="V781" i="3"/>
  <c r="V777" i="3"/>
  <c r="V773" i="3"/>
  <c r="V769" i="3"/>
  <c r="V765" i="3"/>
  <c r="V761" i="3"/>
  <c r="V757" i="3"/>
  <c r="V753" i="3"/>
  <c r="V749" i="3"/>
  <c r="V745" i="3"/>
  <c r="V741" i="3"/>
  <c r="V737" i="3"/>
  <c r="V733" i="3"/>
  <c r="V729" i="3"/>
  <c r="V830" i="3"/>
  <c r="V818" i="3"/>
  <c r="V802" i="3"/>
  <c r="V786" i="3"/>
  <c r="V770" i="3"/>
  <c r="V756" i="3"/>
  <c r="V748" i="3"/>
  <c r="V740" i="3"/>
  <c r="V732" i="3"/>
  <c r="V722" i="3"/>
  <c r="V721" i="3"/>
  <c r="V720" i="3"/>
  <c r="V713" i="3"/>
  <c r="V709" i="3"/>
  <c r="V705" i="3"/>
  <c r="V701" i="3"/>
  <c r="V697" i="3"/>
  <c r="V693" i="3"/>
  <c r="V689" i="3"/>
  <c r="V685" i="3"/>
  <c r="V681" i="3"/>
  <c r="V677" i="3"/>
  <c r="V673" i="3"/>
  <c r="V669" i="3"/>
  <c r="V665" i="3"/>
  <c r="V822" i="3"/>
  <c r="V806" i="3"/>
  <c r="V790" i="3"/>
  <c r="V774" i="3"/>
  <c r="V758" i="3"/>
  <c r="V750" i="3"/>
  <c r="V742" i="3"/>
  <c r="V734" i="3"/>
  <c r="V726" i="3"/>
  <c r="V718" i="3"/>
  <c r="V717" i="3"/>
  <c r="V714" i="3"/>
  <c r="V710" i="3"/>
  <c r="V706" i="3"/>
  <c r="V702" i="3"/>
  <c r="V698" i="3"/>
  <c r="V694" i="3"/>
  <c r="V843" i="3"/>
  <c r="V831" i="3"/>
  <c r="V829" i="3"/>
  <c r="V810" i="3"/>
  <c r="V794" i="3"/>
  <c r="V778" i="3"/>
  <c r="V760" i="3"/>
  <c r="V752" i="3"/>
  <c r="V744" i="3"/>
  <c r="V736" i="3"/>
  <c r="V728" i="3"/>
  <c r="V715" i="3"/>
  <c r="V711" i="3"/>
  <c r="V707" i="3"/>
  <c r="V703" i="3"/>
  <c r="V699" i="3"/>
  <c r="V695" i="3"/>
  <c r="V691" i="3"/>
  <c r="V687" i="3"/>
  <c r="V683" i="3"/>
  <c r="V679" i="3"/>
  <c r="V675" i="3"/>
  <c r="V671" i="3"/>
  <c r="V667" i="3"/>
  <c r="V663" i="3"/>
  <c r="V659" i="3"/>
  <c r="V814" i="3"/>
  <c r="V798" i="3"/>
  <c r="V782" i="3"/>
  <c r="V766" i="3"/>
  <c r="V762" i="3"/>
  <c r="V754" i="3"/>
  <c r="V746" i="3"/>
  <c r="V738" i="3"/>
  <c r="V730" i="3"/>
  <c r="V725" i="3"/>
  <c r="V724" i="3"/>
  <c r="V716" i="3"/>
  <c r="V712" i="3"/>
  <c r="V708" i="3"/>
  <c r="V704" i="3"/>
  <c r="V700" i="3"/>
  <c r="V696" i="3"/>
  <c r="V692" i="3"/>
  <c r="V688" i="3"/>
  <c r="V684" i="3"/>
  <c r="V680" i="3"/>
  <c r="V676" i="3"/>
  <c r="V672" i="3"/>
  <c r="V668" i="3"/>
  <c r="V664" i="3"/>
  <c r="V660" i="3"/>
  <c r="V656" i="3"/>
  <c r="V652" i="3"/>
  <c r="V648" i="3"/>
  <c r="V644" i="3"/>
  <c r="V640" i="3"/>
  <c r="V682" i="3"/>
  <c r="V666" i="3"/>
  <c r="V651" i="3"/>
  <c r="V650" i="3"/>
  <c r="V649" i="3"/>
  <c r="V637" i="3"/>
  <c r="V633" i="3"/>
  <c r="V629" i="3"/>
  <c r="V686" i="3"/>
  <c r="V670" i="3"/>
  <c r="V647" i="3"/>
  <c r="V646" i="3"/>
  <c r="V645" i="3"/>
  <c r="V634" i="3"/>
  <c r="V630" i="3"/>
  <c r="V626" i="3"/>
  <c r="V622" i="3"/>
  <c r="V618" i="3"/>
  <c r="V614" i="3"/>
  <c r="V610" i="3"/>
  <c r="V606" i="3"/>
  <c r="V602" i="3"/>
  <c r="V598" i="3"/>
  <c r="V594" i="3"/>
  <c r="V590" i="3"/>
  <c r="V586" i="3"/>
  <c r="V582" i="3"/>
  <c r="V578" i="3"/>
  <c r="V574" i="3"/>
  <c r="V570" i="3"/>
  <c r="V690" i="3"/>
  <c r="V674" i="3"/>
  <c r="V662" i="3"/>
  <c r="V658" i="3"/>
  <c r="V657" i="3"/>
  <c r="V643" i="3"/>
  <c r="V642" i="3"/>
  <c r="V641" i="3"/>
  <c r="V635" i="3"/>
  <c r="V631" i="3"/>
  <c r="V627" i="3"/>
  <c r="V623" i="3"/>
  <c r="V619" i="3"/>
  <c r="V615" i="3"/>
  <c r="V611" i="3"/>
  <c r="V607" i="3"/>
  <c r="V603" i="3"/>
  <c r="V599" i="3"/>
  <c r="V595" i="3"/>
  <c r="V591" i="3"/>
  <c r="V587" i="3"/>
  <c r="V583" i="3"/>
  <c r="V579" i="3"/>
  <c r="V575" i="3"/>
  <c r="V571" i="3"/>
  <c r="V567" i="3"/>
  <c r="V563" i="3"/>
  <c r="V559" i="3"/>
  <c r="V555" i="3"/>
  <c r="V551" i="3"/>
  <c r="V547" i="3"/>
  <c r="V543" i="3"/>
  <c r="V678" i="3"/>
  <c r="V661" i="3"/>
  <c r="V655" i="3"/>
  <c r="V654" i="3"/>
  <c r="V653" i="3"/>
  <c r="V639" i="3"/>
  <c r="V638" i="3"/>
  <c r="V636" i="3"/>
  <c r="V632" i="3"/>
  <c r="V628" i="3"/>
  <c r="V624" i="3"/>
  <c r="V620" i="3"/>
  <c r="V616" i="3"/>
  <c r="V612" i="3"/>
  <c r="V608" i="3"/>
  <c r="V604" i="3"/>
  <c r="V600" i="3"/>
  <c r="V596" i="3"/>
  <c r="V592" i="3"/>
  <c r="V588" i="3"/>
  <c r="V584" i="3"/>
  <c r="V580" i="3"/>
  <c r="V576" i="3"/>
  <c r="V572" i="3"/>
  <c r="V568" i="3"/>
  <c r="V564" i="3"/>
  <c r="V560" i="3"/>
  <c r="V556" i="3"/>
  <c r="V552" i="3"/>
  <c r="V548" i="3"/>
  <c r="V544" i="3"/>
  <c r="V540" i="3"/>
  <c r="V613" i="3"/>
  <c r="V597" i="3"/>
  <c r="V581" i="3"/>
  <c r="V562" i="3"/>
  <c r="V554" i="3"/>
  <c r="V546" i="3"/>
  <c r="V539" i="3"/>
  <c r="V538" i="3"/>
  <c r="V536" i="3"/>
  <c r="V532" i="3"/>
  <c r="V528" i="3"/>
  <c r="V524" i="3"/>
  <c r="V520" i="3"/>
  <c r="V516" i="3"/>
  <c r="V512" i="3"/>
  <c r="V508" i="3"/>
  <c r="V504" i="3"/>
  <c r="V500" i="3"/>
  <c r="V496" i="3"/>
  <c r="V492" i="3"/>
  <c r="V488" i="3"/>
  <c r="V484" i="3"/>
  <c r="V480" i="3"/>
  <c r="V476" i="3"/>
  <c r="V472" i="3"/>
  <c r="V468" i="3"/>
  <c r="V464" i="3"/>
  <c r="V460" i="3"/>
  <c r="V456" i="3"/>
  <c r="V452" i="3"/>
  <c r="V448" i="3"/>
  <c r="V444" i="3"/>
  <c r="V440" i="3"/>
  <c r="V617" i="3"/>
  <c r="V601" i="3"/>
  <c r="V585" i="3"/>
  <c r="V569" i="3"/>
  <c r="V561" i="3"/>
  <c r="V553" i="3"/>
  <c r="V545" i="3"/>
  <c r="V537" i="3"/>
  <c r="V533" i="3"/>
  <c r="V529" i="3"/>
  <c r="V525" i="3"/>
  <c r="V521" i="3"/>
  <c r="V517" i="3"/>
  <c r="V513" i="3"/>
  <c r="V509" i="3"/>
  <c r="V505" i="3"/>
  <c r="V501" i="3"/>
  <c r="V497" i="3"/>
  <c r="V493" i="3"/>
  <c r="V489" i="3"/>
  <c r="V485" i="3"/>
  <c r="V481" i="3"/>
  <c r="V477" i="3"/>
  <c r="V473" i="3"/>
  <c r="V469" i="3"/>
  <c r="V465" i="3"/>
  <c r="V461" i="3"/>
  <c r="V457" i="3"/>
  <c r="V453" i="3"/>
  <c r="V449" i="3"/>
  <c r="V445" i="3"/>
  <c r="V621" i="3"/>
  <c r="V605" i="3"/>
  <c r="V589" i="3"/>
  <c r="V573" i="3"/>
  <c r="V566" i="3"/>
  <c r="V558" i="3"/>
  <c r="V550" i="3"/>
  <c r="V542" i="3"/>
  <c r="V534" i="3"/>
  <c r="V530" i="3"/>
  <c r="V526" i="3"/>
  <c r="V522" i="3"/>
  <c r="V518" i="3"/>
  <c r="V514" i="3"/>
  <c r="V510" i="3"/>
  <c r="V506" i="3"/>
  <c r="V502" i="3"/>
  <c r="V498" i="3"/>
  <c r="V494" i="3"/>
  <c r="V490" i="3"/>
  <c r="V486" i="3"/>
  <c r="V625" i="3"/>
  <c r="V609" i="3"/>
  <c r="V593" i="3"/>
  <c r="V577" i="3"/>
  <c r="V565" i="3"/>
  <c r="V557" i="3"/>
  <c r="V549" i="3"/>
  <c r="V541" i="3"/>
  <c r="V535" i="3"/>
  <c r="V531" i="3"/>
  <c r="V527" i="3"/>
  <c r="V523" i="3"/>
  <c r="V519" i="3"/>
  <c r="V515" i="3"/>
  <c r="V511" i="3"/>
  <c r="V507" i="3"/>
  <c r="V503" i="3"/>
  <c r="V499" i="3"/>
  <c r="V495" i="3"/>
  <c r="V491" i="3"/>
  <c r="V487" i="3"/>
  <c r="V483" i="3"/>
  <c r="V479" i="3"/>
  <c r="V475" i="3"/>
  <c r="V471" i="3"/>
  <c r="V467" i="3"/>
  <c r="V463" i="3"/>
  <c r="V459" i="3"/>
  <c r="V470" i="3"/>
  <c r="V451" i="3"/>
  <c r="V437" i="3"/>
  <c r="V433" i="3"/>
  <c r="V429" i="3"/>
  <c r="V425" i="3"/>
  <c r="V421" i="3"/>
  <c r="V417" i="3"/>
  <c r="V413" i="3"/>
  <c r="V409" i="3"/>
  <c r="V405" i="3"/>
  <c r="V401" i="3"/>
  <c r="V397" i="3"/>
  <c r="V393" i="3"/>
  <c r="V389" i="3"/>
  <c r="V385" i="3"/>
  <c r="V381" i="3"/>
  <c r="V377" i="3"/>
  <c r="V373" i="3"/>
  <c r="V369" i="3"/>
  <c r="V365" i="3"/>
  <c r="V361" i="3"/>
  <c r="V357" i="3"/>
  <c r="V353" i="3"/>
  <c r="V349" i="3"/>
  <c r="V345" i="3"/>
  <c r="V341" i="3"/>
  <c r="V337" i="3"/>
  <c r="V333" i="3"/>
  <c r="V329" i="3"/>
  <c r="V325" i="3"/>
  <c r="V321" i="3"/>
  <c r="V317" i="3"/>
  <c r="V313" i="3"/>
  <c r="V309" i="3"/>
  <c r="V305" i="3"/>
  <c r="V301" i="3"/>
  <c r="V297" i="3"/>
  <c r="V293" i="3"/>
  <c r="V289" i="3"/>
  <c r="V285" i="3"/>
  <c r="V281" i="3"/>
  <c r="V277" i="3"/>
  <c r="V273" i="3"/>
  <c r="V269" i="3"/>
  <c r="V265" i="3"/>
  <c r="V261" i="3"/>
  <c r="V257" i="3"/>
  <c r="V253" i="3"/>
  <c r="V249" i="3"/>
  <c r="V245" i="3"/>
  <c r="V241" i="3"/>
  <c r="V237" i="3"/>
  <c r="V233" i="3"/>
  <c r="V229" i="3"/>
  <c r="V225" i="3"/>
  <c r="V221" i="3"/>
  <c r="V217" i="3"/>
  <c r="V474" i="3"/>
  <c r="V458" i="3"/>
  <c r="V450" i="3"/>
  <c r="V443" i="3"/>
  <c r="V442" i="3"/>
  <c r="V441" i="3"/>
  <c r="V438" i="3"/>
  <c r="V434" i="3"/>
  <c r="V430" i="3"/>
  <c r="V426" i="3"/>
  <c r="V422" i="3"/>
  <c r="V418" i="3"/>
  <c r="V414" i="3"/>
  <c r="V410" i="3"/>
  <c r="V406" i="3"/>
  <c r="V402" i="3"/>
  <c r="V398" i="3"/>
  <c r="V394" i="3"/>
  <c r="V390" i="3"/>
  <c r="V386" i="3"/>
  <c r="V382" i="3"/>
  <c r="V378" i="3"/>
  <c r="V374" i="3"/>
  <c r="V370" i="3"/>
  <c r="V366" i="3"/>
  <c r="V362" i="3"/>
  <c r="V358" i="3"/>
  <c r="V354" i="3"/>
  <c r="V350" i="3"/>
  <c r="V346" i="3"/>
  <c r="V342" i="3"/>
  <c r="V338" i="3"/>
  <c r="V334" i="3"/>
  <c r="V330" i="3"/>
  <c r="V326" i="3"/>
  <c r="V322" i="3"/>
  <c r="V318" i="3"/>
  <c r="V314" i="3"/>
  <c r="V310" i="3"/>
  <c r="V306" i="3"/>
  <c r="V302" i="3"/>
  <c r="V298" i="3"/>
  <c r="V294" i="3"/>
  <c r="V290" i="3"/>
  <c r="V286" i="3"/>
  <c r="V282" i="3"/>
  <c r="V278" i="3"/>
  <c r="V274" i="3"/>
  <c r="V270" i="3"/>
  <c r="V266" i="3"/>
  <c r="V262" i="3"/>
  <c r="V258" i="3"/>
  <c r="V254" i="3"/>
  <c r="V250" i="3"/>
  <c r="V246" i="3"/>
  <c r="V242" i="3"/>
  <c r="V238" i="3"/>
  <c r="V234" i="3"/>
  <c r="V230" i="3"/>
  <c r="V226" i="3"/>
  <c r="V222" i="3"/>
  <c r="V218" i="3"/>
  <c r="V214" i="3"/>
  <c r="V210" i="3"/>
  <c r="V478" i="3"/>
  <c r="V462" i="3"/>
  <c r="V455" i="3"/>
  <c r="V447" i="3"/>
  <c r="V439" i="3"/>
  <c r="V435" i="3"/>
  <c r="V431" i="3"/>
  <c r="V427" i="3"/>
  <c r="V423" i="3"/>
  <c r="V419" i="3"/>
  <c r="V415" i="3"/>
  <c r="V411" i="3"/>
  <c r="V407" i="3"/>
  <c r="V403" i="3"/>
  <c r="V399" i="3"/>
  <c r="V395" i="3"/>
  <c r="V391" i="3"/>
  <c r="V387" i="3"/>
  <c r="V383" i="3"/>
  <c r="V379" i="3"/>
  <c r="V375" i="3"/>
  <c r="V371" i="3"/>
  <c r="V367" i="3"/>
  <c r="V363" i="3"/>
  <c r="V359" i="3"/>
  <c r="V355" i="3"/>
  <c r="V351" i="3"/>
  <c r="V347" i="3"/>
  <c r="V343" i="3"/>
  <c r="V339" i="3"/>
  <c r="V335" i="3"/>
  <c r="V331" i="3"/>
  <c r="V327" i="3"/>
  <c r="V323" i="3"/>
  <c r="V319" i="3"/>
  <c r="V315" i="3"/>
  <c r="V311" i="3"/>
  <c r="V307" i="3"/>
  <c r="V303" i="3"/>
  <c r="V299" i="3"/>
  <c r="V295" i="3"/>
  <c r="V291" i="3"/>
  <c r="V287" i="3"/>
  <c r="V283" i="3"/>
  <c r="V279" i="3"/>
  <c r="V275" i="3"/>
  <c r="V271" i="3"/>
  <c r="V267" i="3"/>
  <c r="V263" i="3"/>
  <c r="V259" i="3"/>
  <c r="V255" i="3"/>
  <c r="V251" i="3"/>
  <c r="V247" i="3"/>
  <c r="V243" i="3"/>
  <c r="V239" i="3"/>
  <c r="V235" i="3"/>
  <c r="V231" i="3"/>
  <c r="V227" i="3"/>
  <c r="V223" i="3"/>
  <c r="V219" i="3"/>
  <c r="V215" i="3"/>
  <c r="V211" i="3"/>
  <c r="V482" i="3"/>
  <c r="V466" i="3"/>
  <c r="V454" i="3"/>
  <c r="V446" i="3"/>
  <c r="V436" i="3"/>
  <c r="V432" i="3"/>
  <c r="V428" i="3"/>
  <c r="V424" i="3"/>
  <c r="V420" i="3"/>
  <c r="V416" i="3"/>
  <c r="V412" i="3"/>
  <c r="V408" i="3"/>
  <c r="V404" i="3"/>
  <c r="V400" i="3"/>
  <c r="V396" i="3"/>
  <c r="V392" i="3"/>
  <c r="V388" i="3"/>
  <c r="V384" i="3"/>
  <c r="V380" i="3"/>
  <c r="V376" i="3"/>
  <c r="V372" i="3"/>
  <c r="V368" i="3"/>
  <c r="V364" i="3"/>
  <c r="V360" i="3"/>
  <c r="V344" i="3"/>
  <c r="V328" i="3"/>
  <c r="V312" i="3"/>
  <c r="V296" i="3"/>
  <c r="V280" i="3"/>
  <c r="V264" i="3"/>
  <c r="V248" i="3"/>
  <c r="V232" i="3"/>
  <c r="V209" i="3"/>
  <c r="V206" i="3"/>
  <c r="V202" i="3"/>
  <c r="V198" i="3"/>
  <c r="V194" i="3"/>
  <c r="V190" i="3"/>
  <c r="V186" i="3"/>
  <c r="V182" i="3"/>
  <c r="V178" i="3"/>
  <c r="V174" i="3"/>
  <c r="V170" i="3"/>
  <c r="V166" i="3"/>
  <c r="V162" i="3"/>
  <c r="V158" i="3"/>
  <c r="V154" i="3"/>
  <c r="V150" i="3"/>
  <c r="V146" i="3"/>
  <c r="V142" i="3"/>
  <c r="V138" i="3"/>
  <c r="V134" i="3"/>
  <c r="V130" i="3"/>
  <c r="V126" i="3"/>
  <c r="V122" i="3"/>
  <c r="V118" i="3"/>
  <c r="V348" i="3"/>
  <c r="V332" i="3"/>
  <c r="V316" i="3"/>
  <c r="V300" i="3"/>
  <c r="V284" i="3"/>
  <c r="V268" i="3"/>
  <c r="V252" i="3"/>
  <c r="V236" i="3"/>
  <c r="V220" i="3"/>
  <c r="V216" i="3"/>
  <c r="V208" i="3"/>
  <c r="V207" i="3"/>
  <c r="V203" i="3"/>
  <c r="V199" i="3"/>
  <c r="V195" i="3"/>
  <c r="V191" i="3"/>
  <c r="V187" i="3"/>
  <c r="V183" i="3"/>
  <c r="V179" i="3"/>
  <c r="V175" i="3"/>
  <c r="V171" i="3"/>
  <c r="V167" i="3"/>
  <c r="V163" i="3"/>
  <c r="V159" i="3"/>
  <c r="V155" i="3"/>
  <c r="V151" i="3"/>
  <c r="V147" i="3"/>
  <c r="V143" i="3"/>
  <c r="V139" i="3"/>
  <c r="V135" i="3"/>
  <c r="V131" i="3"/>
  <c r="V127" i="3"/>
  <c r="V123" i="3"/>
  <c r="V119" i="3"/>
  <c r="V115" i="3"/>
  <c r="V111" i="3"/>
  <c r="V107" i="3"/>
  <c r="V103" i="3"/>
  <c r="V99" i="3"/>
  <c r="V95" i="3"/>
  <c r="V91" i="3"/>
  <c r="V87" i="3"/>
  <c r="V83" i="3"/>
  <c r="V79" i="3"/>
  <c r="V75" i="3"/>
  <c r="V71" i="3"/>
  <c r="V67" i="3"/>
  <c r="V63" i="3"/>
  <c r="V59" i="3"/>
  <c r="V55" i="3"/>
  <c r="V51" i="3"/>
  <c r="V47" i="3"/>
  <c r="V43" i="3"/>
  <c r="V39" i="3"/>
  <c r="V35" i="3"/>
  <c r="V31" i="3"/>
  <c r="V27" i="3"/>
  <c r="V352" i="3"/>
  <c r="V336" i="3"/>
  <c r="V320" i="3"/>
  <c r="V304" i="3"/>
  <c r="V288" i="3"/>
  <c r="V272" i="3"/>
  <c r="V256" i="3"/>
  <c r="V240" i="3"/>
  <c r="V224" i="3"/>
  <c r="V213" i="3"/>
  <c r="V204" i="3"/>
  <c r="V200" i="3"/>
  <c r="V196" i="3"/>
  <c r="V192" i="3"/>
  <c r="V188" i="3"/>
  <c r="V184" i="3"/>
  <c r="V180" i="3"/>
  <c r="V176" i="3"/>
  <c r="V172" i="3"/>
  <c r="V168" i="3"/>
  <c r="V164" i="3"/>
  <c r="V160" i="3"/>
  <c r="V156" i="3"/>
  <c r="V152" i="3"/>
  <c r="V148" i="3"/>
  <c r="V144" i="3"/>
  <c r="V140" i="3"/>
  <c r="V136" i="3"/>
  <c r="V132" i="3"/>
  <c r="V128" i="3"/>
  <c r="V124" i="3"/>
  <c r="V120" i="3"/>
  <c r="V116" i="3"/>
  <c r="V112" i="3"/>
  <c r="V108" i="3"/>
  <c r="V104" i="3"/>
  <c r="V100" i="3"/>
  <c r="V96" i="3"/>
  <c r="V92" i="3"/>
  <c r="V88" i="3"/>
  <c r="V84" i="3"/>
  <c r="V80" i="3"/>
  <c r="V76" i="3"/>
  <c r="V72" i="3"/>
  <c r="V68" i="3"/>
  <c r="V64" i="3"/>
  <c r="V60" i="3"/>
  <c r="V56" i="3"/>
  <c r="V52" i="3"/>
  <c r="V48" i="3"/>
  <c r="V44" i="3"/>
  <c r="V40" i="3"/>
  <c r="V36" i="3"/>
  <c r="V32" i="3"/>
  <c r="V28" i="3"/>
  <c r="V24" i="3"/>
  <c r="V20" i="3"/>
  <c r="V356" i="3"/>
  <c r="V340" i="3"/>
  <c r="V324" i="3"/>
  <c r="V308" i="3"/>
  <c r="V292" i="3"/>
  <c r="V276" i="3"/>
  <c r="V260" i="3"/>
  <c r="V244" i="3"/>
  <c r="V228" i="3"/>
  <c r="V212" i="3"/>
  <c r="V205" i="3"/>
  <c r="V201" i="3"/>
  <c r="V197" i="3"/>
  <c r="V193" i="3"/>
  <c r="V189" i="3"/>
  <c r="V185" i="3"/>
  <c r="V181" i="3"/>
  <c r="V177" i="3"/>
  <c r="V173" i="3"/>
  <c r="V169" i="3"/>
  <c r="V165" i="3"/>
  <c r="V161" i="3"/>
  <c r="V157" i="3"/>
  <c r="V153" i="3"/>
  <c r="V149" i="3"/>
  <c r="V145" i="3"/>
  <c r="V141" i="3"/>
  <c r="V137" i="3"/>
  <c r="V133" i="3"/>
  <c r="V129" i="3"/>
  <c r="V125" i="3"/>
  <c r="V121" i="3"/>
  <c r="V117" i="3"/>
  <c r="V113" i="3"/>
  <c r="V109" i="3"/>
  <c r="V105" i="3"/>
  <c r="V101" i="3"/>
  <c r="V97" i="3"/>
  <c r="V93" i="3"/>
  <c r="V89" i="3"/>
  <c r="V85" i="3"/>
  <c r="V81" i="3"/>
  <c r="V77" i="3"/>
  <c r="V73" i="3"/>
  <c r="V69" i="3"/>
  <c r="V65" i="3"/>
  <c r="V61" i="3"/>
  <c r="V57" i="3"/>
  <c r="V53" i="3"/>
  <c r="V49" i="3"/>
  <c r="V45" i="3"/>
  <c r="V41" i="3"/>
  <c r="V37" i="3"/>
  <c r="V33" i="3"/>
  <c r="V29" i="3"/>
  <c r="V25" i="3"/>
  <c r="V21" i="3"/>
  <c r="V17" i="3"/>
  <c r="V13" i="3"/>
  <c r="V114" i="3"/>
  <c r="V110" i="3"/>
  <c r="V106" i="3"/>
  <c r="V10" i="3"/>
  <c r="V11" i="3"/>
  <c r="V12" i="3"/>
  <c r="H15" i="3"/>
  <c r="H16" i="3"/>
  <c r="H17" i="3"/>
  <c r="F18" i="3"/>
  <c r="H19" i="3"/>
  <c r="N22" i="3"/>
  <c r="H23" i="3"/>
  <c r="J24" i="3"/>
  <c r="N26" i="3"/>
  <c r="J28" i="3"/>
  <c r="P31" i="3"/>
  <c r="R32" i="3"/>
  <c r="F34" i="3"/>
  <c r="V34" i="3"/>
  <c r="J36" i="3"/>
  <c r="X39" i="3"/>
  <c r="V42" i="3"/>
  <c r="J44" i="3"/>
  <c r="H47" i="3"/>
  <c r="R48" i="3"/>
  <c r="F50" i="3"/>
  <c r="P51" i="3"/>
  <c r="N54" i="3"/>
  <c r="X55" i="3"/>
  <c r="V58" i="3"/>
  <c r="J60" i="3"/>
  <c r="H63" i="3"/>
  <c r="R64" i="3"/>
  <c r="F66" i="3"/>
  <c r="P67" i="3"/>
  <c r="N70" i="3"/>
  <c r="X71" i="3"/>
  <c r="V74" i="3"/>
  <c r="J76" i="3"/>
  <c r="H79" i="3"/>
  <c r="R80" i="3"/>
  <c r="F82" i="3"/>
  <c r="P83" i="3"/>
  <c r="N86" i="3"/>
  <c r="X87" i="3"/>
  <c r="V90" i="3"/>
  <c r="J92" i="3"/>
  <c r="H95" i="3"/>
  <c r="R96" i="3"/>
  <c r="F98" i="3"/>
  <c r="P99" i="3"/>
  <c r="N102" i="3"/>
  <c r="X103" i="3"/>
  <c r="L1114" i="3"/>
  <c r="L1113" i="3"/>
  <c r="L1112" i="3"/>
  <c r="L1098" i="3"/>
  <c r="L1097" i="3"/>
  <c r="L1096" i="3"/>
  <c r="L1084" i="3"/>
  <c r="L1080" i="3"/>
  <c r="L1110" i="3"/>
  <c r="L1109" i="3"/>
  <c r="L1108" i="3"/>
  <c r="L1094" i="3"/>
  <c r="L1093" i="3"/>
  <c r="L1092" i="3"/>
  <c r="L1085" i="3"/>
  <c r="L1106" i="3"/>
  <c r="L1105" i="3"/>
  <c r="L1104" i="3"/>
  <c r="L1090" i="3"/>
  <c r="L1089" i="3"/>
  <c r="L1088" i="3"/>
  <c r="L1102" i="3"/>
  <c r="L1101" i="3"/>
  <c r="L1100" i="3"/>
  <c r="L1086" i="3"/>
  <c r="L1083" i="3"/>
  <c r="L1079" i="3"/>
  <c r="L1078" i="3"/>
  <c r="L1075" i="3"/>
  <c r="L1071" i="3"/>
  <c r="L1067" i="3"/>
  <c r="L1063" i="3"/>
  <c r="L1059" i="3"/>
  <c r="L1055" i="3"/>
  <c r="L1051" i="3"/>
  <c r="L1047" i="3"/>
  <c r="L1043" i="3"/>
  <c r="L1076" i="3"/>
  <c r="L1072" i="3"/>
  <c r="L1068" i="3"/>
  <c r="L1064" i="3"/>
  <c r="L1060" i="3"/>
  <c r="L1056" i="3"/>
  <c r="L1052" i="3"/>
  <c r="L1048" i="3"/>
  <c r="L1082" i="3"/>
  <c r="L1077" i="3"/>
  <c r="L1073" i="3"/>
  <c r="L1069" i="3"/>
  <c r="L1065" i="3"/>
  <c r="L1061" i="3"/>
  <c r="L1057" i="3"/>
  <c r="L1053" i="3"/>
  <c r="L1081" i="3"/>
  <c r="L1062" i="3"/>
  <c r="L1038" i="3"/>
  <c r="L1034" i="3"/>
  <c r="L1030" i="3"/>
  <c r="L1026" i="3"/>
  <c r="L1022" i="3"/>
  <c r="L1018" i="3"/>
  <c r="L1014" i="3"/>
  <c r="L1010" i="3"/>
  <c r="L1006" i="3"/>
  <c r="L1002" i="3"/>
  <c r="L998" i="3"/>
  <c r="L994" i="3"/>
  <c r="L1066" i="3"/>
  <c r="L1050" i="3"/>
  <c r="L1049" i="3"/>
  <c r="L1039" i="3"/>
  <c r="L1035" i="3"/>
  <c r="L1031" i="3"/>
  <c r="L1027" i="3"/>
  <c r="L1023" i="3"/>
  <c r="L1019" i="3"/>
  <c r="L1015" i="3"/>
  <c r="L1011" i="3"/>
  <c r="L1007" i="3"/>
  <c r="L1003" i="3"/>
  <c r="L999" i="3"/>
  <c r="L995" i="3"/>
  <c r="L1070" i="3"/>
  <c r="L1054" i="3"/>
  <c r="L1046" i="3"/>
  <c r="L1044" i="3"/>
  <c r="L1040" i="3"/>
  <c r="L1036" i="3"/>
  <c r="L1032" i="3"/>
  <c r="L1028" i="3"/>
  <c r="L1024" i="3"/>
  <c r="L1020" i="3"/>
  <c r="L1016" i="3"/>
  <c r="L1012" i="3"/>
  <c r="L1008" i="3"/>
  <c r="L1004" i="3"/>
  <c r="L1000" i="3"/>
  <c r="L996" i="3"/>
  <c r="L1037" i="3"/>
  <c r="L1021" i="3"/>
  <c r="L1005" i="3"/>
  <c r="L990" i="3"/>
  <c r="L986" i="3"/>
  <c r="L982" i="3"/>
  <c r="L978" i="3"/>
  <c r="L974" i="3"/>
  <c r="L970" i="3"/>
  <c r="L966" i="3"/>
  <c r="L962" i="3"/>
  <c r="L958" i="3"/>
  <c r="L954" i="3"/>
  <c r="L950" i="3"/>
  <c r="L946" i="3"/>
  <c r="L942" i="3"/>
  <c r="L1058" i="3"/>
  <c r="L1045" i="3"/>
  <c r="L1041" i="3"/>
  <c r="L1025" i="3"/>
  <c r="L1009" i="3"/>
  <c r="L991" i="3"/>
  <c r="L987" i="3"/>
  <c r="L983" i="3"/>
  <c r="L979" i="3"/>
  <c r="L975" i="3"/>
  <c r="L971" i="3"/>
  <c r="L967" i="3"/>
  <c r="L963" i="3"/>
  <c r="L959" i="3"/>
  <c r="L955" i="3"/>
  <c r="L951" i="3"/>
  <c r="L947" i="3"/>
  <c r="L1074" i="3"/>
  <c r="L1029" i="3"/>
  <c r="L1013" i="3"/>
  <c r="L997" i="3"/>
  <c r="L993" i="3"/>
  <c r="L992" i="3"/>
  <c r="L988" i="3"/>
  <c r="L984" i="3"/>
  <c r="L980" i="3"/>
  <c r="L1042" i="3"/>
  <c r="L1033" i="3"/>
  <c r="L1017" i="3"/>
  <c r="L1001" i="3"/>
  <c r="L989" i="3"/>
  <c r="L985" i="3"/>
  <c r="L977" i="3"/>
  <c r="L969" i="3"/>
  <c r="L961" i="3"/>
  <c r="L976" i="3"/>
  <c r="L968" i="3"/>
  <c r="L960" i="3"/>
  <c r="L952" i="3"/>
  <c r="L945" i="3"/>
  <c r="L944" i="3"/>
  <c r="L943" i="3"/>
  <c r="L938" i="3"/>
  <c r="L981" i="3"/>
  <c r="L973" i="3"/>
  <c r="L965" i="3"/>
  <c r="L957" i="3"/>
  <c r="L949" i="3"/>
  <c r="L939" i="3"/>
  <c r="L972" i="3"/>
  <c r="L964" i="3"/>
  <c r="L956" i="3"/>
  <c r="L948" i="3"/>
  <c r="L940" i="3"/>
  <c r="L936" i="3"/>
  <c r="L932" i="3"/>
  <c r="L953" i="3"/>
  <c r="L937" i="3"/>
  <c r="L930" i="3"/>
  <c r="L926" i="3"/>
  <c r="L922" i="3"/>
  <c r="L918" i="3"/>
  <c r="L914" i="3"/>
  <c r="L910" i="3"/>
  <c r="L906" i="3"/>
  <c r="L902" i="3"/>
  <c r="L898" i="3"/>
  <c r="L894" i="3"/>
  <c r="L890" i="3"/>
  <c r="L886" i="3"/>
  <c r="L882" i="3"/>
  <c r="L878" i="3"/>
  <c r="L941" i="3"/>
  <c r="L931" i="3"/>
  <c r="L927" i="3"/>
  <c r="L923" i="3"/>
  <c r="L919" i="3"/>
  <c r="L915" i="3"/>
  <c r="L911" i="3"/>
  <c r="L907" i="3"/>
  <c r="L928" i="3"/>
  <c r="L924" i="3"/>
  <c r="L920" i="3"/>
  <c r="L916" i="3"/>
  <c r="L912" i="3"/>
  <c r="L908" i="3"/>
  <c r="L904" i="3"/>
  <c r="L900" i="3"/>
  <c r="L896" i="3"/>
  <c r="L892" i="3"/>
  <c r="L888" i="3"/>
  <c r="L884" i="3"/>
  <c r="L935" i="3"/>
  <c r="L934" i="3"/>
  <c r="L933" i="3"/>
  <c r="L929" i="3"/>
  <c r="L925" i="3"/>
  <c r="L921" i="3"/>
  <c r="L917" i="3"/>
  <c r="L913" i="3"/>
  <c r="L909" i="3"/>
  <c r="L905" i="3"/>
  <c r="L901" i="3"/>
  <c r="L897" i="3"/>
  <c r="L893" i="3"/>
  <c r="L889" i="3"/>
  <c r="L885" i="3"/>
  <c r="L881" i="3"/>
  <c r="L877" i="3"/>
  <c r="L899" i="3"/>
  <c r="L883" i="3"/>
  <c r="L873" i="3"/>
  <c r="L869" i="3"/>
  <c r="L865" i="3"/>
  <c r="L861" i="3"/>
  <c r="L857" i="3"/>
  <c r="L853" i="3"/>
  <c r="L849" i="3"/>
  <c r="L845" i="3"/>
  <c r="L841" i="3"/>
  <c r="L837" i="3"/>
  <c r="L903" i="3"/>
  <c r="L887" i="3"/>
  <c r="L874" i="3"/>
  <c r="L870" i="3"/>
  <c r="L866" i="3"/>
  <c r="L862" i="3"/>
  <c r="L858" i="3"/>
  <c r="L854" i="3"/>
  <c r="L891" i="3"/>
  <c r="L880" i="3"/>
  <c r="L875" i="3"/>
  <c r="L871" i="3"/>
  <c r="L867" i="3"/>
  <c r="L863" i="3"/>
  <c r="L859" i="3"/>
  <c r="L855" i="3"/>
  <c r="L851" i="3"/>
  <c r="L847" i="3"/>
  <c r="L843" i="3"/>
  <c r="L839" i="3"/>
  <c r="L835" i="3"/>
  <c r="L831" i="3"/>
  <c r="L827" i="3"/>
  <c r="L895" i="3"/>
  <c r="L879" i="3"/>
  <c r="L876" i="3"/>
  <c r="L872" i="3"/>
  <c r="L868" i="3"/>
  <c r="L864" i="3"/>
  <c r="L860" i="3"/>
  <c r="L856" i="3"/>
  <c r="L844" i="3"/>
  <c r="L826" i="3"/>
  <c r="L825" i="3"/>
  <c r="L824" i="3"/>
  <c r="L822" i="3"/>
  <c r="L818" i="3"/>
  <c r="L814" i="3"/>
  <c r="L810" i="3"/>
  <c r="L806" i="3"/>
  <c r="L802" i="3"/>
  <c r="L798" i="3"/>
  <c r="L794" i="3"/>
  <c r="L790" i="3"/>
  <c r="L786" i="3"/>
  <c r="L782" i="3"/>
  <c r="L778" i="3"/>
  <c r="L774" i="3"/>
  <c r="L770" i="3"/>
  <c r="L766" i="3"/>
  <c r="L762" i="3"/>
  <c r="L758" i="3"/>
  <c r="L754" i="3"/>
  <c r="L750" i="3"/>
  <c r="L746" i="3"/>
  <c r="L742" i="3"/>
  <c r="L738" i="3"/>
  <c r="L734" i="3"/>
  <c r="L730" i="3"/>
  <c r="L726" i="3"/>
  <c r="L722" i="3"/>
  <c r="L718" i="3"/>
  <c r="L846" i="3"/>
  <c r="L838" i="3"/>
  <c r="L836" i="3"/>
  <c r="L823" i="3"/>
  <c r="L819" i="3"/>
  <c r="L815" i="3"/>
  <c r="L811" i="3"/>
  <c r="L807" i="3"/>
  <c r="L803" i="3"/>
  <c r="L799" i="3"/>
  <c r="L795" i="3"/>
  <c r="L791" i="3"/>
  <c r="L787" i="3"/>
  <c r="L783" i="3"/>
  <c r="L779" i="3"/>
  <c r="L775" i="3"/>
  <c r="L771" i="3"/>
  <c r="L767" i="3"/>
  <c r="L763" i="3"/>
  <c r="L852" i="3"/>
  <c r="L848" i="3"/>
  <c r="L840" i="3"/>
  <c r="L834" i="3"/>
  <c r="L833" i="3"/>
  <c r="L832" i="3"/>
  <c r="L820" i="3"/>
  <c r="L816" i="3"/>
  <c r="L812" i="3"/>
  <c r="L808" i="3"/>
  <c r="L804" i="3"/>
  <c r="L800" i="3"/>
  <c r="L796" i="3"/>
  <c r="L792" i="3"/>
  <c r="L788" i="3"/>
  <c r="L784" i="3"/>
  <c r="L780" i="3"/>
  <c r="L776" i="3"/>
  <c r="L772" i="3"/>
  <c r="L768" i="3"/>
  <c r="L764" i="3"/>
  <c r="L760" i="3"/>
  <c r="L756" i="3"/>
  <c r="L752" i="3"/>
  <c r="L748" i="3"/>
  <c r="L744" i="3"/>
  <c r="L740" i="3"/>
  <c r="L736" i="3"/>
  <c r="L732" i="3"/>
  <c r="L728" i="3"/>
  <c r="L842" i="3"/>
  <c r="L817" i="3"/>
  <c r="L801" i="3"/>
  <c r="L785" i="3"/>
  <c r="L769" i="3"/>
  <c r="L755" i="3"/>
  <c r="L747" i="3"/>
  <c r="L739" i="3"/>
  <c r="L731" i="3"/>
  <c r="L721" i="3"/>
  <c r="L720" i="3"/>
  <c r="L719" i="3"/>
  <c r="L716" i="3"/>
  <c r="L712" i="3"/>
  <c r="L708" i="3"/>
  <c r="L704" i="3"/>
  <c r="L700" i="3"/>
  <c r="L696" i="3"/>
  <c r="L692" i="3"/>
  <c r="L688" i="3"/>
  <c r="L684" i="3"/>
  <c r="L680" i="3"/>
  <c r="L676" i="3"/>
  <c r="L672" i="3"/>
  <c r="L668" i="3"/>
  <c r="L850" i="3"/>
  <c r="L830" i="3"/>
  <c r="L828" i="3"/>
  <c r="L821" i="3"/>
  <c r="L805" i="3"/>
  <c r="L789" i="3"/>
  <c r="L773" i="3"/>
  <c r="L757" i="3"/>
  <c r="L749" i="3"/>
  <c r="L741" i="3"/>
  <c r="L733" i="3"/>
  <c r="L717" i="3"/>
  <c r="L713" i="3"/>
  <c r="L709" i="3"/>
  <c r="L705" i="3"/>
  <c r="L701" i="3"/>
  <c r="L697" i="3"/>
  <c r="L809" i="3"/>
  <c r="L793" i="3"/>
  <c r="L777" i="3"/>
  <c r="L759" i="3"/>
  <c r="L751" i="3"/>
  <c r="L743" i="3"/>
  <c r="L735" i="3"/>
  <c r="L727" i="3"/>
  <c r="L714" i="3"/>
  <c r="L710" i="3"/>
  <c r="L706" i="3"/>
  <c r="L702" i="3"/>
  <c r="L698" i="3"/>
  <c r="L694" i="3"/>
  <c r="L690" i="3"/>
  <c r="L686" i="3"/>
  <c r="L682" i="3"/>
  <c r="L678" i="3"/>
  <c r="L674" i="3"/>
  <c r="L670" i="3"/>
  <c r="L666" i="3"/>
  <c r="L662" i="3"/>
  <c r="L829" i="3"/>
  <c r="L813" i="3"/>
  <c r="L797" i="3"/>
  <c r="L781" i="3"/>
  <c r="L765" i="3"/>
  <c r="L761" i="3"/>
  <c r="L753" i="3"/>
  <c r="L745" i="3"/>
  <c r="L737" i="3"/>
  <c r="L729" i="3"/>
  <c r="L725" i="3"/>
  <c r="L724" i="3"/>
  <c r="L723" i="3"/>
  <c r="L715" i="3"/>
  <c r="L711" i="3"/>
  <c r="L707" i="3"/>
  <c r="L703" i="3"/>
  <c r="L699" i="3"/>
  <c r="L695" i="3"/>
  <c r="L691" i="3"/>
  <c r="L687" i="3"/>
  <c r="L683" i="3"/>
  <c r="L679" i="3"/>
  <c r="L675" i="3"/>
  <c r="L671" i="3"/>
  <c r="L667" i="3"/>
  <c r="L663" i="3"/>
  <c r="L659" i="3"/>
  <c r="L655" i="3"/>
  <c r="L651" i="3"/>
  <c r="L647" i="3"/>
  <c r="L643" i="3"/>
  <c r="L639" i="3"/>
  <c r="L681" i="3"/>
  <c r="L665" i="3"/>
  <c r="L650" i="3"/>
  <c r="L649" i="3"/>
  <c r="L648" i="3"/>
  <c r="L636" i="3"/>
  <c r="L632" i="3"/>
  <c r="L628" i="3"/>
  <c r="L685" i="3"/>
  <c r="L669" i="3"/>
  <c r="L664" i="3"/>
  <c r="L646" i="3"/>
  <c r="L645" i="3"/>
  <c r="L644" i="3"/>
  <c r="L637" i="3"/>
  <c r="L633" i="3"/>
  <c r="L629" i="3"/>
  <c r="L625" i="3"/>
  <c r="L621" i="3"/>
  <c r="L617" i="3"/>
  <c r="L613" i="3"/>
  <c r="L609" i="3"/>
  <c r="L605" i="3"/>
  <c r="L601" i="3"/>
  <c r="L597" i="3"/>
  <c r="L593" i="3"/>
  <c r="L589" i="3"/>
  <c r="L585" i="3"/>
  <c r="L581" i="3"/>
  <c r="L577" i="3"/>
  <c r="L573" i="3"/>
  <c r="L569" i="3"/>
  <c r="L689" i="3"/>
  <c r="L673" i="3"/>
  <c r="L661" i="3"/>
  <c r="L658" i="3"/>
  <c r="L657" i="3"/>
  <c r="L656" i="3"/>
  <c r="L642" i="3"/>
  <c r="L641" i="3"/>
  <c r="L640" i="3"/>
  <c r="L634" i="3"/>
  <c r="L630" i="3"/>
  <c r="L626" i="3"/>
  <c r="L622" i="3"/>
  <c r="L618" i="3"/>
  <c r="L614" i="3"/>
  <c r="L610" i="3"/>
  <c r="L606" i="3"/>
  <c r="L602" i="3"/>
  <c r="L598" i="3"/>
  <c r="L594" i="3"/>
  <c r="L590" i="3"/>
  <c r="L586" i="3"/>
  <c r="L582" i="3"/>
  <c r="L578" i="3"/>
  <c r="L574" i="3"/>
  <c r="L570" i="3"/>
  <c r="L566" i="3"/>
  <c r="L562" i="3"/>
  <c r="L558" i="3"/>
  <c r="L554" i="3"/>
  <c r="L550" i="3"/>
  <c r="L546" i="3"/>
  <c r="L542" i="3"/>
  <c r="L693" i="3"/>
  <c r="L677" i="3"/>
  <c r="L660" i="3"/>
  <c r="L654" i="3"/>
  <c r="L653" i="3"/>
  <c r="L652" i="3"/>
  <c r="L638" i="3"/>
  <c r="L635" i="3"/>
  <c r="L631" i="3"/>
  <c r="L627" i="3"/>
  <c r="L623" i="3"/>
  <c r="L619" i="3"/>
  <c r="L615" i="3"/>
  <c r="L611" i="3"/>
  <c r="L607" i="3"/>
  <c r="L603" i="3"/>
  <c r="L599" i="3"/>
  <c r="L595" i="3"/>
  <c r="L591" i="3"/>
  <c r="L587" i="3"/>
  <c r="L583" i="3"/>
  <c r="L579" i="3"/>
  <c r="L575" i="3"/>
  <c r="L571" i="3"/>
  <c r="L567" i="3"/>
  <c r="L563" i="3"/>
  <c r="L559" i="3"/>
  <c r="L555" i="3"/>
  <c r="L551" i="3"/>
  <c r="L547" i="3"/>
  <c r="L543" i="3"/>
  <c r="L539" i="3"/>
  <c r="L612" i="3"/>
  <c r="L596" i="3"/>
  <c r="L580" i="3"/>
  <c r="L561" i="3"/>
  <c r="L553" i="3"/>
  <c r="L545" i="3"/>
  <c r="L538" i="3"/>
  <c r="L535" i="3"/>
  <c r="L531" i="3"/>
  <c r="L527" i="3"/>
  <c r="L523" i="3"/>
  <c r="L519" i="3"/>
  <c r="L515" i="3"/>
  <c r="L511" i="3"/>
  <c r="L507" i="3"/>
  <c r="L503" i="3"/>
  <c r="L499" i="3"/>
  <c r="L495" i="3"/>
  <c r="L491" i="3"/>
  <c r="L487" i="3"/>
  <c r="L483" i="3"/>
  <c r="L479" i="3"/>
  <c r="L475" i="3"/>
  <c r="L471" i="3"/>
  <c r="L467" i="3"/>
  <c r="L463" i="3"/>
  <c r="L459" i="3"/>
  <c r="L455" i="3"/>
  <c r="L451" i="3"/>
  <c r="L447" i="3"/>
  <c r="L443" i="3"/>
  <c r="L616" i="3"/>
  <c r="L600" i="3"/>
  <c r="L584" i="3"/>
  <c r="L568" i="3"/>
  <c r="L560" i="3"/>
  <c r="L552" i="3"/>
  <c r="L544" i="3"/>
  <c r="L536" i="3"/>
  <c r="L532" i="3"/>
  <c r="L528" i="3"/>
  <c r="L524" i="3"/>
  <c r="L520" i="3"/>
  <c r="L516" i="3"/>
  <c r="L512" i="3"/>
  <c r="L508" i="3"/>
  <c r="L504" i="3"/>
  <c r="L500" i="3"/>
  <c r="L496" i="3"/>
  <c r="L492" i="3"/>
  <c r="L488" i="3"/>
  <c r="L484" i="3"/>
  <c r="L480" i="3"/>
  <c r="L476" i="3"/>
  <c r="L472" i="3"/>
  <c r="L468" i="3"/>
  <c r="L464" i="3"/>
  <c r="L460" i="3"/>
  <c r="L456" i="3"/>
  <c r="L452" i="3"/>
  <c r="L448" i="3"/>
  <c r="L444" i="3"/>
  <c r="L620" i="3"/>
  <c r="L604" i="3"/>
  <c r="L588" i="3"/>
  <c r="L572" i="3"/>
  <c r="L565" i="3"/>
  <c r="L557" i="3"/>
  <c r="L549" i="3"/>
  <c r="L541" i="3"/>
  <c r="L537" i="3"/>
  <c r="L533" i="3"/>
  <c r="L529" i="3"/>
  <c r="L525" i="3"/>
  <c r="L521" i="3"/>
  <c r="L517" i="3"/>
  <c r="L513" i="3"/>
  <c r="L509" i="3"/>
  <c r="L505" i="3"/>
  <c r="L501" i="3"/>
  <c r="L497" i="3"/>
  <c r="L493" i="3"/>
  <c r="L489" i="3"/>
  <c r="L485" i="3"/>
  <c r="L624" i="3"/>
  <c r="L608" i="3"/>
  <c r="L592" i="3"/>
  <c r="L576" i="3"/>
  <c r="L564" i="3"/>
  <c r="L556" i="3"/>
  <c r="L548" i="3"/>
  <c r="L540" i="3"/>
  <c r="L534" i="3"/>
  <c r="L530" i="3"/>
  <c r="L526" i="3"/>
  <c r="L522" i="3"/>
  <c r="L518" i="3"/>
  <c r="L514" i="3"/>
  <c r="L510" i="3"/>
  <c r="L506" i="3"/>
  <c r="L502" i="3"/>
  <c r="L498" i="3"/>
  <c r="L494" i="3"/>
  <c r="L490" i="3"/>
  <c r="L486" i="3"/>
  <c r="L482" i="3"/>
  <c r="L478" i="3"/>
  <c r="L474" i="3"/>
  <c r="L470" i="3"/>
  <c r="L466" i="3"/>
  <c r="L462" i="3"/>
  <c r="L458" i="3"/>
  <c r="L469" i="3"/>
  <c r="L450" i="3"/>
  <c r="L436" i="3"/>
  <c r="L432" i="3"/>
  <c r="L428" i="3"/>
  <c r="L424" i="3"/>
  <c r="L420" i="3"/>
  <c r="L416" i="3"/>
  <c r="L412" i="3"/>
  <c r="L408" i="3"/>
  <c r="L404" i="3"/>
  <c r="L400" i="3"/>
  <c r="L396" i="3"/>
  <c r="L392" i="3"/>
  <c r="L388" i="3"/>
  <c r="L384" i="3"/>
  <c r="L380" i="3"/>
  <c r="L376" i="3"/>
  <c r="L372" i="3"/>
  <c r="L368" i="3"/>
  <c r="L364" i="3"/>
  <c r="L360" i="3"/>
  <c r="L356" i="3"/>
  <c r="L352" i="3"/>
  <c r="L348" i="3"/>
  <c r="L344" i="3"/>
  <c r="L340" i="3"/>
  <c r="L336" i="3"/>
  <c r="L332" i="3"/>
  <c r="L328" i="3"/>
  <c r="L324" i="3"/>
  <c r="L320" i="3"/>
  <c r="L316" i="3"/>
  <c r="L312" i="3"/>
  <c r="L308" i="3"/>
  <c r="L304" i="3"/>
  <c r="L300" i="3"/>
  <c r="L296" i="3"/>
  <c r="L292" i="3"/>
  <c r="L288" i="3"/>
  <c r="L284" i="3"/>
  <c r="L280" i="3"/>
  <c r="L276" i="3"/>
  <c r="L272" i="3"/>
  <c r="L268" i="3"/>
  <c r="L264" i="3"/>
  <c r="L260" i="3"/>
  <c r="L256" i="3"/>
  <c r="L252" i="3"/>
  <c r="L248" i="3"/>
  <c r="L244" i="3"/>
  <c r="L240" i="3"/>
  <c r="L236" i="3"/>
  <c r="L232" i="3"/>
  <c r="L228" i="3"/>
  <c r="L224" i="3"/>
  <c r="L220" i="3"/>
  <c r="L473" i="3"/>
  <c r="L457" i="3"/>
  <c r="L449" i="3"/>
  <c r="L442" i="3"/>
  <c r="L441" i="3"/>
  <c r="L440" i="3"/>
  <c r="L437" i="3"/>
  <c r="L433" i="3"/>
  <c r="L429" i="3"/>
  <c r="L425" i="3"/>
  <c r="L421" i="3"/>
  <c r="L417" i="3"/>
  <c r="L413" i="3"/>
  <c r="L409" i="3"/>
  <c r="L405" i="3"/>
  <c r="L401" i="3"/>
  <c r="L397" i="3"/>
  <c r="L393" i="3"/>
  <c r="L389" i="3"/>
  <c r="L385" i="3"/>
  <c r="L381" i="3"/>
  <c r="L377" i="3"/>
  <c r="L373" i="3"/>
  <c r="L369" i="3"/>
  <c r="L365" i="3"/>
  <c r="L361" i="3"/>
  <c r="L357" i="3"/>
  <c r="L353" i="3"/>
  <c r="L349" i="3"/>
  <c r="L345" i="3"/>
  <c r="L341" i="3"/>
  <c r="L337" i="3"/>
  <c r="L333" i="3"/>
  <c r="L329" i="3"/>
  <c r="L325" i="3"/>
  <c r="L321" i="3"/>
  <c r="L317" i="3"/>
  <c r="L313" i="3"/>
  <c r="L309" i="3"/>
  <c r="L305" i="3"/>
  <c r="L301" i="3"/>
  <c r="L297" i="3"/>
  <c r="L293" i="3"/>
  <c r="L289" i="3"/>
  <c r="L285" i="3"/>
  <c r="L281" i="3"/>
  <c r="L277" i="3"/>
  <c r="L273" i="3"/>
  <c r="L269" i="3"/>
  <c r="L265" i="3"/>
  <c r="L261" i="3"/>
  <c r="L257" i="3"/>
  <c r="L253" i="3"/>
  <c r="L249" i="3"/>
  <c r="L245" i="3"/>
  <c r="L241" i="3"/>
  <c r="L237" i="3"/>
  <c r="L233" i="3"/>
  <c r="L229" i="3"/>
  <c r="L225" i="3"/>
  <c r="L221" i="3"/>
  <c r="L217" i="3"/>
  <c r="L213" i="3"/>
  <c r="L209" i="3"/>
  <c r="L477" i="3"/>
  <c r="L461" i="3"/>
  <c r="L454" i="3"/>
  <c r="L446" i="3"/>
  <c r="L438" i="3"/>
  <c r="L434" i="3"/>
  <c r="L430" i="3"/>
  <c r="L426" i="3"/>
  <c r="L422" i="3"/>
  <c r="L418" i="3"/>
  <c r="L414" i="3"/>
  <c r="L410" i="3"/>
  <c r="L406" i="3"/>
  <c r="L402" i="3"/>
  <c r="L398" i="3"/>
  <c r="L394" i="3"/>
  <c r="L390" i="3"/>
  <c r="L386" i="3"/>
  <c r="L382" i="3"/>
  <c r="L378" i="3"/>
  <c r="L374" i="3"/>
  <c r="L370" i="3"/>
  <c r="L366" i="3"/>
  <c r="L362" i="3"/>
  <c r="L358" i="3"/>
  <c r="L354" i="3"/>
  <c r="L350" i="3"/>
  <c r="L346" i="3"/>
  <c r="L342" i="3"/>
  <c r="L338" i="3"/>
  <c r="L334" i="3"/>
  <c r="L330" i="3"/>
  <c r="L326" i="3"/>
  <c r="L322" i="3"/>
  <c r="L318" i="3"/>
  <c r="L314" i="3"/>
  <c r="L310" i="3"/>
  <c r="L306" i="3"/>
  <c r="L302" i="3"/>
  <c r="L298" i="3"/>
  <c r="L294" i="3"/>
  <c r="L290" i="3"/>
  <c r="L286" i="3"/>
  <c r="L282" i="3"/>
  <c r="L278" i="3"/>
  <c r="L274" i="3"/>
  <c r="L270" i="3"/>
  <c r="L266" i="3"/>
  <c r="L262" i="3"/>
  <c r="L258" i="3"/>
  <c r="L254" i="3"/>
  <c r="L250" i="3"/>
  <c r="L246" i="3"/>
  <c r="L242" i="3"/>
  <c r="L238" i="3"/>
  <c r="L234" i="3"/>
  <c r="L230" i="3"/>
  <c r="L226" i="3"/>
  <c r="L222" i="3"/>
  <c r="L218" i="3"/>
  <c r="L214" i="3"/>
  <c r="L210" i="3"/>
  <c r="L481" i="3"/>
  <c r="L465" i="3"/>
  <c r="L453" i="3"/>
  <c r="L445" i="3"/>
  <c r="L439" i="3"/>
  <c r="L435" i="3"/>
  <c r="L431" i="3"/>
  <c r="L427" i="3"/>
  <c r="L423" i="3"/>
  <c r="L419" i="3"/>
  <c r="L415" i="3"/>
  <c r="L411" i="3"/>
  <c r="L407" i="3"/>
  <c r="L403" i="3"/>
  <c r="L399" i="3"/>
  <c r="L395" i="3"/>
  <c r="L391" i="3"/>
  <c r="L387" i="3"/>
  <c r="L383" i="3"/>
  <c r="L379" i="3"/>
  <c r="L375" i="3"/>
  <c r="L371" i="3"/>
  <c r="L367" i="3"/>
  <c r="L363" i="3"/>
  <c r="T1102" i="3"/>
  <c r="T1101" i="3"/>
  <c r="T1100" i="3"/>
  <c r="T1086" i="3"/>
  <c r="T1084" i="3"/>
  <c r="T1080" i="3"/>
  <c r="T1114" i="3"/>
  <c r="T1113" i="3"/>
  <c r="T1112" i="3"/>
  <c r="T1098" i="3"/>
  <c r="T1097" i="3"/>
  <c r="T1096" i="3"/>
  <c r="T1085" i="3"/>
  <c r="T1110" i="3"/>
  <c r="T1109" i="3"/>
  <c r="T1108" i="3"/>
  <c r="T1094" i="3"/>
  <c r="T1093" i="3"/>
  <c r="T1092" i="3"/>
  <c r="T1082" i="3"/>
  <c r="T1106" i="3"/>
  <c r="T1105" i="3"/>
  <c r="T1104" i="3"/>
  <c r="T1090" i="3"/>
  <c r="T1089" i="3"/>
  <c r="T1088" i="3"/>
  <c r="T1083" i="3"/>
  <c r="T1079" i="3"/>
  <c r="T1075" i="3"/>
  <c r="T1071" i="3"/>
  <c r="T1067" i="3"/>
  <c r="T1063" i="3"/>
  <c r="T1059" i="3"/>
  <c r="T1055" i="3"/>
  <c r="T1051" i="3"/>
  <c r="T1047" i="3"/>
  <c r="T1043" i="3"/>
  <c r="T1081" i="3"/>
  <c r="T1076" i="3"/>
  <c r="T1072" i="3"/>
  <c r="T1068" i="3"/>
  <c r="T1064" i="3"/>
  <c r="T1060" i="3"/>
  <c r="T1056" i="3"/>
  <c r="T1052" i="3"/>
  <c r="T1048" i="3"/>
  <c r="T1078" i="3"/>
  <c r="T1077" i="3"/>
  <c r="T1073" i="3"/>
  <c r="T1069" i="3"/>
  <c r="T1065" i="3"/>
  <c r="T1061" i="3"/>
  <c r="T1057" i="3"/>
  <c r="T1053" i="3"/>
  <c r="T1066" i="3"/>
  <c r="T1050" i="3"/>
  <c r="T1046" i="3"/>
  <c r="T1042" i="3"/>
  <c r="T1041" i="3"/>
  <c r="T1038" i="3"/>
  <c r="T1034" i="3"/>
  <c r="T1030" i="3"/>
  <c r="T1026" i="3"/>
  <c r="T1022" i="3"/>
  <c r="T1018" i="3"/>
  <c r="T1014" i="3"/>
  <c r="T1010" i="3"/>
  <c r="T1006" i="3"/>
  <c r="T1002" i="3"/>
  <c r="T998" i="3"/>
  <c r="T994" i="3"/>
  <c r="T1070" i="3"/>
  <c r="T1054" i="3"/>
  <c r="T1045" i="3"/>
  <c r="T1039" i="3"/>
  <c r="T1035" i="3"/>
  <c r="T1031" i="3"/>
  <c r="T1027" i="3"/>
  <c r="T1023" i="3"/>
  <c r="T1019" i="3"/>
  <c r="T1015" i="3"/>
  <c r="T1011" i="3"/>
  <c r="T1007" i="3"/>
  <c r="T1003" i="3"/>
  <c r="T999" i="3"/>
  <c r="T995" i="3"/>
  <c r="T1074" i="3"/>
  <c r="T1058" i="3"/>
  <c r="T1040" i="3"/>
  <c r="T1036" i="3"/>
  <c r="T1032" i="3"/>
  <c r="T1028" i="3"/>
  <c r="T1024" i="3"/>
  <c r="T1020" i="3"/>
  <c r="T1016" i="3"/>
  <c r="T1012" i="3"/>
  <c r="T1008" i="3"/>
  <c r="T1004" i="3"/>
  <c r="T1000" i="3"/>
  <c r="T996" i="3"/>
  <c r="T1025" i="3"/>
  <c r="T1009" i="3"/>
  <c r="T990" i="3"/>
  <c r="T986" i="3"/>
  <c r="T982" i="3"/>
  <c r="T978" i="3"/>
  <c r="T974" i="3"/>
  <c r="T970" i="3"/>
  <c r="T966" i="3"/>
  <c r="T962" i="3"/>
  <c r="T958" i="3"/>
  <c r="T954" i="3"/>
  <c r="T950" i="3"/>
  <c r="T946" i="3"/>
  <c r="T942" i="3"/>
  <c r="T1029" i="3"/>
  <c r="T1013" i="3"/>
  <c r="T997" i="3"/>
  <c r="T991" i="3"/>
  <c r="T987" i="3"/>
  <c r="T983" i="3"/>
  <c r="T979" i="3"/>
  <c r="T975" i="3"/>
  <c r="T971" i="3"/>
  <c r="T967" i="3"/>
  <c r="T963" i="3"/>
  <c r="T959" i="3"/>
  <c r="T955" i="3"/>
  <c r="T951" i="3"/>
  <c r="T947" i="3"/>
  <c r="T1062" i="3"/>
  <c r="T1044" i="3"/>
  <c r="T1033" i="3"/>
  <c r="T1017" i="3"/>
  <c r="T1001" i="3"/>
  <c r="T988" i="3"/>
  <c r="T984" i="3"/>
  <c r="T980" i="3"/>
  <c r="T1049" i="3"/>
  <c r="T1037" i="3"/>
  <c r="T1021" i="3"/>
  <c r="T1005" i="3"/>
  <c r="T993" i="3"/>
  <c r="T992" i="3"/>
  <c r="T989" i="3"/>
  <c r="T985" i="3"/>
  <c r="T981" i="3"/>
  <c r="T973" i="3"/>
  <c r="T965" i="3"/>
  <c r="T972" i="3"/>
  <c r="T964" i="3"/>
  <c r="T956" i="3"/>
  <c r="T948" i="3"/>
  <c r="T938" i="3"/>
  <c r="T977" i="3"/>
  <c r="T969" i="3"/>
  <c r="T961" i="3"/>
  <c r="T953" i="3"/>
  <c r="T945" i="3"/>
  <c r="T944" i="3"/>
  <c r="T943" i="3"/>
  <c r="T939" i="3"/>
  <c r="T935" i="3"/>
  <c r="T976" i="3"/>
  <c r="T968" i="3"/>
  <c r="T960" i="3"/>
  <c r="T952" i="3"/>
  <c r="T940" i="3"/>
  <c r="T936" i="3"/>
  <c r="T932" i="3"/>
  <c r="T941" i="3"/>
  <c r="T934" i="3"/>
  <c r="T933" i="3"/>
  <c r="T930" i="3"/>
  <c r="T926" i="3"/>
  <c r="T922" i="3"/>
  <c r="T918" i="3"/>
  <c r="T914" i="3"/>
  <c r="T910" i="3"/>
  <c r="T906" i="3"/>
  <c r="T902" i="3"/>
  <c r="T898" i="3"/>
  <c r="T894" i="3"/>
  <c r="T890" i="3"/>
  <c r="T886" i="3"/>
  <c r="T882" i="3"/>
  <c r="T878" i="3"/>
  <c r="T949" i="3"/>
  <c r="T931" i="3"/>
  <c r="T927" i="3"/>
  <c r="T923" i="3"/>
  <c r="T919" i="3"/>
  <c r="T915" i="3"/>
  <c r="T911" i="3"/>
  <c r="T907" i="3"/>
  <c r="T957" i="3"/>
  <c r="T928" i="3"/>
  <c r="T924" i="3"/>
  <c r="T920" i="3"/>
  <c r="T916" i="3"/>
  <c r="T912" i="3"/>
  <c r="T908" i="3"/>
  <c r="T904" i="3"/>
  <c r="T900" i="3"/>
  <c r="T896" i="3"/>
  <c r="T892" i="3"/>
  <c r="T888" i="3"/>
  <c r="T884" i="3"/>
  <c r="T937" i="3"/>
  <c r="T929" i="3"/>
  <c r="T925" i="3"/>
  <c r="T921" i="3"/>
  <c r="T917" i="3"/>
  <c r="T913" i="3"/>
  <c r="T909" i="3"/>
  <c r="T905" i="3"/>
  <c r="T901" i="3"/>
  <c r="T897" i="3"/>
  <c r="T893" i="3"/>
  <c r="T889" i="3"/>
  <c r="T885" i="3"/>
  <c r="T881" i="3"/>
  <c r="T877" i="3"/>
  <c r="T903" i="3"/>
  <c r="T887" i="3"/>
  <c r="T880" i="3"/>
  <c r="T873" i="3"/>
  <c r="T869" i="3"/>
  <c r="T865" i="3"/>
  <c r="T861" i="3"/>
  <c r="T857" i="3"/>
  <c r="T853" i="3"/>
  <c r="T849" i="3"/>
  <c r="T845" i="3"/>
  <c r="T841" i="3"/>
  <c r="T837" i="3"/>
  <c r="T891" i="3"/>
  <c r="T879" i="3"/>
  <c r="T874" i="3"/>
  <c r="T870" i="3"/>
  <c r="T866" i="3"/>
  <c r="T862" i="3"/>
  <c r="T858" i="3"/>
  <c r="T854" i="3"/>
  <c r="T895" i="3"/>
  <c r="T875" i="3"/>
  <c r="T871" i="3"/>
  <c r="T867" i="3"/>
  <c r="T863" i="3"/>
  <c r="T859" i="3"/>
  <c r="T855" i="3"/>
  <c r="T851" i="3"/>
  <c r="T847" i="3"/>
  <c r="T843" i="3"/>
  <c r="T839" i="3"/>
  <c r="T835" i="3"/>
  <c r="T831" i="3"/>
  <c r="T827" i="3"/>
  <c r="T823" i="3"/>
  <c r="T899" i="3"/>
  <c r="T883" i="3"/>
  <c r="T876" i="3"/>
  <c r="T872" i="3"/>
  <c r="T868" i="3"/>
  <c r="T864" i="3"/>
  <c r="T860" i="3"/>
  <c r="T856" i="3"/>
  <c r="T848" i="3"/>
  <c r="T840" i="3"/>
  <c r="T830" i="3"/>
  <c r="T829" i="3"/>
  <c r="T828" i="3"/>
  <c r="T822" i="3"/>
  <c r="T818" i="3"/>
  <c r="T814" i="3"/>
  <c r="T810" i="3"/>
  <c r="T806" i="3"/>
  <c r="T802" i="3"/>
  <c r="T798" i="3"/>
  <c r="T794" i="3"/>
  <c r="T790" i="3"/>
  <c r="T786" i="3"/>
  <c r="T782" i="3"/>
  <c r="T778" i="3"/>
  <c r="T774" i="3"/>
  <c r="T770" i="3"/>
  <c r="T766" i="3"/>
  <c r="T762" i="3"/>
  <c r="T758" i="3"/>
  <c r="T754" i="3"/>
  <c r="T750" i="3"/>
  <c r="T746" i="3"/>
  <c r="T742" i="3"/>
  <c r="T738" i="3"/>
  <c r="T734" i="3"/>
  <c r="T730" i="3"/>
  <c r="T726" i="3"/>
  <c r="T722" i="3"/>
  <c r="T718" i="3"/>
  <c r="T852" i="3"/>
  <c r="T850" i="3"/>
  <c r="T842" i="3"/>
  <c r="T826" i="3"/>
  <c r="T825" i="3"/>
  <c r="T824" i="3"/>
  <c r="T819" i="3"/>
  <c r="T815" i="3"/>
  <c r="T811" i="3"/>
  <c r="T807" i="3"/>
  <c r="T803" i="3"/>
  <c r="T799" i="3"/>
  <c r="T795" i="3"/>
  <c r="T791" i="3"/>
  <c r="T787" i="3"/>
  <c r="T783" i="3"/>
  <c r="T779" i="3"/>
  <c r="T775" i="3"/>
  <c r="T771" i="3"/>
  <c r="T767" i="3"/>
  <c r="T763" i="3"/>
  <c r="T844" i="3"/>
  <c r="T836" i="3"/>
  <c r="T820" i="3"/>
  <c r="T816" i="3"/>
  <c r="T812" i="3"/>
  <c r="T808" i="3"/>
  <c r="T804" i="3"/>
  <c r="T800" i="3"/>
  <c r="T796" i="3"/>
  <c r="T792" i="3"/>
  <c r="T788" i="3"/>
  <c r="T784" i="3"/>
  <c r="T780" i="3"/>
  <c r="T776" i="3"/>
  <c r="T772" i="3"/>
  <c r="T768" i="3"/>
  <c r="T764" i="3"/>
  <c r="T760" i="3"/>
  <c r="T756" i="3"/>
  <c r="T752" i="3"/>
  <c r="T748" i="3"/>
  <c r="T744" i="3"/>
  <c r="T740" i="3"/>
  <c r="T736" i="3"/>
  <c r="T732" i="3"/>
  <c r="T728" i="3"/>
  <c r="T834" i="3"/>
  <c r="T832" i="3"/>
  <c r="T821" i="3"/>
  <c r="T805" i="3"/>
  <c r="T789" i="3"/>
  <c r="T773" i="3"/>
  <c r="T759" i="3"/>
  <c r="T751" i="3"/>
  <c r="T743" i="3"/>
  <c r="T735" i="3"/>
  <c r="T727" i="3"/>
  <c r="T725" i="3"/>
  <c r="T724" i="3"/>
  <c r="T723" i="3"/>
  <c r="T716" i="3"/>
  <c r="T712" i="3"/>
  <c r="T708" i="3"/>
  <c r="T704" i="3"/>
  <c r="T700" i="3"/>
  <c r="T696" i="3"/>
  <c r="T692" i="3"/>
  <c r="T688" i="3"/>
  <c r="T684" i="3"/>
  <c r="T680" i="3"/>
  <c r="T676" i="3"/>
  <c r="T672" i="3"/>
  <c r="T668" i="3"/>
  <c r="T838" i="3"/>
  <c r="T809" i="3"/>
  <c r="T793" i="3"/>
  <c r="T777" i="3"/>
  <c r="T761" i="3"/>
  <c r="T753" i="3"/>
  <c r="T745" i="3"/>
  <c r="T737" i="3"/>
  <c r="T729" i="3"/>
  <c r="T721" i="3"/>
  <c r="T720" i="3"/>
  <c r="T719" i="3"/>
  <c r="T713" i="3"/>
  <c r="T709" i="3"/>
  <c r="T705" i="3"/>
  <c r="T701" i="3"/>
  <c r="T697" i="3"/>
  <c r="T846" i="3"/>
  <c r="T833" i="3"/>
  <c r="T813" i="3"/>
  <c r="T797" i="3"/>
  <c r="T781" i="3"/>
  <c r="T765" i="3"/>
  <c r="T755" i="3"/>
  <c r="T747" i="3"/>
  <c r="T739" i="3"/>
  <c r="T731" i="3"/>
  <c r="T717" i="3"/>
  <c r="T714" i="3"/>
  <c r="T710" i="3"/>
  <c r="T706" i="3"/>
  <c r="T702" i="3"/>
  <c r="T698" i="3"/>
  <c r="T694" i="3"/>
  <c r="T690" i="3"/>
  <c r="T686" i="3"/>
  <c r="T682" i="3"/>
  <c r="T678" i="3"/>
  <c r="T674" i="3"/>
  <c r="T670" i="3"/>
  <c r="T666" i="3"/>
  <c r="T662" i="3"/>
  <c r="T817" i="3"/>
  <c r="T801" i="3"/>
  <c r="T785" i="3"/>
  <c r="T769" i="3"/>
  <c r="T757" i="3"/>
  <c r="T749" i="3"/>
  <c r="T741" i="3"/>
  <c r="T733" i="3"/>
  <c r="T715" i="3"/>
  <c r="T711" i="3"/>
  <c r="T707" i="3"/>
  <c r="T703" i="3"/>
  <c r="T699" i="3"/>
  <c r="T695" i="3"/>
  <c r="T691" i="3"/>
  <c r="T687" i="3"/>
  <c r="T683" i="3"/>
  <c r="T679" i="3"/>
  <c r="T675" i="3"/>
  <c r="T671" i="3"/>
  <c r="T667" i="3"/>
  <c r="T663" i="3"/>
  <c r="T659" i="3"/>
  <c r="T655" i="3"/>
  <c r="T651" i="3"/>
  <c r="T647" i="3"/>
  <c r="T643" i="3"/>
  <c r="T639" i="3"/>
  <c r="T685" i="3"/>
  <c r="T669" i="3"/>
  <c r="T661" i="3"/>
  <c r="T654" i="3"/>
  <c r="T653" i="3"/>
  <c r="T652" i="3"/>
  <c r="T638" i="3"/>
  <c r="T636" i="3"/>
  <c r="T632" i="3"/>
  <c r="T628" i="3"/>
  <c r="T689" i="3"/>
  <c r="T673" i="3"/>
  <c r="T660" i="3"/>
  <c r="T650" i="3"/>
  <c r="T649" i="3"/>
  <c r="T648" i="3"/>
  <c r="T637" i="3"/>
  <c r="T633" i="3"/>
  <c r="T629" i="3"/>
  <c r="T625" i="3"/>
  <c r="T621" i="3"/>
  <c r="T617" i="3"/>
  <c r="T613" i="3"/>
  <c r="T609" i="3"/>
  <c r="T605" i="3"/>
  <c r="T601" i="3"/>
  <c r="T597" i="3"/>
  <c r="T593" i="3"/>
  <c r="T589" i="3"/>
  <c r="T585" i="3"/>
  <c r="T581" i="3"/>
  <c r="T577" i="3"/>
  <c r="T573" i="3"/>
  <c r="T569" i="3"/>
  <c r="T693" i="3"/>
  <c r="T677" i="3"/>
  <c r="T646" i="3"/>
  <c r="T645" i="3"/>
  <c r="T644" i="3"/>
  <c r="T634" i="3"/>
  <c r="T630" i="3"/>
  <c r="T626" i="3"/>
  <c r="T622" i="3"/>
  <c r="T618" i="3"/>
  <c r="T614" i="3"/>
  <c r="T610" i="3"/>
  <c r="T606" i="3"/>
  <c r="T602" i="3"/>
  <c r="T598" i="3"/>
  <c r="T594" i="3"/>
  <c r="T590" i="3"/>
  <c r="T586" i="3"/>
  <c r="T582" i="3"/>
  <c r="T578" i="3"/>
  <c r="T574" i="3"/>
  <c r="T570" i="3"/>
  <c r="T566" i="3"/>
  <c r="T562" i="3"/>
  <c r="T558" i="3"/>
  <c r="T554" i="3"/>
  <c r="T550" i="3"/>
  <c r="T546" i="3"/>
  <c r="T542" i="3"/>
  <c r="T681" i="3"/>
  <c r="T665" i="3"/>
  <c r="T664" i="3"/>
  <c r="T658" i="3"/>
  <c r="T657" i="3"/>
  <c r="T656" i="3"/>
  <c r="T642" i="3"/>
  <c r="T641" i="3"/>
  <c r="T640" i="3"/>
  <c r="T635" i="3"/>
  <c r="T631" i="3"/>
  <c r="T627" i="3"/>
  <c r="T623" i="3"/>
  <c r="T619" i="3"/>
  <c r="T615" i="3"/>
  <c r="T611" i="3"/>
  <c r="T607" i="3"/>
  <c r="T603" i="3"/>
  <c r="T599" i="3"/>
  <c r="T595" i="3"/>
  <c r="T591" i="3"/>
  <c r="T587" i="3"/>
  <c r="T583" i="3"/>
  <c r="T579" i="3"/>
  <c r="T575" i="3"/>
  <c r="T571" i="3"/>
  <c r="T567" i="3"/>
  <c r="T563" i="3"/>
  <c r="T559" i="3"/>
  <c r="T555" i="3"/>
  <c r="T551" i="3"/>
  <c r="T547" i="3"/>
  <c r="T543" i="3"/>
  <c r="T539" i="3"/>
  <c r="T616" i="3"/>
  <c r="T600" i="3"/>
  <c r="T584" i="3"/>
  <c r="T568" i="3"/>
  <c r="T565" i="3"/>
  <c r="T557" i="3"/>
  <c r="T549" i="3"/>
  <c r="T541" i="3"/>
  <c r="T535" i="3"/>
  <c r="T531" i="3"/>
  <c r="T527" i="3"/>
  <c r="T523" i="3"/>
  <c r="T519" i="3"/>
  <c r="T515" i="3"/>
  <c r="T511" i="3"/>
  <c r="T507" i="3"/>
  <c r="T503" i="3"/>
  <c r="T499" i="3"/>
  <c r="T495" i="3"/>
  <c r="T491" i="3"/>
  <c r="T487" i="3"/>
  <c r="T483" i="3"/>
  <c r="T479" i="3"/>
  <c r="T475" i="3"/>
  <c r="T471" i="3"/>
  <c r="T467" i="3"/>
  <c r="T463" i="3"/>
  <c r="T459" i="3"/>
  <c r="T455" i="3"/>
  <c r="T451" i="3"/>
  <c r="T447" i="3"/>
  <c r="T443" i="3"/>
  <c r="T620" i="3"/>
  <c r="T604" i="3"/>
  <c r="T588" i="3"/>
  <c r="T572" i="3"/>
  <c r="T564" i="3"/>
  <c r="T556" i="3"/>
  <c r="T548" i="3"/>
  <c r="T540" i="3"/>
  <c r="T538" i="3"/>
  <c r="T536" i="3"/>
  <c r="T532" i="3"/>
  <c r="T528" i="3"/>
  <c r="T524" i="3"/>
  <c r="T520" i="3"/>
  <c r="T516" i="3"/>
  <c r="T512" i="3"/>
  <c r="T508" i="3"/>
  <c r="T504" i="3"/>
  <c r="T500" i="3"/>
  <c r="T496" i="3"/>
  <c r="T492" i="3"/>
  <c r="T488" i="3"/>
  <c r="T484" i="3"/>
  <c r="T480" i="3"/>
  <c r="T476" i="3"/>
  <c r="T472" i="3"/>
  <c r="T468" i="3"/>
  <c r="T464" i="3"/>
  <c r="T460" i="3"/>
  <c r="T456" i="3"/>
  <c r="T452" i="3"/>
  <c r="T448" i="3"/>
  <c r="T444" i="3"/>
  <c r="T624" i="3"/>
  <c r="T608" i="3"/>
  <c r="T592" i="3"/>
  <c r="T576" i="3"/>
  <c r="T561" i="3"/>
  <c r="T553" i="3"/>
  <c r="T545" i="3"/>
  <c r="T537" i="3"/>
  <c r="T533" i="3"/>
  <c r="T529" i="3"/>
  <c r="T525" i="3"/>
  <c r="T521" i="3"/>
  <c r="T517" i="3"/>
  <c r="T513" i="3"/>
  <c r="T509" i="3"/>
  <c r="T505" i="3"/>
  <c r="T501" i="3"/>
  <c r="T497" i="3"/>
  <c r="T493" i="3"/>
  <c r="T489" i="3"/>
  <c r="T485" i="3"/>
  <c r="T612" i="3"/>
  <c r="T596" i="3"/>
  <c r="T580" i="3"/>
  <c r="T560" i="3"/>
  <c r="T552" i="3"/>
  <c r="T544" i="3"/>
  <c r="T534" i="3"/>
  <c r="T530" i="3"/>
  <c r="T526" i="3"/>
  <c r="T522" i="3"/>
  <c r="T518" i="3"/>
  <c r="T514" i="3"/>
  <c r="T510" i="3"/>
  <c r="T506" i="3"/>
  <c r="T502" i="3"/>
  <c r="T498" i="3"/>
  <c r="T494" i="3"/>
  <c r="T490" i="3"/>
  <c r="T486" i="3"/>
  <c r="T482" i="3"/>
  <c r="T478" i="3"/>
  <c r="T474" i="3"/>
  <c r="T470" i="3"/>
  <c r="T466" i="3"/>
  <c r="T462" i="3"/>
  <c r="T458" i="3"/>
  <c r="T473" i="3"/>
  <c r="T457" i="3"/>
  <c r="T454" i="3"/>
  <c r="T446" i="3"/>
  <c r="T436" i="3"/>
  <c r="T432" i="3"/>
  <c r="T428" i="3"/>
  <c r="T424" i="3"/>
  <c r="T420" i="3"/>
  <c r="T416" i="3"/>
  <c r="T412" i="3"/>
  <c r="T408" i="3"/>
  <c r="T404" i="3"/>
  <c r="T400" i="3"/>
  <c r="T396" i="3"/>
  <c r="T392" i="3"/>
  <c r="T388" i="3"/>
  <c r="T384" i="3"/>
  <c r="T380" i="3"/>
  <c r="T376" i="3"/>
  <c r="T372" i="3"/>
  <c r="T368" i="3"/>
  <c r="T364" i="3"/>
  <c r="T360" i="3"/>
  <c r="T356" i="3"/>
  <c r="T352" i="3"/>
  <c r="T348" i="3"/>
  <c r="T344" i="3"/>
  <c r="T340" i="3"/>
  <c r="T336" i="3"/>
  <c r="T332" i="3"/>
  <c r="T328" i="3"/>
  <c r="T324" i="3"/>
  <c r="T320" i="3"/>
  <c r="T316" i="3"/>
  <c r="T312" i="3"/>
  <c r="T308" i="3"/>
  <c r="T304" i="3"/>
  <c r="T300" i="3"/>
  <c r="T296" i="3"/>
  <c r="T292" i="3"/>
  <c r="T288" i="3"/>
  <c r="T284" i="3"/>
  <c r="T280" i="3"/>
  <c r="T276" i="3"/>
  <c r="T272" i="3"/>
  <c r="T268" i="3"/>
  <c r="T264" i="3"/>
  <c r="T260" i="3"/>
  <c r="T256" i="3"/>
  <c r="T252" i="3"/>
  <c r="T248" i="3"/>
  <c r="T244" i="3"/>
  <c r="T240" i="3"/>
  <c r="T236" i="3"/>
  <c r="T232" i="3"/>
  <c r="T228" i="3"/>
  <c r="T224" i="3"/>
  <c r="T220" i="3"/>
  <c r="T477" i="3"/>
  <c r="T461" i="3"/>
  <c r="T453" i="3"/>
  <c r="T445" i="3"/>
  <c r="T437" i="3"/>
  <c r="T433" i="3"/>
  <c r="T429" i="3"/>
  <c r="T425" i="3"/>
  <c r="T421" i="3"/>
  <c r="T417" i="3"/>
  <c r="T413" i="3"/>
  <c r="T409" i="3"/>
  <c r="T405" i="3"/>
  <c r="T401" i="3"/>
  <c r="T397" i="3"/>
  <c r="T393" i="3"/>
  <c r="T389" i="3"/>
  <c r="T385" i="3"/>
  <c r="T381" i="3"/>
  <c r="T377" i="3"/>
  <c r="T373" i="3"/>
  <c r="T369" i="3"/>
  <c r="T365" i="3"/>
  <c r="T361" i="3"/>
  <c r="T357" i="3"/>
  <c r="T353" i="3"/>
  <c r="T349" i="3"/>
  <c r="T345" i="3"/>
  <c r="T341" i="3"/>
  <c r="T337" i="3"/>
  <c r="T333" i="3"/>
  <c r="T329" i="3"/>
  <c r="T325" i="3"/>
  <c r="T321" i="3"/>
  <c r="T317" i="3"/>
  <c r="T313" i="3"/>
  <c r="T309" i="3"/>
  <c r="T305" i="3"/>
  <c r="T301" i="3"/>
  <c r="T297" i="3"/>
  <c r="T293" i="3"/>
  <c r="T289" i="3"/>
  <c r="T285" i="3"/>
  <c r="T281" i="3"/>
  <c r="T277" i="3"/>
  <c r="T273" i="3"/>
  <c r="T269" i="3"/>
  <c r="T265" i="3"/>
  <c r="T261" i="3"/>
  <c r="T257" i="3"/>
  <c r="T253" i="3"/>
  <c r="T249" i="3"/>
  <c r="T245" i="3"/>
  <c r="T241" i="3"/>
  <c r="T237" i="3"/>
  <c r="T233" i="3"/>
  <c r="T229" i="3"/>
  <c r="T225" i="3"/>
  <c r="T221" i="3"/>
  <c r="T217" i="3"/>
  <c r="T213" i="3"/>
  <c r="T209" i="3"/>
  <c r="T481" i="3"/>
  <c r="T465" i="3"/>
  <c r="T450" i="3"/>
  <c r="T442" i="3"/>
  <c r="T441" i="3"/>
  <c r="T440" i="3"/>
  <c r="T438" i="3"/>
  <c r="T434" i="3"/>
  <c r="T430" i="3"/>
  <c r="T426" i="3"/>
  <c r="T422" i="3"/>
  <c r="T418" i="3"/>
  <c r="T414" i="3"/>
  <c r="T410" i="3"/>
  <c r="T406" i="3"/>
  <c r="T402" i="3"/>
  <c r="T398" i="3"/>
  <c r="T394" i="3"/>
  <c r="T390" i="3"/>
  <c r="T386" i="3"/>
  <c r="T382" i="3"/>
  <c r="T378" i="3"/>
  <c r="T374" i="3"/>
  <c r="T370" i="3"/>
  <c r="T366" i="3"/>
  <c r="T362" i="3"/>
  <c r="T358" i="3"/>
  <c r="T354" i="3"/>
  <c r="T350" i="3"/>
  <c r="T346" i="3"/>
  <c r="T342" i="3"/>
  <c r="T338" i="3"/>
  <c r="T334" i="3"/>
  <c r="T330" i="3"/>
  <c r="T326" i="3"/>
  <c r="T322" i="3"/>
  <c r="T318" i="3"/>
  <c r="T314" i="3"/>
  <c r="T310" i="3"/>
  <c r="T306" i="3"/>
  <c r="T302" i="3"/>
  <c r="T298" i="3"/>
  <c r="T294" i="3"/>
  <c r="T290" i="3"/>
  <c r="T286" i="3"/>
  <c r="T282" i="3"/>
  <c r="T278" i="3"/>
  <c r="T274" i="3"/>
  <c r="T270" i="3"/>
  <c r="T266" i="3"/>
  <c r="T262" i="3"/>
  <c r="T258" i="3"/>
  <c r="T254" i="3"/>
  <c r="T250" i="3"/>
  <c r="T246" i="3"/>
  <c r="T242" i="3"/>
  <c r="T238" i="3"/>
  <c r="T234" i="3"/>
  <c r="T230" i="3"/>
  <c r="T226" i="3"/>
  <c r="T222" i="3"/>
  <c r="T218" i="3"/>
  <c r="T214" i="3"/>
  <c r="T210" i="3"/>
  <c r="T469" i="3"/>
  <c r="T449" i="3"/>
  <c r="T439" i="3"/>
  <c r="T435" i="3"/>
  <c r="T431" i="3"/>
  <c r="T427" i="3"/>
  <c r="T423" i="3"/>
  <c r="T419" i="3"/>
  <c r="T415" i="3"/>
  <c r="T411" i="3"/>
  <c r="T407" i="3"/>
  <c r="T403" i="3"/>
  <c r="T399" i="3"/>
  <c r="T395" i="3"/>
  <c r="T391" i="3"/>
  <c r="T387" i="3"/>
  <c r="T383" i="3"/>
  <c r="T379" i="3"/>
  <c r="T375" i="3"/>
  <c r="T371" i="3"/>
  <c r="T367" i="3"/>
  <c r="T363" i="3"/>
  <c r="L12" i="3"/>
  <c r="T12" i="3"/>
  <c r="L16" i="3"/>
  <c r="T16" i="3"/>
  <c r="L20" i="3"/>
  <c r="T20" i="3"/>
  <c r="L24" i="3"/>
  <c r="T24" i="3"/>
  <c r="L28" i="3"/>
  <c r="T28" i="3"/>
  <c r="L32" i="3"/>
  <c r="T32" i="3"/>
  <c r="L36" i="3"/>
  <c r="T36" i="3"/>
  <c r="L40" i="3"/>
  <c r="T40" i="3"/>
  <c r="L44" i="3"/>
  <c r="T44" i="3"/>
  <c r="L48" i="3"/>
  <c r="T48" i="3"/>
  <c r="L52" i="3"/>
  <c r="T52" i="3"/>
  <c r="L56" i="3"/>
  <c r="T56" i="3"/>
  <c r="L60" i="3"/>
  <c r="T60" i="3"/>
  <c r="L64" i="3"/>
  <c r="T64" i="3"/>
  <c r="L68" i="3"/>
  <c r="T68" i="3"/>
  <c r="L72" i="3"/>
  <c r="T72" i="3"/>
  <c r="L76" i="3"/>
  <c r="T76" i="3"/>
  <c r="L80" i="3"/>
  <c r="T80" i="3"/>
  <c r="L84" i="3"/>
  <c r="T84" i="3"/>
  <c r="L88" i="3"/>
  <c r="T88" i="3"/>
  <c r="L92" i="3"/>
  <c r="T92" i="3"/>
  <c r="L96" i="3"/>
  <c r="T96" i="3"/>
  <c r="L100" i="3"/>
  <c r="T100" i="3"/>
  <c r="L104" i="3"/>
  <c r="T104" i="3"/>
  <c r="L108" i="3"/>
  <c r="T108" i="3"/>
  <c r="L112" i="3"/>
  <c r="T112" i="3"/>
  <c r="L116" i="3"/>
  <c r="T116" i="3"/>
  <c r="L120" i="3"/>
  <c r="T120" i="3"/>
  <c r="L124" i="3"/>
  <c r="T124" i="3"/>
  <c r="L128" i="3"/>
  <c r="T128" i="3"/>
  <c r="L132" i="3"/>
  <c r="T132" i="3"/>
  <c r="L136" i="3"/>
  <c r="T136" i="3"/>
  <c r="L140" i="3"/>
  <c r="T140" i="3"/>
  <c r="L144" i="3"/>
  <c r="T144" i="3"/>
  <c r="L148" i="3"/>
  <c r="T148" i="3"/>
  <c r="L152" i="3"/>
  <c r="T152" i="3"/>
  <c r="L156" i="3"/>
  <c r="T156" i="3"/>
  <c r="L160" i="3"/>
  <c r="T160" i="3"/>
  <c r="L164" i="3"/>
  <c r="T164" i="3"/>
  <c r="L168" i="3"/>
  <c r="T168" i="3"/>
  <c r="L172" i="3"/>
  <c r="T172" i="3"/>
  <c r="L176" i="3"/>
  <c r="T176" i="3"/>
  <c r="L180" i="3"/>
  <c r="T180" i="3"/>
  <c r="L184" i="3"/>
  <c r="T184" i="3"/>
  <c r="L188" i="3"/>
  <c r="T188" i="3"/>
  <c r="L192" i="3"/>
  <c r="T192" i="3"/>
  <c r="L196" i="3"/>
  <c r="T196" i="3"/>
  <c r="L200" i="3"/>
  <c r="T200" i="3"/>
  <c r="L204" i="3"/>
  <c r="T204" i="3"/>
  <c r="L211" i="3"/>
  <c r="T215" i="3"/>
  <c r="L227" i="3"/>
  <c r="T231" i="3"/>
  <c r="L243" i="3"/>
  <c r="T247" i="3"/>
  <c r="L259" i="3"/>
  <c r="T263" i="3"/>
  <c r="L275" i="3"/>
  <c r="T279" i="3"/>
  <c r="L291" i="3"/>
  <c r="T295" i="3"/>
  <c r="L307" i="3"/>
  <c r="T311" i="3"/>
  <c r="L323" i="3"/>
  <c r="T327" i="3"/>
  <c r="L339" i="3"/>
  <c r="T343" i="3"/>
  <c r="L355" i="3"/>
  <c r="T359" i="3"/>
  <c r="L35" i="3"/>
  <c r="T35" i="3"/>
  <c r="L39" i="3"/>
  <c r="T39" i="3"/>
  <c r="L43" i="3"/>
  <c r="T43" i="3"/>
  <c r="L47" i="3"/>
  <c r="T47" i="3"/>
  <c r="L51" i="3"/>
  <c r="T51" i="3"/>
  <c r="L55" i="3"/>
  <c r="T55" i="3"/>
  <c r="L59" i="3"/>
  <c r="T59" i="3"/>
  <c r="L63" i="3"/>
  <c r="T63" i="3"/>
  <c r="L67" i="3"/>
  <c r="T67" i="3"/>
  <c r="L71" i="3"/>
  <c r="T71" i="3"/>
  <c r="L75" i="3"/>
  <c r="T75" i="3"/>
  <c r="L79" i="3"/>
  <c r="T79" i="3"/>
  <c r="L83" i="3"/>
  <c r="T83" i="3"/>
  <c r="L87" i="3"/>
  <c r="T87" i="3"/>
  <c r="L91" i="3"/>
  <c r="T91" i="3"/>
  <c r="L95" i="3"/>
  <c r="T95" i="3"/>
  <c r="L99" i="3"/>
  <c r="T99" i="3"/>
  <c r="L103" i="3"/>
  <c r="T103" i="3"/>
  <c r="L107" i="3"/>
  <c r="T107" i="3"/>
  <c r="L111" i="3"/>
  <c r="T111" i="3"/>
  <c r="L115" i="3"/>
  <c r="T115" i="3"/>
  <c r="L119" i="3"/>
  <c r="T119" i="3"/>
  <c r="L123" i="3"/>
  <c r="T123" i="3"/>
  <c r="L127" i="3"/>
  <c r="T127" i="3"/>
  <c r="L131" i="3"/>
  <c r="T131" i="3"/>
  <c r="L135" i="3"/>
  <c r="T135" i="3"/>
  <c r="L139" i="3"/>
  <c r="T139" i="3"/>
  <c r="L143" i="3"/>
  <c r="T143" i="3"/>
  <c r="L147" i="3"/>
  <c r="T147" i="3"/>
  <c r="L151" i="3"/>
  <c r="T151" i="3"/>
  <c r="L155" i="3"/>
  <c r="T155" i="3"/>
  <c r="L159" i="3"/>
  <c r="T159" i="3"/>
  <c r="L163" i="3"/>
  <c r="T163" i="3"/>
  <c r="L167" i="3"/>
  <c r="T167" i="3"/>
  <c r="L171" i="3"/>
  <c r="T171" i="3"/>
  <c r="L175" i="3"/>
  <c r="T175" i="3"/>
  <c r="L179" i="3"/>
  <c r="T179" i="3"/>
  <c r="L183" i="3"/>
  <c r="T183" i="3"/>
  <c r="L187" i="3"/>
  <c r="T187" i="3"/>
  <c r="L191" i="3"/>
  <c r="T191" i="3"/>
  <c r="L195" i="3"/>
  <c r="T195" i="3"/>
  <c r="L199" i="3"/>
  <c r="T199" i="3"/>
  <c r="L203" i="3"/>
  <c r="T203" i="3"/>
  <c r="L207" i="3"/>
  <c r="T207" i="3"/>
  <c r="T208" i="3"/>
  <c r="L212" i="3"/>
  <c r="T216" i="3"/>
  <c r="L223" i="3"/>
  <c r="T227" i="3"/>
  <c r="L239" i="3"/>
  <c r="T243" i="3"/>
  <c r="L255" i="3"/>
  <c r="T259" i="3"/>
  <c r="L271" i="3"/>
  <c r="T275" i="3"/>
  <c r="L287" i="3"/>
  <c r="T291" i="3"/>
  <c r="L303" i="3"/>
  <c r="T307" i="3"/>
  <c r="L319" i="3"/>
  <c r="T323" i="3"/>
  <c r="L335" i="3"/>
  <c r="T339" i="3"/>
  <c r="L351" i="3"/>
  <c r="T355" i="3"/>
  <c r="L42" i="3"/>
  <c r="T42" i="3"/>
  <c r="L46" i="3"/>
  <c r="T46" i="3"/>
  <c r="L50" i="3"/>
  <c r="T50" i="3"/>
  <c r="L54" i="3"/>
  <c r="T54" i="3"/>
  <c r="L58" i="3"/>
  <c r="T58" i="3"/>
  <c r="L62" i="3"/>
  <c r="T62" i="3"/>
  <c r="L66" i="3"/>
  <c r="T66" i="3"/>
  <c r="L70" i="3"/>
  <c r="T70" i="3"/>
  <c r="L74" i="3"/>
  <c r="T74" i="3"/>
  <c r="L78" i="3"/>
  <c r="T78" i="3"/>
  <c r="L82" i="3"/>
  <c r="T82" i="3"/>
  <c r="L86" i="3"/>
  <c r="T86" i="3"/>
  <c r="L90" i="3"/>
  <c r="T90" i="3"/>
  <c r="L94" i="3"/>
  <c r="T94" i="3"/>
  <c r="L98" i="3"/>
  <c r="T98" i="3"/>
  <c r="L102" i="3"/>
  <c r="T102" i="3"/>
  <c r="L106" i="3"/>
  <c r="T106" i="3"/>
  <c r="L110" i="3"/>
  <c r="T110" i="3"/>
  <c r="L114" i="3"/>
  <c r="T114" i="3"/>
  <c r="L118" i="3"/>
  <c r="T118" i="3"/>
  <c r="L122" i="3"/>
  <c r="T122" i="3"/>
  <c r="L126" i="3"/>
  <c r="T126" i="3"/>
  <c r="L130" i="3"/>
  <c r="T130" i="3"/>
  <c r="L134" i="3"/>
  <c r="T134" i="3"/>
  <c r="L138" i="3"/>
  <c r="T138" i="3"/>
  <c r="L142" i="3"/>
  <c r="T142" i="3"/>
  <c r="L146" i="3"/>
  <c r="T146" i="3"/>
  <c r="L150" i="3"/>
  <c r="T150" i="3"/>
  <c r="L154" i="3"/>
  <c r="T154" i="3"/>
  <c r="L158" i="3"/>
  <c r="T158" i="3"/>
  <c r="L162" i="3"/>
  <c r="T162" i="3"/>
  <c r="L166" i="3"/>
  <c r="T166" i="3"/>
  <c r="L170" i="3"/>
  <c r="T170" i="3"/>
  <c r="L174" i="3"/>
  <c r="T174" i="3"/>
  <c r="L178" i="3"/>
  <c r="T178" i="3"/>
  <c r="L182" i="3"/>
  <c r="T182" i="3"/>
  <c r="L186" i="3"/>
  <c r="T186" i="3"/>
  <c r="L190" i="3"/>
  <c r="T190" i="3"/>
  <c r="L194" i="3"/>
  <c r="T194" i="3"/>
  <c r="L198" i="3"/>
  <c r="T198" i="3"/>
  <c r="L202" i="3"/>
  <c r="T202" i="3"/>
  <c r="L206" i="3"/>
  <c r="T206" i="3"/>
  <c r="T211" i="3"/>
  <c r="L215" i="3"/>
  <c r="L219" i="3"/>
  <c r="T223" i="3"/>
  <c r="L235" i="3"/>
  <c r="T239" i="3"/>
  <c r="L251" i="3"/>
  <c r="T255" i="3"/>
  <c r="L267" i="3"/>
  <c r="T271" i="3"/>
  <c r="L283" i="3"/>
  <c r="T287" i="3"/>
  <c r="L299" i="3"/>
  <c r="T303" i="3"/>
  <c r="L315" i="3"/>
  <c r="T319" i="3"/>
  <c r="L331" i="3"/>
  <c r="T335" i="3"/>
  <c r="L347" i="3"/>
  <c r="T351" i="3"/>
  <c r="L117" i="3"/>
  <c r="T117" i="3"/>
  <c r="L121" i="3"/>
  <c r="T121" i="3"/>
  <c r="L125" i="3"/>
  <c r="T125" i="3"/>
  <c r="L129" i="3"/>
  <c r="T129" i="3"/>
  <c r="L133" i="3"/>
  <c r="T133" i="3"/>
  <c r="L137" i="3"/>
  <c r="T137" i="3"/>
  <c r="L141" i="3"/>
  <c r="T141" i="3"/>
  <c r="L145" i="3"/>
  <c r="T145" i="3"/>
  <c r="L149" i="3"/>
  <c r="T149" i="3"/>
  <c r="L153" i="3"/>
  <c r="T153" i="3"/>
  <c r="L157" i="3"/>
  <c r="T157" i="3"/>
  <c r="L161" i="3"/>
  <c r="T161" i="3"/>
  <c r="L165" i="3"/>
  <c r="T165" i="3"/>
  <c r="L169" i="3"/>
  <c r="T169" i="3"/>
  <c r="L173" i="3"/>
  <c r="T173" i="3"/>
  <c r="L177" i="3"/>
  <c r="T177" i="3"/>
  <c r="L181" i="3"/>
  <c r="T181" i="3"/>
  <c r="L185" i="3"/>
  <c r="T185" i="3"/>
  <c r="L189" i="3"/>
  <c r="T189" i="3"/>
  <c r="L193" i="3"/>
  <c r="T193" i="3"/>
  <c r="L197" i="3"/>
  <c r="T197" i="3"/>
  <c r="L201" i="3"/>
  <c r="T201" i="3"/>
  <c r="L205" i="3"/>
  <c r="T205" i="3"/>
  <c r="L208" i="3"/>
  <c r="T212" i="3"/>
  <c r="L216" i="3"/>
  <c r="T219" i="3"/>
  <c r="L231" i="3"/>
  <c r="T235" i="3"/>
  <c r="L247" i="3"/>
  <c r="T251" i="3"/>
  <c r="L263" i="3"/>
  <c r="T267" i="3"/>
  <c r="L279" i="3"/>
  <c r="T283" i="3"/>
  <c r="L295" i="3"/>
  <c r="T299" i="3"/>
  <c r="L311" i="3"/>
  <c r="T315" i="3"/>
  <c r="L327" i="3"/>
  <c r="T331" i="3"/>
  <c r="L343" i="3"/>
  <c r="T347" i="3"/>
  <c r="L359" i="3"/>
  <c r="J1114" i="3"/>
  <c r="J1110" i="3"/>
  <c r="J1106" i="3"/>
  <c r="J1102" i="3"/>
  <c r="J1098" i="3"/>
  <c r="J1094" i="3"/>
  <c r="J1090" i="3"/>
  <c r="J1086" i="3"/>
  <c r="T1111" i="3"/>
  <c r="T1107" i="3"/>
  <c r="T1103" i="3"/>
  <c r="T1099" i="3"/>
  <c r="T1095" i="3"/>
  <c r="T1091" i="3"/>
  <c r="T1087" i="3"/>
  <c r="F1112" i="3"/>
  <c r="F1108" i="3"/>
  <c r="F1104" i="3"/>
  <c r="F1100" i="3"/>
  <c r="F1096" i="3"/>
  <c r="F1092" i="3"/>
  <c r="F1088" i="3"/>
  <c r="P1113" i="3"/>
  <c r="P1109" i="3"/>
  <c r="P1105" i="3"/>
  <c r="P1101" i="3"/>
  <c r="P1097" i="3"/>
  <c r="P1093" i="3"/>
  <c r="P1089" i="3"/>
  <c r="V1112" i="3"/>
  <c r="L1111" i="3"/>
  <c r="L1107" i="3"/>
  <c r="L1103" i="3"/>
  <c r="L1099" i="3"/>
  <c r="L1095" i="3"/>
  <c r="L1091" i="3"/>
  <c r="L1087" i="3"/>
  <c r="R1114" i="3"/>
  <c r="R1110" i="3"/>
  <c r="R1106" i="3"/>
  <c r="R1102" i="3"/>
  <c r="R1098" i="3"/>
  <c r="R1094" i="3"/>
  <c r="R1090" i="3"/>
  <c r="R1086" i="3"/>
  <c r="H1113" i="3"/>
  <c r="H1109" i="3"/>
  <c r="H1105" i="3"/>
  <c r="H1101" i="3"/>
  <c r="H1097" i="3"/>
  <c r="H1093" i="3"/>
  <c r="H1089" i="3"/>
  <c r="N1112" i="3"/>
  <c r="N1108" i="3"/>
  <c r="N1104" i="3"/>
  <c r="N1100" i="3"/>
  <c r="N1096" i="3"/>
  <c r="N1092" i="3"/>
  <c r="N1088" i="3"/>
  <c r="X1113" i="3"/>
  <c r="V1088" i="3"/>
  <c r="X1089" i="3"/>
  <c r="V1092" i="3"/>
  <c r="X1093" i="3"/>
  <c r="V1096" i="3"/>
  <c r="X1097" i="3"/>
  <c r="V1100" i="3"/>
  <c r="X1101" i="3"/>
  <c r="V1104" i="3"/>
  <c r="X1105" i="3"/>
  <c r="V1108" i="3"/>
  <c r="X1109" i="3"/>
  <c r="Y18" i="3" l="1"/>
  <c r="J19" i="2" s="1"/>
  <c r="Y1088" i="3"/>
  <c r="J1089" i="2" s="1"/>
  <c r="Y1104" i="3"/>
  <c r="N1115" i="3"/>
  <c r="Y102" i="3"/>
  <c r="J103" i="2" s="1"/>
  <c r="T1115" i="3"/>
  <c r="Y30" i="3"/>
  <c r="J31" i="2" s="1"/>
  <c r="L1115" i="3"/>
  <c r="Y660" i="3"/>
  <c r="J661" i="2" s="1"/>
  <c r="Y1056" i="3"/>
  <c r="J1057" i="2" s="1"/>
  <c r="Y1072" i="3"/>
  <c r="J1073" i="2" s="1"/>
  <c r="V1115" i="3"/>
  <c r="Y114" i="3"/>
  <c r="J115" i="2" s="1"/>
  <c r="Y25" i="3"/>
  <c r="J26" i="2" s="1"/>
  <c r="Y41" i="3"/>
  <c r="J42" i="2" s="1"/>
  <c r="Y57" i="3"/>
  <c r="J58" i="2" s="1"/>
  <c r="Y73" i="3"/>
  <c r="J74" i="2" s="1"/>
  <c r="Y89" i="3"/>
  <c r="J90" i="2" s="1"/>
  <c r="Y105" i="3"/>
  <c r="J106" i="2" s="1"/>
  <c r="Y121" i="3"/>
  <c r="J122" i="2" s="1"/>
  <c r="Y137" i="3"/>
  <c r="J138" i="2" s="1"/>
  <c r="Y153" i="3"/>
  <c r="J154" i="2" s="1"/>
  <c r="Y169" i="3"/>
  <c r="J170" i="2" s="1"/>
  <c r="Y185" i="3"/>
  <c r="J186" i="2" s="1"/>
  <c r="Y201" i="3"/>
  <c r="J202" i="2" s="1"/>
  <c r="Y236" i="3"/>
  <c r="J237" i="2" s="1"/>
  <c r="Y300" i="3"/>
  <c r="J301" i="2" s="1"/>
  <c r="Y20" i="3"/>
  <c r="J21" i="2" s="1"/>
  <c r="Y36" i="3"/>
  <c r="J37" i="2" s="1"/>
  <c r="Y52" i="3"/>
  <c r="J53" i="2" s="1"/>
  <c r="Y68" i="3"/>
  <c r="J69" i="2" s="1"/>
  <c r="Y84" i="3"/>
  <c r="J85" i="2" s="1"/>
  <c r="Y100" i="3"/>
  <c r="J101" i="2" s="1"/>
  <c r="Y116" i="3"/>
  <c r="J117" i="2" s="1"/>
  <c r="Y132" i="3"/>
  <c r="J133" i="2" s="1"/>
  <c r="Y148" i="3"/>
  <c r="J149" i="2" s="1"/>
  <c r="Y164" i="3"/>
  <c r="J165" i="2" s="1"/>
  <c r="Y180" i="3"/>
  <c r="J181" i="2" s="1"/>
  <c r="Y196" i="3"/>
  <c r="J197" i="2" s="1"/>
  <c r="Y213" i="3"/>
  <c r="J214" i="2" s="1"/>
  <c r="Y280" i="3"/>
  <c r="J281" i="2" s="1"/>
  <c r="Y344" i="3"/>
  <c r="J345" i="2" s="1"/>
  <c r="Y35" i="3"/>
  <c r="J36" i="2" s="1"/>
  <c r="Y51" i="3"/>
  <c r="J52" i="2" s="1"/>
  <c r="Y67" i="3"/>
  <c r="J68" i="2" s="1"/>
  <c r="Y83" i="3"/>
  <c r="J84" i="2" s="1"/>
  <c r="Y99" i="3"/>
  <c r="J100" i="2" s="1"/>
  <c r="Y115" i="3"/>
  <c r="J116" i="2" s="1"/>
  <c r="Y131" i="3"/>
  <c r="J132" i="2" s="1"/>
  <c r="Y147" i="3"/>
  <c r="J148" i="2" s="1"/>
  <c r="Y163" i="3"/>
  <c r="J164" i="2" s="1"/>
  <c r="Y179" i="3"/>
  <c r="J180" i="2" s="1"/>
  <c r="Y195" i="3"/>
  <c r="J196" i="2" s="1"/>
  <c r="Y216" i="3"/>
  <c r="J217" i="2" s="1"/>
  <c r="Y276" i="3"/>
  <c r="J277" i="2" s="1"/>
  <c r="Y340" i="3"/>
  <c r="J341" i="2" s="1"/>
  <c r="Y126" i="3"/>
  <c r="J127" i="2" s="1"/>
  <c r="Y142" i="3"/>
  <c r="J143" i="2" s="1"/>
  <c r="Y158" i="3"/>
  <c r="J159" i="2" s="1"/>
  <c r="Y174" i="3"/>
  <c r="J175" i="2" s="1"/>
  <c r="Y190" i="3"/>
  <c r="J191" i="2" s="1"/>
  <c r="Y206" i="3"/>
  <c r="J207" i="2" s="1"/>
  <c r="Y240" i="3"/>
  <c r="J241" i="2" s="1"/>
  <c r="Y304" i="3"/>
  <c r="J305" i="2" s="1"/>
  <c r="Y364" i="3"/>
  <c r="J365" i="2" s="1"/>
  <c r="Y380" i="3"/>
  <c r="J381" i="2" s="1"/>
  <c r="Y396" i="3"/>
  <c r="J397" i="2" s="1"/>
  <c r="Y412" i="3"/>
  <c r="J413" i="2" s="1"/>
  <c r="Y428" i="3"/>
  <c r="J429" i="2" s="1"/>
  <c r="Y442" i="3"/>
  <c r="J443" i="2" s="1"/>
  <c r="Y458" i="3"/>
  <c r="J459" i="2" s="1"/>
  <c r="Y219" i="3"/>
  <c r="J220" i="2" s="1"/>
  <c r="Y235" i="3"/>
  <c r="J236" i="2" s="1"/>
  <c r="Y251" i="3"/>
  <c r="J252" i="2" s="1"/>
  <c r="Y267" i="3"/>
  <c r="J268" i="2" s="1"/>
  <c r="Y283" i="3"/>
  <c r="J284" i="2" s="1"/>
  <c r="Y299" i="3"/>
  <c r="J300" i="2" s="1"/>
  <c r="Y315" i="3"/>
  <c r="J316" i="2" s="1"/>
  <c r="Y331" i="3"/>
  <c r="J332" i="2" s="1"/>
  <c r="Y347" i="3"/>
  <c r="J348" i="2" s="1"/>
  <c r="Y363" i="3"/>
  <c r="J364" i="2" s="1"/>
  <c r="Y379" i="3"/>
  <c r="J380" i="2" s="1"/>
  <c r="Y395" i="3"/>
  <c r="J396" i="2" s="1"/>
  <c r="Y411" i="3"/>
  <c r="J412" i="2" s="1"/>
  <c r="Y427" i="3"/>
  <c r="J428" i="2" s="1"/>
  <c r="Y447" i="3"/>
  <c r="J448" i="2" s="1"/>
  <c r="Y214" i="3"/>
  <c r="J215" i="2" s="1"/>
  <c r="Y230" i="3"/>
  <c r="J231" i="2" s="1"/>
  <c r="Y246" i="3"/>
  <c r="J247" i="2" s="1"/>
  <c r="Y262" i="3"/>
  <c r="J263" i="2" s="1"/>
  <c r="Y278" i="3"/>
  <c r="J279" i="2" s="1"/>
  <c r="Y294" i="3"/>
  <c r="J295" i="2" s="1"/>
  <c r="Y310" i="3"/>
  <c r="J311" i="2" s="1"/>
  <c r="Y326" i="3"/>
  <c r="J327" i="2" s="1"/>
  <c r="Y342" i="3"/>
  <c r="J343" i="2" s="1"/>
  <c r="Y358" i="3"/>
  <c r="J359" i="2" s="1"/>
  <c r="Y374" i="3"/>
  <c r="J375" i="2" s="1"/>
  <c r="Y390" i="3"/>
  <c r="J391" i="2" s="1"/>
  <c r="Y406" i="3"/>
  <c r="J407" i="2" s="1"/>
  <c r="Y422" i="3"/>
  <c r="J423" i="2" s="1"/>
  <c r="Y438" i="3"/>
  <c r="J439" i="2" s="1"/>
  <c r="Y221" i="3"/>
  <c r="J222" i="2" s="1"/>
  <c r="Y237" i="3"/>
  <c r="J238" i="2" s="1"/>
  <c r="Y253" i="3"/>
  <c r="J254" i="2" s="1"/>
  <c r="Y269" i="3"/>
  <c r="J270" i="2" s="1"/>
  <c r="Y285" i="3"/>
  <c r="J286" i="2" s="1"/>
  <c r="Y301" i="3"/>
  <c r="J302" i="2" s="1"/>
  <c r="Y317" i="3"/>
  <c r="J318" i="2" s="1"/>
  <c r="Y333" i="3"/>
  <c r="J334" i="2" s="1"/>
  <c r="Y349" i="3"/>
  <c r="J350" i="2" s="1"/>
  <c r="Y365" i="3"/>
  <c r="J366" i="2" s="1"/>
  <c r="Y381" i="3"/>
  <c r="J382" i="2" s="1"/>
  <c r="Y397" i="3"/>
  <c r="J398" i="2" s="1"/>
  <c r="Y413" i="3"/>
  <c r="J414" i="2" s="1"/>
  <c r="Y429" i="3"/>
  <c r="J430" i="2" s="1"/>
  <c r="Y462" i="3"/>
  <c r="J463" i="2" s="1"/>
  <c r="Y467" i="3"/>
  <c r="J468" i="2" s="1"/>
  <c r="Y483" i="3"/>
  <c r="J484" i="2" s="1"/>
  <c r="Y499" i="3"/>
  <c r="J500" i="2" s="1"/>
  <c r="Y515" i="3"/>
  <c r="J516" i="2" s="1"/>
  <c r="Y531" i="3"/>
  <c r="J532" i="2" s="1"/>
  <c r="Y557" i="3"/>
  <c r="J558" i="2" s="1"/>
  <c r="Y601" i="3"/>
  <c r="J602" i="2" s="1"/>
  <c r="Y494" i="3"/>
  <c r="J495" i="2" s="1"/>
  <c r="Y510" i="3"/>
  <c r="J511" i="2" s="1"/>
  <c r="Y526" i="3"/>
  <c r="J527" i="2" s="1"/>
  <c r="Y539" i="3"/>
  <c r="J540" i="2" s="1"/>
  <c r="Y566" i="3"/>
  <c r="J567" i="2" s="1"/>
  <c r="Y445" i="3"/>
  <c r="J446" i="2" s="1"/>
  <c r="Y461" i="3"/>
  <c r="J462" i="2" s="1"/>
  <c r="Y477" i="3"/>
  <c r="J478" i="2" s="1"/>
  <c r="Y493" i="3"/>
  <c r="J494" i="2" s="1"/>
  <c r="Y509" i="3"/>
  <c r="J510" i="2" s="1"/>
  <c r="Y525" i="3"/>
  <c r="J526" i="2" s="1"/>
  <c r="Y545" i="3"/>
  <c r="J546" i="2" s="1"/>
  <c r="Y593" i="3"/>
  <c r="J594" i="2" s="1"/>
  <c r="Y444" i="3"/>
  <c r="J445" i="2" s="1"/>
  <c r="Y460" i="3"/>
  <c r="J461" i="2" s="1"/>
  <c r="Y476" i="3"/>
  <c r="J477" i="2" s="1"/>
  <c r="Y492" i="3"/>
  <c r="J493" i="2" s="1"/>
  <c r="Y508" i="3"/>
  <c r="J509" i="2" s="1"/>
  <c r="Y524" i="3"/>
  <c r="J525" i="2" s="1"/>
  <c r="Y546" i="3"/>
  <c r="J547" i="2" s="1"/>
  <c r="Y589" i="3"/>
  <c r="J590" i="2" s="1"/>
  <c r="Y544" i="3"/>
  <c r="J545" i="2" s="1"/>
  <c r="Y560" i="3"/>
  <c r="J561" i="2" s="1"/>
  <c r="Y576" i="3"/>
  <c r="J577" i="2" s="1"/>
  <c r="Y592" i="3"/>
  <c r="J593" i="2" s="1"/>
  <c r="Y608" i="3"/>
  <c r="J609" i="2" s="1"/>
  <c r="Y624" i="3"/>
  <c r="J625" i="2" s="1"/>
  <c r="Y645" i="3"/>
  <c r="J646" i="2" s="1"/>
  <c r="Y670" i="3"/>
  <c r="J671" i="2" s="1"/>
  <c r="Y551" i="3"/>
  <c r="J552" i="2" s="1"/>
  <c r="Y567" i="3"/>
  <c r="J568" i="2" s="1"/>
  <c r="Y583" i="3"/>
  <c r="J584" i="2" s="1"/>
  <c r="Y599" i="3"/>
  <c r="J600" i="2" s="1"/>
  <c r="Y615" i="3"/>
  <c r="J616" i="2" s="1"/>
  <c r="Y631" i="3"/>
  <c r="J632" i="2" s="1"/>
  <c r="Y651" i="3"/>
  <c r="J652" i="2" s="1"/>
  <c r="Y570" i="3"/>
  <c r="J571" i="2" s="1"/>
  <c r="Y586" i="3"/>
  <c r="J587" i="2" s="1"/>
  <c r="Y602" i="3"/>
  <c r="J603" i="2" s="1"/>
  <c r="Y618" i="3"/>
  <c r="J619" i="2" s="1"/>
  <c r="Y634" i="3"/>
  <c r="J635" i="2" s="1"/>
  <c r="Y654" i="3"/>
  <c r="J655" i="2" s="1"/>
  <c r="Y629" i="3"/>
  <c r="J630" i="2" s="1"/>
  <c r="Y642" i="3"/>
  <c r="J643" i="2" s="1"/>
  <c r="Y659" i="3"/>
  <c r="J660" i="2" s="1"/>
  <c r="Y644" i="3"/>
  <c r="J645" i="2" s="1"/>
  <c r="Y676" i="3"/>
  <c r="J677" i="2" s="1"/>
  <c r="Y692" i="3"/>
  <c r="J693" i="2" s="1"/>
  <c r="Y708" i="3"/>
  <c r="J709" i="2" s="1"/>
  <c r="Y730" i="3"/>
  <c r="J731" i="2" s="1"/>
  <c r="Y762" i="3"/>
  <c r="J763" i="2" s="1"/>
  <c r="Y822" i="3"/>
  <c r="J823" i="2" s="1"/>
  <c r="Y671" i="3"/>
  <c r="J672" i="2" s="1"/>
  <c r="Y687" i="3"/>
  <c r="J688" i="2" s="1"/>
  <c r="Y703" i="3"/>
  <c r="J704" i="2" s="1"/>
  <c r="Y720" i="3"/>
  <c r="J721" i="2" s="1"/>
  <c r="Y736" i="3"/>
  <c r="J737" i="2" s="1"/>
  <c r="Y770" i="3"/>
  <c r="J771" i="2" s="1"/>
  <c r="Y694" i="3"/>
  <c r="J695" i="2" s="1"/>
  <c r="Y710" i="3"/>
  <c r="J711" i="2" s="1"/>
  <c r="Y726" i="3"/>
  <c r="J727" i="2" s="1"/>
  <c r="Y758" i="3"/>
  <c r="J759" i="2" s="1"/>
  <c r="Y814" i="3"/>
  <c r="J815" i="2" s="1"/>
  <c r="Y681" i="3"/>
  <c r="J682" i="2" s="1"/>
  <c r="Y697" i="3"/>
  <c r="J698" i="2" s="1"/>
  <c r="Y713" i="3"/>
  <c r="J714" i="2" s="1"/>
  <c r="Y748" i="3"/>
  <c r="J749" i="2" s="1"/>
  <c r="Y810" i="3"/>
  <c r="J811" i="2" s="1"/>
  <c r="Y737" i="3"/>
  <c r="J738" i="2" s="1"/>
  <c r="Y753" i="3"/>
  <c r="J754" i="2" s="1"/>
  <c r="Y769" i="3"/>
  <c r="J770" i="2" s="1"/>
  <c r="Y785" i="3"/>
  <c r="J786" i="2" s="1"/>
  <c r="Y801" i="3"/>
  <c r="J802" i="2" s="1"/>
  <c r="Y817" i="3"/>
  <c r="J818" i="2" s="1"/>
  <c r="Y827" i="3"/>
  <c r="J828" i="2" s="1"/>
  <c r="Y768" i="3"/>
  <c r="J769" i="2" s="1"/>
  <c r="Y784" i="3"/>
  <c r="J785" i="2" s="1"/>
  <c r="Y800" i="3"/>
  <c r="J801" i="2" s="1"/>
  <c r="Y816" i="3"/>
  <c r="J817" i="2" s="1"/>
  <c r="Y831" i="3"/>
  <c r="J832" i="2" s="1"/>
  <c r="Y723" i="3"/>
  <c r="J724" i="2" s="1"/>
  <c r="Y739" i="3"/>
  <c r="J740" i="2" s="1"/>
  <c r="Y755" i="3"/>
  <c r="J756" i="2" s="1"/>
  <c r="Y771" i="3"/>
  <c r="J772" i="2" s="1"/>
  <c r="Y787" i="3"/>
  <c r="J788" i="2" s="1"/>
  <c r="Y803" i="3"/>
  <c r="J804" i="2" s="1"/>
  <c r="Y819" i="3"/>
  <c r="J820" i="2" s="1"/>
  <c r="Y835" i="3"/>
  <c r="J836" i="2" s="1"/>
  <c r="Y857" i="3"/>
  <c r="J858" i="2" s="1"/>
  <c r="Y873" i="3"/>
  <c r="J874" i="2" s="1"/>
  <c r="Y824" i="3"/>
  <c r="J825" i="2" s="1"/>
  <c r="Y840" i="3"/>
  <c r="J841" i="2" s="1"/>
  <c r="Y856" i="3"/>
  <c r="J857" i="2" s="1"/>
  <c r="Y872" i="3"/>
  <c r="J873" i="2" s="1"/>
  <c r="Y855" i="3"/>
  <c r="J856" i="2" s="1"/>
  <c r="Y871" i="3"/>
  <c r="J872" i="2" s="1"/>
  <c r="Y842" i="3"/>
  <c r="J843" i="2" s="1"/>
  <c r="Y858" i="3"/>
  <c r="J859" i="2" s="1"/>
  <c r="Y874" i="3"/>
  <c r="J875" i="2" s="1"/>
  <c r="Y882" i="3"/>
  <c r="J883" i="2" s="1"/>
  <c r="Y898" i="3"/>
  <c r="J899" i="2" s="1"/>
  <c r="Y914" i="3"/>
  <c r="J915" i="2" s="1"/>
  <c r="Y930" i="3"/>
  <c r="J931" i="2" s="1"/>
  <c r="Y885" i="3"/>
  <c r="J886" i="2" s="1"/>
  <c r="Y901" i="3"/>
  <c r="J902" i="2" s="1"/>
  <c r="Y917" i="3"/>
  <c r="J918" i="2" s="1"/>
  <c r="Y932" i="3"/>
  <c r="J933" i="2" s="1"/>
  <c r="Y916" i="3"/>
  <c r="J917" i="2" s="1"/>
  <c r="Y934" i="3"/>
  <c r="J935" i="2" s="1"/>
  <c r="Y887" i="3"/>
  <c r="J888" i="2" s="1"/>
  <c r="Y903" i="3"/>
  <c r="J904" i="2" s="1"/>
  <c r="Y919" i="3"/>
  <c r="J920" i="2" s="1"/>
  <c r="Y933" i="3"/>
  <c r="J934" i="2" s="1"/>
  <c r="Y945" i="3"/>
  <c r="J946" i="2" s="1"/>
  <c r="Y965" i="3"/>
  <c r="J966" i="2" s="1"/>
  <c r="Y950" i="3"/>
  <c r="J951" i="2" s="1"/>
  <c r="Y939" i="3"/>
  <c r="J940" i="2" s="1"/>
  <c r="Y977" i="3"/>
  <c r="J978" i="2" s="1"/>
  <c r="Y982" i="3"/>
  <c r="J983" i="2" s="1"/>
  <c r="Y1026" i="3"/>
  <c r="J1027" i="2" s="1"/>
  <c r="Y989" i="3"/>
  <c r="J990" i="2" s="1"/>
  <c r="Y1051" i="3"/>
  <c r="J1052" i="2" s="1"/>
  <c r="Y956" i="3"/>
  <c r="J957" i="2" s="1"/>
  <c r="Y972" i="3"/>
  <c r="J973" i="2" s="1"/>
  <c r="Y988" i="3"/>
  <c r="J989" i="2" s="1"/>
  <c r="Y1034" i="3"/>
  <c r="J1035" i="2" s="1"/>
  <c r="Y955" i="3"/>
  <c r="J956" i="2" s="1"/>
  <c r="Y971" i="3"/>
  <c r="J972" i="2" s="1"/>
  <c r="Y987" i="3"/>
  <c r="J988" i="2" s="1"/>
  <c r="Y998" i="3"/>
  <c r="J999" i="2" s="1"/>
  <c r="Y997" i="3"/>
  <c r="J998" i="2" s="1"/>
  <c r="Y1013" i="3"/>
  <c r="J1014" i="2" s="1"/>
  <c r="Y1029" i="3"/>
  <c r="J1030" i="2" s="1"/>
  <c r="Y1047" i="3"/>
  <c r="J1048" i="2" s="1"/>
  <c r="Y1004" i="3"/>
  <c r="J1005" i="2" s="1"/>
  <c r="Y1020" i="3"/>
  <c r="J1021" i="2" s="1"/>
  <c r="Y1036" i="3"/>
  <c r="J1037" i="2" s="1"/>
  <c r="Y1059" i="3"/>
  <c r="J1060" i="2" s="1"/>
  <c r="Y1003" i="3"/>
  <c r="J1004" i="2" s="1"/>
  <c r="Y1019" i="3"/>
  <c r="J1020" i="2" s="1"/>
  <c r="Y1035" i="3"/>
  <c r="J1036" i="2" s="1"/>
  <c r="Y1050" i="3"/>
  <c r="J1051" i="2" s="1"/>
  <c r="Y1066" i="3"/>
  <c r="J1067" i="2" s="1"/>
  <c r="Y1045" i="3"/>
  <c r="J1046" i="2" s="1"/>
  <c r="Y1061" i="3"/>
  <c r="J1062" i="2" s="1"/>
  <c r="Y1077" i="3"/>
  <c r="J1078" i="2" s="1"/>
  <c r="Y1084" i="3"/>
  <c r="J1085" i="2" s="1"/>
  <c r="Y1109" i="3"/>
  <c r="J1110" i="2" s="1"/>
  <c r="Y1097" i="3"/>
  <c r="J1098" i="2" s="1"/>
  <c r="Y1114" i="3"/>
  <c r="J1115" i="2" s="1"/>
  <c r="Y1102" i="3"/>
  <c r="Y1089" i="3"/>
  <c r="J1090" i="2" s="1"/>
  <c r="Y1106" i="3"/>
  <c r="Y15" i="3"/>
  <c r="J16" i="2" s="1"/>
  <c r="Y22" i="3"/>
  <c r="J23" i="2" s="1"/>
  <c r="R1115" i="3"/>
  <c r="Y1092" i="3"/>
  <c r="J1093" i="2" s="1"/>
  <c r="Y1108" i="3"/>
  <c r="J1109" i="2" s="1"/>
  <c r="Y98" i="3"/>
  <c r="J99" i="2" s="1"/>
  <c r="Y82" i="3"/>
  <c r="J83" i="2" s="1"/>
  <c r="Y66" i="3"/>
  <c r="J67" i="2" s="1"/>
  <c r="Y50" i="3"/>
  <c r="J51" i="2" s="1"/>
  <c r="Y34" i="3"/>
  <c r="J35" i="2" s="1"/>
  <c r="Y13" i="3"/>
  <c r="J14" i="2" s="1"/>
  <c r="Y29" i="3"/>
  <c r="J30" i="2" s="1"/>
  <c r="Y45" i="3"/>
  <c r="J46" i="2" s="1"/>
  <c r="Y61" i="3"/>
  <c r="J62" i="2" s="1"/>
  <c r="Y77" i="3"/>
  <c r="J78" i="2" s="1"/>
  <c r="Y93" i="3"/>
  <c r="J94" i="2" s="1"/>
  <c r="Y109" i="3"/>
  <c r="J110" i="2" s="1"/>
  <c r="Y125" i="3"/>
  <c r="J126" i="2" s="1"/>
  <c r="Y141" i="3"/>
  <c r="J142" i="2" s="1"/>
  <c r="Y157" i="3"/>
  <c r="J158" i="2" s="1"/>
  <c r="Y173" i="3"/>
  <c r="J174" i="2" s="1"/>
  <c r="Y189" i="3"/>
  <c r="J190" i="2" s="1"/>
  <c r="Y205" i="3"/>
  <c r="J206" i="2" s="1"/>
  <c r="Y252" i="3"/>
  <c r="J253" i="2" s="1"/>
  <c r="Y316" i="3"/>
  <c r="J317" i="2" s="1"/>
  <c r="Y24" i="3"/>
  <c r="J25" i="2" s="1"/>
  <c r="Y40" i="3"/>
  <c r="J41" i="2" s="1"/>
  <c r="Y56" i="3"/>
  <c r="J57" i="2" s="1"/>
  <c r="Y72" i="3"/>
  <c r="J73" i="2" s="1"/>
  <c r="Y88" i="3"/>
  <c r="J89" i="2" s="1"/>
  <c r="Y104" i="3"/>
  <c r="J105" i="2" s="1"/>
  <c r="Y120" i="3"/>
  <c r="J121" i="2" s="1"/>
  <c r="Y136" i="3"/>
  <c r="J137" i="2" s="1"/>
  <c r="Y152" i="3"/>
  <c r="J153" i="2" s="1"/>
  <c r="Y168" i="3"/>
  <c r="J169" i="2" s="1"/>
  <c r="Y184" i="3"/>
  <c r="J185" i="2" s="1"/>
  <c r="Y200" i="3"/>
  <c r="J201" i="2" s="1"/>
  <c r="Y232" i="3"/>
  <c r="J233" i="2" s="1"/>
  <c r="Y296" i="3"/>
  <c r="J297" i="2" s="1"/>
  <c r="Y360" i="3"/>
  <c r="J361" i="2" s="1"/>
  <c r="Y39" i="3"/>
  <c r="J40" i="2" s="1"/>
  <c r="Y55" i="3"/>
  <c r="J56" i="2" s="1"/>
  <c r="Y71" i="3"/>
  <c r="J72" i="2" s="1"/>
  <c r="Y87" i="3"/>
  <c r="J88" i="2" s="1"/>
  <c r="Y103" i="3"/>
  <c r="J104" i="2" s="1"/>
  <c r="Y119" i="3"/>
  <c r="J120" i="2" s="1"/>
  <c r="Y135" i="3"/>
  <c r="J136" i="2" s="1"/>
  <c r="Y151" i="3"/>
  <c r="J152" i="2" s="1"/>
  <c r="Y167" i="3"/>
  <c r="J168" i="2" s="1"/>
  <c r="Y183" i="3"/>
  <c r="J184" i="2" s="1"/>
  <c r="Y199" i="3"/>
  <c r="J200" i="2" s="1"/>
  <c r="Y228" i="3"/>
  <c r="J229" i="2" s="1"/>
  <c r="Y292" i="3"/>
  <c r="J293" i="2" s="1"/>
  <c r="Y356" i="3"/>
  <c r="J357" i="2" s="1"/>
  <c r="Y130" i="3"/>
  <c r="J131" i="2" s="1"/>
  <c r="Y146" i="3"/>
  <c r="J147" i="2" s="1"/>
  <c r="Y162" i="3"/>
  <c r="J163" i="2" s="1"/>
  <c r="Y178" i="3"/>
  <c r="J179" i="2" s="1"/>
  <c r="Y194" i="3"/>
  <c r="J195" i="2" s="1"/>
  <c r="Y209" i="3"/>
  <c r="J210" i="2" s="1"/>
  <c r="Y256" i="3"/>
  <c r="J257" i="2" s="1"/>
  <c r="Y320" i="3"/>
  <c r="J321" i="2" s="1"/>
  <c r="Y368" i="3"/>
  <c r="J369" i="2" s="1"/>
  <c r="Y384" i="3"/>
  <c r="J385" i="2" s="1"/>
  <c r="Y400" i="3"/>
  <c r="J401" i="2" s="1"/>
  <c r="Y416" i="3"/>
  <c r="J417" i="2" s="1"/>
  <c r="Y432" i="3"/>
  <c r="J433" i="2" s="1"/>
  <c r="Y443" i="3"/>
  <c r="J444" i="2" s="1"/>
  <c r="Y474" i="3"/>
  <c r="J475" i="2" s="1"/>
  <c r="Y223" i="3"/>
  <c r="J224" i="2" s="1"/>
  <c r="Y239" i="3"/>
  <c r="J240" i="2" s="1"/>
  <c r="Y255" i="3"/>
  <c r="J256" i="2" s="1"/>
  <c r="Y271" i="3"/>
  <c r="J272" i="2" s="1"/>
  <c r="Y287" i="3"/>
  <c r="J288" i="2" s="1"/>
  <c r="Y303" i="3"/>
  <c r="J304" i="2" s="1"/>
  <c r="Y319" i="3"/>
  <c r="J320" i="2" s="1"/>
  <c r="Y335" i="3"/>
  <c r="J336" i="2" s="1"/>
  <c r="Y351" i="3"/>
  <c r="J352" i="2" s="1"/>
  <c r="Y367" i="3"/>
  <c r="J368" i="2" s="1"/>
  <c r="Y383" i="3"/>
  <c r="J384" i="2" s="1"/>
  <c r="Y399" i="3"/>
  <c r="J400" i="2" s="1"/>
  <c r="Y415" i="3"/>
  <c r="J416" i="2" s="1"/>
  <c r="Y431" i="3"/>
  <c r="J432" i="2" s="1"/>
  <c r="Y455" i="3"/>
  <c r="J456" i="2" s="1"/>
  <c r="Y218" i="3"/>
  <c r="J219" i="2" s="1"/>
  <c r="Y234" i="3"/>
  <c r="J235" i="2" s="1"/>
  <c r="Y250" i="3"/>
  <c r="J251" i="2" s="1"/>
  <c r="Y266" i="3"/>
  <c r="J267" i="2" s="1"/>
  <c r="Y282" i="3"/>
  <c r="J283" i="2" s="1"/>
  <c r="Y298" i="3"/>
  <c r="J299" i="2" s="1"/>
  <c r="Y314" i="3"/>
  <c r="J315" i="2" s="1"/>
  <c r="Y330" i="3"/>
  <c r="J331" i="2" s="1"/>
  <c r="Y346" i="3"/>
  <c r="J347" i="2" s="1"/>
  <c r="Y362" i="3"/>
  <c r="J363" i="2" s="1"/>
  <c r="Y378" i="3"/>
  <c r="J379" i="2" s="1"/>
  <c r="Y394" i="3"/>
  <c r="J395" i="2" s="1"/>
  <c r="Y410" i="3"/>
  <c r="J411" i="2" s="1"/>
  <c r="Y426" i="3"/>
  <c r="J427" i="2" s="1"/>
  <c r="Y450" i="3"/>
  <c r="J451" i="2" s="1"/>
  <c r="Y225" i="3"/>
  <c r="J226" i="2" s="1"/>
  <c r="Y241" i="3"/>
  <c r="J242" i="2" s="1"/>
  <c r="Y257" i="3"/>
  <c r="J258" i="2" s="1"/>
  <c r="Y273" i="3"/>
  <c r="J274" i="2" s="1"/>
  <c r="Y289" i="3"/>
  <c r="J290" i="2" s="1"/>
  <c r="Y305" i="3"/>
  <c r="J306" i="2" s="1"/>
  <c r="Y321" i="3"/>
  <c r="J322" i="2" s="1"/>
  <c r="Y337" i="3"/>
  <c r="J338" i="2" s="1"/>
  <c r="Y353" i="3"/>
  <c r="J354" i="2" s="1"/>
  <c r="Y369" i="3"/>
  <c r="J370" i="2" s="1"/>
  <c r="Y385" i="3"/>
  <c r="J386" i="2" s="1"/>
  <c r="Y401" i="3"/>
  <c r="J402" i="2" s="1"/>
  <c r="Y417" i="3"/>
  <c r="J418" i="2" s="1"/>
  <c r="Y433" i="3"/>
  <c r="J434" i="2" s="1"/>
  <c r="Y478" i="3"/>
  <c r="J479" i="2" s="1"/>
  <c r="Y471" i="3"/>
  <c r="J472" i="2" s="1"/>
  <c r="Y487" i="3"/>
  <c r="J488" i="2" s="1"/>
  <c r="Y503" i="3"/>
  <c r="J504" i="2" s="1"/>
  <c r="Y519" i="3"/>
  <c r="J520" i="2" s="1"/>
  <c r="Y535" i="3"/>
  <c r="J536" i="2" s="1"/>
  <c r="Y565" i="3"/>
  <c r="J566" i="2" s="1"/>
  <c r="Y617" i="3"/>
  <c r="J618" i="2" s="1"/>
  <c r="Y498" i="3"/>
  <c r="J499" i="2" s="1"/>
  <c r="Y514" i="3"/>
  <c r="J515" i="2" s="1"/>
  <c r="Y530" i="3"/>
  <c r="J531" i="2" s="1"/>
  <c r="Y542" i="3"/>
  <c r="J543" i="2" s="1"/>
  <c r="Y581" i="3"/>
  <c r="J582" i="2" s="1"/>
  <c r="Y449" i="3"/>
  <c r="J450" i="2" s="1"/>
  <c r="Y465" i="3"/>
  <c r="J466" i="2" s="1"/>
  <c r="Y481" i="3"/>
  <c r="J482" i="2" s="1"/>
  <c r="Y497" i="3"/>
  <c r="J498" i="2" s="1"/>
  <c r="Y513" i="3"/>
  <c r="J514" i="2" s="1"/>
  <c r="Y529" i="3"/>
  <c r="J530" i="2" s="1"/>
  <c r="Y553" i="3"/>
  <c r="J554" i="2" s="1"/>
  <c r="Y609" i="3"/>
  <c r="J610" i="2" s="1"/>
  <c r="Y448" i="3"/>
  <c r="J449" i="2" s="1"/>
  <c r="Y464" i="3"/>
  <c r="J465" i="2" s="1"/>
  <c r="Y480" i="3"/>
  <c r="J481" i="2" s="1"/>
  <c r="Y496" i="3"/>
  <c r="J497" i="2" s="1"/>
  <c r="Y512" i="3"/>
  <c r="J513" i="2" s="1"/>
  <c r="Y528" i="3"/>
  <c r="J529" i="2" s="1"/>
  <c r="Y554" i="3"/>
  <c r="J555" i="2" s="1"/>
  <c r="Y605" i="3"/>
  <c r="J606" i="2" s="1"/>
  <c r="Y548" i="3"/>
  <c r="J549" i="2" s="1"/>
  <c r="Y564" i="3"/>
  <c r="J565" i="2" s="1"/>
  <c r="Y580" i="3"/>
  <c r="J581" i="2" s="1"/>
  <c r="Y596" i="3"/>
  <c r="J597" i="2" s="1"/>
  <c r="Y612" i="3"/>
  <c r="J613" i="2" s="1"/>
  <c r="Y628" i="3"/>
  <c r="J629" i="2" s="1"/>
  <c r="Y646" i="3"/>
  <c r="J647" i="2" s="1"/>
  <c r="Y686" i="3"/>
  <c r="J687" i="2" s="1"/>
  <c r="Y555" i="3"/>
  <c r="J556" i="2" s="1"/>
  <c r="Y571" i="3"/>
  <c r="J572" i="2" s="1"/>
  <c r="Y587" i="3"/>
  <c r="J588" i="2" s="1"/>
  <c r="Y603" i="3"/>
  <c r="J604" i="2" s="1"/>
  <c r="Y619" i="3"/>
  <c r="J620" i="2" s="1"/>
  <c r="Y635" i="3"/>
  <c r="J636" i="2" s="1"/>
  <c r="Y662" i="3"/>
  <c r="J663" i="2" s="1"/>
  <c r="Y574" i="3"/>
  <c r="J575" i="2" s="1"/>
  <c r="Y590" i="3"/>
  <c r="J591" i="2" s="1"/>
  <c r="Y606" i="3"/>
  <c r="J607" i="2" s="1"/>
  <c r="Y622" i="3"/>
  <c r="J623" i="2" s="1"/>
  <c r="Y638" i="3"/>
  <c r="J639" i="2" s="1"/>
  <c r="Y655" i="3"/>
  <c r="J656" i="2" s="1"/>
  <c r="Y633" i="3"/>
  <c r="J634" i="2" s="1"/>
  <c r="Y643" i="3"/>
  <c r="J644" i="2" s="1"/>
  <c r="Y674" i="3"/>
  <c r="J675" i="2" s="1"/>
  <c r="Y648" i="3"/>
  <c r="J649" i="2" s="1"/>
  <c r="Y664" i="3"/>
  <c r="J665" i="2" s="1"/>
  <c r="Y680" i="3"/>
  <c r="J681" i="2" s="1"/>
  <c r="Y696" i="3"/>
  <c r="J697" i="2" s="1"/>
  <c r="Y712" i="3"/>
  <c r="J713" i="2" s="1"/>
  <c r="Y738" i="3"/>
  <c r="J739" i="2" s="1"/>
  <c r="Y774" i="3"/>
  <c r="J775" i="2" s="1"/>
  <c r="Y843" i="3"/>
  <c r="J844" i="2" s="1"/>
  <c r="Y675" i="3"/>
  <c r="J676" i="2" s="1"/>
  <c r="Y691" i="3"/>
  <c r="J692" i="2" s="1"/>
  <c r="Y707" i="3"/>
  <c r="J708" i="2" s="1"/>
  <c r="Y721" i="3"/>
  <c r="J722" i="2" s="1"/>
  <c r="Y744" i="3"/>
  <c r="J745" i="2" s="1"/>
  <c r="Y786" i="3"/>
  <c r="J787" i="2" s="1"/>
  <c r="Y698" i="3"/>
  <c r="J699" i="2" s="1"/>
  <c r="Y714" i="3"/>
  <c r="J715" i="2" s="1"/>
  <c r="Y734" i="3"/>
  <c r="J735" i="2" s="1"/>
  <c r="Y766" i="3"/>
  <c r="J767" i="2" s="1"/>
  <c r="Y669" i="3"/>
  <c r="J670" i="2" s="1"/>
  <c r="Y685" i="3"/>
  <c r="J686" i="2" s="1"/>
  <c r="Y701" i="3"/>
  <c r="J702" i="2" s="1"/>
  <c r="Y717" i="3"/>
  <c r="J718" i="2" s="1"/>
  <c r="Y756" i="3"/>
  <c r="J757" i="2" s="1"/>
  <c r="Y851" i="3"/>
  <c r="J852" i="2" s="1"/>
  <c r="Y741" i="3"/>
  <c r="J742" i="2" s="1"/>
  <c r="Y757" i="3"/>
  <c r="J758" i="2" s="1"/>
  <c r="Y773" i="3"/>
  <c r="J774" i="2" s="1"/>
  <c r="Y789" i="3"/>
  <c r="J790" i="2" s="1"/>
  <c r="Y805" i="3"/>
  <c r="J806" i="2" s="1"/>
  <c r="Y821" i="3"/>
  <c r="J822" i="2" s="1"/>
  <c r="Y841" i="3"/>
  <c r="J842" i="2" s="1"/>
  <c r="Y772" i="3"/>
  <c r="J773" i="2" s="1"/>
  <c r="Y788" i="3"/>
  <c r="J789" i="2" s="1"/>
  <c r="Y804" i="3"/>
  <c r="J805" i="2" s="1"/>
  <c r="Y820" i="3"/>
  <c r="J821" i="2" s="1"/>
  <c r="Y839" i="3"/>
  <c r="J840" i="2" s="1"/>
  <c r="Y727" i="3"/>
  <c r="J728" i="2" s="1"/>
  <c r="Y743" i="3"/>
  <c r="J744" i="2" s="1"/>
  <c r="Y759" i="3"/>
  <c r="J760" i="2" s="1"/>
  <c r="Y775" i="3"/>
  <c r="J776" i="2" s="1"/>
  <c r="Y791" i="3"/>
  <c r="J792" i="2" s="1"/>
  <c r="Y807" i="3"/>
  <c r="J808" i="2" s="1"/>
  <c r="Y823" i="3"/>
  <c r="J824" i="2" s="1"/>
  <c r="Y837" i="3"/>
  <c r="J838" i="2" s="1"/>
  <c r="Y861" i="3"/>
  <c r="J862" i="2" s="1"/>
  <c r="Y880" i="3"/>
  <c r="J881" i="2" s="1"/>
  <c r="Y828" i="3"/>
  <c r="J829" i="2" s="1"/>
  <c r="Y844" i="3"/>
  <c r="J845" i="2" s="1"/>
  <c r="Y860" i="3"/>
  <c r="J861" i="2" s="1"/>
  <c r="Y876" i="3"/>
  <c r="J877" i="2" s="1"/>
  <c r="Y859" i="3"/>
  <c r="J860" i="2" s="1"/>
  <c r="Y875" i="3"/>
  <c r="J876" i="2" s="1"/>
  <c r="Y846" i="3"/>
  <c r="J847" i="2" s="1"/>
  <c r="Y862" i="3"/>
  <c r="J863" i="2" s="1"/>
  <c r="Y877" i="3"/>
  <c r="J878" i="2" s="1"/>
  <c r="Y886" i="3"/>
  <c r="J887" i="2" s="1"/>
  <c r="Y902" i="3"/>
  <c r="J903" i="2" s="1"/>
  <c r="Y918" i="3"/>
  <c r="J919" i="2" s="1"/>
  <c r="Y942" i="3"/>
  <c r="J943" i="2" s="1"/>
  <c r="Y889" i="3"/>
  <c r="J890" i="2" s="1"/>
  <c r="Y905" i="3"/>
  <c r="J906" i="2" s="1"/>
  <c r="Y921" i="3"/>
  <c r="J922" i="2" s="1"/>
  <c r="Y938" i="3"/>
  <c r="J939" i="2" s="1"/>
  <c r="Y920" i="3"/>
  <c r="J921" i="2" s="1"/>
  <c r="Y935" i="3"/>
  <c r="J936" i="2" s="1"/>
  <c r="Y891" i="3"/>
  <c r="J892" i="2" s="1"/>
  <c r="Y907" i="3"/>
  <c r="J908" i="2" s="1"/>
  <c r="Y923" i="3"/>
  <c r="J924" i="2" s="1"/>
  <c r="Y937" i="3"/>
  <c r="J938" i="2" s="1"/>
  <c r="Y946" i="3"/>
  <c r="J947" i="2" s="1"/>
  <c r="Y973" i="3"/>
  <c r="J974" i="2" s="1"/>
  <c r="Y958" i="3"/>
  <c r="J959" i="2" s="1"/>
  <c r="Y953" i="3"/>
  <c r="J954" i="2" s="1"/>
  <c r="Y962" i="3"/>
  <c r="J963" i="2" s="1"/>
  <c r="Y986" i="3"/>
  <c r="J987" i="2" s="1"/>
  <c r="Y1067" i="3"/>
  <c r="J1068" i="2" s="1"/>
  <c r="Y1006" i="3"/>
  <c r="J1007" i="2" s="1"/>
  <c r="Y1082" i="3"/>
  <c r="J1083" i="2" s="1"/>
  <c r="Y960" i="3"/>
  <c r="J961" i="2" s="1"/>
  <c r="Y976" i="3"/>
  <c r="J977" i="2" s="1"/>
  <c r="Y992" i="3"/>
  <c r="J993" i="2" s="1"/>
  <c r="Y943" i="3"/>
  <c r="J944" i="2" s="1"/>
  <c r="Y959" i="3"/>
  <c r="J960" i="2" s="1"/>
  <c r="Y975" i="3"/>
  <c r="J976" i="2" s="1"/>
  <c r="Y991" i="3"/>
  <c r="J992" i="2" s="1"/>
  <c r="Y1014" i="3"/>
  <c r="J1015" i="2" s="1"/>
  <c r="Y1001" i="3"/>
  <c r="J1002" i="2" s="1"/>
  <c r="Y1017" i="3"/>
  <c r="J1018" i="2" s="1"/>
  <c r="Y1033" i="3"/>
  <c r="J1034" i="2" s="1"/>
  <c r="Y1063" i="3"/>
  <c r="J1064" i="2" s="1"/>
  <c r="Y1008" i="3"/>
  <c r="J1009" i="2" s="1"/>
  <c r="Y1024" i="3"/>
  <c r="J1025" i="2" s="1"/>
  <c r="Y1040" i="3"/>
  <c r="J1041" i="2" s="1"/>
  <c r="Y1075" i="3"/>
  <c r="J1076" i="2" s="1"/>
  <c r="Y1007" i="3"/>
  <c r="J1008" i="2" s="1"/>
  <c r="Y1023" i="3"/>
  <c r="J1024" i="2" s="1"/>
  <c r="Y1039" i="3"/>
  <c r="J1040" i="2" s="1"/>
  <c r="Y1054" i="3"/>
  <c r="J1055" i="2" s="1"/>
  <c r="Y1070" i="3"/>
  <c r="J1071" i="2" s="1"/>
  <c r="Y1049" i="3"/>
  <c r="J1050" i="2" s="1"/>
  <c r="Y1065" i="3"/>
  <c r="J1066" i="2" s="1"/>
  <c r="Y1044" i="3"/>
  <c r="J1045" i="2" s="1"/>
  <c r="Y1060" i="3"/>
  <c r="J1061" i="2" s="1"/>
  <c r="Y1076" i="3"/>
  <c r="J1077" i="2" s="1"/>
  <c r="Y1093" i="3"/>
  <c r="J1094" i="2" s="1"/>
  <c r="Y1110" i="3"/>
  <c r="J1111" i="2" s="1"/>
  <c r="Y1098" i="3"/>
  <c r="J1099" i="2" s="1"/>
  <c r="Y1086" i="3"/>
  <c r="J1087" i="2" s="1"/>
  <c r="Y1103" i="3"/>
  <c r="Y1090" i="3"/>
  <c r="J1091" i="2" s="1"/>
  <c r="Y1107" i="3"/>
  <c r="J1101" i="2" s="1"/>
  <c r="P1115" i="3"/>
  <c r="Y23" i="3"/>
  <c r="J24" i="2" s="1"/>
  <c r="J1115" i="3"/>
  <c r="Y94" i="3"/>
  <c r="J95" i="2" s="1"/>
  <c r="Y62" i="3"/>
  <c r="J63" i="2" s="1"/>
  <c r="Y46" i="3"/>
  <c r="J47" i="2" s="1"/>
  <c r="Y12" i="3"/>
  <c r="J13" i="2" s="1"/>
  <c r="F1115" i="3"/>
  <c r="Y10" i="3"/>
  <c r="J11" i="2" s="1"/>
  <c r="Y1096" i="3"/>
  <c r="J1097" i="2" s="1"/>
  <c r="Y1112" i="3"/>
  <c r="J1113" i="2" s="1"/>
  <c r="Y106" i="3"/>
  <c r="J107" i="2" s="1"/>
  <c r="Y17" i="3"/>
  <c r="J18" i="2" s="1"/>
  <c r="Y33" i="3"/>
  <c r="J34" i="2" s="1"/>
  <c r="Y49" i="3"/>
  <c r="J50" i="2" s="1"/>
  <c r="Y65" i="3"/>
  <c r="J66" i="2" s="1"/>
  <c r="Y81" i="3"/>
  <c r="J82" i="2" s="1"/>
  <c r="Y97" i="3"/>
  <c r="J98" i="2" s="1"/>
  <c r="Y113" i="3"/>
  <c r="J114" i="2" s="1"/>
  <c r="Y129" i="3"/>
  <c r="J130" i="2" s="1"/>
  <c r="Y145" i="3"/>
  <c r="J146" i="2" s="1"/>
  <c r="Y161" i="3"/>
  <c r="J162" i="2" s="1"/>
  <c r="Y177" i="3"/>
  <c r="J178" i="2" s="1"/>
  <c r="Y193" i="3"/>
  <c r="J194" i="2" s="1"/>
  <c r="Y212" i="3"/>
  <c r="J213" i="2" s="1"/>
  <c r="Y268" i="3"/>
  <c r="J269" i="2" s="1"/>
  <c r="Y332" i="3"/>
  <c r="J333" i="2" s="1"/>
  <c r="Y28" i="3"/>
  <c r="J29" i="2" s="1"/>
  <c r="Y44" i="3"/>
  <c r="J45" i="2" s="1"/>
  <c r="Y60" i="3"/>
  <c r="J61" i="2" s="1"/>
  <c r="Y76" i="3"/>
  <c r="J77" i="2" s="1"/>
  <c r="Y92" i="3"/>
  <c r="J93" i="2" s="1"/>
  <c r="Y108" i="3"/>
  <c r="J109" i="2" s="1"/>
  <c r="Y124" i="3"/>
  <c r="J125" i="2" s="1"/>
  <c r="Y140" i="3"/>
  <c r="J141" i="2" s="1"/>
  <c r="Y156" i="3"/>
  <c r="J157" i="2" s="1"/>
  <c r="Y172" i="3"/>
  <c r="J173" i="2" s="1"/>
  <c r="Y188" i="3"/>
  <c r="J189" i="2" s="1"/>
  <c r="Y204" i="3"/>
  <c r="J205" i="2" s="1"/>
  <c r="Y248" i="3"/>
  <c r="J249" i="2" s="1"/>
  <c r="Y312" i="3"/>
  <c r="J313" i="2" s="1"/>
  <c r="Y27" i="3"/>
  <c r="J28" i="2" s="1"/>
  <c r="Y43" i="3"/>
  <c r="J44" i="2" s="1"/>
  <c r="Y59" i="3"/>
  <c r="J60" i="2" s="1"/>
  <c r="Y75" i="3"/>
  <c r="J76" i="2" s="1"/>
  <c r="Y91" i="3"/>
  <c r="J92" i="2" s="1"/>
  <c r="Y107" i="3"/>
  <c r="J108" i="2" s="1"/>
  <c r="Y123" i="3"/>
  <c r="J124" i="2" s="1"/>
  <c r="Y139" i="3"/>
  <c r="J140" i="2" s="1"/>
  <c r="Y155" i="3"/>
  <c r="J156" i="2" s="1"/>
  <c r="Y171" i="3"/>
  <c r="J172" i="2" s="1"/>
  <c r="Y187" i="3"/>
  <c r="J188" i="2" s="1"/>
  <c r="Y203" i="3"/>
  <c r="J204" i="2" s="1"/>
  <c r="Y244" i="3"/>
  <c r="J245" i="2" s="1"/>
  <c r="Y308" i="3"/>
  <c r="J309" i="2" s="1"/>
  <c r="Y118" i="3"/>
  <c r="J119" i="2" s="1"/>
  <c r="Y134" i="3"/>
  <c r="J135" i="2" s="1"/>
  <c r="Y150" i="3"/>
  <c r="J151" i="2" s="1"/>
  <c r="Y166" i="3"/>
  <c r="J167" i="2" s="1"/>
  <c r="Y182" i="3"/>
  <c r="J183" i="2" s="1"/>
  <c r="Y198" i="3"/>
  <c r="J199" i="2" s="1"/>
  <c r="Y217" i="3"/>
  <c r="J218" i="2" s="1"/>
  <c r="Y272" i="3"/>
  <c r="J273" i="2" s="1"/>
  <c r="Y336" i="3"/>
  <c r="J337" i="2" s="1"/>
  <c r="Y372" i="3"/>
  <c r="J373" i="2" s="1"/>
  <c r="Y388" i="3"/>
  <c r="J389" i="2" s="1"/>
  <c r="Y404" i="3"/>
  <c r="J405" i="2" s="1"/>
  <c r="Y420" i="3"/>
  <c r="J421" i="2" s="1"/>
  <c r="Y436" i="3"/>
  <c r="J437" i="2" s="1"/>
  <c r="Y446" i="3"/>
  <c r="J447" i="2" s="1"/>
  <c r="Y211" i="3"/>
  <c r="J212" i="2" s="1"/>
  <c r="Y227" i="3"/>
  <c r="J228" i="2" s="1"/>
  <c r="Y243" i="3"/>
  <c r="J244" i="2" s="1"/>
  <c r="Y259" i="3"/>
  <c r="J260" i="2" s="1"/>
  <c r="Y275" i="3"/>
  <c r="J276" i="2" s="1"/>
  <c r="Y291" i="3"/>
  <c r="J292" i="2" s="1"/>
  <c r="Y307" i="3"/>
  <c r="J308" i="2" s="1"/>
  <c r="Y323" i="3"/>
  <c r="J324" i="2" s="1"/>
  <c r="Y339" i="3"/>
  <c r="J340" i="2" s="1"/>
  <c r="Y355" i="3"/>
  <c r="J356" i="2" s="1"/>
  <c r="Y371" i="3"/>
  <c r="J372" i="2" s="1"/>
  <c r="Y387" i="3"/>
  <c r="J388" i="2" s="1"/>
  <c r="Y403" i="3"/>
  <c r="J404" i="2" s="1"/>
  <c r="Y419" i="3"/>
  <c r="J420" i="2" s="1"/>
  <c r="Y435" i="3"/>
  <c r="J436" i="2" s="1"/>
  <c r="Y470" i="3"/>
  <c r="J471" i="2" s="1"/>
  <c r="Y222" i="3"/>
  <c r="J223" i="2" s="1"/>
  <c r="Y238" i="3"/>
  <c r="J239" i="2" s="1"/>
  <c r="Y254" i="3"/>
  <c r="J255" i="2" s="1"/>
  <c r="Y270" i="3"/>
  <c r="J271" i="2" s="1"/>
  <c r="Y286" i="3"/>
  <c r="J287" i="2" s="1"/>
  <c r="Y302" i="3"/>
  <c r="J303" i="2" s="1"/>
  <c r="Y318" i="3"/>
  <c r="J319" i="2" s="1"/>
  <c r="Y334" i="3"/>
  <c r="J335" i="2" s="1"/>
  <c r="Y350" i="3"/>
  <c r="J351" i="2" s="1"/>
  <c r="Y366" i="3"/>
  <c r="J367" i="2" s="1"/>
  <c r="Y382" i="3"/>
  <c r="J383" i="2" s="1"/>
  <c r="Y398" i="3"/>
  <c r="J399" i="2" s="1"/>
  <c r="Y414" i="3"/>
  <c r="J415" i="2" s="1"/>
  <c r="Y430" i="3"/>
  <c r="J431" i="2" s="1"/>
  <c r="Y466" i="3"/>
  <c r="J467" i="2" s="1"/>
  <c r="Y229" i="3"/>
  <c r="J230" i="2" s="1"/>
  <c r="Y245" i="3"/>
  <c r="J246" i="2" s="1"/>
  <c r="Y261" i="3"/>
  <c r="J262" i="2" s="1"/>
  <c r="Y277" i="3"/>
  <c r="J278" i="2" s="1"/>
  <c r="Y293" i="3"/>
  <c r="J294" i="2" s="1"/>
  <c r="Y309" i="3"/>
  <c r="J310" i="2" s="1"/>
  <c r="Y325" i="3"/>
  <c r="J326" i="2" s="1"/>
  <c r="Y341" i="3"/>
  <c r="J342" i="2" s="1"/>
  <c r="Y357" i="3"/>
  <c r="J358" i="2" s="1"/>
  <c r="Y373" i="3"/>
  <c r="J374" i="2" s="1"/>
  <c r="Y389" i="3"/>
  <c r="J390" i="2" s="1"/>
  <c r="Y405" i="3"/>
  <c r="J406" i="2" s="1"/>
  <c r="Y421" i="3"/>
  <c r="J422" i="2" s="1"/>
  <c r="Y437" i="3"/>
  <c r="J438" i="2" s="1"/>
  <c r="Y459" i="3"/>
  <c r="J460" i="2" s="1"/>
  <c r="Y475" i="3"/>
  <c r="J476" i="2" s="1"/>
  <c r="Y491" i="3"/>
  <c r="J492" i="2" s="1"/>
  <c r="Y507" i="3"/>
  <c r="J508" i="2" s="1"/>
  <c r="Y523" i="3"/>
  <c r="J524" i="2" s="1"/>
  <c r="Y541" i="3"/>
  <c r="J542" i="2" s="1"/>
  <c r="Y569" i="3"/>
  <c r="J570" i="2" s="1"/>
  <c r="Y486" i="3"/>
  <c r="J487" i="2" s="1"/>
  <c r="Y502" i="3"/>
  <c r="J503" i="2" s="1"/>
  <c r="Y518" i="3"/>
  <c r="J519" i="2" s="1"/>
  <c r="Y534" i="3"/>
  <c r="J535" i="2" s="1"/>
  <c r="Y550" i="3"/>
  <c r="J551" i="2" s="1"/>
  <c r="Y597" i="3"/>
  <c r="J598" i="2" s="1"/>
  <c r="Y453" i="3"/>
  <c r="J454" i="2" s="1"/>
  <c r="Y469" i="3"/>
  <c r="J470" i="2" s="1"/>
  <c r="Y485" i="3"/>
  <c r="J486" i="2" s="1"/>
  <c r="Y501" i="3"/>
  <c r="J502" i="2" s="1"/>
  <c r="Y517" i="3"/>
  <c r="J518" i="2" s="1"/>
  <c r="Y533" i="3"/>
  <c r="J534" i="2" s="1"/>
  <c r="Y561" i="3"/>
  <c r="J562" i="2" s="1"/>
  <c r="Y625" i="3"/>
  <c r="J626" i="2" s="1"/>
  <c r="Y452" i="3"/>
  <c r="J453" i="2" s="1"/>
  <c r="Y468" i="3"/>
  <c r="J469" i="2" s="1"/>
  <c r="Y484" i="3"/>
  <c r="J485" i="2" s="1"/>
  <c r="Y500" i="3"/>
  <c r="J501" i="2" s="1"/>
  <c r="Y516" i="3"/>
  <c r="J517" i="2" s="1"/>
  <c r="Y532" i="3"/>
  <c r="J533" i="2" s="1"/>
  <c r="Y562" i="3"/>
  <c r="J563" i="2" s="1"/>
  <c r="Y621" i="3"/>
  <c r="J622" i="2" s="1"/>
  <c r="Y552" i="3"/>
  <c r="J553" i="2" s="1"/>
  <c r="Y568" i="3"/>
  <c r="J569" i="2" s="1"/>
  <c r="Y584" i="3"/>
  <c r="J585" i="2" s="1"/>
  <c r="Y600" i="3"/>
  <c r="J601" i="2" s="1"/>
  <c r="Y616" i="3"/>
  <c r="J617" i="2" s="1"/>
  <c r="Y632" i="3"/>
  <c r="J633" i="2" s="1"/>
  <c r="Y647" i="3"/>
  <c r="J648" i="2" s="1"/>
  <c r="Y543" i="3"/>
  <c r="J544" i="2" s="1"/>
  <c r="Y559" i="3"/>
  <c r="J560" i="2" s="1"/>
  <c r="Y575" i="3"/>
  <c r="J576" i="2" s="1"/>
  <c r="Y591" i="3"/>
  <c r="J592" i="2" s="1"/>
  <c r="Y607" i="3"/>
  <c r="J608" i="2" s="1"/>
  <c r="Y623" i="3"/>
  <c r="J624" i="2" s="1"/>
  <c r="Y649" i="3"/>
  <c r="J650" i="2" s="1"/>
  <c r="Y666" i="3"/>
  <c r="J667" i="2" s="1"/>
  <c r="Y578" i="3"/>
  <c r="J579" i="2" s="1"/>
  <c r="Y594" i="3"/>
  <c r="J595" i="2" s="1"/>
  <c r="Y610" i="3"/>
  <c r="J611" i="2" s="1"/>
  <c r="Y626" i="3"/>
  <c r="J627" i="2" s="1"/>
  <c r="Y639" i="3"/>
  <c r="J640" i="2" s="1"/>
  <c r="Y665" i="3"/>
  <c r="J666" i="2" s="1"/>
  <c r="Y637" i="3"/>
  <c r="J638" i="2" s="1"/>
  <c r="Y657" i="3"/>
  <c r="J658" i="2" s="1"/>
  <c r="Y690" i="3"/>
  <c r="J691" i="2" s="1"/>
  <c r="Y652" i="3"/>
  <c r="J653" i="2" s="1"/>
  <c r="Y668" i="3"/>
  <c r="J669" i="2" s="1"/>
  <c r="Y684" i="3"/>
  <c r="J685" i="2" s="1"/>
  <c r="Y700" i="3"/>
  <c r="J701" i="2" s="1"/>
  <c r="Y716" i="3"/>
  <c r="J717" i="2" s="1"/>
  <c r="Y746" i="3"/>
  <c r="J747" i="2" s="1"/>
  <c r="Y790" i="3"/>
  <c r="J791" i="2" s="1"/>
  <c r="Y663" i="3"/>
  <c r="J664" i="2" s="1"/>
  <c r="Y679" i="3"/>
  <c r="J680" i="2" s="1"/>
  <c r="Y695" i="3"/>
  <c r="J696" i="2" s="1"/>
  <c r="Y711" i="3"/>
  <c r="J712" i="2" s="1"/>
  <c r="Y722" i="3"/>
  <c r="J723" i="2" s="1"/>
  <c r="Y752" i="3"/>
  <c r="J753" i="2" s="1"/>
  <c r="Y802" i="3"/>
  <c r="J803" i="2" s="1"/>
  <c r="Y702" i="3"/>
  <c r="J703" i="2" s="1"/>
  <c r="Y724" i="3"/>
  <c r="J725" i="2" s="1"/>
  <c r="Y742" i="3"/>
  <c r="J743" i="2" s="1"/>
  <c r="Y782" i="3"/>
  <c r="J783" i="2" s="1"/>
  <c r="Y673" i="3"/>
  <c r="J674" i="2" s="1"/>
  <c r="Y689" i="3"/>
  <c r="J690" i="2" s="1"/>
  <c r="Y705" i="3"/>
  <c r="J706" i="2" s="1"/>
  <c r="Y732" i="3"/>
  <c r="J733" i="2" s="1"/>
  <c r="Y778" i="3"/>
  <c r="J779" i="2" s="1"/>
  <c r="Y729" i="3"/>
  <c r="J730" i="2" s="1"/>
  <c r="Y745" i="3"/>
  <c r="J746" i="2" s="1"/>
  <c r="Y761" i="3"/>
  <c r="J762" i="2" s="1"/>
  <c r="Y777" i="3"/>
  <c r="J778" i="2" s="1"/>
  <c r="Y793" i="3"/>
  <c r="J794" i="2" s="1"/>
  <c r="Y809" i="3"/>
  <c r="J810" i="2" s="1"/>
  <c r="Y825" i="3"/>
  <c r="J826" i="2" s="1"/>
  <c r="Y849" i="3"/>
  <c r="J850" i="2" s="1"/>
  <c r="Y776" i="3"/>
  <c r="J777" i="2" s="1"/>
  <c r="Y792" i="3"/>
  <c r="J793" i="2" s="1"/>
  <c r="Y808" i="3"/>
  <c r="J809" i="2" s="1"/>
  <c r="Y829" i="3"/>
  <c r="J830" i="2" s="1"/>
  <c r="Y847" i="3"/>
  <c r="J848" i="2" s="1"/>
  <c r="Y731" i="3"/>
  <c r="J732" i="2" s="1"/>
  <c r="Y747" i="3"/>
  <c r="J748" i="2" s="1"/>
  <c r="Y763" i="3"/>
  <c r="J764" i="2" s="1"/>
  <c r="Y779" i="3"/>
  <c r="J780" i="2" s="1"/>
  <c r="Y795" i="3"/>
  <c r="J796" i="2" s="1"/>
  <c r="Y811" i="3"/>
  <c r="J812" i="2" s="1"/>
  <c r="Y833" i="3"/>
  <c r="J834" i="2" s="1"/>
  <c r="Y845" i="3"/>
  <c r="J846" i="2" s="1"/>
  <c r="Y865" i="3"/>
  <c r="J866" i="2" s="1"/>
  <c r="Y888" i="3"/>
  <c r="J889" i="2" s="1"/>
  <c r="Y832" i="3"/>
  <c r="J833" i="2" s="1"/>
  <c r="Y848" i="3"/>
  <c r="J849" i="2" s="1"/>
  <c r="Y864" i="3"/>
  <c r="J865" i="2" s="1"/>
  <c r="Y884" i="3"/>
  <c r="J885" i="2" s="1"/>
  <c r="Y863" i="3"/>
  <c r="J864" i="2" s="1"/>
  <c r="Y896" i="3"/>
  <c r="J897" i="2" s="1"/>
  <c r="Y850" i="3"/>
  <c r="J851" i="2" s="1"/>
  <c r="Y866" i="3"/>
  <c r="J867" i="2" s="1"/>
  <c r="Y892" i="3"/>
  <c r="J893" i="2" s="1"/>
  <c r="Y890" i="3"/>
  <c r="J891" i="2" s="1"/>
  <c r="Y906" i="3"/>
  <c r="J907" i="2" s="1"/>
  <c r="Y922" i="3"/>
  <c r="J923" i="2" s="1"/>
  <c r="Y954" i="3"/>
  <c r="J955" i="2" s="1"/>
  <c r="Y893" i="3"/>
  <c r="J894" i="2" s="1"/>
  <c r="Y909" i="3"/>
  <c r="J910" i="2" s="1"/>
  <c r="Y925" i="3"/>
  <c r="J926" i="2" s="1"/>
  <c r="Y908" i="3"/>
  <c r="J909" i="2" s="1"/>
  <c r="Y924" i="3"/>
  <c r="J925" i="2" s="1"/>
  <c r="Y879" i="3"/>
  <c r="J880" i="2" s="1"/>
  <c r="Y895" i="3"/>
  <c r="J896" i="2" s="1"/>
  <c r="Y911" i="3"/>
  <c r="J912" i="2" s="1"/>
  <c r="Y927" i="3"/>
  <c r="J928" i="2" s="1"/>
  <c r="Y941" i="3"/>
  <c r="J942" i="2" s="1"/>
  <c r="Y949" i="3"/>
  <c r="J950" i="2" s="1"/>
  <c r="Y936" i="3"/>
  <c r="J937" i="2" s="1"/>
  <c r="Y966" i="3"/>
  <c r="J967" i="2" s="1"/>
  <c r="Y961" i="3"/>
  <c r="J962" i="2" s="1"/>
  <c r="Y970" i="3"/>
  <c r="J971" i="2" s="1"/>
  <c r="Y990" i="3"/>
  <c r="J991" i="2" s="1"/>
  <c r="Y981" i="3"/>
  <c r="J982" i="2" s="1"/>
  <c r="Y1022" i="3"/>
  <c r="J1023" i="2" s="1"/>
  <c r="Y948" i="3"/>
  <c r="J949" i="2" s="1"/>
  <c r="Y964" i="3"/>
  <c r="J965" i="2" s="1"/>
  <c r="Y980" i="3"/>
  <c r="J981" i="2" s="1"/>
  <c r="Y1002" i="3"/>
  <c r="J1003" i="2" s="1"/>
  <c r="Y947" i="3"/>
  <c r="J948" i="2" s="1"/>
  <c r="Y963" i="3"/>
  <c r="J964" i="2" s="1"/>
  <c r="Y979" i="3"/>
  <c r="J980" i="2" s="1"/>
  <c r="Y993" i="3"/>
  <c r="J994" i="2" s="1"/>
  <c r="Y1030" i="3"/>
  <c r="J1031" i="2" s="1"/>
  <c r="Y1005" i="3"/>
  <c r="J1006" i="2" s="1"/>
  <c r="Y1021" i="3"/>
  <c r="J1022" i="2" s="1"/>
  <c r="Y1037" i="3"/>
  <c r="J1038" i="2" s="1"/>
  <c r="Y996" i="3"/>
  <c r="J997" i="2" s="1"/>
  <c r="Y1012" i="3"/>
  <c r="J1013" i="2" s="1"/>
  <c r="Y1028" i="3"/>
  <c r="J1029" i="2" s="1"/>
  <c r="Y1042" i="3"/>
  <c r="J1043" i="2" s="1"/>
  <c r="Y995" i="3"/>
  <c r="J996" i="2" s="1"/>
  <c r="Y1011" i="3"/>
  <c r="J1012" i="2" s="1"/>
  <c r="Y1027" i="3"/>
  <c r="J1028" i="2" s="1"/>
  <c r="Y1055" i="3"/>
  <c r="J1056" i="2" s="1"/>
  <c r="Y1058" i="3"/>
  <c r="J1059" i="2" s="1"/>
  <c r="Y1074" i="3"/>
  <c r="J1075" i="2" s="1"/>
  <c r="Y1053" i="3"/>
  <c r="J1054" i="2" s="1"/>
  <c r="Y1069" i="3"/>
  <c r="J1070" i="2" s="1"/>
  <c r="Y1048" i="3"/>
  <c r="J1049" i="2" s="1"/>
  <c r="Y1064" i="3"/>
  <c r="J1065" i="2" s="1"/>
  <c r="Y1079" i="3"/>
  <c r="J1080" i="2" s="1"/>
  <c r="Y1094" i="3"/>
  <c r="J1095" i="2" s="1"/>
  <c r="Y1111" i="3"/>
  <c r="J1112" i="2" s="1"/>
  <c r="Y1099" i="3"/>
  <c r="Y1087" i="3"/>
  <c r="J1088" i="2" s="1"/>
  <c r="Y1081" i="3"/>
  <c r="J1082" i="2" s="1"/>
  <c r="Y1091" i="3"/>
  <c r="J1092" i="2" s="1"/>
  <c r="Y19" i="3"/>
  <c r="J20" i="2" s="1"/>
  <c r="Y16" i="3"/>
  <c r="J17" i="2" s="1"/>
  <c r="Y14" i="3"/>
  <c r="J15" i="2" s="1"/>
  <c r="X1115" i="3"/>
  <c r="Y38" i="3"/>
  <c r="J39" i="2" s="1"/>
  <c r="Y1100" i="3"/>
  <c r="Y110" i="3"/>
  <c r="J111" i="2" s="1"/>
  <c r="Y21" i="3"/>
  <c r="J22" i="2" s="1"/>
  <c r="Y37" i="3"/>
  <c r="J38" i="2" s="1"/>
  <c r="Y53" i="3"/>
  <c r="J54" i="2" s="1"/>
  <c r="Y69" i="3"/>
  <c r="J70" i="2" s="1"/>
  <c r="Y85" i="3"/>
  <c r="J86" i="2" s="1"/>
  <c r="Y101" i="3"/>
  <c r="J102" i="2" s="1"/>
  <c r="Y117" i="3"/>
  <c r="J118" i="2" s="1"/>
  <c r="Y133" i="3"/>
  <c r="J134" i="2" s="1"/>
  <c r="Y149" i="3"/>
  <c r="J150" i="2" s="1"/>
  <c r="Y165" i="3"/>
  <c r="J166" i="2" s="1"/>
  <c r="Y181" i="3"/>
  <c r="J182" i="2" s="1"/>
  <c r="Y197" i="3"/>
  <c r="J198" i="2" s="1"/>
  <c r="Y220" i="3"/>
  <c r="J221" i="2" s="1"/>
  <c r="Y284" i="3"/>
  <c r="J285" i="2" s="1"/>
  <c r="Y348" i="3"/>
  <c r="J349" i="2" s="1"/>
  <c r="Y32" i="3"/>
  <c r="J33" i="2" s="1"/>
  <c r="Y48" i="3"/>
  <c r="J49" i="2" s="1"/>
  <c r="Y64" i="3"/>
  <c r="J65" i="2" s="1"/>
  <c r="Y80" i="3"/>
  <c r="J81" i="2" s="1"/>
  <c r="Y96" i="3"/>
  <c r="J97" i="2" s="1"/>
  <c r="Y112" i="3"/>
  <c r="J113" i="2" s="1"/>
  <c r="Y128" i="3"/>
  <c r="J129" i="2" s="1"/>
  <c r="Y144" i="3"/>
  <c r="J145" i="2" s="1"/>
  <c r="Y160" i="3"/>
  <c r="J161" i="2" s="1"/>
  <c r="Y176" i="3"/>
  <c r="J177" i="2" s="1"/>
  <c r="Y192" i="3"/>
  <c r="J193" i="2" s="1"/>
  <c r="Y208" i="3"/>
  <c r="J209" i="2" s="1"/>
  <c r="Y264" i="3"/>
  <c r="J265" i="2" s="1"/>
  <c r="Y328" i="3"/>
  <c r="J329" i="2" s="1"/>
  <c r="Y31" i="3"/>
  <c r="J32" i="2" s="1"/>
  <c r="Y47" i="3"/>
  <c r="J48" i="2" s="1"/>
  <c r="Y63" i="3"/>
  <c r="J64" i="2" s="1"/>
  <c r="Y79" i="3"/>
  <c r="J80" i="2" s="1"/>
  <c r="Y95" i="3"/>
  <c r="J96" i="2" s="1"/>
  <c r="Y111" i="3"/>
  <c r="J112" i="2" s="1"/>
  <c r="Y127" i="3"/>
  <c r="J128" i="2" s="1"/>
  <c r="Y143" i="3"/>
  <c r="J144" i="2" s="1"/>
  <c r="Y159" i="3"/>
  <c r="J160" i="2" s="1"/>
  <c r="Y175" i="3"/>
  <c r="J176" i="2" s="1"/>
  <c r="Y191" i="3"/>
  <c r="J192" i="2" s="1"/>
  <c r="Y207" i="3"/>
  <c r="J208" i="2" s="1"/>
  <c r="Y260" i="3"/>
  <c r="J261" i="2" s="1"/>
  <c r="Y324" i="3"/>
  <c r="J325" i="2" s="1"/>
  <c r="Y122" i="3"/>
  <c r="J123" i="2" s="1"/>
  <c r="Y138" i="3"/>
  <c r="J139" i="2" s="1"/>
  <c r="Y154" i="3"/>
  <c r="J155" i="2" s="1"/>
  <c r="Y170" i="3"/>
  <c r="J171" i="2" s="1"/>
  <c r="Y186" i="3"/>
  <c r="J187" i="2" s="1"/>
  <c r="Y202" i="3"/>
  <c r="J203" i="2" s="1"/>
  <c r="Y224" i="3"/>
  <c r="J225" i="2" s="1"/>
  <c r="Y288" i="3"/>
  <c r="J289" i="2" s="1"/>
  <c r="Y352" i="3"/>
  <c r="J353" i="2" s="1"/>
  <c r="Y376" i="3"/>
  <c r="J377" i="2" s="1"/>
  <c r="Y392" i="3"/>
  <c r="J393" i="2" s="1"/>
  <c r="Y408" i="3"/>
  <c r="J409" i="2" s="1"/>
  <c r="Y424" i="3"/>
  <c r="J425" i="2" s="1"/>
  <c r="Y441" i="3"/>
  <c r="J442" i="2" s="1"/>
  <c r="Y454" i="3"/>
  <c r="J455" i="2" s="1"/>
  <c r="Y215" i="3"/>
  <c r="J216" i="2" s="1"/>
  <c r="Y231" i="3"/>
  <c r="J232" i="2" s="1"/>
  <c r="Y247" i="3"/>
  <c r="J248" i="2" s="1"/>
  <c r="Y263" i="3"/>
  <c r="J264" i="2" s="1"/>
  <c r="Y279" i="3"/>
  <c r="J280" i="2" s="1"/>
  <c r="Y295" i="3"/>
  <c r="J296" i="2" s="1"/>
  <c r="Y311" i="3"/>
  <c r="J312" i="2" s="1"/>
  <c r="Y327" i="3"/>
  <c r="J328" i="2" s="1"/>
  <c r="Y343" i="3"/>
  <c r="J344" i="2" s="1"/>
  <c r="Y359" i="3"/>
  <c r="J360" i="2" s="1"/>
  <c r="Y375" i="3"/>
  <c r="J376" i="2" s="1"/>
  <c r="Y391" i="3"/>
  <c r="J392" i="2" s="1"/>
  <c r="Y407" i="3"/>
  <c r="J408" i="2" s="1"/>
  <c r="Y423" i="3"/>
  <c r="J424" i="2" s="1"/>
  <c r="Y439" i="3"/>
  <c r="J440" i="2" s="1"/>
  <c r="Y210" i="3"/>
  <c r="J211" i="2" s="1"/>
  <c r="Y226" i="3"/>
  <c r="J227" i="2" s="1"/>
  <c r="Y242" i="3"/>
  <c r="J243" i="2" s="1"/>
  <c r="Y258" i="3"/>
  <c r="J259" i="2" s="1"/>
  <c r="Y274" i="3"/>
  <c r="J275" i="2" s="1"/>
  <c r="Y290" i="3"/>
  <c r="J291" i="2" s="1"/>
  <c r="Y306" i="3"/>
  <c r="J307" i="2" s="1"/>
  <c r="Y322" i="3"/>
  <c r="J323" i="2" s="1"/>
  <c r="Y338" i="3"/>
  <c r="J339" i="2" s="1"/>
  <c r="Y354" i="3"/>
  <c r="J355" i="2" s="1"/>
  <c r="Y370" i="3"/>
  <c r="J371" i="2" s="1"/>
  <c r="Y386" i="3"/>
  <c r="J387" i="2" s="1"/>
  <c r="Y402" i="3"/>
  <c r="J403" i="2" s="1"/>
  <c r="Y418" i="3"/>
  <c r="J419" i="2" s="1"/>
  <c r="Y434" i="3"/>
  <c r="J435" i="2" s="1"/>
  <c r="Y482" i="3"/>
  <c r="J483" i="2" s="1"/>
  <c r="Y233" i="3"/>
  <c r="J234" i="2" s="1"/>
  <c r="Y249" i="3"/>
  <c r="J250" i="2" s="1"/>
  <c r="Y265" i="3"/>
  <c r="J266" i="2" s="1"/>
  <c r="Y281" i="3"/>
  <c r="J282" i="2" s="1"/>
  <c r="Y297" i="3"/>
  <c r="J298" i="2" s="1"/>
  <c r="Y313" i="3"/>
  <c r="J314" i="2" s="1"/>
  <c r="Y329" i="3"/>
  <c r="J330" i="2" s="1"/>
  <c r="Y345" i="3"/>
  <c r="J346" i="2" s="1"/>
  <c r="Y361" i="3"/>
  <c r="J362" i="2" s="1"/>
  <c r="Y377" i="3"/>
  <c r="J378" i="2" s="1"/>
  <c r="Y393" i="3"/>
  <c r="J394" i="2" s="1"/>
  <c r="Y409" i="3"/>
  <c r="J410" i="2" s="1"/>
  <c r="Y425" i="3"/>
  <c r="J426" i="2" s="1"/>
  <c r="Y451" i="3"/>
  <c r="J452" i="2" s="1"/>
  <c r="Y463" i="3"/>
  <c r="J464" i="2" s="1"/>
  <c r="Y479" i="3"/>
  <c r="J480" i="2" s="1"/>
  <c r="Y495" i="3"/>
  <c r="J496" i="2" s="1"/>
  <c r="Y511" i="3"/>
  <c r="J512" i="2" s="1"/>
  <c r="Y527" i="3"/>
  <c r="J528" i="2" s="1"/>
  <c r="Y549" i="3"/>
  <c r="J550" i="2" s="1"/>
  <c r="Y585" i="3"/>
  <c r="J586" i="2" s="1"/>
  <c r="Y490" i="3"/>
  <c r="J491" i="2" s="1"/>
  <c r="Y506" i="3"/>
  <c r="J507" i="2" s="1"/>
  <c r="Y522" i="3"/>
  <c r="J523" i="2" s="1"/>
  <c r="Y538" i="3"/>
  <c r="J539" i="2" s="1"/>
  <c r="Y558" i="3"/>
  <c r="J559" i="2" s="1"/>
  <c r="Y613" i="3"/>
  <c r="J614" i="2" s="1"/>
  <c r="Y457" i="3"/>
  <c r="J458" i="2" s="1"/>
  <c r="Y473" i="3"/>
  <c r="J474" i="2" s="1"/>
  <c r="Y489" i="3"/>
  <c r="J490" i="2" s="1"/>
  <c r="Y505" i="3"/>
  <c r="J506" i="2" s="1"/>
  <c r="Y521" i="3"/>
  <c r="J522" i="2" s="1"/>
  <c r="Y537" i="3"/>
  <c r="J538" i="2" s="1"/>
  <c r="Y577" i="3"/>
  <c r="J578" i="2" s="1"/>
  <c r="Y440" i="3"/>
  <c r="J441" i="2" s="1"/>
  <c r="Y456" i="3"/>
  <c r="J457" i="2" s="1"/>
  <c r="Y472" i="3"/>
  <c r="J473" i="2" s="1"/>
  <c r="Y488" i="3"/>
  <c r="J489" i="2" s="1"/>
  <c r="Y504" i="3"/>
  <c r="J505" i="2" s="1"/>
  <c r="Y520" i="3"/>
  <c r="J521" i="2" s="1"/>
  <c r="Y536" i="3"/>
  <c r="J537" i="2" s="1"/>
  <c r="Y573" i="3"/>
  <c r="J574" i="2" s="1"/>
  <c r="Y540" i="3"/>
  <c r="J541" i="2" s="1"/>
  <c r="Y556" i="3"/>
  <c r="J557" i="2" s="1"/>
  <c r="Y572" i="3"/>
  <c r="J573" i="2" s="1"/>
  <c r="Y588" i="3"/>
  <c r="J589" i="2" s="1"/>
  <c r="Y604" i="3"/>
  <c r="J605" i="2" s="1"/>
  <c r="Y620" i="3"/>
  <c r="J621" i="2" s="1"/>
  <c r="Y636" i="3"/>
  <c r="J637" i="2" s="1"/>
  <c r="Y661" i="3"/>
  <c r="J662" i="2" s="1"/>
  <c r="Y547" i="3"/>
  <c r="J548" i="2" s="1"/>
  <c r="Y563" i="3"/>
  <c r="J564" i="2" s="1"/>
  <c r="Y579" i="3"/>
  <c r="J580" i="2" s="1"/>
  <c r="Y595" i="3"/>
  <c r="J596" i="2" s="1"/>
  <c r="Y611" i="3"/>
  <c r="J612" i="2" s="1"/>
  <c r="Y627" i="3"/>
  <c r="J628" i="2" s="1"/>
  <c r="Y650" i="3"/>
  <c r="J651" i="2" s="1"/>
  <c r="Y682" i="3"/>
  <c r="J683" i="2" s="1"/>
  <c r="Y582" i="3"/>
  <c r="J583" i="2" s="1"/>
  <c r="Y598" i="3"/>
  <c r="J599" i="2" s="1"/>
  <c r="Y614" i="3"/>
  <c r="J615" i="2" s="1"/>
  <c r="Y630" i="3"/>
  <c r="J631" i="2" s="1"/>
  <c r="Y653" i="3"/>
  <c r="J654" i="2" s="1"/>
  <c r="Y678" i="3"/>
  <c r="J679" i="2" s="1"/>
  <c r="Y641" i="3"/>
  <c r="J642" i="2" s="1"/>
  <c r="Y658" i="3"/>
  <c r="J659" i="2" s="1"/>
  <c r="Y640" i="3"/>
  <c r="J641" i="2" s="1"/>
  <c r="Y656" i="3"/>
  <c r="J657" i="2" s="1"/>
  <c r="Y672" i="3"/>
  <c r="J673" i="2" s="1"/>
  <c r="Y688" i="3"/>
  <c r="J689" i="2" s="1"/>
  <c r="Y704" i="3"/>
  <c r="J705" i="2" s="1"/>
  <c r="Y718" i="3"/>
  <c r="J719" i="2" s="1"/>
  <c r="Y754" i="3"/>
  <c r="J755" i="2" s="1"/>
  <c r="Y806" i="3"/>
  <c r="J807" i="2" s="1"/>
  <c r="Y667" i="3"/>
  <c r="J668" i="2" s="1"/>
  <c r="Y683" i="3"/>
  <c r="J684" i="2" s="1"/>
  <c r="Y699" i="3"/>
  <c r="J700" i="2" s="1"/>
  <c r="Y715" i="3"/>
  <c r="J716" i="2" s="1"/>
  <c r="Y728" i="3"/>
  <c r="J729" i="2" s="1"/>
  <c r="Y760" i="3"/>
  <c r="J761" i="2" s="1"/>
  <c r="Y818" i="3"/>
  <c r="J819" i="2" s="1"/>
  <c r="Y706" i="3"/>
  <c r="J707" i="2" s="1"/>
  <c r="Y725" i="3"/>
  <c r="J726" i="2" s="1"/>
  <c r="Y750" i="3"/>
  <c r="J751" i="2" s="1"/>
  <c r="Y798" i="3"/>
  <c r="J799" i="2" s="1"/>
  <c r="Y677" i="3"/>
  <c r="J678" i="2" s="1"/>
  <c r="Y693" i="3"/>
  <c r="J694" i="2" s="1"/>
  <c r="Y709" i="3"/>
  <c r="J710" i="2" s="1"/>
  <c r="Y740" i="3"/>
  <c r="J741" i="2" s="1"/>
  <c r="Y794" i="3"/>
  <c r="J795" i="2" s="1"/>
  <c r="Y733" i="3"/>
  <c r="J734" i="2" s="1"/>
  <c r="Y749" i="3"/>
  <c r="J750" i="2" s="1"/>
  <c r="Y765" i="3"/>
  <c r="J766" i="2" s="1"/>
  <c r="Y781" i="3"/>
  <c r="J782" i="2" s="1"/>
  <c r="Y797" i="3"/>
  <c r="J798" i="2" s="1"/>
  <c r="Y813" i="3"/>
  <c r="J814" i="2" s="1"/>
  <c r="Y826" i="3"/>
  <c r="J827" i="2" s="1"/>
  <c r="Y764" i="3"/>
  <c r="J765" i="2" s="1"/>
  <c r="Y780" i="3"/>
  <c r="J781" i="2" s="1"/>
  <c r="Y796" i="3"/>
  <c r="J797" i="2" s="1"/>
  <c r="Y812" i="3"/>
  <c r="J813" i="2" s="1"/>
  <c r="Y830" i="3"/>
  <c r="J831" i="2" s="1"/>
  <c r="Y719" i="3"/>
  <c r="J720" i="2" s="1"/>
  <c r="Y735" i="3"/>
  <c r="J736" i="2" s="1"/>
  <c r="Y751" i="3"/>
  <c r="J752" i="2" s="1"/>
  <c r="Y767" i="3"/>
  <c r="J768" i="2" s="1"/>
  <c r="Y783" i="3"/>
  <c r="J784" i="2" s="1"/>
  <c r="Y799" i="3"/>
  <c r="J800" i="2" s="1"/>
  <c r="Y815" i="3"/>
  <c r="J816" i="2" s="1"/>
  <c r="Y834" i="3"/>
  <c r="J835" i="2" s="1"/>
  <c r="Y853" i="3"/>
  <c r="J854" i="2" s="1"/>
  <c r="Y869" i="3"/>
  <c r="J870" i="2" s="1"/>
  <c r="Y904" i="3"/>
  <c r="J905" i="2" s="1"/>
  <c r="Y836" i="3"/>
  <c r="J837" i="2" s="1"/>
  <c r="Y852" i="3"/>
  <c r="J853" i="2" s="1"/>
  <c r="Y868" i="3"/>
  <c r="J869" i="2" s="1"/>
  <c r="Y900" i="3"/>
  <c r="J901" i="2" s="1"/>
  <c r="Y867" i="3"/>
  <c r="J868" i="2" s="1"/>
  <c r="Y838" i="3"/>
  <c r="J839" i="2" s="1"/>
  <c r="Y854" i="3"/>
  <c r="J855" i="2" s="1"/>
  <c r="Y870" i="3"/>
  <c r="J871" i="2" s="1"/>
  <c r="Y878" i="3"/>
  <c r="J879" i="2" s="1"/>
  <c r="Y894" i="3"/>
  <c r="J895" i="2" s="1"/>
  <c r="Y910" i="3"/>
  <c r="J911" i="2" s="1"/>
  <c r="Y926" i="3"/>
  <c r="J927" i="2" s="1"/>
  <c r="Y881" i="3"/>
  <c r="J882" i="2" s="1"/>
  <c r="Y897" i="3"/>
  <c r="J898" i="2" s="1"/>
  <c r="Y913" i="3"/>
  <c r="J914" i="2" s="1"/>
  <c r="Y929" i="3"/>
  <c r="J930" i="2" s="1"/>
  <c r="Y912" i="3"/>
  <c r="J913" i="2" s="1"/>
  <c r="Y928" i="3"/>
  <c r="J929" i="2" s="1"/>
  <c r="Y883" i="3"/>
  <c r="J884" i="2" s="1"/>
  <c r="Y899" i="3"/>
  <c r="J900" i="2" s="1"/>
  <c r="Y915" i="3"/>
  <c r="J916" i="2" s="1"/>
  <c r="Y931" i="3"/>
  <c r="J932" i="2" s="1"/>
  <c r="Y944" i="3"/>
  <c r="J945" i="2" s="1"/>
  <c r="Y957" i="3"/>
  <c r="J958" i="2" s="1"/>
  <c r="Y940" i="3"/>
  <c r="J941" i="2" s="1"/>
  <c r="Y974" i="3"/>
  <c r="J975" i="2" s="1"/>
  <c r="Y969" i="3"/>
  <c r="J970" i="2" s="1"/>
  <c r="Y978" i="3"/>
  <c r="J979" i="2" s="1"/>
  <c r="Y1010" i="3"/>
  <c r="J1011" i="2" s="1"/>
  <c r="Y985" i="3"/>
  <c r="J986" i="2" s="1"/>
  <c r="Y1038" i="3"/>
  <c r="J1039" i="2" s="1"/>
  <c r="Y952" i="3"/>
  <c r="J953" i="2" s="1"/>
  <c r="Y968" i="3"/>
  <c r="J969" i="2" s="1"/>
  <c r="Y984" i="3"/>
  <c r="J985" i="2" s="1"/>
  <c r="Y1018" i="3"/>
  <c r="J1019" i="2" s="1"/>
  <c r="Y951" i="3"/>
  <c r="J952" i="2" s="1"/>
  <c r="Y967" i="3"/>
  <c r="J968" i="2" s="1"/>
  <c r="Y983" i="3"/>
  <c r="J984" i="2" s="1"/>
  <c r="Y994" i="3"/>
  <c r="J995" i="2" s="1"/>
  <c r="Y1046" i="3"/>
  <c r="J1047" i="2" s="1"/>
  <c r="Y1009" i="3"/>
  <c r="J1010" i="2" s="1"/>
  <c r="Y1025" i="3"/>
  <c r="J1026" i="2" s="1"/>
  <c r="Y1041" i="3"/>
  <c r="J1042" i="2" s="1"/>
  <c r="Y1000" i="3"/>
  <c r="J1001" i="2" s="1"/>
  <c r="Y1016" i="3"/>
  <c r="J1017" i="2" s="1"/>
  <c r="Y1032" i="3"/>
  <c r="J1033" i="2" s="1"/>
  <c r="Y1043" i="3"/>
  <c r="J1044" i="2" s="1"/>
  <c r="Y999" i="3"/>
  <c r="J1000" i="2" s="1"/>
  <c r="Y1015" i="3"/>
  <c r="J1016" i="2" s="1"/>
  <c r="Y1031" i="3"/>
  <c r="J1032" i="2" s="1"/>
  <c r="Y1071" i="3"/>
  <c r="J1072" i="2" s="1"/>
  <c r="Y1062" i="3"/>
  <c r="J1063" i="2" s="1"/>
  <c r="Y1078" i="3"/>
  <c r="J1079" i="2" s="1"/>
  <c r="Y1057" i="3"/>
  <c r="J1058" i="2" s="1"/>
  <c r="Y1073" i="3"/>
  <c r="J1074" i="2" s="1"/>
  <c r="Y1052" i="3"/>
  <c r="J1053" i="2" s="1"/>
  <c r="Y1068" i="3"/>
  <c r="J1069" i="2" s="1"/>
  <c r="Y1080" i="3"/>
  <c r="J1081" i="2" s="1"/>
  <c r="Y1095" i="3"/>
  <c r="J1096" i="2" s="1"/>
  <c r="Y1083" i="3"/>
  <c r="J1084" i="2" s="1"/>
  <c r="Y1113" i="3"/>
  <c r="J1114" i="2" s="1"/>
  <c r="Y1101" i="3"/>
  <c r="J1100" i="2" s="1"/>
  <c r="Y1085" i="3"/>
  <c r="J1086" i="2" s="1"/>
  <c r="Y1105" i="3"/>
  <c r="Y86" i="3"/>
  <c r="J87" i="2" s="1"/>
  <c r="Y70" i="3"/>
  <c r="J71" i="2" s="1"/>
  <c r="Y54" i="3"/>
  <c r="J55" i="2" s="1"/>
  <c r="Y78" i="3"/>
  <c r="J79" i="2" s="1"/>
  <c r="H1115" i="3"/>
  <c r="Y90" i="3"/>
  <c r="J91" i="2" s="1"/>
  <c r="Y74" i="3"/>
  <c r="J75" i="2" s="1"/>
  <c r="Y58" i="3"/>
  <c r="J59" i="2" s="1"/>
  <c r="Y42" i="3"/>
  <c r="J43" i="2" s="1"/>
  <c r="Y26" i="3"/>
  <c r="J27" i="2" s="1"/>
  <c r="Y11" i="3"/>
  <c r="J12" i="2" s="1"/>
  <c r="Y1115" i="3" l="1"/>
  <c r="I1115" i="2" l="1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Q870" i="2" s="1"/>
  <c r="R870" i="2" s="1"/>
  <c r="G871" i="2"/>
  <c r="G872" i="2"/>
  <c r="G873" i="2"/>
  <c r="G874" i="2"/>
  <c r="Q874" i="2" s="1"/>
  <c r="R874" i="2" s="1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Q890" i="2" s="1"/>
  <c r="R890" i="2" s="1"/>
  <c r="G891" i="2"/>
  <c r="G892" i="2"/>
  <c r="G893" i="2"/>
  <c r="G894" i="2"/>
  <c r="G895" i="2"/>
  <c r="G896" i="2"/>
  <c r="G897" i="2"/>
  <c r="G898" i="2"/>
  <c r="Q898" i="2" s="1"/>
  <c r="R898" i="2" s="1"/>
  <c r="G899" i="2"/>
  <c r="G900" i="2"/>
  <c r="G901" i="2"/>
  <c r="G902" i="2"/>
  <c r="G903" i="2"/>
  <c r="G904" i="2"/>
  <c r="G905" i="2"/>
  <c r="G906" i="2"/>
  <c r="Q906" i="2" s="1"/>
  <c r="R906" i="2" s="1"/>
  <c r="G907" i="2"/>
  <c r="G908" i="2"/>
  <c r="G909" i="2"/>
  <c r="G910" i="2"/>
  <c r="G911" i="2"/>
  <c r="G912" i="2"/>
  <c r="G913" i="2"/>
  <c r="G914" i="2"/>
  <c r="Q914" i="2" s="1"/>
  <c r="R914" i="2" s="1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Q942" i="2" s="1"/>
  <c r="R942" i="2" s="1"/>
  <c r="G943" i="2"/>
  <c r="G944" i="2"/>
  <c r="G945" i="2"/>
  <c r="G946" i="2"/>
  <c r="G947" i="2"/>
  <c r="G948" i="2"/>
  <c r="G949" i="2"/>
  <c r="G950" i="2"/>
  <c r="Q950" i="2" s="1"/>
  <c r="R950" i="2" s="1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Q974" i="2" s="1"/>
  <c r="R974" i="2" s="1"/>
  <c r="G975" i="2"/>
  <c r="G976" i="2"/>
  <c r="G977" i="2"/>
  <c r="G978" i="2"/>
  <c r="Q978" i="2" s="1"/>
  <c r="R978" i="2" s="1"/>
  <c r="G979" i="2"/>
  <c r="G980" i="2"/>
  <c r="G981" i="2"/>
  <c r="G982" i="2"/>
  <c r="G983" i="2"/>
  <c r="G984" i="2"/>
  <c r="G985" i="2"/>
  <c r="G986" i="2"/>
  <c r="G987" i="2"/>
  <c r="G988" i="2"/>
  <c r="G989" i="2"/>
  <c r="G990" i="2"/>
  <c r="Q990" i="2" s="1"/>
  <c r="R990" i="2" s="1"/>
  <c r="G991" i="2"/>
  <c r="G992" i="2"/>
  <c r="G993" i="2"/>
  <c r="G994" i="2"/>
  <c r="Q994" i="2" s="1"/>
  <c r="R994" i="2" s="1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Q1006" i="2" s="1"/>
  <c r="R1006" i="2" s="1"/>
  <c r="G1007" i="2"/>
  <c r="G1008" i="2"/>
  <c r="G1009" i="2"/>
  <c r="G1010" i="2"/>
  <c r="Q1010" i="2" s="1"/>
  <c r="R1010" i="2" s="1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Q1038" i="2" s="1"/>
  <c r="R1038" i="2" s="1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H1057" i="2" s="1"/>
  <c r="G1058" i="2"/>
  <c r="Q1058" i="2" s="1"/>
  <c r="R1058" i="2" s="1"/>
  <c r="G1059" i="2"/>
  <c r="G1060" i="2"/>
  <c r="G1061" i="2"/>
  <c r="Q1061" i="2" s="1"/>
  <c r="R1061" i="2" s="1"/>
  <c r="G1062" i="2"/>
  <c r="Q1062" i="2" s="1"/>
  <c r="R1062" i="2" s="1"/>
  <c r="G1063" i="2"/>
  <c r="G1064" i="2"/>
  <c r="G1065" i="2"/>
  <c r="Q1065" i="2" s="1"/>
  <c r="R1065" i="2" s="1"/>
  <c r="G1066" i="2"/>
  <c r="G1067" i="2"/>
  <c r="G1068" i="2"/>
  <c r="G1069" i="2"/>
  <c r="H1069" i="2" s="1"/>
  <c r="G1070" i="2"/>
  <c r="G1071" i="2"/>
  <c r="G1072" i="2"/>
  <c r="G1073" i="2"/>
  <c r="Q1073" i="2" s="1"/>
  <c r="R1073" i="2" s="1"/>
  <c r="G1074" i="2"/>
  <c r="Q1074" i="2" s="1"/>
  <c r="R1074" i="2" s="1"/>
  <c r="G1075" i="2"/>
  <c r="G1076" i="2"/>
  <c r="G1077" i="2"/>
  <c r="H1077" i="2" s="1"/>
  <c r="G1078" i="2"/>
  <c r="G1079" i="2"/>
  <c r="G1080" i="2"/>
  <c r="G1081" i="2"/>
  <c r="H1081" i="2" s="1"/>
  <c r="G1082" i="2"/>
  <c r="Q1082" i="2" s="1"/>
  <c r="R1082" i="2" s="1"/>
  <c r="G1083" i="2"/>
  <c r="G1084" i="2"/>
  <c r="G1085" i="2"/>
  <c r="H1085" i="2" s="1"/>
  <c r="G1086" i="2"/>
  <c r="Q1086" i="2" s="1"/>
  <c r="R1086" i="2" s="1"/>
  <c r="G1087" i="2"/>
  <c r="Q1087" i="2" s="1"/>
  <c r="R1087" i="2" s="1"/>
  <c r="G1088" i="2"/>
  <c r="G1089" i="2"/>
  <c r="Q1089" i="2" s="1"/>
  <c r="R1089" i="2" s="1"/>
  <c r="G1090" i="2"/>
  <c r="Q1090" i="2" s="1"/>
  <c r="R1090" i="2" s="1"/>
  <c r="G1091" i="2"/>
  <c r="G1092" i="2"/>
  <c r="G1093" i="2"/>
  <c r="H1093" i="2" s="1"/>
  <c r="G1094" i="2"/>
  <c r="Q1094" i="2" s="1"/>
  <c r="R1094" i="2" s="1"/>
  <c r="G1095" i="2"/>
  <c r="Q1095" i="2" s="1"/>
  <c r="R1095" i="2" s="1"/>
  <c r="G1096" i="2"/>
  <c r="Q1096" i="2" s="1"/>
  <c r="R1096" i="2" s="1"/>
  <c r="G1097" i="2"/>
  <c r="Q1097" i="2" s="1"/>
  <c r="R1097" i="2" s="1"/>
  <c r="G1098" i="2"/>
  <c r="Q1098" i="2" s="1"/>
  <c r="R1098" i="2" s="1"/>
  <c r="G1099" i="2"/>
  <c r="Q1099" i="2" s="1"/>
  <c r="R1099" i="2" s="1"/>
  <c r="G1100" i="2"/>
  <c r="G1101" i="2"/>
  <c r="H1101" i="2" s="1"/>
  <c r="G1102" i="2"/>
  <c r="Q1102" i="2" s="1"/>
  <c r="R1102" i="2" s="1"/>
  <c r="G1103" i="2"/>
  <c r="G1104" i="2"/>
  <c r="Q1104" i="2" s="1"/>
  <c r="R1104" i="2" s="1"/>
  <c r="G1105" i="2"/>
  <c r="Q1105" i="2" s="1"/>
  <c r="R1105" i="2" s="1"/>
  <c r="G1106" i="2"/>
  <c r="Q1106" i="2" s="1"/>
  <c r="R1106" i="2" s="1"/>
  <c r="G1107" i="2"/>
  <c r="Q1107" i="2" s="1"/>
  <c r="R1107" i="2" s="1"/>
  <c r="G1108" i="2"/>
  <c r="Q1108" i="2" s="1"/>
  <c r="R1108" i="2" s="1"/>
  <c r="G1109" i="2"/>
  <c r="Q1109" i="2" s="1"/>
  <c r="R1109" i="2" s="1"/>
  <c r="G1110" i="2"/>
  <c r="Q1110" i="2" s="1"/>
  <c r="R1110" i="2" s="1"/>
  <c r="G1111" i="2"/>
  <c r="Q1111" i="2" s="1"/>
  <c r="R1111" i="2" s="1"/>
  <c r="G1112" i="2"/>
  <c r="Q1112" i="2" s="1"/>
  <c r="R1112" i="2" s="1"/>
  <c r="G1113" i="2"/>
  <c r="Q1113" i="2" s="1"/>
  <c r="R1113" i="2" s="1"/>
  <c r="G1114" i="2"/>
  <c r="Q1114" i="2" s="1"/>
  <c r="R1114" i="2" s="1"/>
  <c r="G1115" i="2"/>
  <c r="Q1115" i="2" s="1"/>
  <c r="R1115" i="2" s="1"/>
  <c r="G11" i="2"/>
  <c r="Q1068" i="2"/>
  <c r="R1068" i="2" s="1"/>
  <c r="Q1075" i="2"/>
  <c r="R1075" i="2" s="1"/>
  <c r="Q1083" i="2"/>
  <c r="R1083" i="2" s="1"/>
  <c r="Q1092" i="2"/>
  <c r="R1092" i="2" s="1"/>
  <c r="H971" i="2"/>
  <c r="H975" i="2"/>
  <c r="H979" i="2"/>
  <c r="H983" i="2"/>
  <c r="H987" i="2"/>
  <c r="H991" i="2"/>
  <c r="H995" i="2"/>
  <c r="H999" i="2"/>
  <c r="H1003" i="2"/>
  <c r="H1007" i="2"/>
  <c r="H1011" i="2"/>
  <c r="H1015" i="2"/>
  <c r="H1037" i="2"/>
  <c r="H1041" i="2"/>
  <c r="H1045" i="2"/>
  <c r="H1047" i="2"/>
  <c r="H1049" i="2"/>
  <c r="H1053" i="2"/>
  <c r="H1055" i="2"/>
  <c r="H1061" i="2"/>
  <c r="H1062" i="2"/>
  <c r="H1063" i="2"/>
  <c r="H1064" i="2"/>
  <c r="H1065" i="2"/>
  <c r="H1067" i="2"/>
  <c r="H1071" i="2"/>
  <c r="H1072" i="2"/>
  <c r="H1075" i="2"/>
  <c r="H1076" i="2"/>
  <c r="H1079" i="2"/>
  <c r="H1080" i="2"/>
  <c r="H1082" i="2"/>
  <c r="H1083" i="2"/>
  <c r="H1084" i="2"/>
  <c r="H1087" i="2"/>
  <c r="H1089" i="2"/>
  <c r="P1116" i="2"/>
  <c r="Q1103" i="2"/>
  <c r="R1103" i="2" s="1"/>
  <c r="Q1100" i="2"/>
  <c r="R1100" i="2" s="1"/>
  <c r="Q1093" i="2"/>
  <c r="R1093" i="2" s="1"/>
  <c r="Q1091" i="2"/>
  <c r="R1091" i="2" s="1"/>
  <c r="Q1088" i="2"/>
  <c r="R1088" i="2" s="1"/>
  <c r="Q1085" i="2"/>
  <c r="R1085" i="2" s="1"/>
  <c r="Q1084" i="2"/>
  <c r="R1084" i="2" s="1"/>
  <c r="Q1080" i="2"/>
  <c r="R1080" i="2" s="1"/>
  <c r="Q1079" i="2"/>
  <c r="R1079" i="2" s="1"/>
  <c r="Q1077" i="2"/>
  <c r="R1077" i="2" s="1"/>
  <c r="Q1076" i="2"/>
  <c r="R1076" i="2" s="1"/>
  <c r="H1073" i="2"/>
  <c r="Q1072" i="2"/>
  <c r="R1072" i="2" s="1"/>
  <c r="Q1071" i="2"/>
  <c r="R1071" i="2" s="1"/>
  <c r="Q1070" i="2"/>
  <c r="R1070" i="2" s="1"/>
  <c r="Q1069" i="2"/>
  <c r="R1069" i="2" s="1"/>
  <c r="H1068" i="2"/>
  <c r="Q1067" i="2"/>
  <c r="R1067" i="2" s="1"/>
  <c r="Q1064" i="2"/>
  <c r="R1064" i="2" s="1"/>
  <c r="Q1063" i="2"/>
  <c r="R1063" i="2" s="1"/>
  <c r="H1060" i="2"/>
  <c r="Q1060" i="2"/>
  <c r="R1060" i="2" s="1"/>
  <c r="Q1059" i="2"/>
  <c r="R1059" i="2" s="1"/>
  <c r="H1059" i="2"/>
  <c r="H1058" i="2"/>
  <c r="Q1057" i="2"/>
  <c r="R1057" i="2" s="1"/>
  <c r="H1056" i="2"/>
  <c r="Q1056" i="2"/>
  <c r="R1056" i="2" s="1"/>
  <c r="Q1055" i="2"/>
  <c r="R1055" i="2" s="1"/>
  <c r="Q1054" i="2"/>
  <c r="R1054" i="2" s="1"/>
  <c r="Q1053" i="2"/>
  <c r="R1053" i="2" s="1"/>
  <c r="H1052" i="2"/>
  <c r="Q1052" i="2"/>
  <c r="R1052" i="2" s="1"/>
  <c r="Q1051" i="2"/>
  <c r="R1051" i="2" s="1"/>
  <c r="H1051" i="2"/>
  <c r="Q1050" i="2"/>
  <c r="R1050" i="2" s="1"/>
  <c r="Q1049" i="2"/>
  <c r="R1049" i="2" s="1"/>
  <c r="H1048" i="2"/>
  <c r="Q1048" i="2"/>
  <c r="R1048" i="2" s="1"/>
  <c r="Q1047" i="2"/>
  <c r="R1047" i="2" s="1"/>
  <c r="Q1045" i="2"/>
  <c r="R1045" i="2" s="1"/>
  <c r="H1044" i="2"/>
  <c r="Q1044" i="2"/>
  <c r="R1044" i="2" s="1"/>
  <c r="Q1043" i="2"/>
  <c r="R1043" i="2" s="1"/>
  <c r="H1043" i="2"/>
  <c r="Q1041" i="2"/>
  <c r="R1041" i="2" s="1"/>
  <c r="H1040" i="2"/>
  <c r="Q1040" i="2"/>
  <c r="R1040" i="2" s="1"/>
  <c r="Q1039" i="2"/>
  <c r="R1039" i="2" s="1"/>
  <c r="Q1037" i="2"/>
  <c r="R1037" i="2" s="1"/>
  <c r="Q1036" i="2"/>
  <c r="R1036" i="2" s="1"/>
  <c r="H1036" i="2"/>
  <c r="H1035" i="2"/>
  <c r="Q1035" i="2"/>
  <c r="R1035" i="2" s="1"/>
  <c r="Q1033" i="2"/>
  <c r="R1033" i="2" s="1"/>
  <c r="H1033" i="2"/>
  <c r="Q1032" i="2"/>
  <c r="R1032" i="2" s="1"/>
  <c r="H1032" i="2"/>
  <c r="Q1031" i="2"/>
  <c r="R1031" i="2" s="1"/>
  <c r="H1031" i="2"/>
  <c r="Q1029" i="2"/>
  <c r="R1029" i="2" s="1"/>
  <c r="H1029" i="2"/>
  <c r="Q1028" i="2"/>
  <c r="R1028" i="2" s="1"/>
  <c r="H1028" i="2"/>
  <c r="Q1027" i="2"/>
  <c r="R1027" i="2" s="1"/>
  <c r="H1027" i="2"/>
  <c r="Q1025" i="2"/>
  <c r="R1025" i="2" s="1"/>
  <c r="H1025" i="2"/>
  <c r="Q1024" i="2"/>
  <c r="R1024" i="2" s="1"/>
  <c r="H1024" i="2"/>
  <c r="Q1023" i="2"/>
  <c r="R1023" i="2" s="1"/>
  <c r="H1023" i="2"/>
  <c r="Q1021" i="2"/>
  <c r="R1021" i="2" s="1"/>
  <c r="H1021" i="2"/>
  <c r="Q1020" i="2"/>
  <c r="R1020" i="2" s="1"/>
  <c r="H1020" i="2"/>
  <c r="Q1019" i="2"/>
  <c r="R1019" i="2" s="1"/>
  <c r="H1019" i="2"/>
  <c r="Q1017" i="2"/>
  <c r="R1017" i="2" s="1"/>
  <c r="H1017" i="2"/>
  <c r="Q1016" i="2"/>
  <c r="R1016" i="2" s="1"/>
  <c r="H1016" i="2"/>
  <c r="Q1015" i="2"/>
  <c r="R1015" i="2" s="1"/>
  <c r="Q1014" i="2"/>
  <c r="R1014" i="2" s="1"/>
  <c r="Q1013" i="2"/>
  <c r="R1013" i="2" s="1"/>
  <c r="H1013" i="2"/>
  <c r="Q1012" i="2"/>
  <c r="R1012" i="2" s="1"/>
  <c r="H1012" i="2"/>
  <c r="Q1011" i="2"/>
  <c r="R1011" i="2" s="1"/>
  <c r="H1010" i="2"/>
  <c r="Q1009" i="2"/>
  <c r="R1009" i="2" s="1"/>
  <c r="H1009" i="2"/>
  <c r="Q1008" i="2"/>
  <c r="R1008" i="2" s="1"/>
  <c r="H1008" i="2"/>
  <c r="Q1007" i="2"/>
  <c r="R1007" i="2" s="1"/>
  <c r="Q1005" i="2"/>
  <c r="R1005" i="2" s="1"/>
  <c r="H1005" i="2"/>
  <c r="Q1004" i="2"/>
  <c r="R1004" i="2" s="1"/>
  <c r="H1004" i="2"/>
  <c r="Q1003" i="2"/>
  <c r="R1003" i="2" s="1"/>
  <c r="Q1001" i="2"/>
  <c r="R1001" i="2" s="1"/>
  <c r="H1001" i="2"/>
  <c r="Q1000" i="2"/>
  <c r="R1000" i="2" s="1"/>
  <c r="H1000" i="2"/>
  <c r="Q999" i="2"/>
  <c r="R999" i="2" s="1"/>
  <c r="Q998" i="2"/>
  <c r="R998" i="2" s="1"/>
  <c r="Q997" i="2"/>
  <c r="R997" i="2" s="1"/>
  <c r="H997" i="2"/>
  <c r="Q996" i="2"/>
  <c r="R996" i="2" s="1"/>
  <c r="H996" i="2"/>
  <c r="Q995" i="2"/>
  <c r="R995" i="2" s="1"/>
  <c r="H994" i="2"/>
  <c r="Q993" i="2"/>
  <c r="R993" i="2" s="1"/>
  <c r="H993" i="2"/>
  <c r="Q992" i="2"/>
  <c r="R992" i="2" s="1"/>
  <c r="H992" i="2"/>
  <c r="Q991" i="2"/>
  <c r="R991" i="2" s="1"/>
  <c r="Q989" i="2"/>
  <c r="R989" i="2" s="1"/>
  <c r="H989" i="2"/>
  <c r="Q988" i="2"/>
  <c r="R988" i="2" s="1"/>
  <c r="H988" i="2"/>
  <c r="Q987" i="2"/>
  <c r="R987" i="2" s="1"/>
  <c r="Q985" i="2"/>
  <c r="R985" i="2" s="1"/>
  <c r="H985" i="2"/>
  <c r="Q984" i="2"/>
  <c r="R984" i="2" s="1"/>
  <c r="H984" i="2"/>
  <c r="Q983" i="2"/>
  <c r="R983" i="2" s="1"/>
  <c r="Q982" i="2"/>
  <c r="R982" i="2" s="1"/>
  <c r="Q981" i="2"/>
  <c r="R981" i="2" s="1"/>
  <c r="H981" i="2"/>
  <c r="Q980" i="2"/>
  <c r="R980" i="2" s="1"/>
  <c r="H980" i="2"/>
  <c r="Q979" i="2"/>
  <c r="R979" i="2" s="1"/>
  <c r="H978" i="2"/>
  <c r="Q977" i="2"/>
  <c r="R977" i="2" s="1"/>
  <c r="H977" i="2"/>
  <c r="Q976" i="2"/>
  <c r="R976" i="2" s="1"/>
  <c r="H976" i="2"/>
  <c r="Q975" i="2"/>
  <c r="R975" i="2" s="1"/>
  <c r="Q973" i="2"/>
  <c r="R973" i="2" s="1"/>
  <c r="H973" i="2"/>
  <c r="Q972" i="2"/>
  <c r="R972" i="2" s="1"/>
  <c r="H972" i="2"/>
  <c r="Q971" i="2"/>
  <c r="R971" i="2" s="1"/>
  <c r="Q969" i="2"/>
  <c r="R969" i="2" s="1"/>
  <c r="H969" i="2"/>
  <c r="Q968" i="2"/>
  <c r="R968" i="2" s="1"/>
  <c r="H968" i="2"/>
  <c r="Q967" i="2"/>
  <c r="R967" i="2" s="1"/>
  <c r="H967" i="2"/>
  <c r="Q965" i="2"/>
  <c r="R965" i="2" s="1"/>
  <c r="H965" i="2"/>
  <c r="Q964" i="2"/>
  <c r="R964" i="2" s="1"/>
  <c r="H964" i="2"/>
  <c r="Q963" i="2"/>
  <c r="R963" i="2" s="1"/>
  <c r="H963" i="2"/>
  <c r="Q961" i="2"/>
  <c r="R961" i="2" s="1"/>
  <c r="H961" i="2"/>
  <c r="Q960" i="2"/>
  <c r="R960" i="2" s="1"/>
  <c r="H960" i="2"/>
  <c r="Q959" i="2"/>
  <c r="R959" i="2" s="1"/>
  <c r="H959" i="2"/>
  <c r="Q957" i="2"/>
  <c r="R957" i="2" s="1"/>
  <c r="H957" i="2"/>
  <c r="Q956" i="2"/>
  <c r="R956" i="2" s="1"/>
  <c r="H956" i="2"/>
  <c r="H955" i="2"/>
  <c r="Q954" i="2"/>
  <c r="R954" i="2" s="1"/>
  <c r="H953" i="2"/>
  <c r="Q952" i="2"/>
  <c r="R952" i="2" s="1"/>
  <c r="H952" i="2"/>
  <c r="H951" i="2"/>
  <c r="H949" i="2"/>
  <c r="Q948" i="2"/>
  <c r="R948" i="2" s="1"/>
  <c r="H948" i="2"/>
  <c r="H947" i="2"/>
  <c r="Q946" i="2"/>
  <c r="R946" i="2" s="1"/>
  <c r="H945" i="2"/>
  <c r="Q944" i="2"/>
  <c r="R944" i="2" s="1"/>
  <c r="H944" i="2"/>
  <c r="H943" i="2"/>
  <c r="H941" i="2"/>
  <c r="Q940" i="2"/>
  <c r="R940" i="2" s="1"/>
  <c r="H940" i="2"/>
  <c r="H939" i="2"/>
  <c r="Q938" i="2"/>
  <c r="R938" i="2" s="1"/>
  <c r="Q937" i="2"/>
  <c r="R937" i="2" s="1"/>
  <c r="H937" i="2"/>
  <c r="Q936" i="2"/>
  <c r="R936" i="2" s="1"/>
  <c r="H936" i="2"/>
  <c r="Q935" i="2"/>
  <c r="R935" i="2" s="1"/>
  <c r="H935" i="2"/>
  <c r="Q934" i="2"/>
  <c r="R934" i="2" s="1"/>
  <c r="Q933" i="2"/>
  <c r="R933" i="2" s="1"/>
  <c r="H933" i="2"/>
  <c r="Q932" i="2"/>
  <c r="R932" i="2" s="1"/>
  <c r="H932" i="2"/>
  <c r="Q931" i="2"/>
  <c r="R931" i="2" s="1"/>
  <c r="H931" i="2"/>
  <c r="Q930" i="2"/>
  <c r="R930" i="2" s="1"/>
  <c r="Q929" i="2"/>
  <c r="R929" i="2" s="1"/>
  <c r="H929" i="2"/>
  <c r="Q928" i="2"/>
  <c r="R928" i="2" s="1"/>
  <c r="H928" i="2"/>
  <c r="Q927" i="2"/>
  <c r="R927" i="2" s="1"/>
  <c r="H927" i="2"/>
  <c r="Q926" i="2"/>
  <c r="R926" i="2" s="1"/>
  <c r="Q925" i="2"/>
  <c r="R925" i="2" s="1"/>
  <c r="H925" i="2"/>
  <c r="Q924" i="2"/>
  <c r="R924" i="2" s="1"/>
  <c r="H924" i="2"/>
  <c r="Q923" i="2"/>
  <c r="R923" i="2" s="1"/>
  <c r="H923" i="2"/>
  <c r="Q922" i="2"/>
  <c r="R922" i="2" s="1"/>
  <c r="Q921" i="2"/>
  <c r="R921" i="2" s="1"/>
  <c r="H921" i="2"/>
  <c r="Q920" i="2"/>
  <c r="R920" i="2" s="1"/>
  <c r="H920" i="2"/>
  <c r="Q919" i="2"/>
  <c r="R919" i="2" s="1"/>
  <c r="H919" i="2"/>
  <c r="Q918" i="2"/>
  <c r="R918" i="2" s="1"/>
  <c r="Q917" i="2"/>
  <c r="R917" i="2" s="1"/>
  <c r="H917" i="2"/>
  <c r="Q916" i="2"/>
  <c r="R916" i="2" s="1"/>
  <c r="Q915" i="2"/>
  <c r="R915" i="2" s="1"/>
  <c r="H915" i="2"/>
  <c r="Q913" i="2"/>
  <c r="R913" i="2" s="1"/>
  <c r="H913" i="2"/>
  <c r="Q912" i="2"/>
  <c r="R912" i="2" s="1"/>
  <c r="Q911" i="2"/>
  <c r="R911" i="2" s="1"/>
  <c r="H911" i="2"/>
  <c r="Q910" i="2"/>
  <c r="R910" i="2" s="1"/>
  <c r="Q909" i="2"/>
  <c r="R909" i="2" s="1"/>
  <c r="H909" i="2"/>
  <c r="Q908" i="2"/>
  <c r="R908" i="2" s="1"/>
  <c r="Q907" i="2"/>
  <c r="R907" i="2" s="1"/>
  <c r="H907" i="2"/>
  <c r="Q905" i="2"/>
  <c r="R905" i="2" s="1"/>
  <c r="H905" i="2"/>
  <c r="Q904" i="2"/>
  <c r="R904" i="2" s="1"/>
  <c r="Q903" i="2"/>
  <c r="R903" i="2" s="1"/>
  <c r="H903" i="2"/>
  <c r="Q902" i="2"/>
  <c r="R902" i="2" s="1"/>
  <c r="Q901" i="2"/>
  <c r="R901" i="2" s="1"/>
  <c r="H901" i="2"/>
  <c r="Q900" i="2"/>
  <c r="R900" i="2" s="1"/>
  <c r="Q899" i="2"/>
  <c r="R899" i="2" s="1"/>
  <c r="H899" i="2"/>
  <c r="Q897" i="2"/>
  <c r="R897" i="2" s="1"/>
  <c r="H897" i="2"/>
  <c r="Q896" i="2"/>
  <c r="R896" i="2" s="1"/>
  <c r="Q895" i="2"/>
  <c r="R895" i="2" s="1"/>
  <c r="H895" i="2"/>
  <c r="Q894" i="2"/>
  <c r="R894" i="2" s="1"/>
  <c r="Q893" i="2"/>
  <c r="R893" i="2" s="1"/>
  <c r="H893" i="2"/>
  <c r="Q892" i="2"/>
  <c r="R892" i="2" s="1"/>
  <c r="Q891" i="2"/>
  <c r="R891" i="2" s="1"/>
  <c r="H891" i="2"/>
  <c r="Q889" i="2"/>
  <c r="R889" i="2" s="1"/>
  <c r="H889" i="2"/>
  <c r="Q888" i="2"/>
  <c r="R888" i="2" s="1"/>
  <c r="Q887" i="2"/>
  <c r="R887" i="2" s="1"/>
  <c r="Q886" i="2"/>
  <c r="R886" i="2" s="1"/>
  <c r="H886" i="2"/>
  <c r="Q884" i="2"/>
  <c r="R884" i="2" s="1"/>
  <c r="H884" i="2"/>
  <c r="Q882" i="2"/>
  <c r="R882" i="2" s="1"/>
  <c r="H882" i="2"/>
  <c r="Q880" i="2"/>
  <c r="R880" i="2" s="1"/>
  <c r="H880" i="2"/>
  <c r="Q878" i="2"/>
  <c r="R878" i="2" s="1"/>
  <c r="H878" i="2"/>
  <c r="Q877" i="2"/>
  <c r="R877" i="2" s="1"/>
  <c r="Q876" i="2"/>
  <c r="R876" i="2" s="1"/>
  <c r="H876" i="2"/>
  <c r="Q875" i="2"/>
  <c r="R875" i="2" s="1"/>
  <c r="H874" i="2"/>
  <c r="Q873" i="2"/>
  <c r="R873" i="2" s="1"/>
  <c r="Q872" i="2"/>
  <c r="R872" i="2" s="1"/>
  <c r="H872" i="2"/>
  <c r="Q871" i="2"/>
  <c r="R871" i="2" s="1"/>
  <c r="H871" i="2"/>
  <c r="H870" i="2"/>
  <c r="Q869" i="2"/>
  <c r="R869" i="2" s="1"/>
  <c r="H869" i="2"/>
  <c r="Q868" i="2"/>
  <c r="R868" i="2" s="1"/>
  <c r="H868" i="2"/>
  <c r="Q867" i="2"/>
  <c r="R867" i="2" s="1"/>
  <c r="H867" i="2"/>
  <c r="Q866" i="2"/>
  <c r="R866" i="2" s="1"/>
  <c r="H866" i="2"/>
  <c r="Q865" i="2"/>
  <c r="R865" i="2" s="1"/>
  <c r="H865" i="2"/>
  <c r="Q864" i="2"/>
  <c r="R864" i="2" s="1"/>
  <c r="H864" i="2"/>
  <c r="Q863" i="2"/>
  <c r="R863" i="2" s="1"/>
  <c r="H863" i="2"/>
  <c r="Q862" i="2"/>
  <c r="R862" i="2" s="1"/>
  <c r="H862" i="2"/>
  <c r="Q861" i="2"/>
  <c r="R861" i="2" s="1"/>
  <c r="H861" i="2"/>
  <c r="Q860" i="2"/>
  <c r="R860" i="2" s="1"/>
  <c r="H860" i="2"/>
  <c r="Q859" i="2"/>
  <c r="R859" i="2" s="1"/>
  <c r="H859" i="2"/>
  <c r="Q858" i="2"/>
  <c r="R858" i="2" s="1"/>
  <c r="H858" i="2"/>
  <c r="Q857" i="2"/>
  <c r="R857" i="2" s="1"/>
  <c r="H857" i="2"/>
  <c r="Q856" i="2"/>
  <c r="R856" i="2" s="1"/>
  <c r="H856" i="2"/>
  <c r="Q855" i="2"/>
  <c r="R855" i="2" s="1"/>
  <c r="H855" i="2"/>
  <c r="Q854" i="2"/>
  <c r="R854" i="2" s="1"/>
  <c r="H854" i="2"/>
  <c r="Q853" i="2"/>
  <c r="R853" i="2" s="1"/>
  <c r="H853" i="2"/>
  <c r="Q852" i="2"/>
  <c r="R852" i="2" s="1"/>
  <c r="H852" i="2"/>
  <c r="Q851" i="2"/>
  <c r="R851" i="2" s="1"/>
  <c r="H851" i="2"/>
  <c r="Q850" i="2"/>
  <c r="R850" i="2" s="1"/>
  <c r="H850" i="2"/>
  <c r="Q849" i="2"/>
  <c r="R849" i="2" s="1"/>
  <c r="H849" i="2"/>
  <c r="Q848" i="2"/>
  <c r="R848" i="2" s="1"/>
  <c r="H848" i="2"/>
  <c r="Q847" i="2"/>
  <c r="R847" i="2" s="1"/>
  <c r="H847" i="2"/>
  <c r="Q846" i="2"/>
  <c r="R846" i="2" s="1"/>
  <c r="H846" i="2"/>
  <c r="Q845" i="2"/>
  <c r="R845" i="2" s="1"/>
  <c r="H845" i="2"/>
  <c r="Q844" i="2"/>
  <c r="R844" i="2" s="1"/>
  <c r="H844" i="2"/>
  <c r="Q843" i="2"/>
  <c r="R843" i="2" s="1"/>
  <c r="H843" i="2"/>
  <c r="Q842" i="2"/>
  <c r="R842" i="2" s="1"/>
  <c r="H842" i="2"/>
  <c r="Q841" i="2"/>
  <c r="R841" i="2" s="1"/>
  <c r="H841" i="2"/>
  <c r="Q840" i="2"/>
  <c r="R840" i="2" s="1"/>
  <c r="H840" i="2"/>
  <c r="Q839" i="2"/>
  <c r="R839" i="2" s="1"/>
  <c r="H839" i="2"/>
  <c r="Q838" i="2"/>
  <c r="R838" i="2" s="1"/>
  <c r="H838" i="2"/>
  <c r="Q837" i="2"/>
  <c r="R837" i="2" s="1"/>
  <c r="H837" i="2"/>
  <c r="Q836" i="2"/>
  <c r="R836" i="2" s="1"/>
  <c r="H836" i="2"/>
  <c r="Q835" i="2"/>
  <c r="R835" i="2" s="1"/>
  <c r="H835" i="2"/>
  <c r="Q834" i="2"/>
  <c r="R834" i="2" s="1"/>
  <c r="H834" i="2"/>
  <c r="Q833" i="2"/>
  <c r="R833" i="2" s="1"/>
  <c r="H833" i="2"/>
  <c r="Q832" i="2"/>
  <c r="R832" i="2" s="1"/>
  <c r="H832" i="2"/>
  <c r="Q831" i="2"/>
  <c r="R831" i="2" s="1"/>
  <c r="H831" i="2"/>
  <c r="Q830" i="2"/>
  <c r="R830" i="2" s="1"/>
  <c r="H830" i="2"/>
  <c r="Q829" i="2"/>
  <c r="R829" i="2" s="1"/>
  <c r="H829" i="2"/>
  <c r="Q828" i="2"/>
  <c r="R828" i="2" s="1"/>
  <c r="H828" i="2"/>
  <c r="Q827" i="2"/>
  <c r="R827" i="2" s="1"/>
  <c r="H827" i="2"/>
  <c r="Q826" i="2"/>
  <c r="R826" i="2" s="1"/>
  <c r="H826" i="2"/>
  <c r="Q825" i="2"/>
  <c r="R825" i="2" s="1"/>
  <c r="H825" i="2"/>
  <c r="Q824" i="2"/>
  <c r="R824" i="2" s="1"/>
  <c r="H824" i="2"/>
  <c r="Q823" i="2"/>
  <c r="R823" i="2" s="1"/>
  <c r="H823" i="2"/>
  <c r="Q822" i="2"/>
  <c r="R822" i="2" s="1"/>
  <c r="H822" i="2"/>
  <c r="Q821" i="2"/>
  <c r="R821" i="2" s="1"/>
  <c r="H821" i="2"/>
  <c r="Q820" i="2"/>
  <c r="R820" i="2" s="1"/>
  <c r="H820" i="2"/>
  <c r="H819" i="2"/>
  <c r="Q819" i="2"/>
  <c r="R819" i="2" s="1"/>
  <c r="Q818" i="2"/>
  <c r="R818" i="2" s="1"/>
  <c r="H818" i="2"/>
  <c r="H817" i="2"/>
  <c r="Q817" i="2"/>
  <c r="R817" i="2" s="1"/>
  <c r="Q816" i="2"/>
  <c r="R816" i="2" s="1"/>
  <c r="H816" i="2"/>
  <c r="H815" i="2"/>
  <c r="Q815" i="2"/>
  <c r="R815" i="2" s="1"/>
  <c r="Q814" i="2"/>
  <c r="R814" i="2" s="1"/>
  <c r="H814" i="2"/>
  <c r="H813" i="2"/>
  <c r="Q813" i="2"/>
  <c r="R813" i="2" s="1"/>
  <c r="Q812" i="2"/>
  <c r="R812" i="2" s="1"/>
  <c r="H812" i="2"/>
  <c r="H811" i="2"/>
  <c r="Q811" i="2"/>
  <c r="R811" i="2" s="1"/>
  <c r="Q810" i="2"/>
  <c r="R810" i="2" s="1"/>
  <c r="H810" i="2"/>
  <c r="H809" i="2"/>
  <c r="Q809" i="2"/>
  <c r="R809" i="2" s="1"/>
  <c r="Q808" i="2"/>
  <c r="R808" i="2" s="1"/>
  <c r="H808" i="2"/>
  <c r="H807" i="2"/>
  <c r="Q807" i="2"/>
  <c r="R807" i="2" s="1"/>
  <c r="Q806" i="2"/>
  <c r="R806" i="2" s="1"/>
  <c r="H806" i="2"/>
  <c r="H805" i="2"/>
  <c r="Q805" i="2"/>
  <c r="R805" i="2" s="1"/>
  <c r="Q804" i="2"/>
  <c r="R804" i="2" s="1"/>
  <c r="H804" i="2"/>
  <c r="H803" i="2"/>
  <c r="Q803" i="2"/>
  <c r="R803" i="2" s="1"/>
  <c r="Q802" i="2"/>
  <c r="R802" i="2" s="1"/>
  <c r="H802" i="2"/>
  <c r="H801" i="2"/>
  <c r="Q801" i="2"/>
  <c r="R801" i="2" s="1"/>
  <c r="Q800" i="2"/>
  <c r="R800" i="2" s="1"/>
  <c r="H800" i="2"/>
  <c r="H799" i="2"/>
  <c r="Q799" i="2"/>
  <c r="R799" i="2" s="1"/>
  <c r="Q798" i="2"/>
  <c r="R798" i="2" s="1"/>
  <c r="H798" i="2"/>
  <c r="H797" i="2"/>
  <c r="Q797" i="2"/>
  <c r="R797" i="2" s="1"/>
  <c r="Q796" i="2"/>
  <c r="R796" i="2" s="1"/>
  <c r="H796" i="2"/>
  <c r="H795" i="2"/>
  <c r="Q795" i="2"/>
  <c r="R795" i="2" s="1"/>
  <c r="Q794" i="2"/>
  <c r="R794" i="2" s="1"/>
  <c r="H794" i="2"/>
  <c r="Q793" i="2"/>
  <c r="R793" i="2" s="1"/>
  <c r="Q792" i="2"/>
  <c r="R792" i="2" s="1"/>
  <c r="H792" i="2"/>
  <c r="Q791" i="2"/>
  <c r="R791" i="2" s="1"/>
  <c r="Q790" i="2"/>
  <c r="R790" i="2" s="1"/>
  <c r="H790" i="2"/>
  <c r="Q789" i="2"/>
  <c r="R789" i="2" s="1"/>
  <c r="Q788" i="2"/>
  <c r="R788" i="2" s="1"/>
  <c r="H788" i="2"/>
  <c r="Q787" i="2"/>
  <c r="R787" i="2" s="1"/>
  <c r="Q786" i="2"/>
  <c r="R786" i="2" s="1"/>
  <c r="H786" i="2"/>
  <c r="Q785" i="2"/>
  <c r="R785" i="2" s="1"/>
  <c r="Q784" i="2"/>
  <c r="R784" i="2" s="1"/>
  <c r="H784" i="2"/>
  <c r="Q783" i="2"/>
  <c r="R783" i="2" s="1"/>
  <c r="Q782" i="2"/>
  <c r="R782" i="2" s="1"/>
  <c r="H782" i="2"/>
  <c r="Q781" i="2"/>
  <c r="R781" i="2" s="1"/>
  <c r="Q780" i="2"/>
  <c r="R780" i="2" s="1"/>
  <c r="H780" i="2"/>
  <c r="Q779" i="2"/>
  <c r="R779" i="2" s="1"/>
  <c r="Q778" i="2"/>
  <c r="R778" i="2" s="1"/>
  <c r="H778" i="2"/>
  <c r="Q777" i="2"/>
  <c r="R777" i="2" s="1"/>
  <c r="Q776" i="2"/>
  <c r="R776" i="2" s="1"/>
  <c r="H776" i="2"/>
  <c r="Q775" i="2"/>
  <c r="R775" i="2" s="1"/>
  <c r="Q774" i="2"/>
  <c r="R774" i="2" s="1"/>
  <c r="H774" i="2"/>
  <c r="Q773" i="2"/>
  <c r="R773" i="2" s="1"/>
  <c r="Q772" i="2"/>
  <c r="R772" i="2" s="1"/>
  <c r="H772" i="2"/>
  <c r="Q771" i="2"/>
  <c r="R771" i="2" s="1"/>
  <c r="Q770" i="2"/>
  <c r="R770" i="2" s="1"/>
  <c r="H770" i="2"/>
  <c r="Q769" i="2"/>
  <c r="R769" i="2" s="1"/>
  <c r="Q768" i="2"/>
  <c r="R768" i="2" s="1"/>
  <c r="H768" i="2"/>
  <c r="Q767" i="2"/>
  <c r="R767" i="2" s="1"/>
  <c r="Q766" i="2"/>
  <c r="R766" i="2" s="1"/>
  <c r="H766" i="2"/>
  <c r="Q765" i="2"/>
  <c r="R765" i="2" s="1"/>
  <c r="Q764" i="2"/>
  <c r="R764" i="2" s="1"/>
  <c r="H764" i="2"/>
  <c r="Q763" i="2"/>
  <c r="R763" i="2" s="1"/>
  <c r="Q762" i="2"/>
  <c r="R762" i="2" s="1"/>
  <c r="H762" i="2"/>
  <c r="Q761" i="2"/>
  <c r="R761" i="2" s="1"/>
  <c r="Q760" i="2"/>
  <c r="R760" i="2" s="1"/>
  <c r="H760" i="2"/>
  <c r="Q759" i="2"/>
  <c r="R759" i="2" s="1"/>
  <c r="Q758" i="2"/>
  <c r="R758" i="2" s="1"/>
  <c r="H758" i="2"/>
  <c r="Q757" i="2"/>
  <c r="R757" i="2" s="1"/>
  <c r="Q756" i="2"/>
  <c r="R756" i="2" s="1"/>
  <c r="H756" i="2"/>
  <c r="Q755" i="2"/>
  <c r="R755" i="2" s="1"/>
  <c r="Q754" i="2"/>
  <c r="R754" i="2" s="1"/>
  <c r="H754" i="2"/>
  <c r="Q753" i="2"/>
  <c r="R753" i="2" s="1"/>
  <c r="Q752" i="2"/>
  <c r="R752" i="2" s="1"/>
  <c r="H752" i="2"/>
  <c r="Q751" i="2"/>
  <c r="R751" i="2" s="1"/>
  <c r="Q750" i="2"/>
  <c r="R750" i="2" s="1"/>
  <c r="H750" i="2"/>
  <c r="Q749" i="2"/>
  <c r="R749" i="2" s="1"/>
  <c r="Q748" i="2"/>
  <c r="R748" i="2" s="1"/>
  <c r="H748" i="2"/>
  <c r="Q747" i="2"/>
  <c r="R747" i="2" s="1"/>
  <c r="Q746" i="2"/>
  <c r="R746" i="2" s="1"/>
  <c r="H746" i="2"/>
  <c r="Q745" i="2"/>
  <c r="R745" i="2" s="1"/>
  <c r="Q744" i="2"/>
  <c r="R744" i="2" s="1"/>
  <c r="H744" i="2"/>
  <c r="Q743" i="2"/>
  <c r="R743" i="2" s="1"/>
  <c r="Q742" i="2"/>
  <c r="R742" i="2" s="1"/>
  <c r="H742" i="2"/>
  <c r="Q741" i="2"/>
  <c r="R741" i="2" s="1"/>
  <c r="Q740" i="2"/>
  <c r="R740" i="2" s="1"/>
  <c r="H740" i="2"/>
  <c r="Q739" i="2"/>
  <c r="R739" i="2" s="1"/>
  <c r="Q738" i="2"/>
  <c r="R738" i="2" s="1"/>
  <c r="H738" i="2"/>
  <c r="Q737" i="2"/>
  <c r="R737" i="2" s="1"/>
  <c r="Q736" i="2"/>
  <c r="R736" i="2" s="1"/>
  <c r="H736" i="2"/>
  <c r="Q735" i="2"/>
  <c r="R735" i="2" s="1"/>
  <c r="Q734" i="2"/>
  <c r="R734" i="2" s="1"/>
  <c r="H734" i="2"/>
  <c r="Q733" i="2"/>
  <c r="R733" i="2" s="1"/>
  <c r="Q732" i="2"/>
  <c r="R732" i="2" s="1"/>
  <c r="H732" i="2"/>
  <c r="Q731" i="2"/>
  <c r="R731" i="2" s="1"/>
  <c r="Q730" i="2"/>
  <c r="R730" i="2" s="1"/>
  <c r="H730" i="2"/>
  <c r="Q729" i="2"/>
  <c r="R729" i="2" s="1"/>
  <c r="Q728" i="2"/>
  <c r="R728" i="2" s="1"/>
  <c r="H728" i="2"/>
  <c r="Q727" i="2"/>
  <c r="R727" i="2" s="1"/>
  <c r="Q726" i="2"/>
  <c r="R726" i="2" s="1"/>
  <c r="H726" i="2"/>
  <c r="Q725" i="2"/>
  <c r="R725" i="2" s="1"/>
  <c r="Q724" i="2"/>
  <c r="R724" i="2" s="1"/>
  <c r="H724" i="2"/>
  <c r="Q723" i="2"/>
  <c r="R723" i="2" s="1"/>
  <c r="Q722" i="2"/>
  <c r="R722" i="2" s="1"/>
  <c r="H722" i="2"/>
  <c r="Q721" i="2"/>
  <c r="R721" i="2" s="1"/>
  <c r="Q720" i="2"/>
  <c r="R720" i="2" s="1"/>
  <c r="H720" i="2"/>
  <c r="Q719" i="2"/>
  <c r="R719" i="2" s="1"/>
  <c r="Q718" i="2"/>
  <c r="R718" i="2" s="1"/>
  <c r="H718" i="2"/>
  <c r="Q717" i="2"/>
  <c r="R717" i="2" s="1"/>
  <c r="Q716" i="2"/>
  <c r="R716" i="2" s="1"/>
  <c r="H716" i="2"/>
  <c r="Q715" i="2"/>
  <c r="R715" i="2" s="1"/>
  <c r="Q714" i="2"/>
  <c r="R714" i="2" s="1"/>
  <c r="H714" i="2"/>
  <c r="Q713" i="2"/>
  <c r="R713" i="2" s="1"/>
  <c r="Q712" i="2"/>
  <c r="R712" i="2" s="1"/>
  <c r="H712" i="2"/>
  <c r="Q711" i="2"/>
  <c r="R711" i="2" s="1"/>
  <c r="Q710" i="2"/>
  <c r="R710" i="2" s="1"/>
  <c r="H710" i="2"/>
  <c r="Q709" i="2"/>
  <c r="R709" i="2" s="1"/>
  <c r="Q708" i="2"/>
  <c r="R708" i="2" s="1"/>
  <c r="H708" i="2"/>
  <c r="Q707" i="2"/>
  <c r="R707" i="2" s="1"/>
  <c r="Q706" i="2"/>
  <c r="R706" i="2" s="1"/>
  <c r="H706" i="2"/>
  <c r="Q705" i="2"/>
  <c r="R705" i="2" s="1"/>
  <c r="Q704" i="2"/>
  <c r="R704" i="2" s="1"/>
  <c r="H704" i="2"/>
  <c r="Q703" i="2"/>
  <c r="R703" i="2" s="1"/>
  <c r="Q702" i="2"/>
  <c r="R702" i="2" s="1"/>
  <c r="H702" i="2"/>
  <c r="Q701" i="2"/>
  <c r="R701" i="2" s="1"/>
  <c r="Q700" i="2"/>
  <c r="R700" i="2" s="1"/>
  <c r="H700" i="2"/>
  <c r="Q699" i="2"/>
  <c r="R699" i="2" s="1"/>
  <c r="Q698" i="2"/>
  <c r="R698" i="2" s="1"/>
  <c r="H698" i="2"/>
  <c r="Q697" i="2"/>
  <c r="R697" i="2" s="1"/>
  <c r="Q696" i="2"/>
  <c r="R696" i="2" s="1"/>
  <c r="H696" i="2"/>
  <c r="Q695" i="2"/>
  <c r="R695" i="2" s="1"/>
  <c r="Q694" i="2"/>
  <c r="R694" i="2" s="1"/>
  <c r="H694" i="2"/>
  <c r="Q693" i="2"/>
  <c r="R693" i="2" s="1"/>
  <c r="Q692" i="2"/>
  <c r="R692" i="2" s="1"/>
  <c r="H692" i="2"/>
  <c r="Q691" i="2"/>
  <c r="R691" i="2" s="1"/>
  <c r="Q690" i="2"/>
  <c r="R690" i="2" s="1"/>
  <c r="H690" i="2"/>
  <c r="Q689" i="2"/>
  <c r="R689" i="2" s="1"/>
  <c r="Q688" i="2"/>
  <c r="R688" i="2" s="1"/>
  <c r="H688" i="2"/>
  <c r="Q687" i="2"/>
  <c r="R687" i="2" s="1"/>
  <c r="Q686" i="2"/>
  <c r="R686" i="2" s="1"/>
  <c r="H686" i="2"/>
  <c r="Q685" i="2"/>
  <c r="R685" i="2" s="1"/>
  <c r="Q684" i="2"/>
  <c r="R684" i="2" s="1"/>
  <c r="H684" i="2"/>
  <c r="Q683" i="2"/>
  <c r="R683" i="2" s="1"/>
  <c r="Q682" i="2"/>
  <c r="R682" i="2" s="1"/>
  <c r="H682" i="2"/>
  <c r="Q681" i="2"/>
  <c r="R681" i="2" s="1"/>
  <c r="Q680" i="2"/>
  <c r="R680" i="2" s="1"/>
  <c r="H680" i="2"/>
  <c r="Q679" i="2"/>
  <c r="R679" i="2" s="1"/>
  <c r="Q678" i="2"/>
  <c r="R678" i="2" s="1"/>
  <c r="H678" i="2"/>
  <c r="Q677" i="2"/>
  <c r="R677" i="2" s="1"/>
  <c r="Q676" i="2"/>
  <c r="R676" i="2" s="1"/>
  <c r="H676" i="2"/>
  <c r="Q675" i="2"/>
  <c r="R675" i="2" s="1"/>
  <c r="Q674" i="2"/>
  <c r="R674" i="2" s="1"/>
  <c r="H674" i="2"/>
  <c r="Q673" i="2"/>
  <c r="R673" i="2" s="1"/>
  <c r="Q672" i="2"/>
  <c r="R672" i="2" s="1"/>
  <c r="H672" i="2"/>
  <c r="Q671" i="2"/>
  <c r="R671" i="2" s="1"/>
  <c r="Q670" i="2"/>
  <c r="R670" i="2" s="1"/>
  <c r="H670" i="2"/>
  <c r="Q669" i="2"/>
  <c r="R669" i="2" s="1"/>
  <c r="Q668" i="2"/>
  <c r="R668" i="2" s="1"/>
  <c r="H668" i="2"/>
  <c r="Q667" i="2"/>
  <c r="R667" i="2" s="1"/>
  <c r="Q666" i="2"/>
  <c r="R666" i="2" s="1"/>
  <c r="H666" i="2"/>
  <c r="Q665" i="2"/>
  <c r="R665" i="2" s="1"/>
  <c r="Q664" i="2"/>
  <c r="R664" i="2" s="1"/>
  <c r="H664" i="2"/>
  <c r="Q663" i="2"/>
  <c r="R663" i="2" s="1"/>
  <c r="Q662" i="2"/>
  <c r="R662" i="2" s="1"/>
  <c r="H662" i="2"/>
  <c r="Q661" i="2"/>
  <c r="R661" i="2" s="1"/>
  <c r="Q660" i="2"/>
  <c r="R660" i="2" s="1"/>
  <c r="H660" i="2"/>
  <c r="Q659" i="2"/>
  <c r="R659" i="2" s="1"/>
  <c r="Q658" i="2"/>
  <c r="R658" i="2" s="1"/>
  <c r="H658" i="2"/>
  <c r="Q657" i="2"/>
  <c r="R657" i="2" s="1"/>
  <c r="Q656" i="2"/>
  <c r="R656" i="2" s="1"/>
  <c r="H656" i="2"/>
  <c r="Q655" i="2"/>
  <c r="R655" i="2" s="1"/>
  <c r="Q654" i="2"/>
  <c r="R654" i="2" s="1"/>
  <c r="H654" i="2"/>
  <c r="Q653" i="2"/>
  <c r="R653" i="2" s="1"/>
  <c r="Q652" i="2"/>
  <c r="R652" i="2" s="1"/>
  <c r="H652" i="2"/>
  <c r="Q651" i="2"/>
  <c r="R651" i="2" s="1"/>
  <c r="Q650" i="2"/>
  <c r="R650" i="2" s="1"/>
  <c r="H650" i="2"/>
  <c r="Q649" i="2"/>
  <c r="R649" i="2" s="1"/>
  <c r="Q648" i="2"/>
  <c r="R648" i="2" s="1"/>
  <c r="H648" i="2"/>
  <c r="Q647" i="2"/>
  <c r="R647" i="2" s="1"/>
  <c r="Q646" i="2"/>
  <c r="R646" i="2" s="1"/>
  <c r="H646" i="2"/>
  <c r="Q645" i="2"/>
  <c r="R645" i="2" s="1"/>
  <c r="Q644" i="2"/>
  <c r="R644" i="2" s="1"/>
  <c r="H644" i="2"/>
  <c r="Q643" i="2"/>
  <c r="R643" i="2" s="1"/>
  <c r="Q642" i="2"/>
  <c r="R642" i="2" s="1"/>
  <c r="H642" i="2"/>
  <c r="Q641" i="2"/>
  <c r="R641" i="2" s="1"/>
  <c r="Q640" i="2"/>
  <c r="R640" i="2" s="1"/>
  <c r="H640" i="2"/>
  <c r="Q638" i="2"/>
  <c r="R638" i="2" s="1"/>
  <c r="H638" i="2"/>
  <c r="Q636" i="2"/>
  <c r="R636" i="2" s="1"/>
  <c r="H636" i="2"/>
  <c r="Q634" i="2"/>
  <c r="R634" i="2" s="1"/>
  <c r="H634" i="2"/>
  <c r="Q632" i="2"/>
  <c r="R632" i="2" s="1"/>
  <c r="H632" i="2"/>
  <c r="Q630" i="2"/>
  <c r="R630" i="2" s="1"/>
  <c r="H630" i="2"/>
  <c r="Q628" i="2"/>
  <c r="R628" i="2" s="1"/>
  <c r="H628" i="2"/>
  <c r="Q627" i="2"/>
  <c r="R627" i="2" s="1"/>
  <c r="Q626" i="2"/>
  <c r="R626" i="2" s="1"/>
  <c r="H626" i="2"/>
  <c r="Q625" i="2"/>
  <c r="R625" i="2" s="1"/>
  <c r="H625" i="2"/>
  <c r="Q624" i="2"/>
  <c r="R624" i="2" s="1"/>
  <c r="Q623" i="2"/>
  <c r="R623" i="2" s="1"/>
  <c r="H623" i="2"/>
  <c r="Q622" i="2"/>
  <c r="R622" i="2" s="1"/>
  <c r="Q621" i="2"/>
  <c r="R621" i="2" s="1"/>
  <c r="H621" i="2"/>
  <c r="Q620" i="2"/>
  <c r="R620" i="2" s="1"/>
  <c r="Q619" i="2"/>
  <c r="R619" i="2" s="1"/>
  <c r="H619" i="2"/>
  <c r="Q618" i="2"/>
  <c r="R618" i="2" s="1"/>
  <c r="Q617" i="2"/>
  <c r="R617" i="2" s="1"/>
  <c r="H617" i="2"/>
  <c r="Q616" i="2"/>
  <c r="R616" i="2" s="1"/>
  <c r="Q615" i="2"/>
  <c r="R615" i="2" s="1"/>
  <c r="H615" i="2"/>
  <c r="Q614" i="2"/>
  <c r="R614" i="2" s="1"/>
  <c r="Q613" i="2"/>
  <c r="R613" i="2" s="1"/>
  <c r="H613" i="2"/>
  <c r="Q612" i="2"/>
  <c r="R612" i="2" s="1"/>
  <c r="Q611" i="2"/>
  <c r="R611" i="2" s="1"/>
  <c r="H611" i="2"/>
  <c r="Q610" i="2"/>
  <c r="R610" i="2" s="1"/>
  <c r="Q609" i="2"/>
  <c r="R609" i="2" s="1"/>
  <c r="H609" i="2"/>
  <c r="Q608" i="2"/>
  <c r="R608" i="2" s="1"/>
  <c r="Q607" i="2"/>
  <c r="R607" i="2" s="1"/>
  <c r="H607" i="2"/>
  <c r="Q606" i="2"/>
  <c r="R606" i="2" s="1"/>
  <c r="Q605" i="2"/>
  <c r="R605" i="2" s="1"/>
  <c r="H605" i="2"/>
  <c r="Q604" i="2"/>
  <c r="R604" i="2" s="1"/>
  <c r="Q603" i="2"/>
  <c r="R603" i="2" s="1"/>
  <c r="H603" i="2"/>
  <c r="Q602" i="2"/>
  <c r="R602" i="2" s="1"/>
  <c r="Q601" i="2"/>
  <c r="R601" i="2" s="1"/>
  <c r="H601" i="2"/>
  <c r="Q600" i="2"/>
  <c r="R600" i="2" s="1"/>
  <c r="Q599" i="2"/>
  <c r="R599" i="2" s="1"/>
  <c r="H599" i="2"/>
  <c r="Q598" i="2"/>
  <c r="R598" i="2" s="1"/>
  <c r="Q597" i="2"/>
  <c r="R597" i="2" s="1"/>
  <c r="H597" i="2"/>
  <c r="Q596" i="2"/>
  <c r="R596" i="2" s="1"/>
  <c r="Q595" i="2"/>
  <c r="R595" i="2" s="1"/>
  <c r="H595" i="2"/>
  <c r="Q594" i="2"/>
  <c r="R594" i="2" s="1"/>
  <c r="Q593" i="2"/>
  <c r="R593" i="2" s="1"/>
  <c r="H593" i="2"/>
  <c r="Q592" i="2"/>
  <c r="R592" i="2" s="1"/>
  <c r="Q591" i="2"/>
  <c r="R591" i="2" s="1"/>
  <c r="H591" i="2"/>
  <c r="Q590" i="2"/>
  <c r="R590" i="2" s="1"/>
  <c r="Q589" i="2"/>
  <c r="R589" i="2" s="1"/>
  <c r="H589" i="2"/>
  <c r="Q588" i="2"/>
  <c r="R588" i="2" s="1"/>
  <c r="Q587" i="2"/>
  <c r="R587" i="2" s="1"/>
  <c r="H587" i="2"/>
  <c r="Q586" i="2"/>
  <c r="R586" i="2" s="1"/>
  <c r="Q585" i="2"/>
  <c r="R585" i="2" s="1"/>
  <c r="H585" i="2"/>
  <c r="Q584" i="2"/>
  <c r="R584" i="2" s="1"/>
  <c r="Q583" i="2"/>
  <c r="R583" i="2" s="1"/>
  <c r="H583" i="2"/>
  <c r="Q582" i="2"/>
  <c r="R582" i="2" s="1"/>
  <c r="Q581" i="2"/>
  <c r="R581" i="2" s="1"/>
  <c r="H581" i="2"/>
  <c r="Q580" i="2"/>
  <c r="R580" i="2" s="1"/>
  <c r="Q579" i="2"/>
  <c r="R579" i="2" s="1"/>
  <c r="H579" i="2"/>
  <c r="Q578" i="2"/>
  <c r="R578" i="2" s="1"/>
  <c r="Q577" i="2"/>
  <c r="R577" i="2" s="1"/>
  <c r="H577" i="2"/>
  <c r="Q576" i="2"/>
  <c r="R576" i="2" s="1"/>
  <c r="Q575" i="2"/>
  <c r="R575" i="2" s="1"/>
  <c r="H575" i="2"/>
  <c r="Q574" i="2"/>
  <c r="R574" i="2" s="1"/>
  <c r="Q573" i="2"/>
  <c r="R573" i="2" s="1"/>
  <c r="H573" i="2"/>
  <c r="Q572" i="2"/>
  <c r="R572" i="2" s="1"/>
  <c r="Q571" i="2"/>
  <c r="R571" i="2" s="1"/>
  <c r="H571" i="2"/>
  <c r="Q570" i="2"/>
  <c r="R570" i="2" s="1"/>
  <c r="Q569" i="2"/>
  <c r="R569" i="2" s="1"/>
  <c r="H569" i="2"/>
  <c r="Q568" i="2"/>
  <c r="R568" i="2" s="1"/>
  <c r="Q567" i="2"/>
  <c r="R567" i="2" s="1"/>
  <c r="H567" i="2"/>
  <c r="Q566" i="2"/>
  <c r="R566" i="2" s="1"/>
  <c r="Q565" i="2"/>
  <c r="R565" i="2" s="1"/>
  <c r="H565" i="2"/>
  <c r="Q564" i="2"/>
  <c r="R564" i="2" s="1"/>
  <c r="Q563" i="2"/>
  <c r="R563" i="2" s="1"/>
  <c r="H563" i="2"/>
  <c r="Q562" i="2"/>
  <c r="R562" i="2" s="1"/>
  <c r="Q561" i="2"/>
  <c r="R561" i="2" s="1"/>
  <c r="H561" i="2"/>
  <c r="Q560" i="2"/>
  <c r="R560" i="2" s="1"/>
  <c r="Q559" i="2"/>
  <c r="R559" i="2" s="1"/>
  <c r="H559" i="2"/>
  <c r="Q558" i="2"/>
  <c r="R558" i="2" s="1"/>
  <c r="Q557" i="2"/>
  <c r="R557" i="2" s="1"/>
  <c r="H557" i="2"/>
  <c r="Q556" i="2"/>
  <c r="R556" i="2" s="1"/>
  <c r="Q555" i="2"/>
  <c r="R555" i="2" s="1"/>
  <c r="H555" i="2"/>
  <c r="Q554" i="2"/>
  <c r="R554" i="2" s="1"/>
  <c r="Q553" i="2"/>
  <c r="R553" i="2" s="1"/>
  <c r="H553" i="2"/>
  <c r="Q552" i="2"/>
  <c r="R552" i="2" s="1"/>
  <c r="Q551" i="2"/>
  <c r="R551" i="2" s="1"/>
  <c r="H551" i="2"/>
  <c r="Q550" i="2"/>
  <c r="R550" i="2" s="1"/>
  <c r="Q549" i="2"/>
  <c r="R549" i="2" s="1"/>
  <c r="H549" i="2"/>
  <c r="Q548" i="2"/>
  <c r="R548" i="2" s="1"/>
  <c r="Q547" i="2"/>
  <c r="R547" i="2" s="1"/>
  <c r="H547" i="2"/>
  <c r="Q546" i="2"/>
  <c r="R546" i="2" s="1"/>
  <c r="Q545" i="2"/>
  <c r="R545" i="2" s="1"/>
  <c r="H545" i="2"/>
  <c r="Q544" i="2"/>
  <c r="R544" i="2" s="1"/>
  <c r="Q543" i="2"/>
  <c r="R543" i="2" s="1"/>
  <c r="H543" i="2"/>
  <c r="Q542" i="2"/>
  <c r="R542" i="2" s="1"/>
  <c r="Q541" i="2"/>
  <c r="R541" i="2" s="1"/>
  <c r="H541" i="2"/>
  <c r="Q540" i="2"/>
  <c r="R540" i="2" s="1"/>
  <c r="Q539" i="2"/>
  <c r="R539" i="2" s="1"/>
  <c r="H539" i="2"/>
  <c r="Q538" i="2"/>
  <c r="R538" i="2" s="1"/>
  <c r="Q537" i="2"/>
  <c r="R537" i="2" s="1"/>
  <c r="H537" i="2"/>
  <c r="Q536" i="2"/>
  <c r="R536" i="2" s="1"/>
  <c r="Q535" i="2"/>
  <c r="R535" i="2" s="1"/>
  <c r="H535" i="2"/>
  <c r="Q534" i="2"/>
  <c r="R534" i="2" s="1"/>
  <c r="Q533" i="2"/>
  <c r="R533" i="2" s="1"/>
  <c r="H533" i="2"/>
  <c r="Q532" i="2"/>
  <c r="R532" i="2" s="1"/>
  <c r="Q531" i="2"/>
  <c r="R531" i="2" s="1"/>
  <c r="H531" i="2"/>
  <c r="Q530" i="2"/>
  <c r="R530" i="2" s="1"/>
  <c r="Q529" i="2"/>
  <c r="R529" i="2" s="1"/>
  <c r="H529" i="2"/>
  <c r="Q528" i="2"/>
  <c r="R528" i="2" s="1"/>
  <c r="Q527" i="2"/>
  <c r="R527" i="2" s="1"/>
  <c r="H527" i="2"/>
  <c r="Q526" i="2"/>
  <c r="R526" i="2" s="1"/>
  <c r="Q525" i="2"/>
  <c r="R525" i="2" s="1"/>
  <c r="H525" i="2"/>
  <c r="Q524" i="2"/>
  <c r="R524" i="2" s="1"/>
  <c r="Q523" i="2"/>
  <c r="R523" i="2" s="1"/>
  <c r="H523" i="2"/>
  <c r="Q522" i="2"/>
  <c r="R522" i="2" s="1"/>
  <c r="Q521" i="2"/>
  <c r="R521" i="2" s="1"/>
  <c r="H521" i="2"/>
  <c r="Q520" i="2"/>
  <c r="R520" i="2" s="1"/>
  <c r="Q519" i="2"/>
  <c r="R519" i="2" s="1"/>
  <c r="H519" i="2"/>
  <c r="Q518" i="2"/>
  <c r="R518" i="2" s="1"/>
  <c r="Q517" i="2"/>
  <c r="R517" i="2" s="1"/>
  <c r="H517" i="2"/>
  <c r="Q516" i="2"/>
  <c r="R516" i="2" s="1"/>
  <c r="Q515" i="2"/>
  <c r="R515" i="2" s="1"/>
  <c r="H515" i="2"/>
  <c r="Q514" i="2"/>
  <c r="R514" i="2" s="1"/>
  <c r="Q513" i="2"/>
  <c r="R513" i="2" s="1"/>
  <c r="H513" i="2"/>
  <c r="Q512" i="2"/>
  <c r="R512" i="2" s="1"/>
  <c r="Q511" i="2"/>
  <c r="R511" i="2" s="1"/>
  <c r="H511" i="2"/>
  <c r="Q510" i="2"/>
  <c r="R510" i="2" s="1"/>
  <c r="Q509" i="2"/>
  <c r="R509" i="2" s="1"/>
  <c r="H509" i="2"/>
  <c r="Q508" i="2"/>
  <c r="R508" i="2" s="1"/>
  <c r="Q507" i="2"/>
  <c r="R507" i="2" s="1"/>
  <c r="H507" i="2"/>
  <c r="Q506" i="2"/>
  <c r="R506" i="2" s="1"/>
  <c r="Q505" i="2"/>
  <c r="R505" i="2" s="1"/>
  <c r="H505" i="2"/>
  <c r="Q504" i="2"/>
  <c r="R504" i="2" s="1"/>
  <c r="Q503" i="2"/>
  <c r="R503" i="2" s="1"/>
  <c r="H503" i="2"/>
  <c r="Q502" i="2"/>
  <c r="R502" i="2" s="1"/>
  <c r="Q501" i="2"/>
  <c r="R501" i="2" s="1"/>
  <c r="H501" i="2"/>
  <c r="Q500" i="2"/>
  <c r="R500" i="2" s="1"/>
  <c r="Q499" i="2"/>
  <c r="R499" i="2" s="1"/>
  <c r="H499" i="2"/>
  <c r="Q498" i="2"/>
  <c r="R498" i="2" s="1"/>
  <c r="Q497" i="2"/>
  <c r="R497" i="2" s="1"/>
  <c r="H497" i="2"/>
  <c r="Q496" i="2"/>
  <c r="R496" i="2" s="1"/>
  <c r="Q495" i="2"/>
  <c r="R495" i="2" s="1"/>
  <c r="H495" i="2"/>
  <c r="Q494" i="2"/>
  <c r="R494" i="2" s="1"/>
  <c r="Q493" i="2"/>
  <c r="R493" i="2" s="1"/>
  <c r="H493" i="2"/>
  <c r="Q492" i="2"/>
  <c r="R492" i="2" s="1"/>
  <c r="Q491" i="2"/>
  <c r="R491" i="2" s="1"/>
  <c r="H491" i="2"/>
  <c r="Q490" i="2"/>
  <c r="R490" i="2" s="1"/>
  <c r="Q489" i="2"/>
  <c r="R489" i="2" s="1"/>
  <c r="H489" i="2"/>
  <c r="Q488" i="2"/>
  <c r="R488" i="2" s="1"/>
  <c r="Q487" i="2"/>
  <c r="R487" i="2" s="1"/>
  <c r="H487" i="2"/>
  <c r="Q486" i="2"/>
  <c r="R486" i="2" s="1"/>
  <c r="Q485" i="2"/>
  <c r="R485" i="2" s="1"/>
  <c r="Q483" i="2"/>
  <c r="R483" i="2" s="1"/>
  <c r="H483" i="2"/>
  <c r="Q481" i="2"/>
  <c r="R481" i="2" s="1"/>
  <c r="H481" i="2"/>
  <c r="Q479" i="2"/>
  <c r="R479" i="2" s="1"/>
  <c r="H479" i="2"/>
  <c r="Q477" i="2"/>
  <c r="R477" i="2" s="1"/>
  <c r="H477" i="2"/>
  <c r="Q475" i="2"/>
  <c r="R475" i="2" s="1"/>
  <c r="H475" i="2"/>
  <c r="Q473" i="2"/>
  <c r="R473" i="2" s="1"/>
  <c r="H473" i="2"/>
  <c r="Q471" i="2"/>
  <c r="R471" i="2" s="1"/>
  <c r="H471" i="2"/>
  <c r="Q469" i="2"/>
  <c r="R469" i="2" s="1"/>
  <c r="H469" i="2"/>
  <c r="Q467" i="2"/>
  <c r="R467" i="2" s="1"/>
  <c r="H467" i="2"/>
  <c r="Q465" i="2"/>
  <c r="R465" i="2" s="1"/>
  <c r="H465" i="2"/>
  <c r="Q463" i="2"/>
  <c r="R463" i="2" s="1"/>
  <c r="H463" i="2"/>
  <c r="Q461" i="2"/>
  <c r="R461" i="2" s="1"/>
  <c r="H461" i="2"/>
  <c r="Q459" i="2"/>
  <c r="R459" i="2" s="1"/>
  <c r="H459" i="2"/>
  <c r="Q458" i="2"/>
  <c r="R458" i="2" s="1"/>
  <c r="Q457" i="2"/>
  <c r="R457" i="2" s="1"/>
  <c r="H457" i="2"/>
  <c r="Q456" i="2"/>
  <c r="R456" i="2" s="1"/>
  <c r="Q455" i="2"/>
  <c r="R455" i="2" s="1"/>
  <c r="H455" i="2"/>
  <c r="Q454" i="2"/>
  <c r="R454" i="2" s="1"/>
  <c r="Q453" i="2"/>
  <c r="R453" i="2" s="1"/>
  <c r="H453" i="2"/>
  <c r="Q452" i="2"/>
  <c r="R452" i="2" s="1"/>
  <c r="Q451" i="2"/>
  <c r="R451" i="2" s="1"/>
  <c r="Q450" i="2"/>
  <c r="R450" i="2" s="1"/>
  <c r="H450" i="2"/>
  <c r="Q449" i="2"/>
  <c r="R449" i="2" s="1"/>
  <c r="Q448" i="2"/>
  <c r="R448" i="2" s="1"/>
  <c r="H448" i="2"/>
  <c r="Q447" i="2"/>
  <c r="R447" i="2" s="1"/>
  <c r="Q446" i="2"/>
  <c r="R446" i="2" s="1"/>
  <c r="H446" i="2"/>
  <c r="Q445" i="2"/>
  <c r="R445" i="2" s="1"/>
  <c r="Q444" i="2"/>
  <c r="R444" i="2" s="1"/>
  <c r="H444" i="2"/>
  <c r="Q443" i="2"/>
  <c r="R443" i="2" s="1"/>
  <c r="Q442" i="2"/>
  <c r="R442" i="2" s="1"/>
  <c r="H442" i="2"/>
  <c r="Q441" i="2"/>
  <c r="R441" i="2" s="1"/>
  <c r="Q440" i="2"/>
  <c r="R440" i="2" s="1"/>
  <c r="H440" i="2"/>
  <c r="Q439" i="2"/>
  <c r="R439" i="2" s="1"/>
  <c r="Q438" i="2"/>
  <c r="R438" i="2" s="1"/>
  <c r="H438" i="2"/>
  <c r="Q437" i="2"/>
  <c r="R437" i="2" s="1"/>
  <c r="Q436" i="2"/>
  <c r="R436" i="2" s="1"/>
  <c r="H436" i="2"/>
  <c r="Q435" i="2"/>
  <c r="R435" i="2" s="1"/>
  <c r="Q434" i="2"/>
  <c r="R434" i="2" s="1"/>
  <c r="H434" i="2"/>
  <c r="Q433" i="2"/>
  <c r="R433" i="2" s="1"/>
  <c r="Q432" i="2"/>
  <c r="R432" i="2" s="1"/>
  <c r="H432" i="2"/>
  <c r="Q431" i="2"/>
  <c r="R431" i="2" s="1"/>
  <c r="Q430" i="2"/>
  <c r="R430" i="2" s="1"/>
  <c r="H430" i="2"/>
  <c r="Q429" i="2"/>
  <c r="R429" i="2" s="1"/>
  <c r="Q428" i="2"/>
  <c r="R428" i="2" s="1"/>
  <c r="H428" i="2"/>
  <c r="Q427" i="2"/>
  <c r="R427" i="2" s="1"/>
  <c r="Q426" i="2"/>
  <c r="R426" i="2" s="1"/>
  <c r="H426" i="2"/>
  <c r="Q425" i="2"/>
  <c r="R425" i="2" s="1"/>
  <c r="Q424" i="2"/>
  <c r="R424" i="2" s="1"/>
  <c r="H424" i="2"/>
  <c r="Q423" i="2"/>
  <c r="R423" i="2" s="1"/>
  <c r="Q422" i="2"/>
  <c r="R422" i="2" s="1"/>
  <c r="H422" i="2"/>
  <c r="Q421" i="2"/>
  <c r="R421" i="2" s="1"/>
  <c r="Q420" i="2"/>
  <c r="R420" i="2" s="1"/>
  <c r="H420" i="2"/>
  <c r="Q419" i="2"/>
  <c r="R419" i="2" s="1"/>
  <c r="Q418" i="2"/>
  <c r="R418" i="2" s="1"/>
  <c r="H418" i="2"/>
  <c r="Q417" i="2"/>
  <c r="R417" i="2" s="1"/>
  <c r="Q416" i="2"/>
  <c r="R416" i="2" s="1"/>
  <c r="H416" i="2"/>
  <c r="Q415" i="2"/>
  <c r="R415" i="2" s="1"/>
  <c r="Q414" i="2"/>
  <c r="R414" i="2" s="1"/>
  <c r="H414" i="2"/>
  <c r="Q413" i="2"/>
  <c r="R413" i="2" s="1"/>
  <c r="Q412" i="2"/>
  <c r="R412" i="2" s="1"/>
  <c r="H412" i="2"/>
  <c r="Q411" i="2"/>
  <c r="R411" i="2" s="1"/>
  <c r="Q410" i="2"/>
  <c r="R410" i="2" s="1"/>
  <c r="H410" i="2"/>
  <c r="Q409" i="2"/>
  <c r="R409" i="2" s="1"/>
  <c r="Q408" i="2"/>
  <c r="R408" i="2" s="1"/>
  <c r="H408" i="2"/>
  <c r="Q407" i="2"/>
  <c r="R407" i="2" s="1"/>
  <c r="Q406" i="2"/>
  <c r="R406" i="2" s="1"/>
  <c r="H406" i="2"/>
  <c r="Q405" i="2"/>
  <c r="R405" i="2" s="1"/>
  <c r="Q404" i="2"/>
  <c r="R404" i="2" s="1"/>
  <c r="H404" i="2"/>
  <c r="Q403" i="2"/>
  <c r="R403" i="2" s="1"/>
  <c r="Q402" i="2"/>
  <c r="R402" i="2" s="1"/>
  <c r="H402" i="2"/>
  <c r="Q401" i="2"/>
  <c r="R401" i="2" s="1"/>
  <c r="Q400" i="2"/>
  <c r="R400" i="2" s="1"/>
  <c r="H400" i="2"/>
  <c r="Q399" i="2"/>
  <c r="R399" i="2" s="1"/>
  <c r="Q398" i="2"/>
  <c r="R398" i="2" s="1"/>
  <c r="H398" i="2"/>
  <c r="Q397" i="2"/>
  <c r="R397" i="2" s="1"/>
  <c r="Q396" i="2"/>
  <c r="R396" i="2" s="1"/>
  <c r="H396" i="2"/>
  <c r="Q395" i="2"/>
  <c r="R395" i="2" s="1"/>
  <c r="Q394" i="2"/>
  <c r="R394" i="2" s="1"/>
  <c r="H394" i="2"/>
  <c r="Q393" i="2"/>
  <c r="R393" i="2" s="1"/>
  <c r="Q392" i="2"/>
  <c r="R392" i="2" s="1"/>
  <c r="H392" i="2"/>
  <c r="Q391" i="2"/>
  <c r="R391" i="2" s="1"/>
  <c r="Q390" i="2"/>
  <c r="R390" i="2" s="1"/>
  <c r="H390" i="2"/>
  <c r="Q389" i="2"/>
  <c r="R389" i="2" s="1"/>
  <c r="Q388" i="2"/>
  <c r="R388" i="2" s="1"/>
  <c r="H388" i="2"/>
  <c r="Q387" i="2"/>
  <c r="R387" i="2" s="1"/>
  <c r="Q386" i="2"/>
  <c r="R386" i="2" s="1"/>
  <c r="H386" i="2"/>
  <c r="Q385" i="2"/>
  <c r="R385" i="2" s="1"/>
  <c r="Q384" i="2"/>
  <c r="R384" i="2" s="1"/>
  <c r="H384" i="2"/>
  <c r="Q383" i="2"/>
  <c r="R383" i="2" s="1"/>
  <c r="Q382" i="2"/>
  <c r="R382" i="2" s="1"/>
  <c r="H382" i="2"/>
  <c r="Q381" i="2"/>
  <c r="R381" i="2" s="1"/>
  <c r="Q380" i="2"/>
  <c r="R380" i="2" s="1"/>
  <c r="H380" i="2"/>
  <c r="Q379" i="2"/>
  <c r="R379" i="2" s="1"/>
  <c r="Q378" i="2"/>
  <c r="R378" i="2" s="1"/>
  <c r="H378" i="2"/>
  <c r="Q377" i="2"/>
  <c r="R377" i="2" s="1"/>
  <c r="Q376" i="2"/>
  <c r="R376" i="2" s="1"/>
  <c r="H376" i="2"/>
  <c r="Q375" i="2"/>
  <c r="R375" i="2" s="1"/>
  <c r="Q374" i="2"/>
  <c r="R374" i="2" s="1"/>
  <c r="H374" i="2"/>
  <c r="Q373" i="2"/>
  <c r="R373" i="2" s="1"/>
  <c r="Q372" i="2"/>
  <c r="R372" i="2" s="1"/>
  <c r="H372" i="2"/>
  <c r="Q371" i="2"/>
  <c r="R371" i="2" s="1"/>
  <c r="Q370" i="2"/>
  <c r="R370" i="2" s="1"/>
  <c r="H370" i="2"/>
  <c r="Q369" i="2"/>
  <c r="R369" i="2" s="1"/>
  <c r="Q368" i="2"/>
  <c r="R368" i="2" s="1"/>
  <c r="H368" i="2"/>
  <c r="Q367" i="2"/>
  <c r="R367" i="2" s="1"/>
  <c r="Q366" i="2"/>
  <c r="R366" i="2" s="1"/>
  <c r="H366" i="2"/>
  <c r="Q365" i="2"/>
  <c r="R365" i="2" s="1"/>
  <c r="Q364" i="2"/>
  <c r="R364" i="2" s="1"/>
  <c r="H364" i="2"/>
  <c r="Q363" i="2"/>
  <c r="R363" i="2" s="1"/>
  <c r="Q362" i="2"/>
  <c r="R362" i="2" s="1"/>
  <c r="H362" i="2"/>
  <c r="Q361" i="2"/>
  <c r="R361" i="2" s="1"/>
  <c r="Q360" i="2"/>
  <c r="R360" i="2" s="1"/>
  <c r="H360" i="2"/>
  <c r="Q359" i="2"/>
  <c r="R359" i="2" s="1"/>
  <c r="Q358" i="2"/>
  <c r="R358" i="2" s="1"/>
  <c r="H358" i="2"/>
  <c r="Q357" i="2"/>
  <c r="R357" i="2" s="1"/>
  <c r="Q356" i="2"/>
  <c r="R356" i="2" s="1"/>
  <c r="H356" i="2"/>
  <c r="Q355" i="2"/>
  <c r="R355" i="2" s="1"/>
  <c r="Q354" i="2"/>
  <c r="R354" i="2" s="1"/>
  <c r="H354" i="2"/>
  <c r="Q353" i="2"/>
  <c r="R353" i="2" s="1"/>
  <c r="Q352" i="2"/>
  <c r="R352" i="2" s="1"/>
  <c r="H352" i="2"/>
  <c r="Q351" i="2"/>
  <c r="R351" i="2" s="1"/>
  <c r="Q350" i="2"/>
  <c r="R350" i="2" s="1"/>
  <c r="H350" i="2"/>
  <c r="Q349" i="2"/>
  <c r="R349" i="2" s="1"/>
  <c r="Q348" i="2"/>
  <c r="R348" i="2" s="1"/>
  <c r="H348" i="2"/>
  <c r="Q347" i="2"/>
  <c r="R347" i="2" s="1"/>
  <c r="Q346" i="2"/>
  <c r="R346" i="2" s="1"/>
  <c r="H346" i="2"/>
  <c r="Q345" i="2"/>
  <c r="R345" i="2" s="1"/>
  <c r="Q344" i="2"/>
  <c r="R344" i="2" s="1"/>
  <c r="H344" i="2"/>
  <c r="Q343" i="2"/>
  <c r="R343" i="2" s="1"/>
  <c r="Q342" i="2"/>
  <c r="R342" i="2" s="1"/>
  <c r="H342" i="2"/>
  <c r="Q341" i="2"/>
  <c r="R341" i="2" s="1"/>
  <c r="Q340" i="2"/>
  <c r="R340" i="2" s="1"/>
  <c r="H340" i="2"/>
  <c r="Q339" i="2"/>
  <c r="R339" i="2" s="1"/>
  <c r="Q338" i="2"/>
  <c r="R338" i="2" s="1"/>
  <c r="H338" i="2"/>
  <c r="Q337" i="2"/>
  <c r="R337" i="2" s="1"/>
  <c r="Q336" i="2"/>
  <c r="R336" i="2" s="1"/>
  <c r="H336" i="2"/>
  <c r="Q335" i="2"/>
  <c r="R335" i="2" s="1"/>
  <c r="Q334" i="2"/>
  <c r="R334" i="2" s="1"/>
  <c r="H334" i="2"/>
  <c r="Q333" i="2"/>
  <c r="R333" i="2" s="1"/>
  <c r="Q332" i="2"/>
  <c r="R332" i="2" s="1"/>
  <c r="H332" i="2"/>
  <c r="Q331" i="2"/>
  <c r="R331" i="2" s="1"/>
  <c r="Q330" i="2"/>
  <c r="R330" i="2" s="1"/>
  <c r="H330" i="2"/>
  <c r="Q329" i="2"/>
  <c r="R329" i="2" s="1"/>
  <c r="Q328" i="2"/>
  <c r="R328" i="2" s="1"/>
  <c r="H328" i="2"/>
  <c r="Q327" i="2"/>
  <c r="R327" i="2" s="1"/>
  <c r="Q326" i="2"/>
  <c r="R326" i="2" s="1"/>
  <c r="H326" i="2"/>
  <c r="Q325" i="2"/>
  <c r="R325" i="2" s="1"/>
  <c r="Q324" i="2"/>
  <c r="R324" i="2" s="1"/>
  <c r="H324" i="2"/>
  <c r="Q323" i="2"/>
  <c r="R323" i="2" s="1"/>
  <c r="Q322" i="2"/>
  <c r="R322" i="2" s="1"/>
  <c r="H322" i="2"/>
  <c r="Q321" i="2"/>
  <c r="R321" i="2" s="1"/>
  <c r="Q320" i="2"/>
  <c r="R320" i="2" s="1"/>
  <c r="H320" i="2"/>
  <c r="Q319" i="2"/>
  <c r="R319" i="2" s="1"/>
  <c r="Q318" i="2"/>
  <c r="R318" i="2" s="1"/>
  <c r="H318" i="2"/>
  <c r="Q317" i="2"/>
  <c r="R317" i="2" s="1"/>
  <c r="Q316" i="2"/>
  <c r="R316" i="2" s="1"/>
  <c r="H316" i="2"/>
  <c r="Q315" i="2"/>
  <c r="R315" i="2" s="1"/>
  <c r="Q314" i="2"/>
  <c r="R314" i="2" s="1"/>
  <c r="H314" i="2"/>
  <c r="Q313" i="2"/>
  <c r="R313" i="2" s="1"/>
  <c r="Q312" i="2"/>
  <c r="R312" i="2" s="1"/>
  <c r="H312" i="2"/>
  <c r="Q311" i="2"/>
  <c r="R311" i="2" s="1"/>
  <c r="Q310" i="2"/>
  <c r="R310" i="2" s="1"/>
  <c r="Q308" i="2"/>
  <c r="R308" i="2" s="1"/>
  <c r="Q306" i="2"/>
  <c r="R306" i="2" s="1"/>
  <c r="H306" i="2"/>
  <c r="Q304" i="2"/>
  <c r="R304" i="2" s="1"/>
  <c r="H304" i="2"/>
  <c r="Q302" i="2"/>
  <c r="R302" i="2" s="1"/>
  <c r="H302" i="2"/>
  <c r="Q300" i="2"/>
  <c r="R300" i="2" s="1"/>
  <c r="H300" i="2"/>
  <c r="Q298" i="2"/>
  <c r="R298" i="2" s="1"/>
  <c r="H298" i="2"/>
  <c r="Q296" i="2"/>
  <c r="R296" i="2" s="1"/>
  <c r="H296" i="2"/>
  <c r="Q294" i="2"/>
  <c r="R294" i="2" s="1"/>
  <c r="H294" i="2"/>
  <c r="Q292" i="2"/>
  <c r="R292" i="2" s="1"/>
  <c r="H292" i="2"/>
  <c r="Q290" i="2"/>
  <c r="R290" i="2" s="1"/>
  <c r="H290" i="2"/>
  <c r="Q288" i="2"/>
  <c r="R288" i="2" s="1"/>
  <c r="H288" i="2"/>
  <c r="Q286" i="2"/>
  <c r="R286" i="2" s="1"/>
  <c r="H286" i="2"/>
  <c r="Q285" i="2"/>
  <c r="R285" i="2" s="1"/>
  <c r="Q284" i="2"/>
  <c r="R284" i="2" s="1"/>
  <c r="H284" i="2"/>
  <c r="Q283" i="2"/>
  <c r="R283" i="2" s="1"/>
  <c r="Q282" i="2"/>
  <c r="R282" i="2" s="1"/>
  <c r="H282" i="2"/>
  <c r="Q281" i="2"/>
  <c r="R281" i="2" s="1"/>
  <c r="Q280" i="2"/>
  <c r="R280" i="2" s="1"/>
  <c r="H280" i="2"/>
  <c r="Q279" i="2"/>
  <c r="R279" i="2" s="1"/>
  <c r="Q278" i="2"/>
  <c r="R278" i="2" s="1"/>
  <c r="H278" i="2"/>
  <c r="Q277" i="2"/>
  <c r="R277" i="2" s="1"/>
  <c r="Q276" i="2"/>
  <c r="R276" i="2" s="1"/>
  <c r="H276" i="2"/>
  <c r="Q275" i="2"/>
  <c r="R275" i="2" s="1"/>
  <c r="Q274" i="2"/>
  <c r="R274" i="2" s="1"/>
  <c r="H274" i="2"/>
  <c r="Q273" i="2"/>
  <c r="R273" i="2" s="1"/>
  <c r="Q272" i="2"/>
  <c r="R272" i="2" s="1"/>
  <c r="H272" i="2"/>
  <c r="Q271" i="2"/>
  <c r="R271" i="2" s="1"/>
  <c r="Q270" i="2"/>
  <c r="R270" i="2" s="1"/>
  <c r="H270" i="2"/>
  <c r="Q269" i="2"/>
  <c r="R269" i="2" s="1"/>
  <c r="Q268" i="2"/>
  <c r="R268" i="2" s="1"/>
  <c r="H268" i="2"/>
  <c r="Q267" i="2"/>
  <c r="R267" i="2" s="1"/>
  <c r="Q266" i="2"/>
  <c r="R266" i="2" s="1"/>
  <c r="H266" i="2"/>
  <c r="Q265" i="2"/>
  <c r="R265" i="2" s="1"/>
  <c r="Q264" i="2"/>
  <c r="R264" i="2" s="1"/>
  <c r="H264" i="2"/>
  <c r="Q263" i="2"/>
  <c r="R263" i="2" s="1"/>
  <c r="Q262" i="2"/>
  <c r="R262" i="2" s="1"/>
  <c r="H262" i="2"/>
  <c r="Q261" i="2"/>
  <c r="R261" i="2" s="1"/>
  <c r="Q260" i="2"/>
  <c r="R260" i="2" s="1"/>
  <c r="H260" i="2"/>
  <c r="Q259" i="2"/>
  <c r="R259" i="2" s="1"/>
  <c r="Q258" i="2"/>
  <c r="R258" i="2" s="1"/>
  <c r="H258" i="2"/>
  <c r="Q257" i="2"/>
  <c r="R257" i="2" s="1"/>
  <c r="Q256" i="2"/>
  <c r="R256" i="2" s="1"/>
  <c r="H256" i="2"/>
  <c r="Q255" i="2"/>
  <c r="R255" i="2" s="1"/>
  <c r="H255" i="2"/>
  <c r="H254" i="2"/>
  <c r="Q253" i="2"/>
  <c r="R253" i="2" s="1"/>
  <c r="H253" i="2"/>
  <c r="H252" i="2"/>
  <c r="Q251" i="2"/>
  <c r="R251" i="2" s="1"/>
  <c r="H251" i="2"/>
  <c r="H250" i="2"/>
  <c r="Q249" i="2"/>
  <c r="R249" i="2" s="1"/>
  <c r="H249" i="2"/>
  <c r="H248" i="2"/>
  <c r="Q247" i="2"/>
  <c r="R247" i="2" s="1"/>
  <c r="H247" i="2"/>
  <c r="H246" i="2"/>
  <c r="Q245" i="2"/>
  <c r="R245" i="2" s="1"/>
  <c r="H245" i="2"/>
  <c r="H244" i="2"/>
  <c r="Q243" i="2"/>
  <c r="R243" i="2" s="1"/>
  <c r="H243" i="2"/>
  <c r="H242" i="2"/>
  <c r="Q241" i="2"/>
  <c r="R241" i="2" s="1"/>
  <c r="H241" i="2"/>
  <c r="H240" i="2"/>
  <c r="Q239" i="2"/>
  <c r="R239" i="2" s="1"/>
  <c r="H239" i="2"/>
  <c r="H238" i="2"/>
  <c r="Q237" i="2"/>
  <c r="R237" i="2" s="1"/>
  <c r="H237" i="2"/>
  <c r="H236" i="2"/>
  <c r="Q235" i="2"/>
  <c r="R235" i="2" s="1"/>
  <c r="H235" i="2"/>
  <c r="H234" i="2"/>
  <c r="Q233" i="2"/>
  <c r="R233" i="2" s="1"/>
  <c r="H233" i="2"/>
  <c r="H232" i="2"/>
  <c r="Q231" i="2"/>
  <c r="R231" i="2" s="1"/>
  <c r="H231" i="2"/>
  <c r="H230" i="2"/>
  <c r="Q229" i="2"/>
  <c r="R229" i="2" s="1"/>
  <c r="H229" i="2"/>
  <c r="H228" i="2"/>
  <c r="Q227" i="2"/>
  <c r="R227" i="2" s="1"/>
  <c r="H227" i="2"/>
  <c r="H226" i="2"/>
  <c r="Q225" i="2"/>
  <c r="R225" i="2" s="1"/>
  <c r="H225" i="2"/>
  <c r="H224" i="2"/>
  <c r="Q223" i="2"/>
  <c r="R223" i="2" s="1"/>
  <c r="H223" i="2"/>
  <c r="H222" i="2"/>
  <c r="Q221" i="2"/>
  <c r="R221" i="2" s="1"/>
  <c r="H221" i="2"/>
  <c r="H220" i="2"/>
  <c r="Q219" i="2"/>
  <c r="R219" i="2" s="1"/>
  <c r="H219" i="2"/>
  <c r="H218" i="2"/>
  <c r="Q217" i="2"/>
  <c r="R217" i="2" s="1"/>
  <c r="H217" i="2"/>
  <c r="H216" i="2"/>
  <c r="Q215" i="2"/>
  <c r="R215" i="2" s="1"/>
  <c r="H215" i="2"/>
  <c r="H214" i="2"/>
  <c r="Q213" i="2"/>
  <c r="R213" i="2" s="1"/>
  <c r="H213" i="2"/>
  <c r="H212" i="2"/>
  <c r="Q211" i="2"/>
  <c r="R211" i="2" s="1"/>
  <c r="H211" i="2"/>
  <c r="H210" i="2"/>
  <c r="Q209" i="2"/>
  <c r="R209" i="2" s="1"/>
  <c r="H209" i="2"/>
  <c r="H208" i="2"/>
  <c r="Q207" i="2"/>
  <c r="R207" i="2" s="1"/>
  <c r="H207" i="2"/>
  <c r="H206" i="2"/>
  <c r="Q205" i="2"/>
  <c r="R205" i="2" s="1"/>
  <c r="H205" i="2"/>
  <c r="H204" i="2"/>
  <c r="Q203" i="2"/>
  <c r="R203" i="2" s="1"/>
  <c r="H203" i="2"/>
  <c r="H202" i="2"/>
  <c r="Q201" i="2"/>
  <c r="R201" i="2" s="1"/>
  <c r="H201" i="2"/>
  <c r="H200" i="2"/>
  <c r="Q199" i="2"/>
  <c r="R199" i="2" s="1"/>
  <c r="H199" i="2"/>
  <c r="H198" i="2"/>
  <c r="Q197" i="2"/>
  <c r="R197" i="2" s="1"/>
  <c r="H197" i="2"/>
  <c r="H196" i="2"/>
  <c r="Q195" i="2"/>
  <c r="R195" i="2" s="1"/>
  <c r="H195" i="2"/>
  <c r="H194" i="2"/>
  <c r="Q193" i="2"/>
  <c r="R193" i="2" s="1"/>
  <c r="H193" i="2"/>
  <c r="H192" i="2"/>
  <c r="Q191" i="2"/>
  <c r="R191" i="2" s="1"/>
  <c r="H191" i="2"/>
  <c r="H190" i="2"/>
  <c r="Q189" i="2"/>
  <c r="R189" i="2" s="1"/>
  <c r="H189" i="2"/>
  <c r="H188" i="2"/>
  <c r="Q187" i="2"/>
  <c r="R187" i="2" s="1"/>
  <c r="H187" i="2"/>
  <c r="H186" i="2"/>
  <c r="Q185" i="2"/>
  <c r="R185" i="2" s="1"/>
  <c r="H185" i="2"/>
  <c r="H184" i="2"/>
  <c r="Q183" i="2"/>
  <c r="R183" i="2" s="1"/>
  <c r="H183" i="2"/>
  <c r="H182" i="2"/>
  <c r="Q181" i="2"/>
  <c r="R181" i="2" s="1"/>
  <c r="H181" i="2"/>
  <c r="H180" i="2"/>
  <c r="Q179" i="2"/>
  <c r="R179" i="2" s="1"/>
  <c r="H179" i="2"/>
  <c r="H178" i="2"/>
  <c r="Q177" i="2"/>
  <c r="R177" i="2" s="1"/>
  <c r="H177" i="2"/>
  <c r="H176" i="2"/>
  <c r="Q175" i="2"/>
  <c r="R175" i="2" s="1"/>
  <c r="H175" i="2"/>
  <c r="H174" i="2"/>
  <c r="Q173" i="2"/>
  <c r="R173" i="2" s="1"/>
  <c r="H173" i="2"/>
  <c r="H172" i="2"/>
  <c r="Q171" i="2"/>
  <c r="R171" i="2" s="1"/>
  <c r="H171" i="2"/>
  <c r="H170" i="2"/>
  <c r="Q169" i="2"/>
  <c r="R169" i="2" s="1"/>
  <c r="H169" i="2"/>
  <c r="H168" i="2"/>
  <c r="Q167" i="2"/>
  <c r="R167" i="2" s="1"/>
  <c r="H167" i="2"/>
  <c r="H166" i="2"/>
  <c r="Q165" i="2"/>
  <c r="R165" i="2" s="1"/>
  <c r="H165" i="2"/>
  <c r="H164" i="2"/>
  <c r="Q163" i="2"/>
  <c r="R163" i="2" s="1"/>
  <c r="H163" i="2"/>
  <c r="H162" i="2"/>
  <c r="Q161" i="2"/>
  <c r="R161" i="2" s="1"/>
  <c r="H161" i="2"/>
  <c r="H160" i="2"/>
  <c r="Q159" i="2"/>
  <c r="R159" i="2" s="1"/>
  <c r="H159" i="2"/>
  <c r="H158" i="2"/>
  <c r="Q157" i="2"/>
  <c r="R157" i="2" s="1"/>
  <c r="H157" i="2"/>
  <c r="H156" i="2"/>
  <c r="Q155" i="2"/>
  <c r="R155" i="2" s="1"/>
  <c r="H155" i="2"/>
  <c r="H154" i="2"/>
  <c r="Q153" i="2"/>
  <c r="R153" i="2" s="1"/>
  <c r="H153" i="2"/>
  <c r="H152" i="2"/>
  <c r="Q151" i="2"/>
  <c r="R151" i="2" s="1"/>
  <c r="H151" i="2"/>
  <c r="H150" i="2"/>
  <c r="Q149" i="2"/>
  <c r="R149" i="2" s="1"/>
  <c r="H149" i="2"/>
  <c r="H148" i="2"/>
  <c r="Q147" i="2"/>
  <c r="R147" i="2" s="1"/>
  <c r="H147" i="2"/>
  <c r="H146" i="2"/>
  <c r="Q145" i="2"/>
  <c r="R145" i="2" s="1"/>
  <c r="H145" i="2"/>
  <c r="H144" i="2"/>
  <c r="Q143" i="2"/>
  <c r="R143" i="2" s="1"/>
  <c r="H143" i="2"/>
  <c r="H142" i="2"/>
  <c r="Q141" i="2"/>
  <c r="R141" i="2" s="1"/>
  <c r="H141" i="2"/>
  <c r="H140" i="2"/>
  <c r="Q139" i="2"/>
  <c r="R139" i="2" s="1"/>
  <c r="H139" i="2"/>
  <c r="H138" i="2"/>
  <c r="Q137" i="2"/>
  <c r="R137" i="2" s="1"/>
  <c r="H137" i="2"/>
  <c r="H136" i="2"/>
  <c r="Q135" i="2"/>
  <c r="R135" i="2" s="1"/>
  <c r="H135" i="2"/>
  <c r="H134" i="2"/>
  <c r="Q133" i="2"/>
  <c r="R133" i="2" s="1"/>
  <c r="H133" i="2"/>
  <c r="H132" i="2"/>
  <c r="Q131" i="2"/>
  <c r="R131" i="2" s="1"/>
  <c r="H131" i="2"/>
  <c r="H130" i="2"/>
  <c r="Q129" i="2"/>
  <c r="R129" i="2" s="1"/>
  <c r="H129" i="2"/>
  <c r="H128" i="2"/>
  <c r="Q127" i="2"/>
  <c r="R127" i="2" s="1"/>
  <c r="H127" i="2"/>
  <c r="H126" i="2"/>
  <c r="Q125" i="2"/>
  <c r="R125" i="2" s="1"/>
  <c r="H125" i="2"/>
  <c r="H124" i="2"/>
  <c r="Q123" i="2"/>
  <c r="R123" i="2" s="1"/>
  <c r="H123" i="2"/>
  <c r="H122" i="2"/>
  <c r="Q121" i="2"/>
  <c r="R121" i="2" s="1"/>
  <c r="H121" i="2"/>
  <c r="H120" i="2"/>
  <c r="Q119" i="2"/>
  <c r="R119" i="2" s="1"/>
  <c r="H119" i="2"/>
  <c r="H118" i="2"/>
  <c r="Q117" i="2"/>
  <c r="R117" i="2" s="1"/>
  <c r="H117" i="2"/>
  <c r="H116" i="2"/>
  <c r="Q115" i="2"/>
  <c r="R115" i="2" s="1"/>
  <c r="H115" i="2"/>
  <c r="H114" i="2"/>
  <c r="Q113" i="2"/>
  <c r="R113" i="2" s="1"/>
  <c r="H113" i="2"/>
  <c r="H112" i="2"/>
  <c r="Q111" i="2"/>
  <c r="R111" i="2" s="1"/>
  <c r="H111" i="2"/>
  <c r="H110" i="2"/>
  <c r="Q109" i="2"/>
  <c r="R109" i="2" s="1"/>
  <c r="H109" i="2"/>
  <c r="H108" i="2"/>
  <c r="Q107" i="2"/>
  <c r="R107" i="2" s="1"/>
  <c r="H107" i="2"/>
  <c r="H106" i="2"/>
  <c r="Q105" i="2"/>
  <c r="R105" i="2" s="1"/>
  <c r="H105" i="2"/>
  <c r="H104" i="2"/>
  <c r="Q103" i="2"/>
  <c r="R103" i="2" s="1"/>
  <c r="H103" i="2"/>
  <c r="H102" i="2"/>
  <c r="Q101" i="2"/>
  <c r="R101" i="2" s="1"/>
  <c r="H101" i="2"/>
  <c r="H100" i="2"/>
  <c r="Q99" i="2"/>
  <c r="R99" i="2" s="1"/>
  <c r="H99" i="2"/>
  <c r="H98" i="2"/>
  <c r="Q97" i="2"/>
  <c r="R97" i="2" s="1"/>
  <c r="H97" i="2"/>
  <c r="H96" i="2"/>
  <c r="Q95" i="2"/>
  <c r="R95" i="2" s="1"/>
  <c r="H95" i="2"/>
  <c r="H94" i="2"/>
  <c r="Q93" i="2"/>
  <c r="R93" i="2" s="1"/>
  <c r="H93" i="2"/>
  <c r="H92" i="2"/>
  <c r="Q91" i="2"/>
  <c r="R91" i="2" s="1"/>
  <c r="H90" i="2"/>
  <c r="Q89" i="2"/>
  <c r="R89" i="2" s="1"/>
  <c r="H89" i="2"/>
  <c r="H88" i="2"/>
  <c r="Q87" i="2"/>
  <c r="R87" i="2" s="1"/>
  <c r="H86" i="2"/>
  <c r="Q85" i="2"/>
  <c r="R85" i="2" s="1"/>
  <c r="H84" i="2"/>
  <c r="Q83" i="2"/>
  <c r="R83" i="2" s="1"/>
  <c r="H82" i="2"/>
  <c r="Q81" i="2"/>
  <c r="R81" i="2" s="1"/>
  <c r="H80" i="2"/>
  <c r="Q79" i="2"/>
  <c r="R79" i="2" s="1"/>
  <c r="H78" i="2"/>
  <c r="Q77" i="2"/>
  <c r="R77" i="2" s="1"/>
  <c r="H76" i="2"/>
  <c r="Q75" i="2"/>
  <c r="R75" i="2" s="1"/>
  <c r="H74" i="2"/>
  <c r="Q73" i="2"/>
  <c r="R73" i="2" s="1"/>
  <c r="H72" i="2"/>
  <c r="Q71" i="2"/>
  <c r="R71" i="2" s="1"/>
  <c r="H70" i="2"/>
  <c r="Q69" i="2"/>
  <c r="R69" i="2" s="1"/>
  <c r="H68" i="2"/>
  <c r="Q67" i="2"/>
  <c r="R67" i="2" s="1"/>
  <c r="H66" i="2"/>
  <c r="Q65" i="2"/>
  <c r="R65" i="2" s="1"/>
  <c r="H64" i="2"/>
  <c r="Q63" i="2"/>
  <c r="R63" i="2" s="1"/>
  <c r="H62" i="2"/>
  <c r="Q61" i="2"/>
  <c r="R61" i="2" s="1"/>
  <c r="H60" i="2"/>
  <c r="Q59" i="2"/>
  <c r="R59" i="2" s="1"/>
  <c r="H58" i="2"/>
  <c r="Q57" i="2"/>
  <c r="R57" i="2" s="1"/>
  <c r="H56" i="2"/>
  <c r="Q55" i="2"/>
  <c r="R55" i="2" s="1"/>
  <c r="H54" i="2"/>
  <c r="Q53" i="2"/>
  <c r="R53" i="2" s="1"/>
  <c r="H52" i="2"/>
  <c r="Q51" i="2"/>
  <c r="R51" i="2" s="1"/>
  <c r="H50" i="2"/>
  <c r="Q49" i="2"/>
  <c r="R49" i="2" s="1"/>
  <c r="H48" i="2"/>
  <c r="Q47" i="2"/>
  <c r="R47" i="2" s="1"/>
  <c r="H46" i="2"/>
  <c r="Q45" i="2"/>
  <c r="R45" i="2" s="1"/>
  <c r="H44" i="2"/>
  <c r="Q43" i="2"/>
  <c r="R43" i="2" s="1"/>
  <c r="H42" i="2"/>
  <c r="Q41" i="2"/>
  <c r="R41" i="2" s="1"/>
  <c r="H40" i="2"/>
  <c r="Q39" i="2"/>
  <c r="R39" i="2" s="1"/>
  <c r="H38" i="2"/>
  <c r="Q37" i="2"/>
  <c r="R37" i="2" s="1"/>
  <c r="H36" i="2"/>
  <c r="Q35" i="2"/>
  <c r="R35" i="2" s="1"/>
  <c r="H34" i="2"/>
  <c r="Q33" i="2"/>
  <c r="R33" i="2" s="1"/>
  <c r="H32" i="2"/>
  <c r="Q31" i="2"/>
  <c r="R31" i="2" s="1"/>
  <c r="H30" i="2"/>
  <c r="Q29" i="2"/>
  <c r="R29" i="2" s="1"/>
  <c r="Q27" i="2"/>
  <c r="R27" i="2" s="1"/>
  <c r="H27" i="2"/>
  <c r="Q25" i="2"/>
  <c r="R25" i="2" s="1"/>
  <c r="H25" i="2"/>
  <c r="Q23" i="2"/>
  <c r="R23" i="2" s="1"/>
  <c r="H23" i="2"/>
  <c r="Q21" i="2"/>
  <c r="R21" i="2" s="1"/>
  <c r="H21" i="2"/>
  <c r="Q19" i="2"/>
  <c r="R19" i="2" s="1"/>
  <c r="H19" i="2"/>
  <c r="Q17" i="2"/>
  <c r="R17" i="2" s="1"/>
  <c r="H17" i="2"/>
  <c r="Q15" i="2"/>
  <c r="R15" i="2" s="1"/>
  <c r="H15" i="2"/>
  <c r="Q13" i="2"/>
  <c r="R13" i="2" s="1"/>
  <c r="H13" i="2"/>
  <c r="J1116" i="2"/>
  <c r="Q11" i="2"/>
  <c r="R11" i="2" s="1"/>
  <c r="Q1081" i="2" l="1"/>
  <c r="R1081" i="2" s="1"/>
  <c r="H1097" i="2"/>
  <c r="Q1101" i="2"/>
  <c r="R1101" i="2" s="1"/>
  <c r="L1116" i="2"/>
  <c r="O489" i="2"/>
  <c r="O497" i="2"/>
  <c r="O505" i="2"/>
  <c r="O513" i="2"/>
  <c r="O521" i="2"/>
  <c r="O529" i="2"/>
  <c r="O537" i="2"/>
  <c r="O545" i="2"/>
  <c r="O553" i="2"/>
  <c r="O561" i="2"/>
  <c r="O569" i="2"/>
  <c r="O577" i="2"/>
  <c r="O585" i="2"/>
  <c r="O593" i="2"/>
  <c r="O601" i="2"/>
  <c r="O609" i="2"/>
  <c r="O617" i="2"/>
  <c r="O625" i="2"/>
  <c r="O636" i="2"/>
  <c r="O640" i="2"/>
  <c r="O648" i="2"/>
  <c r="O656" i="2"/>
  <c r="O664" i="2"/>
  <c r="O672" i="2"/>
  <c r="O680" i="2"/>
  <c r="O688" i="2"/>
  <c r="O696" i="2"/>
  <c r="O704" i="2"/>
  <c r="O712" i="2"/>
  <c r="O720" i="2"/>
  <c r="O728" i="2"/>
  <c r="O736" i="2"/>
  <c r="O744" i="2"/>
  <c r="O752" i="2"/>
  <c r="O760" i="2"/>
  <c r="O768" i="2"/>
  <c r="O776" i="2"/>
  <c r="O784" i="2"/>
  <c r="O792" i="2"/>
  <c r="O884" i="2"/>
  <c r="O893" i="2"/>
  <c r="O913" i="2"/>
  <c r="O921" i="2"/>
  <c r="O924" i="2"/>
  <c r="O937" i="2"/>
  <c r="O948" i="2"/>
  <c r="O952" i="2"/>
  <c r="O972" i="2"/>
  <c r="O1004" i="2"/>
  <c r="O1040" i="2"/>
  <c r="O1056" i="2"/>
  <c r="O137" i="2"/>
  <c r="O161" i="2"/>
  <c r="O105" i="2"/>
  <c r="O121" i="2"/>
  <c r="O129" i="2"/>
  <c r="O145" i="2"/>
  <c r="O169" i="2"/>
  <c r="O264" i="2"/>
  <c r="K1116" i="2"/>
  <c r="O86" i="2"/>
  <c r="O98" i="2"/>
  <c r="O106" i="2"/>
  <c r="O114" i="2"/>
  <c r="O122" i="2"/>
  <c r="O130" i="2"/>
  <c r="O138" i="2"/>
  <c r="O146" i="2"/>
  <c r="O154" i="2"/>
  <c r="O162" i="2"/>
  <c r="O170" i="2"/>
  <c r="O178" i="2"/>
  <c r="O186" i="2"/>
  <c r="O194" i="2"/>
  <c r="O202" i="2"/>
  <c r="O210" i="2"/>
  <c r="O218" i="2"/>
  <c r="O226" i="2"/>
  <c r="O234" i="2"/>
  <c r="O242" i="2"/>
  <c r="O250" i="2"/>
  <c r="O97" i="2"/>
  <c r="O113" i="2"/>
  <c r="O153" i="2"/>
  <c r="O312" i="2"/>
  <c r="O320" i="2"/>
  <c r="O328" i="2"/>
  <c r="O336" i="2"/>
  <c r="O344" i="2"/>
  <c r="O352" i="2"/>
  <c r="O360" i="2"/>
  <c r="O368" i="2"/>
  <c r="O376" i="2"/>
  <c r="O384" i="2"/>
  <c r="O392" i="2"/>
  <c r="O400" i="2"/>
  <c r="O408" i="2"/>
  <c r="O177" i="2"/>
  <c r="O185" i="2"/>
  <c r="O193" i="2"/>
  <c r="O201" i="2"/>
  <c r="O209" i="2"/>
  <c r="O217" i="2"/>
  <c r="O225" i="2"/>
  <c r="O233" i="2"/>
  <c r="O241" i="2"/>
  <c r="M1116" i="2"/>
  <c r="O15" i="2"/>
  <c r="O19" i="2"/>
  <c r="O23" i="2"/>
  <c r="O27" i="2"/>
  <c r="O94" i="2"/>
  <c r="O99" i="2"/>
  <c r="O102" i="2"/>
  <c r="O107" i="2"/>
  <c r="O110" i="2"/>
  <c r="O115" i="2"/>
  <c r="O118" i="2"/>
  <c r="O123" i="2"/>
  <c r="O126" i="2"/>
  <c r="O131" i="2"/>
  <c r="O134" i="2"/>
  <c r="O139" i="2"/>
  <c r="O142" i="2"/>
  <c r="O147" i="2"/>
  <c r="O150" i="2"/>
  <c r="O155" i="2"/>
  <c r="O158" i="2"/>
  <c r="O163" i="2"/>
  <c r="O166" i="2"/>
  <c r="O171" i="2"/>
  <c r="O174" i="2"/>
  <c r="O179" i="2"/>
  <c r="O182" i="2"/>
  <c r="O187" i="2"/>
  <c r="O190" i="2"/>
  <c r="O195" i="2"/>
  <c r="O198" i="2"/>
  <c r="O203" i="2"/>
  <c r="O206" i="2"/>
  <c r="O211" i="2"/>
  <c r="O214" i="2"/>
  <c r="O219" i="2"/>
  <c r="O222" i="2"/>
  <c r="O227" i="2"/>
  <c r="O230" i="2"/>
  <c r="O235" i="2"/>
  <c r="O238" i="2"/>
  <c r="O243" i="2"/>
  <c r="O246" i="2"/>
  <c r="O251" i="2"/>
  <c r="O254" i="2"/>
  <c r="O260" i="2"/>
  <c r="O268" i="2"/>
  <c r="O318" i="2"/>
  <c r="O326" i="2"/>
  <c r="O334" i="2"/>
  <c r="O342" i="2"/>
  <c r="O350" i="2"/>
  <c r="O358" i="2"/>
  <c r="O366" i="2"/>
  <c r="O374" i="2"/>
  <c r="O382" i="2"/>
  <c r="O390" i="2"/>
  <c r="O398" i="2"/>
  <c r="O406" i="2"/>
  <c r="O414" i="2"/>
  <c r="O422" i="2"/>
  <c r="O430" i="2"/>
  <c r="O438" i="2"/>
  <c r="O446" i="2"/>
  <c r="O780" i="2"/>
  <c r="O788" i="2"/>
  <c r="O872" i="2"/>
  <c r="O899" i="2"/>
  <c r="O919" i="2"/>
  <c r="O935" i="2"/>
  <c r="O988" i="2"/>
  <c r="O1062" i="2"/>
  <c r="O416" i="2"/>
  <c r="O424" i="2"/>
  <c r="O432" i="2"/>
  <c r="O440" i="2"/>
  <c r="O448" i="2"/>
  <c r="O453" i="2"/>
  <c r="O475" i="2"/>
  <c r="O479" i="2"/>
  <c r="O483" i="2"/>
  <c r="O487" i="2"/>
  <c r="O495" i="2"/>
  <c r="O503" i="2"/>
  <c r="O511" i="2"/>
  <c r="O519" i="2"/>
  <c r="O527" i="2"/>
  <c r="O535" i="2"/>
  <c r="O543" i="2"/>
  <c r="O551" i="2"/>
  <c r="O559" i="2"/>
  <c r="O567" i="2"/>
  <c r="O575" i="2"/>
  <c r="O583" i="2"/>
  <c r="O591" i="2"/>
  <c r="O599" i="2"/>
  <c r="O607" i="2"/>
  <c r="O615" i="2"/>
  <c r="O623" i="2"/>
  <c r="O796" i="2"/>
  <c r="O797" i="2"/>
  <c r="O800" i="2"/>
  <c r="O801" i="2"/>
  <c r="O804" i="2"/>
  <c r="O805" i="2"/>
  <c r="O808" i="2"/>
  <c r="O809" i="2"/>
  <c r="O812" i="2"/>
  <c r="O813" i="2"/>
  <c r="O817" i="2"/>
  <c r="O871" i="2"/>
  <c r="O891" i="2"/>
  <c r="O911" i="2"/>
  <c r="O928" i="2"/>
  <c r="O931" i="2"/>
  <c r="O940" i="2"/>
  <c r="O944" i="2"/>
  <c r="O949" i="2"/>
  <c r="O953" i="2"/>
  <c r="O955" i="2"/>
  <c r="O973" i="2"/>
  <c r="O1005" i="2"/>
  <c r="O1073" i="2"/>
  <c r="O249" i="2"/>
  <c r="O457" i="2"/>
  <c r="O642" i="2"/>
  <c r="O650" i="2"/>
  <c r="O658" i="2"/>
  <c r="O666" i="2"/>
  <c r="O674" i="2"/>
  <c r="O682" i="2"/>
  <c r="O690" i="2"/>
  <c r="O698" i="2"/>
  <c r="O706" i="2"/>
  <c r="O714" i="2"/>
  <c r="O722" i="2"/>
  <c r="O730" i="2"/>
  <c r="O738" i="2"/>
  <c r="O746" i="2"/>
  <c r="O754" i="2"/>
  <c r="O762" i="2"/>
  <c r="O770" i="2"/>
  <c r="O778" i="2"/>
  <c r="O794" i="2"/>
  <c r="O795" i="2"/>
  <c r="O798" i="2"/>
  <c r="O799" i="2"/>
  <c r="O802" i="2"/>
  <c r="O803" i="2"/>
  <c r="O806" i="2"/>
  <c r="O807" i="2"/>
  <c r="O810" i="2"/>
  <c r="O811" i="2"/>
  <c r="O815" i="2"/>
  <c r="O819" i="2"/>
  <c r="O905" i="2"/>
  <c r="O917" i="2"/>
  <c r="O933" i="2"/>
  <c r="O939" i="2"/>
  <c r="O943" i="2"/>
  <c r="O989" i="2"/>
  <c r="O117" i="2"/>
  <c r="O125" i="2"/>
  <c r="O133" i="2"/>
  <c r="O141" i="2"/>
  <c r="O149" i="2"/>
  <c r="O157" i="2"/>
  <c r="O165" i="2"/>
  <c r="O173" i="2"/>
  <c r="O245" i="2"/>
  <c r="O253" i="2"/>
  <c r="O314" i="2"/>
  <c r="O322" i="2"/>
  <c r="O330" i="2"/>
  <c r="O338" i="2"/>
  <c r="O346" i="2"/>
  <c r="O354" i="2"/>
  <c r="O362" i="2"/>
  <c r="O370" i="2"/>
  <c r="O402" i="2"/>
  <c r="O410" i="2"/>
  <c r="O426" i="2"/>
  <c r="O434" i="2"/>
  <c r="O442" i="2"/>
  <c r="O450" i="2"/>
  <c r="O477" i="2"/>
  <c r="O481" i="2"/>
  <c r="O491" i="2"/>
  <c r="O499" i="2"/>
  <c r="O507" i="2"/>
  <c r="O515" i="2"/>
  <c r="O523" i="2"/>
  <c r="O531" i="2"/>
  <c r="O539" i="2"/>
  <c r="O547" i="2"/>
  <c r="O555" i="2"/>
  <c r="O563" i="2"/>
  <c r="O571" i="2"/>
  <c r="O579" i="2"/>
  <c r="O587" i="2"/>
  <c r="O595" i="2"/>
  <c r="O603" i="2"/>
  <c r="O611" i="2"/>
  <c r="O619" i="2"/>
  <c r="O638" i="2"/>
  <c r="O644" i="2"/>
  <c r="O652" i="2"/>
  <c r="O660" i="2"/>
  <c r="O668" i="2"/>
  <c r="O676" i="2"/>
  <c r="O684" i="2"/>
  <c r="O692" i="2"/>
  <c r="O700" i="2"/>
  <c r="O708" i="2"/>
  <c r="O716" i="2"/>
  <c r="O724" i="2"/>
  <c r="O732" i="2"/>
  <c r="O740" i="2"/>
  <c r="O748" i="2"/>
  <c r="O756" i="2"/>
  <c r="O764" i="2"/>
  <c r="O772" i="2"/>
  <c r="O93" i="2"/>
  <c r="O101" i="2"/>
  <c r="O109" i="2"/>
  <c r="O181" i="2"/>
  <c r="O189" i="2"/>
  <c r="O197" i="2"/>
  <c r="O205" i="2"/>
  <c r="O213" i="2"/>
  <c r="O221" i="2"/>
  <c r="O229" i="2"/>
  <c r="O237" i="2"/>
  <c r="O378" i="2"/>
  <c r="O386" i="2"/>
  <c r="O394" i="2"/>
  <c r="O418" i="2"/>
  <c r="O90" i="2"/>
  <c r="O96" i="2"/>
  <c r="O104" i="2"/>
  <c r="O112" i="2"/>
  <c r="O120" i="2"/>
  <c r="O128" i="2"/>
  <c r="O136" i="2"/>
  <c r="O144" i="2"/>
  <c r="O152" i="2"/>
  <c r="O160" i="2"/>
  <c r="O168" i="2"/>
  <c r="O176" i="2"/>
  <c r="O184" i="2"/>
  <c r="O192" i="2"/>
  <c r="O200" i="2"/>
  <c r="O208" i="2"/>
  <c r="O216" i="2"/>
  <c r="O224" i="2"/>
  <c r="O232" i="2"/>
  <c r="O240" i="2"/>
  <c r="O248" i="2"/>
  <c r="O256" i="2"/>
  <c r="O276" i="2"/>
  <c r="O284" i="2"/>
  <c r="I1116" i="2"/>
  <c r="O13" i="2"/>
  <c r="O17" i="2"/>
  <c r="O21" i="2"/>
  <c r="O25" i="2"/>
  <c r="O89" i="2"/>
  <c r="O95" i="2"/>
  <c r="O100" i="2"/>
  <c r="O103" i="2"/>
  <c r="O108" i="2"/>
  <c r="O111" i="2"/>
  <c r="O116" i="2"/>
  <c r="O119" i="2"/>
  <c r="O124" i="2"/>
  <c r="O127" i="2"/>
  <c r="O132" i="2"/>
  <c r="O135" i="2"/>
  <c r="O140" i="2"/>
  <c r="O143" i="2"/>
  <c r="O148" i="2"/>
  <c r="O151" i="2"/>
  <c r="O156" i="2"/>
  <c r="O159" i="2"/>
  <c r="O164" i="2"/>
  <c r="O167" i="2"/>
  <c r="O172" i="2"/>
  <c r="O175" i="2"/>
  <c r="O180" i="2"/>
  <c r="O183" i="2"/>
  <c r="O188" i="2"/>
  <c r="O191" i="2"/>
  <c r="O196" i="2"/>
  <c r="O199" i="2"/>
  <c r="O204" i="2"/>
  <c r="O207" i="2"/>
  <c r="O212" i="2"/>
  <c r="O215" i="2"/>
  <c r="O220" i="2"/>
  <c r="O223" i="2"/>
  <c r="O228" i="2"/>
  <c r="O231" i="2"/>
  <c r="O236" i="2"/>
  <c r="O239" i="2"/>
  <c r="O244" i="2"/>
  <c r="O247" i="2"/>
  <c r="O252" i="2"/>
  <c r="O255" i="2"/>
  <c r="O272" i="2"/>
  <c r="O280" i="2"/>
  <c r="O316" i="2"/>
  <c r="O324" i="2"/>
  <c r="O332" i="2"/>
  <c r="O340" i="2"/>
  <c r="O348" i="2"/>
  <c r="O356" i="2"/>
  <c r="O364" i="2"/>
  <c r="O372" i="2"/>
  <c r="O380" i="2"/>
  <c r="O388" i="2"/>
  <c r="O396" i="2"/>
  <c r="O404" i="2"/>
  <c r="O412" i="2"/>
  <c r="O420" i="2"/>
  <c r="O428" i="2"/>
  <c r="O436" i="2"/>
  <c r="O444" i="2"/>
  <c r="O493" i="2"/>
  <c r="O501" i="2"/>
  <c r="O509" i="2"/>
  <c r="O517" i="2"/>
  <c r="O525" i="2"/>
  <c r="O533" i="2"/>
  <c r="O541" i="2"/>
  <c r="O549" i="2"/>
  <c r="O557" i="2"/>
  <c r="O565" i="2"/>
  <c r="O573" i="2"/>
  <c r="O581" i="2"/>
  <c r="O589" i="2"/>
  <c r="O597" i="2"/>
  <c r="O605" i="2"/>
  <c r="O613" i="2"/>
  <c r="O621" i="2"/>
  <c r="O626" i="2"/>
  <c r="O646" i="2"/>
  <c r="O886" i="2"/>
  <c r="O889" i="2"/>
  <c r="O895" i="2"/>
  <c r="O901" i="2"/>
  <c r="O907" i="2"/>
  <c r="O923" i="2"/>
  <c r="O925" i="2"/>
  <c r="O932" i="2"/>
  <c r="O1035" i="2"/>
  <c r="O1058" i="2"/>
  <c r="O1060" i="2"/>
  <c r="O1087" i="2"/>
  <c r="O1083" i="2"/>
  <c r="O1079" i="2"/>
  <c r="O1075" i="2"/>
  <c r="O1071" i="2"/>
  <c r="O1067" i="2"/>
  <c r="O1063" i="2"/>
  <c r="O1015" i="2"/>
  <c r="O1011" i="2"/>
  <c r="O1007" i="2"/>
  <c r="O1003" i="2"/>
  <c r="O999" i="2"/>
  <c r="O995" i="2"/>
  <c r="O991" i="2"/>
  <c r="O987" i="2"/>
  <c r="O983" i="2"/>
  <c r="O979" i="2"/>
  <c r="O975" i="2"/>
  <c r="O971" i="2"/>
  <c r="O786" i="2"/>
  <c r="O814" i="2"/>
  <c r="O816" i="2"/>
  <c r="O818" i="2"/>
  <c r="O820" i="2"/>
  <c r="O822" i="2"/>
  <c r="O824" i="2"/>
  <c r="O826" i="2"/>
  <c r="O828" i="2"/>
  <c r="O830" i="2"/>
  <c r="O832" i="2"/>
  <c r="O834" i="2"/>
  <c r="O836" i="2"/>
  <c r="O838" i="2"/>
  <c r="O840" i="2"/>
  <c r="O842" i="2"/>
  <c r="O844" i="2"/>
  <c r="O846" i="2"/>
  <c r="O848" i="2"/>
  <c r="O850" i="2"/>
  <c r="O852" i="2"/>
  <c r="O854" i="2"/>
  <c r="O856" i="2"/>
  <c r="O858" i="2"/>
  <c r="O860" i="2"/>
  <c r="O862" i="2"/>
  <c r="O864" i="2"/>
  <c r="O866" i="2"/>
  <c r="O868" i="2"/>
  <c r="O870" i="2"/>
  <c r="O876" i="2"/>
  <c r="O947" i="2"/>
  <c r="O951" i="2"/>
  <c r="O957" i="2"/>
  <c r="O960" i="2"/>
  <c r="O963" i="2"/>
  <c r="O965" i="2"/>
  <c r="O968" i="2"/>
  <c r="O977" i="2"/>
  <c r="O980" i="2"/>
  <c r="O985" i="2"/>
  <c r="O992" i="2"/>
  <c r="O994" i="2"/>
  <c r="O997" i="2"/>
  <c r="O1000" i="2"/>
  <c r="O1009" i="2"/>
  <c r="O1012" i="2"/>
  <c r="O1017" i="2"/>
  <c r="O1020" i="2"/>
  <c r="O1023" i="2"/>
  <c r="O1025" i="2"/>
  <c r="O1028" i="2"/>
  <c r="O1031" i="2"/>
  <c r="O1033" i="2"/>
  <c r="O1052" i="2"/>
  <c r="O1059" i="2"/>
  <c r="O1101" i="2"/>
  <c r="O1097" i="2"/>
  <c r="O1093" i="2"/>
  <c r="O1089" i="2"/>
  <c r="O1085" i="2"/>
  <c r="O1081" i="2"/>
  <c r="O1077" i="2"/>
  <c r="O1069" i="2"/>
  <c r="O1065" i="2"/>
  <c r="O1061" i="2"/>
  <c r="O1037" i="2"/>
  <c r="O654" i="2"/>
  <c r="O662" i="2"/>
  <c r="O670" i="2"/>
  <c r="O678" i="2"/>
  <c r="O686" i="2"/>
  <c r="O694" i="2"/>
  <c r="O702" i="2"/>
  <c r="O710" i="2"/>
  <c r="O718" i="2"/>
  <c r="O726" i="2"/>
  <c r="O734" i="2"/>
  <c r="O742" i="2"/>
  <c r="O750" i="2"/>
  <c r="O758" i="2"/>
  <c r="O766" i="2"/>
  <c r="O774" i="2"/>
  <c r="O782" i="2"/>
  <c r="O790" i="2"/>
  <c r="O821" i="2"/>
  <c r="O823" i="2"/>
  <c r="O825" i="2"/>
  <c r="O827" i="2"/>
  <c r="O829" i="2"/>
  <c r="O831" i="2"/>
  <c r="O833" i="2"/>
  <c r="O835" i="2"/>
  <c r="O837" i="2"/>
  <c r="O839" i="2"/>
  <c r="O841" i="2"/>
  <c r="O843" i="2"/>
  <c r="O845" i="2"/>
  <c r="O847" i="2"/>
  <c r="O849" i="2"/>
  <c r="O851" i="2"/>
  <c r="O853" i="2"/>
  <c r="O855" i="2"/>
  <c r="O857" i="2"/>
  <c r="O859" i="2"/>
  <c r="O861" i="2"/>
  <c r="O863" i="2"/>
  <c r="O865" i="2"/>
  <c r="O867" i="2"/>
  <c r="O869" i="2"/>
  <c r="O897" i="2"/>
  <c r="O903" i="2"/>
  <c r="O909" i="2"/>
  <c r="O915" i="2"/>
  <c r="O920" i="2"/>
  <c r="O927" i="2"/>
  <c r="O929" i="2"/>
  <c r="O936" i="2"/>
  <c r="O941" i="2"/>
  <c r="O945" i="2"/>
  <c r="O956" i="2"/>
  <c r="O959" i="2"/>
  <c r="O961" i="2"/>
  <c r="O964" i="2"/>
  <c r="O967" i="2"/>
  <c r="O969" i="2"/>
  <c r="O976" i="2"/>
  <c r="O978" i="2"/>
  <c r="O981" i="2"/>
  <c r="O984" i="2"/>
  <c r="O993" i="2"/>
  <c r="O996" i="2"/>
  <c r="O1001" i="2"/>
  <c r="O1008" i="2"/>
  <c r="O1010" i="2"/>
  <c r="O1013" i="2"/>
  <c r="O1016" i="2"/>
  <c r="O1019" i="2"/>
  <c r="O1021" i="2"/>
  <c r="O1024" i="2"/>
  <c r="O1027" i="2"/>
  <c r="O1029" i="2"/>
  <c r="O1032" i="2"/>
  <c r="O1044" i="2"/>
  <c r="O1048" i="2"/>
  <c r="O1068" i="2"/>
  <c r="O1082" i="2"/>
  <c r="O1084" i="2"/>
  <c r="O1080" i="2"/>
  <c r="O1076" i="2"/>
  <c r="O1072" i="2"/>
  <c r="O1064" i="2"/>
  <c r="H1078" i="2"/>
  <c r="O1078" i="2" s="1"/>
  <c r="H1070" i="2"/>
  <c r="O1070" i="2" s="1"/>
  <c r="H1066" i="2"/>
  <c r="O1066" i="2" s="1"/>
  <c r="H1054" i="2"/>
  <c r="O1054" i="2" s="1"/>
  <c r="H1050" i="2"/>
  <c r="O1050" i="2" s="1"/>
  <c r="H1046" i="2"/>
  <c r="O1046" i="2" s="1"/>
  <c r="H1042" i="2"/>
  <c r="O1042" i="2" s="1"/>
  <c r="H1034" i="2"/>
  <c r="O1034" i="2" s="1"/>
  <c r="H1030" i="2"/>
  <c r="O1030" i="2" s="1"/>
  <c r="H1026" i="2"/>
  <c r="O1026" i="2" s="1"/>
  <c r="H1022" i="2"/>
  <c r="O1022" i="2" s="1"/>
  <c r="H1018" i="2"/>
  <c r="O1018" i="2" s="1"/>
  <c r="H1014" i="2"/>
  <c r="O1014" i="2" s="1"/>
  <c r="H1002" i="2"/>
  <c r="O1002" i="2" s="1"/>
  <c r="H998" i="2"/>
  <c r="O998" i="2" s="1"/>
  <c r="H986" i="2"/>
  <c r="O986" i="2" s="1"/>
  <c r="H982" i="2"/>
  <c r="O982" i="2" s="1"/>
  <c r="H970" i="2"/>
  <c r="O970" i="2" s="1"/>
  <c r="H966" i="2"/>
  <c r="O966" i="2" s="1"/>
  <c r="H962" i="2"/>
  <c r="O962" i="2" s="1"/>
  <c r="H958" i="2"/>
  <c r="O958" i="2" s="1"/>
  <c r="H954" i="2"/>
  <c r="O954" i="2" s="1"/>
  <c r="H946" i="2"/>
  <c r="O946" i="2" s="1"/>
  <c r="H938" i="2"/>
  <c r="O938" i="2" s="1"/>
  <c r="H934" i="2"/>
  <c r="O934" i="2" s="1"/>
  <c r="H930" i="2"/>
  <c r="O930" i="2" s="1"/>
  <c r="H926" i="2"/>
  <c r="O926" i="2" s="1"/>
  <c r="H922" i="2"/>
  <c r="O922" i="2" s="1"/>
  <c r="H918" i="2"/>
  <c r="O918" i="2" s="1"/>
  <c r="Q958" i="2"/>
  <c r="R958" i="2" s="1"/>
  <c r="Q962" i="2"/>
  <c r="R962" i="2" s="1"/>
  <c r="Q966" i="2"/>
  <c r="R966" i="2" s="1"/>
  <c r="Q970" i="2"/>
  <c r="R970" i="2" s="1"/>
  <c r="Q986" i="2"/>
  <c r="R986" i="2" s="1"/>
  <c r="Q1002" i="2"/>
  <c r="R1002" i="2" s="1"/>
  <c r="Q1018" i="2"/>
  <c r="R1018" i="2" s="1"/>
  <c r="Q1022" i="2"/>
  <c r="R1022" i="2" s="1"/>
  <c r="Q1026" i="2"/>
  <c r="R1026" i="2" s="1"/>
  <c r="Q1030" i="2"/>
  <c r="R1030" i="2" s="1"/>
  <c r="Q1034" i="2"/>
  <c r="R1034" i="2" s="1"/>
  <c r="H1038" i="2"/>
  <c r="Q1078" i="2"/>
  <c r="R1078" i="2" s="1"/>
  <c r="H942" i="2"/>
  <c r="O942" i="2" s="1"/>
  <c r="H950" i="2"/>
  <c r="O950" i="2" s="1"/>
  <c r="H974" i="2"/>
  <c r="O974" i="2" s="1"/>
  <c r="H990" i="2"/>
  <c r="O990" i="2" s="1"/>
  <c r="H1006" i="2"/>
  <c r="O1006" i="2" s="1"/>
  <c r="Q1042" i="2"/>
  <c r="R1042" i="2" s="1"/>
  <c r="Q1046" i="2"/>
  <c r="R1046" i="2" s="1"/>
  <c r="Q1066" i="2"/>
  <c r="R1066" i="2" s="1"/>
  <c r="H1074" i="2"/>
  <c r="O1074" i="2" s="1"/>
  <c r="H1090" i="2"/>
  <c r="O1090" i="2" s="1"/>
  <c r="H1098" i="2"/>
  <c r="O1098" i="2" s="1"/>
  <c r="H1115" i="2"/>
  <c r="O1115" i="2" s="1"/>
  <c r="H1111" i="2"/>
  <c r="O1111" i="2" s="1"/>
  <c r="H1107" i="2"/>
  <c r="O1107" i="2" s="1"/>
  <c r="H1103" i="2"/>
  <c r="O1103" i="2" s="1"/>
  <c r="H1099" i="2"/>
  <c r="O1099" i="2" s="1"/>
  <c r="H1095" i="2"/>
  <c r="O1095" i="2" s="1"/>
  <c r="H1091" i="2"/>
  <c r="O1091" i="2" s="1"/>
  <c r="H1114" i="2"/>
  <c r="O1114" i="2" s="1"/>
  <c r="H1110" i="2"/>
  <c r="O1110" i="2" s="1"/>
  <c r="H1106" i="2"/>
  <c r="O1106" i="2" s="1"/>
  <c r="H1102" i="2"/>
  <c r="O1102" i="2" s="1"/>
  <c r="H1094" i="2"/>
  <c r="O1094" i="2" s="1"/>
  <c r="H1086" i="2"/>
  <c r="O1086" i="2" s="1"/>
  <c r="H1113" i="2"/>
  <c r="O1113" i="2" s="1"/>
  <c r="H1109" i="2"/>
  <c r="O1109" i="2" s="1"/>
  <c r="H1105" i="2"/>
  <c r="O1105" i="2" s="1"/>
  <c r="H1112" i="2"/>
  <c r="O1112" i="2" s="1"/>
  <c r="H1108" i="2"/>
  <c r="O1108" i="2" s="1"/>
  <c r="H1104" i="2"/>
  <c r="O1104" i="2" s="1"/>
  <c r="H1100" i="2"/>
  <c r="O1100" i="2" s="1"/>
  <c r="H1096" i="2"/>
  <c r="O1096" i="2" s="1"/>
  <c r="H1092" i="2"/>
  <c r="O1092" i="2" s="1"/>
  <c r="H1088" i="2"/>
  <c r="O1088" i="2" s="1"/>
  <c r="O288" i="2"/>
  <c r="O296" i="2"/>
  <c r="O473" i="2"/>
  <c r="F1116" i="2"/>
  <c r="O304" i="2"/>
  <c r="O465" i="2"/>
  <c r="O632" i="2"/>
  <c r="O874" i="2"/>
  <c r="O32" i="2"/>
  <c r="O36" i="2"/>
  <c r="O40" i="2"/>
  <c r="O44" i="2"/>
  <c r="O48" i="2"/>
  <c r="O52" i="2"/>
  <c r="O56" i="2"/>
  <c r="O60" i="2"/>
  <c r="O64" i="2"/>
  <c r="O68" i="2"/>
  <c r="O72" i="2"/>
  <c r="O76" i="2"/>
  <c r="O80" i="2"/>
  <c r="O84" i="2"/>
  <c r="O88" i="2"/>
  <c r="O290" i="2"/>
  <c r="O298" i="2"/>
  <c r="O306" i="2"/>
  <c r="O455" i="2"/>
  <c r="O459" i="2"/>
  <c r="O467" i="2"/>
  <c r="O634" i="2"/>
  <c r="O1036" i="2"/>
  <c r="O882" i="2"/>
  <c r="O1038" i="2"/>
  <c r="O30" i="2"/>
  <c r="O34" i="2"/>
  <c r="O38" i="2"/>
  <c r="O42" i="2"/>
  <c r="O46" i="2"/>
  <c r="O50" i="2"/>
  <c r="O54" i="2"/>
  <c r="O58" i="2"/>
  <c r="O62" i="2"/>
  <c r="O66" i="2"/>
  <c r="O70" i="2"/>
  <c r="O74" i="2"/>
  <c r="O78" i="2"/>
  <c r="O82" i="2"/>
  <c r="O258" i="2"/>
  <c r="O262" i="2"/>
  <c r="O266" i="2"/>
  <c r="O270" i="2"/>
  <c r="O274" i="2"/>
  <c r="O278" i="2"/>
  <c r="O282" i="2"/>
  <c r="O286" i="2"/>
  <c r="O294" i="2"/>
  <c r="O302" i="2"/>
  <c r="O463" i="2"/>
  <c r="O471" i="2"/>
  <c r="O630" i="2"/>
  <c r="O880" i="2"/>
  <c r="O292" i="2"/>
  <c r="O300" i="2"/>
  <c r="O461" i="2"/>
  <c r="O469" i="2"/>
  <c r="O628" i="2"/>
  <c r="O878" i="2"/>
  <c r="H14" i="2"/>
  <c r="O14" i="2" s="1"/>
  <c r="Q14" i="2"/>
  <c r="R14" i="2" s="1"/>
  <c r="H29" i="2"/>
  <c r="O29" i="2" s="1"/>
  <c r="H33" i="2"/>
  <c r="O33" i="2" s="1"/>
  <c r="H37" i="2"/>
  <c r="O37" i="2" s="1"/>
  <c r="H41" i="2"/>
  <c r="O41" i="2" s="1"/>
  <c r="H45" i="2"/>
  <c r="O45" i="2" s="1"/>
  <c r="H49" i="2"/>
  <c r="O49" i="2" s="1"/>
  <c r="H53" i="2"/>
  <c r="O53" i="2" s="1"/>
  <c r="H57" i="2"/>
  <c r="O57" i="2" s="1"/>
  <c r="H61" i="2"/>
  <c r="O61" i="2" s="1"/>
  <c r="H65" i="2"/>
  <c r="O65" i="2" s="1"/>
  <c r="H69" i="2"/>
  <c r="O69" i="2" s="1"/>
  <c r="H73" i="2"/>
  <c r="O73" i="2" s="1"/>
  <c r="H77" i="2"/>
  <c r="O77" i="2" s="1"/>
  <c r="H81" i="2"/>
  <c r="O81" i="2" s="1"/>
  <c r="H85" i="2"/>
  <c r="O85" i="2" s="1"/>
  <c r="H12" i="2"/>
  <c r="O12" i="2" s="1"/>
  <c r="Q12" i="2"/>
  <c r="R12" i="2" s="1"/>
  <c r="H16" i="2"/>
  <c r="O16" i="2" s="1"/>
  <c r="Q16" i="2"/>
  <c r="R16" i="2" s="1"/>
  <c r="H18" i="2"/>
  <c r="O18" i="2" s="1"/>
  <c r="Q18" i="2"/>
  <c r="R18" i="2" s="1"/>
  <c r="H20" i="2"/>
  <c r="O20" i="2" s="1"/>
  <c r="Q20" i="2"/>
  <c r="R20" i="2" s="1"/>
  <c r="H22" i="2"/>
  <c r="O22" i="2" s="1"/>
  <c r="Q22" i="2"/>
  <c r="R22" i="2" s="1"/>
  <c r="H24" i="2"/>
  <c r="O24" i="2" s="1"/>
  <c r="Q24" i="2"/>
  <c r="R24" i="2" s="1"/>
  <c r="H26" i="2"/>
  <c r="O26" i="2" s="1"/>
  <c r="Q26" i="2"/>
  <c r="R26" i="2" s="1"/>
  <c r="H28" i="2"/>
  <c r="O28" i="2" s="1"/>
  <c r="Q28" i="2"/>
  <c r="R28" i="2" s="1"/>
  <c r="H31" i="2"/>
  <c r="O31" i="2" s="1"/>
  <c r="H35" i="2"/>
  <c r="O35" i="2" s="1"/>
  <c r="H39" i="2"/>
  <c r="O39" i="2" s="1"/>
  <c r="H43" i="2"/>
  <c r="O43" i="2" s="1"/>
  <c r="H47" i="2"/>
  <c r="O47" i="2" s="1"/>
  <c r="H51" i="2"/>
  <c r="O51" i="2" s="1"/>
  <c r="H55" i="2"/>
  <c r="O55" i="2" s="1"/>
  <c r="H59" i="2"/>
  <c r="O59" i="2" s="1"/>
  <c r="H63" i="2"/>
  <c r="O63" i="2" s="1"/>
  <c r="H67" i="2"/>
  <c r="O67" i="2" s="1"/>
  <c r="H71" i="2"/>
  <c r="O71" i="2" s="1"/>
  <c r="H75" i="2"/>
  <c r="O75" i="2" s="1"/>
  <c r="H79" i="2"/>
  <c r="O79" i="2" s="1"/>
  <c r="H83" i="2"/>
  <c r="O83" i="2" s="1"/>
  <c r="H87" i="2"/>
  <c r="O87" i="2" s="1"/>
  <c r="H91" i="2"/>
  <c r="O91" i="2" s="1"/>
  <c r="O92" i="2"/>
  <c r="H11" i="2"/>
  <c r="N1116" i="2"/>
  <c r="Q30" i="2"/>
  <c r="R30" i="2" s="1"/>
  <c r="Q32" i="2"/>
  <c r="R32" i="2" s="1"/>
  <c r="Q34" i="2"/>
  <c r="R34" i="2" s="1"/>
  <c r="Q36" i="2"/>
  <c r="R36" i="2" s="1"/>
  <c r="Q38" i="2"/>
  <c r="R38" i="2" s="1"/>
  <c r="Q40" i="2"/>
  <c r="R40" i="2" s="1"/>
  <c r="Q42" i="2"/>
  <c r="R42" i="2" s="1"/>
  <c r="Q44" i="2"/>
  <c r="R44" i="2" s="1"/>
  <c r="Q46" i="2"/>
  <c r="R46" i="2" s="1"/>
  <c r="Q48" i="2"/>
  <c r="R48" i="2" s="1"/>
  <c r="Q50" i="2"/>
  <c r="R50" i="2" s="1"/>
  <c r="Q52" i="2"/>
  <c r="R52" i="2" s="1"/>
  <c r="Q54" i="2"/>
  <c r="R54" i="2" s="1"/>
  <c r="Q56" i="2"/>
  <c r="R56" i="2" s="1"/>
  <c r="Q58" i="2"/>
  <c r="R58" i="2" s="1"/>
  <c r="Q60" i="2"/>
  <c r="R60" i="2" s="1"/>
  <c r="Q62" i="2"/>
  <c r="R62" i="2" s="1"/>
  <c r="Q64" i="2"/>
  <c r="R64" i="2" s="1"/>
  <c r="Q66" i="2"/>
  <c r="R66" i="2" s="1"/>
  <c r="Q68" i="2"/>
  <c r="R68" i="2" s="1"/>
  <c r="Q70" i="2"/>
  <c r="R70" i="2" s="1"/>
  <c r="Q72" i="2"/>
  <c r="R72" i="2" s="1"/>
  <c r="Q74" i="2"/>
  <c r="R74" i="2" s="1"/>
  <c r="Q76" i="2"/>
  <c r="R76" i="2" s="1"/>
  <c r="Q78" i="2"/>
  <c r="R78" i="2" s="1"/>
  <c r="Q80" i="2"/>
  <c r="R80" i="2" s="1"/>
  <c r="Q82" i="2"/>
  <c r="R82" i="2" s="1"/>
  <c r="Q84" i="2"/>
  <c r="R84" i="2" s="1"/>
  <c r="Q86" i="2"/>
  <c r="R86" i="2" s="1"/>
  <c r="Q88" i="2"/>
  <c r="R88" i="2" s="1"/>
  <c r="Q90" i="2"/>
  <c r="R90" i="2" s="1"/>
  <c r="Q92" i="2"/>
  <c r="R92" i="2" s="1"/>
  <c r="Q94" i="2"/>
  <c r="R94" i="2" s="1"/>
  <c r="Q96" i="2"/>
  <c r="R96" i="2" s="1"/>
  <c r="Q98" i="2"/>
  <c r="R98" i="2" s="1"/>
  <c r="Q100" i="2"/>
  <c r="R100" i="2" s="1"/>
  <c r="Q102" i="2"/>
  <c r="R102" i="2" s="1"/>
  <c r="Q104" i="2"/>
  <c r="R104" i="2" s="1"/>
  <c r="Q106" i="2"/>
  <c r="R106" i="2" s="1"/>
  <c r="Q108" i="2"/>
  <c r="R108" i="2" s="1"/>
  <c r="Q110" i="2"/>
  <c r="R110" i="2" s="1"/>
  <c r="Q112" i="2"/>
  <c r="R112" i="2" s="1"/>
  <c r="Q114" i="2"/>
  <c r="R114" i="2" s="1"/>
  <c r="Q116" i="2"/>
  <c r="R116" i="2" s="1"/>
  <c r="Q118" i="2"/>
  <c r="R118" i="2" s="1"/>
  <c r="Q120" i="2"/>
  <c r="R120" i="2" s="1"/>
  <c r="Q122" i="2"/>
  <c r="R122" i="2" s="1"/>
  <c r="Q124" i="2"/>
  <c r="R124" i="2" s="1"/>
  <c r="Q126" i="2"/>
  <c r="R126" i="2" s="1"/>
  <c r="Q128" i="2"/>
  <c r="R128" i="2" s="1"/>
  <c r="Q130" i="2"/>
  <c r="R130" i="2" s="1"/>
  <c r="Q132" i="2"/>
  <c r="R132" i="2" s="1"/>
  <c r="Q134" i="2"/>
  <c r="R134" i="2" s="1"/>
  <c r="Q136" i="2"/>
  <c r="R136" i="2" s="1"/>
  <c r="Q138" i="2"/>
  <c r="R138" i="2" s="1"/>
  <c r="Q140" i="2"/>
  <c r="R140" i="2" s="1"/>
  <c r="Q142" i="2"/>
  <c r="R142" i="2" s="1"/>
  <c r="Q144" i="2"/>
  <c r="R144" i="2" s="1"/>
  <c r="Q146" i="2"/>
  <c r="R146" i="2" s="1"/>
  <c r="Q148" i="2"/>
  <c r="R148" i="2" s="1"/>
  <c r="Q150" i="2"/>
  <c r="R150" i="2" s="1"/>
  <c r="Q152" i="2"/>
  <c r="R152" i="2" s="1"/>
  <c r="Q154" i="2"/>
  <c r="R154" i="2" s="1"/>
  <c r="Q156" i="2"/>
  <c r="R156" i="2" s="1"/>
  <c r="Q158" i="2"/>
  <c r="R158" i="2" s="1"/>
  <c r="Q160" i="2"/>
  <c r="R160" i="2" s="1"/>
  <c r="Q162" i="2"/>
  <c r="R162" i="2" s="1"/>
  <c r="Q164" i="2"/>
  <c r="R164" i="2" s="1"/>
  <c r="Q166" i="2"/>
  <c r="R166" i="2" s="1"/>
  <c r="Q168" i="2"/>
  <c r="R168" i="2" s="1"/>
  <c r="Q170" i="2"/>
  <c r="R170" i="2" s="1"/>
  <c r="Q172" i="2"/>
  <c r="R172" i="2" s="1"/>
  <c r="Q174" i="2"/>
  <c r="R174" i="2" s="1"/>
  <c r="Q176" i="2"/>
  <c r="R176" i="2" s="1"/>
  <c r="Q178" i="2"/>
  <c r="R178" i="2" s="1"/>
  <c r="Q180" i="2"/>
  <c r="R180" i="2" s="1"/>
  <c r="Q182" i="2"/>
  <c r="R182" i="2" s="1"/>
  <c r="Q184" i="2"/>
  <c r="R184" i="2" s="1"/>
  <c r="Q186" i="2"/>
  <c r="R186" i="2" s="1"/>
  <c r="Q188" i="2"/>
  <c r="R188" i="2" s="1"/>
  <c r="Q190" i="2"/>
  <c r="R190" i="2" s="1"/>
  <c r="Q192" i="2"/>
  <c r="R192" i="2" s="1"/>
  <c r="Q194" i="2"/>
  <c r="R194" i="2" s="1"/>
  <c r="Q196" i="2"/>
  <c r="R196" i="2" s="1"/>
  <c r="Q198" i="2"/>
  <c r="R198" i="2" s="1"/>
  <c r="Q200" i="2"/>
  <c r="R200" i="2" s="1"/>
  <c r="Q202" i="2"/>
  <c r="R202" i="2" s="1"/>
  <c r="Q204" i="2"/>
  <c r="R204" i="2" s="1"/>
  <c r="Q206" i="2"/>
  <c r="R206" i="2" s="1"/>
  <c r="Q208" i="2"/>
  <c r="R208" i="2" s="1"/>
  <c r="Q210" i="2"/>
  <c r="R210" i="2" s="1"/>
  <c r="Q212" i="2"/>
  <c r="R212" i="2" s="1"/>
  <c r="Q214" i="2"/>
  <c r="R214" i="2" s="1"/>
  <c r="Q216" i="2"/>
  <c r="R216" i="2" s="1"/>
  <c r="Q218" i="2"/>
  <c r="R218" i="2" s="1"/>
  <c r="Q220" i="2"/>
  <c r="R220" i="2" s="1"/>
  <c r="Q222" i="2"/>
  <c r="R222" i="2" s="1"/>
  <c r="Q224" i="2"/>
  <c r="R224" i="2" s="1"/>
  <c r="Q226" i="2"/>
  <c r="R226" i="2" s="1"/>
  <c r="Q228" i="2"/>
  <c r="R228" i="2" s="1"/>
  <c r="Q230" i="2"/>
  <c r="R230" i="2" s="1"/>
  <c r="Q232" i="2"/>
  <c r="R232" i="2" s="1"/>
  <c r="Q234" i="2"/>
  <c r="R234" i="2" s="1"/>
  <c r="Q236" i="2"/>
  <c r="R236" i="2" s="1"/>
  <c r="Q238" i="2"/>
  <c r="R238" i="2" s="1"/>
  <c r="Q240" i="2"/>
  <c r="R240" i="2" s="1"/>
  <c r="Q242" i="2"/>
  <c r="R242" i="2" s="1"/>
  <c r="Q244" i="2"/>
  <c r="R244" i="2" s="1"/>
  <c r="Q246" i="2"/>
  <c r="R246" i="2" s="1"/>
  <c r="Q248" i="2"/>
  <c r="R248" i="2" s="1"/>
  <c r="Q250" i="2"/>
  <c r="R250" i="2" s="1"/>
  <c r="Q252" i="2"/>
  <c r="R252" i="2" s="1"/>
  <c r="Q254" i="2"/>
  <c r="R254" i="2" s="1"/>
  <c r="H259" i="2"/>
  <c r="O259" i="2" s="1"/>
  <c r="H263" i="2"/>
  <c r="O263" i="2" s="1"/>
  <c r="H267" i="2"/>
  <c r="O267" i="2" s="1"/>
  <c r="H271" i="2"/>
  <c r="O271" i="2" s="1"/>
  <c r="H275" i="2"/>
  <c r="O275" i="2" s="1"/>
  <c r="H279" i="2"/>
  <c r="O279" i="2" s="1"/>
  <c r="H283" i="2"/>
  <c r="O283" i="2" s="1"/>
  <c r="H308" i="2"/>
  <c r="O308" i="2" s="1"/>
  <c r="H310" i="2"/>
  <c r="O310" i="2" s="1"/>
  <c r="H257" i="2"/>
  <c r="O257" i="2" s="1"/>
  <c r="H261" i="2"/>
  <c r="O261" i="2" s="1"/>
  <c r="H265" i="2"/>
  <c r="O265" i="2" s="1"/>
  <c r="H269" i="2"/>
  <c r="O269" i="2" s="1"/>
  <c r="H273" i="2"/>
  <c r="O273" i="2" s="1"/>
  <c r="H277" i="2"/>
  <c r="O277" i="2" s="1"/>
  <c r="H281" i="2"/>
  <c r="O281" i="2" s="1"/>
  <c r="H285" i="2"/>
  <c r="O285" i="2" s="1"/>
  <c r="Q287" i="2"/>
  <c r="R287" i="2" s="1"/>
  <c r="H287" i="2"/>
  <c r="O287" i="2" s="1"/>
  <c r="Q289" i="2"/>
  <c r="R289" i="2" s="1"/>
  <c r="H289" i="2"/>
  <c r="O289" i="2" s="1"/>
  <c r="Q291" i="2"/>
  <c r="R291" i="2" s="1"/>
  <c r="H291" i="2"/>
  <c r="O291" i="2" s="1"/>
  <c r="Q293" i="2"/>
  <c r="R293" i="2" s="1"/>
  <c r="H293" i="2"/>
  <c r="O293" i="2" s="1"/>
  <c r="Q295" i="2"/>
  <c r="R295" i="2" s="1"/>
  <c r="H295" i="2"/>
  <c r="O295" i="2" s="1"/>
  <c r="Q297" i="2"/>
  <c r="R297" i="2" s="1"/>
  <c r="H297" i="2"/>
  <c r="O297" i="2" s="1"/>
  <c r="Q299" i="2"/>
  <c r="R299" i="2" s="1"/>
  <c r="H299" i="2"/>
  <c r="O299" i="2" s="1"/>
  <c r="Q301" i="2"/>
  <c r="R301" i="2" s="1"/>
  <c r="H301" i="2"/>
  <c r="O301" i="2" s="1"/>
  <c r="Q303" i="2"/>
  <c r="R303" i="2" s="1"/>
  <c r="H303" i="2"/>
  <c r="O303" i="2" s="1"/>
  <c r="Q305" i="2"/>
  <c r="R305" i="2" s="1"/>
  <c r="H305" i="2"/>
  <c r="O305" i="2" s="1"/>
  <c r="Q307" i="2"/>
  <c r="R307" i="2" s="1"/>
  <c r="H307" i="2"/>
  <c r="O307" i="2" s="1"/>
  <c r="Q309" i="2"/>
  <c r="R309" i="2" s="1"/>
  <c r="H309" i="2"/>
  <c r="O309" i="2" s="1"/>
  <c r="H311" i="2"/>
  <c r="O311" i="2" s="1"/>
  <c r="H313" i="2"/>
  <c r="O313" i="2" s="1"/>
  <c r="H315" i="2"/>
  <c r="O315" i="2" s="1"/>
  <c r="H317" i="2"/>
  <c r="O317" i="2" s="1"/>
  <c r="H319" i="2"/>
  <c r="O319" i="2" s="1"/>
  <c r="H321" i="2"/>
  <c r="O321" i="2" s="1"/>
  <c r="H323" i="2"/>
  <c r="O323" i="2" s="1"/>
  <c r="H325" i="2"/>
  <c r="O325" i="2" s="1"/>
  <c r="H327" i="2"/>
  <c r="O327" i="2" s="1"/>
  <c r="H329" i="2"/>
  <c r="O329" i="2" s="1"/>
  <c r="H331" i="2"/>
  <c r="O331" i="2" s="1"/>
  <c r="H333" i="2"/>
  <c r="O333" i="2" s="1"/>
  <c r="H335" i="2"/>
  <c r="O335" i="2" s="1"/>
  <c r="H337" i="2"/>
  <c r="O337" i="2" s="1"/>
  <c r="H339" i="2"/>
  <c r="O339" i="2" s="1"/>
  <c r="H341" i="2"/>
  <c r="O341" i="2" s="1"/>
  <c r="H343" i="2"/>
  <c r="O343" i="2" s="1"/>
  <c r="H345" i="2"/>
  <c r="O345" i="2" s="1"/>
  <c r="H347" i="2"/>
  <c r="O347" i="2" s="1"/>
  <c r="H349" i="2"/>
  <c r="O349" i="2" s="1"/>
  <c r="H351" i="2"/>
  <c r="O351" i="2" s="1"/>
  <c r="H353" i="2"/>
  <c r="O353" i="2" s="1"/>
  <c r="H355" i="2"/>
  <c r="O355" i="2" s="1"/>
  <c r="H357" i="2"/>
  <c r="O357" i="2" s="1"/>
  <c r="H359" i="2"/>
  <c r="O359" i="2" s="1"/>
  <c r="H361" i="2"/>
  <c r="O361" i="2" s="1"/>
  <c r="H363" i="2"/>
  <c r="O363" i="2" s="1"/>
  <c r="H365" i="2"/>
  <c r="O365" i="2" s="1"/>
  <c r="H367" i="2"/>
  <c r="O367" i="2" s="1"/>
  <c r="H369" i="2"/>
  <c r="O369" i="2" s="1"/>
  <c r="H371" i="2"/>
  <c r="O371" i="2" s="1"/>
  <c r="H373" i="2"/>
  <c r="O373" i="2" s="1"/>
  <c r="H375" i="2"/>
  <c r="O375" i="2" s="1"/>
  <c r="H377" i="2"/>
  <c r="O377" i="2" s="1"/>
  <c r="H379" i="2"/>
  <c r="O379" i="2" s="1"/>
  <c r="H381" i="2"/>
  <c r="O381" i="2" s="1"/>
  <c r="H383" i="2"/>
  <c r="O383" i="2" s="1"/>
  <c r="H385" i="2"/>
  <c r="O385" i="2" s="1"/>
  <c r="H387" i="2"/>
  <c r="O387" i="2" s="1"/>
  <c r="H389" i="2"/>
  <c r="O389" i="2" s="1"/>
  <c r="H391" i="2"/>
  <c r="O391" i="2" s="1"/>
  <c r="H393" i="2"/>
  <c r="O393" i="2" s="1"/>
  <c r="H395" i="2"/>
  <c r="O395" i="2" s="1"/>
  <c r="H397" i="2"/>
  <c r="O397" i="2" s="1"/>
  <c r="H399" i="2"/>
  <c r="O399" i="2" s="1"/>
  <c r="H401" i="2"/>
  <c r="O401" i="2" s="1"/>
  <c r="H403" i="2"/>
  <c r="O403" i="2" s="1"/>
  <c r="H405" i="2"/>
  <c r="O405" i="2" s="1"/>
  <c r="H407" i="2"/>
  <c r="O407" i="2" s="1"/>
  <c r="H409" i="2"/>
  <c r="O409" i="2" s="1"/>
  <c r="H411" i="2"/>
  <c r="O411" i="2" s="1"/>
  <c r="H413" i="2"/>
  <c r="O413" i="2" s="1"/>
  <c r="H415" i="2"/>
  <c r="O415" i="2" s="1"/>
  <c r="H417" i="2"/>
  <c r="O417" i="2" s="1"/>
  <c r="H419" i="2"/>
  <c r="O419" i="2" s="1"/>
  <c r="H421" i="2"/>
  <c r="O421" i="2" s="1"/>
  <c r="H423" i="2"/>
  <c r="O423" i="2" s="1"/>
  <c r="H425" i="2"/>
  <c r="O425" i="2" s="1"/>
  <c r="H427" i="2"/>
  <c r="O427" i="2" s="1"/>
  <c r="H429" i="2"/>
  <c r="O429" i="2" s="1"/>
  <c r="H431" i="2"/>
  <c r="O431" i="2" s="1"/>
  <c r="H433" i="2"/>
  <c r="O433" i="2" s="1"/>
  <c r="H435" i="2"/>
  <c r="O435" i="2" s="1"/>
  <c r="H437" i="2"/>
  <c r="O437" i="2" s="1"/>
  <c r="H439" i="2"/>
  <c r="O439" i="2" s="1"/>
  <c r="H441" i="2"/>
  <c r="O441" i="2" s="1"/>
  <c r="H443" i="2"/>
  <c r="O443" i="2" s="1"/>
  <c r="H445" i="2"/>
  <c r="O445" i="2" s="1"/>
  <c r="H447" i="2"/>
  <c r="O447" i="2" s="1"/>
  <c r="H449" i="2"/>
  <c r="O449" i="2" s="1"/>
  <c r="H451" i="2"/>
  <c r="O451" i="2" s="1"/>
  <c r="H454" i="2"/>
  <c r="O454" i="2" s="1"/>
  <c r="H458" i="2"/>
  <c r="O458" i="2" s="1"/>
  <c r="Q460" i="2"/>
  <c r="R460" i="2" s="1"/>
  <c r="H460" i="2"/>
  <c r="O460" i="2" s="1"/>
  <c r="Q462" i="2"/>
  <c r="R462" i="2" s="1"/>
  <c r="H462" i="2"/>
  <c r="O462" i="2" s="1"/>
  <c r="Q464" i="2"/>
  <c r="R464" i="2" s="1"/>
  <c r="H464" i="2"/>
  <c r="O464" i="2" s="1"/>
  <c r="Q466" i="2"/>
  <c r="R466" i="2" s="1"/>
  <c r="H466" i="2"/>
  <c r="O466" i="2" s="1"/>
  <c r="Q468" i="2"/>
  <c r="R468" i="2" s="1"/>
  <c r="H468" i="2"/>
  <c r="O468" i="2" s="1"/>
  <c r="Q470" i="2"/>
  <c r="R470" i="2" s="1"/>
  <c r="H470" i="2"/>
  <c r="O470" i="2" s="1"/>
  <c r="Q472" i="2"/>
  <c r="R472" i="2" s="1"/>
  <c r="H472" i="2"/>
  <c r="O472" i="2" s="1"/>
  <c r="Q474" i="2"/>
  <c r="R474" i="2" s="1"/>
  <c r="H474" i="2"/>
  <c r="O474" i="2" s="1"/>
  <c r="Q476" i="2"/>
  <c r="R476" i="2" s="1"/>
  <c r="H476" i="2"/>
  <c r="O476" i="2" s="1"/>
  <c r="Q478" i="2"/>
  <c r="R478" i="2" s="1"/>
  <c r="H478" i="2"/>
  <c r="O478" i="2" s="1"/>
  <c r="Q480" i="2"/>
  <c r="R480" i="2" s="1"/>
  <c r="H480" i="2"/>
  <c r="O480" i="2" s="1"/>
  <c r="Q482" i="2"/>
  <c r="R482" i="2" s="1"/>
  <c r="H482" i="2"/>
  <c r="O482" i="2" s="1"/>
  <c r="Q484" i="2"/>
  <c r="R484" i="2" s="1"/>
  <c r="H484" i="2"/>
  <c r="O484" i="2" s="1"/>
  <c r="H452" i="2"/>
  <c r="O452" i="2" s="1"/>
  <c r="H456" i="2"/>
  <c r="O456" i="2" s="1"/>
  <c r="H485" i="2"/>
  <c r="O485" i="2" s="1"/>
  <c r="Q637" i="2"/>
  <c r="R637" i="2" s="1"/>
  <c r="H637" i="2"/>
  <c r="O637" i="2" s="1"/>
  <c r="H486" i="2"/>
  <c r="O486" i="2" s="1"/>
  <c r="H488" i="2"/>
  <c r="O488" i="2" s="1"/>
  <c r="H490" i="2"/>
  <c r="O490" i="2" s="1"/>
  <c r="H492" i="2"/>
  <c r="O492" i="2" s="1"/>
  <c r="H494" i="2"/>
  <c r="O494" i="2" s="1"/>
  <c r="H496" i="2"/>
  <c r="O496" i="2" s="1"/>
  <c r="H498" i="2"/>
  <c r="O498" i="2" s="1"/>
  <c r="H500" i="2"/>
  <c r="O500" i="2" s="1"/>
  <c r="H502" i="2"/>
  <c r="O502" i="2" s="1"/>
  <c r="H504" i="2"/>
  <c r="O504" i="2" s="1"/>
  <c r="H506" i="2"/>
  <c r="O506" i="2" s="1"/>
  <c r="H508" i="2"/>
  <c r="O508" i="2" s="1"/>
  <c r="H510" i="2"/>
  <c r="O510" i="2" s="1"/>
  <c r="H512" i="2"/>
  <c r="O512" i="2" s="1"/>
  <c r="H514" i="2"/>
  <c r="O514" i="2" s="1"/>
  <c r="H516" i="2"/>
  <c r="O516" i="2" s="1"/>
  <c r="H518" i="2"/>
  <c r="O518" i="2" s="1"/>
  <c r="H520" i="2"/>
  <c r="O520" i="2" s="1"/>
  <c r="H522" i="2"/>
  <c r="O522" i="2" s="1"/>
  <c r="H524" i="2"/>
  <c r="O524" i="2" s="1"/>
  <c r="H526" i="2"/>
  <c r="O526" i="2" s="1"/>
  <c r="H528" i="2"/>
  <c r="O528" i="2" s="1"/>
  <c r="H530" i="2"/>
  <c r="O530" i="2" s="1"/>
  <c r="H532" i="2"/>
  <c r="O532" i="2" s="1"/>
  <c r="H534" i="2"/>
  <c r="O534" i="2" s="1"/>
  <c r="H536" i="2"/>
  <c r="O536" i="2" s="1"/>
  <c r="H538" i="2"/>
  <c r="O538" i="2" s="1"/>
  <c r="H540" i="2"/>
  <c r="O540" i="2" s="1"/>
  <c r="H542" i="2"/>
  <c r="O542" i="2" s="1"/>
  <c r="H544" i="2"/>
  <c r="O544" i="2" s="1"/>
  <c r="H546" i="2"/>
  <c r="O546" i="2" s="1"/>
  <c r="H548" i="2"/>
  <c r="O548" i="2" s="1"/>
  <c r="H550" i="2"/>
  <c r="O550" i="2" s="1"/>
  <c r="H552" i="2"/>
  <c r="O552" i="2" s="1"/>
  <c r="H554" i="2"/>
  <c r="O554" i="2" s="1"/>
  <c r="H556" i="2"/>
  <c r="O556" i="2" s="1"/>
  <c r="H558" i="2"/>
  <c r="O558" i="2" s="1"/>
  <c r="H560" i="2"/>
  <c r="O560" i="2" s="1"/>
  <c r="H562" i="2"/>
  <c r="O562" i="2" s="1"/>
  <c r="H564" i="2"/>
  <c r="O564" i="2" s="1"/>
  <c r="H566" i="2"/>
  <c r="O566" i="2" s="1"/>
  <c r="H568" i="2"/>
  <c r="O568" i="2" s="1"/>
  <c r="H570" i="2"/>
  <c r="O570" i="2" s="1"/>
  <c r="H572" i="2"/>
  <c r="O572" i="2" s="1"/>
  <c r="H574" i="2"/>
  <c r="O574" i="2" s="1"/>
  <c r="H576" i="2"/>
  <c r="O576" i="2" s="1"/>
  <c r="H578" i="2"/>
  <c r="O578" i="2" s="1"/>
  <c r="H580" i="2"/>
  <c r="O580" i="2" s="1"/>
  <c r="H582" i="2"/>
  <c r="O582" i="2" s="1"/>
  <c r="H584" i="2"/>
  <c r="O584" i="2" s="1"/>
  <c r="H586" i="2"/>
  <c r="O586" i="2" s="1"/>
  <c r="H588" i="2"/>
  <c r="O588" i="2" s="1"/>
  <c r="H590" i="2"/>
  <c r="O590" i="2" s="1"/>
  <c r="H592" i="2"/>
  <c r="O592" i="2" s="1"/>
  <c r="H594" i="2"/>
  <c r="O594" i="2" s="1"/>
  <c r="H596" i="2"/>
  <c r="O596" i="2" s="1"/>
  <c r="H598" i="2"/>
  <c r="O598" i="2" s="1"/>
  <c r="H600" i="2"/>
  <c r="O600" i="2" s="1"/>
  <c r="H602" i="2"/>
  <c r="O602" i="2" s="1"/>
  <c r="H604" i="2"/>
  <c r="O604" i="2" s="1"/>
  <c r="H606" i="2"/>
  <c r="O606" i="2" s="1"/>
  <c r="H608" i="2"/>
  <c r="O608" i="2" s="1"/>
  <c r="H610" i="2"/>
  <c r="O610" i="2" s="1"/>
  <c r="H612" i="2"/>
  <c r="O612" i="2" s="1"/>
  <c r="H614" i="2"/>
  <c r="O614" i="2" s="1"/>
  <c r="H616" i="2"/>
  <c r="O616" i="2" s="1"/>
  <c r="H618" i="2"/>
  <c r="O618" i="2" s="1"/>
  <c r="H620" i="2"/>
  <c r="O620" i="2" s="1"/>
  <c r="H622" i="2"/>
  <c r="O622" i="2" s="1"/>
  <c r="H624" i="2"/>
  <c r="O624" i="2" s="1"/>
  <c r="H627" i="2"/>
  <c r="O627" i="2" s="1"/>
  <c r="Q629" i="2"/>
  <c r="R629" i="2" s="1"/>
  <c r="H629" i="2"/>
  <c r="O629" i="2" s="1"/>
  <c r="Q631" i="2"/>
  <c r="R631" i="2" s="1"/>
  <c r="H631" i="2"/>
  <c r="O631" i="2" s="1"/>
  <c r="Q633" i="2"/>
  <c r="R633" i="2" s="1"/>
  <c r="H633" i="2"/>
  <c r="O633" i="2" s="1"/>
  <c r="Q635" i="2"/>
  <c r="R635" i="2" s="1"/>
  <c r="H635" i="2"/>
  <c r="O635" i="2" s="1"/>
  <c r="Q639" i="2"/>
  <c r="R639" i="2" s="1"/>
  <c r="H639" i="2"/>
  <c r="O639" i="2" s="1"/>
  <c r="H641" i="2"/>
  <c r="O641" i="2" s="1"/>
  <c r="H643" i="2"/>
  <c r="O643" i="2" s="1"/>
  <c r="H645" i="2"/>
  <c r="O645" i="2" s="1"/>
  <c r="H647" i="2"/>
  <c r="O647" i="2" s="1"/>
  <c r="H649" i="2"/>
  <c r="O649" i="2" s="1"/>
  <c r="H651" i="2"/>
  <c r="O651" i="2" s="1"/>
  <c r="H653" i="2"/>
  <c r="O653" i="2" s="1"/>
  <c r="H655" i="2"/>
  <c r="O655" i="2" s="1"/>
  <c r="H657" i="2"/>
  <c r="O657" i="2" s="1"/>
  <c r="H659" i="2"/>
  <c r="O659" i="2" s="1"/>
  <c r="H661" i="2"/>
  <c r="O661" i="2" s="1"/>
  <c r="H663" i="2"/>
  <c r="O663" i="2" s="1"/>
  <c r="H665" i="2"/>
  <c r="O665" i="2" s="1"/>
  <c r="H667" i="2"/>
  <c r="O667" i="2" s="1"/>
  <c r="H669" i="2"/>
  <c r="O669" i="2" s="1"/>
  <c r="H671" i="2"/>
  <c r="O671" i="2" s="1"/>
  <c r="H673" i="2"/>
  <c r="O673" i="2" s="1"/>
  <c r="H675" i="2"/>
  <c r="O675" i="2" s="1"/>
  <c r="H677" i="2"/>
  <c r="O677" i="2" s="1"/>
  <c r="H679" i="2"/>
  <c r="O679" i="2" s="1"/>
  <c r="H681" i="2"/>
  <c r="O681" i="2" s="1"/>
  <c r="H683" i="2"/>
  <c r="O683" i="2" s="1"/>
  <c r="H685" i="2"/>
  <c r="O685" i="2" s="1"/>
  <c r="H687" i="2"/>
  <c r="O687" i="2" s="1"/>
  <c r="H689" i="2"/>
  <c r="O689" i="2" s="1"/>
  <c r="H691" i="2"/>
  <c r="O691" i="2" s="1"/>
  <c r="H693" i="2"/>
  <c r="O693" i="2" s="1"/>
  <c r="H695" i="2"/>
  <c r="O695" i="2" s="1"/>
  <c r="H697" i="2"/>
  <c r="O697" i="2" s="1"/>
  <c r="H699" i="2"/>
  <c r="O699" i="2" s="1"/>
  <c r="H701" i="2"/>
  <c r="O701" i="2" s="1"/>
  <c r="H703" i="2"/>
  <c r="O703" i="2" s="1"/>
  <c r="H705" i="2"/>
  <c r="O705" i="2" s="1"/>
  <c r="H707" i="2"/>
  <c r="O707" i="2" s="1"/>
  <c r="H709" i="2"/>
  <c r="O709" i="2" s="1"/>
  <c r="H711" i="2"/>
  <c r="O711" i="2" s="1"/>
  <c r="H713" i="2"/>
  <c r="O713" i="2" s="1"/>
  <c r="H715" i="2"/>
  <c r="O715" i="2" s="1"/>
  <c r="H717" i="2"/>
  <c r="O717" i="2" s="1"/>
  <c r="H719" i="2"/>
  <c r="O719" i="2" s="1"/>
  <c r="H721" i="2"/>
  <c r="O721" i="2" s="1"/>
  <c r="H723" i="2"/>
  <c r="O723" i="2" s="1"/>
  <c r="H725" i="2"/>
  <c r="O725" i="2" s="1"/>
  <c r="H727" i="2"/>
  <c r="O727" i="2" s="1"/>
  <c r="H729" i="2"/>
  <c r="O729" i="2" s="1"/>
  <c r="H731" i="2"/>
  <c r="O731" i="2" s="1"/>
  <c r="H733" i="2"/>
  <c r="O733" i="2" s="1"/>
  <c r="H735" i="2"/>
  <c r="O735" i="2" s="1"/>
  <c r="H737" i="2"/>
  <c r="O737" i="2" s="1"/>
  <c r="H739" i="2"/>
  <c r="O739" i="2" s="1"/>
  <c r="H741" i="2"/>
  <c r="O741" i="2" s="1"/>
  <c r="H743" i="2"/>
  <c r="O743" i="2" s="1"/>
  <c r="H745" i="2"/>
  <c r="O745" i="2" s="1"/>
  <c r="H747" i="2"/>
  <c r="O747" i="2" s="1"/>
  <c r="H749" i="2"/>
  <c r="O749" i="2" s="1"/>
  <c r="H751" i="2"/>
  <c r="O751" i="2" s="1"/>
  <c r="H753" i="2"/>
  <c r="O753" i="2" s="1"/>
  <c r="H755" i="2"/>
  <c r="O755" i="2" s="1"/>
  <c r="H757" i="2"/>
  <c r="O757" i="2" s="1"/>
  <c r="H759" i="2"/>
  <c r="O759" i="2" s="1"/>
  <c r="H761" i="2"/>
  <c r="O761" i="2" s="1"/>
  <c r="H763" i="2"/>
  <c r="O763" i="2" s="1"/>
  <c r="H765" i="2"/>
  <c r="O765" i="2" s="1"/>
  <c r="H767" i="2"/>
  <c r="O767" i="2" s="1"/>
  <c r="H769" i="2"/>
  <c r="O769" i="2" s="1"/>
  <c r="H771" i="2"/>
  <c r="O771" i="2" s="1"/>
  <c r="H773" i="2"/>
  <c r="O773" i="2" s="1"/>
  <c r="H775" i="2"/>
  <c r="O775" i="2" s="1"/>
  <c r="H777" i="2"/>
  <c r="O777" i="2" s="1"/>
  <c r="H779" i="2"/>
  <c r="O779" i="2" s="1"/>
  <c r="H781" i="2"/>
  <c r="O781" i="2" s="1"/>
  <c r="H783" i="2"/>
  <c r="O783" i="2" s="1"/>
  <c r="H785" i="2"/>
  <c r="O785" i="2" s="1"/>
  <c r="H787" i="2"/>
  <c r="O787" i="2" s="1"/>
  <c r="H789" i="2"/>
  <c r="O789" i="2" s="1"/>
  <c r="H791" i="2"/>
  <c r="O791" i="2" s="1"/>
  <c r="H793" i="2"/>
  <c r="O793" i="2" s="1"/>
  <c r="H875" i="2"/>
  <c r="O875" i="2" s="1"/>
  <c r="H885" i="2"/>
  <c r="O885" i="2" s="1"/>
  <c r="Q885" i="2"/>
  <c r="R885" i="2" s="1"/>
  <c r="H873" i="2"/>
  <c r="O873" i="2" s="1"/>
  <c r="H877" i="2"/>
  <c r="O877" i="2" s="1"/>
  <c r="H879" i="2"/>
  <c r="O879" i="2" s="1"/>
  <c r="Q879" i="2"/>
  <c r="R879" i="2" s="1"/>
  <c r="H881" i="2"/>
  <c r="O881" i="2" s="1"/>
  <c r="Q881" i="2"/>
  <c r="R881" i="2" s="1"/>
  <c r="H883" i="2"/>
  <c r="O883" i="2" s="1"/>
  <c r="Q883" i="2"/>
  <c r="R883" i="2" s="1"/>
  <c r="H887" i="2"/>
  <c r="O887" i="2" s="1"/>
  <c r="H888" i="2"/>
  <c r="O888" i="2" s="1"/>
  <c r="H890" i="2"/>
  <c r="O890" i="2" s="1"/>
  <c r="H892" i="2"/>
  <c r="O892" i="2" s="1"/>
  <c r="H894" i="2"/>
  <c r="O894" i="2" s="1"/>
  <c r="H896" i="2"/>
  <c r="O896" i="2" s="1"/>
  <c r="H898" i="2"/>
  <c r="O898" i="2" s="1"/>
  <c r="H900" i="2"/>
  <c r="O900" i="2" s="1"/>
  <c r="H902" i="2"/>
  <c r="O902" i="2" s="1"/>
  <c r="H904" i="2"/>
  <c r="O904" i="2" s="1"/>
  <c r="H906" i="2"/>
  <c r="O906" i="2" s="1"/>
  <c r="H908" i="2"/>
  <c r="O908" i="2" s="1"/>
  <c r="H910" i="2"/>
  <c r="O910" i="2" s="1"/>
  <c r="H912" i="2"/>
  <c r="O912" i="2" s="1"/>
  <c r="H914" i="2"/>
  <c r="O914" i="2" s="1"/>
  <c r="H916" i="2"/>
  <c r="O916" i="2" s="1"/>
  <c r="Q939" i="2"/>
  <c r="R939" i="2" s="1"/>
  <c r="Q941" i="2"/>
  <c r="R941" i="2" s="1"/>
  <c r="Q943" i="2"/>
  <c r="R943" i="2" s="1"/>
  <c r="Q945" i="2"/>
  <c r="R945" i="2" s="1"/>
  <c r="Q947" i="2"/>
  <c r="R947" i="2" s="1"/>
  <c r="Q949" i="2"/>
  <c r="R949" i="2" s="1"/>
  <c r="Q951" i="2"/>
  <c r="R951" i="2" s="1"/>
  <c r="Q953" i="2"/>
  <c r="R953" i="2" s="1"/>
  <c r="Q955" i="2"/>
  <c r="R955" i="2" s="1"/>
  <c r="H1039" i="2"/>
  <c r="O1039" i="2" s="1"/>
  <c r="O1043" i="2"/>
  <c r="O1047" i="2"/>
  <c r="O1051" i="2"/>
  <c r="O1055" i="2"/>
  <c r="O1041" i="2"/>
  <c r="O1045" i="2"/>
  <c r="O1049" i="2"/>
  <c r="O1053" i="2"/>
  <c r="O1057" i="2"/>
  <c r="R1116" i="2" l="1"/>
  <c r="Q1116" i="2"/>
  <c r="H1116" i="2"/>
  <c r="O11" i="2"/>
  <c r="O1116" i="2" s="1"/>
</calcChain>
</file>

<file path=xl/sharedStrings.xml><?xml version="1.0" encoding="utf-8"?>
<sst xmlns="http://schemas.openxmlformats.org/spreadsheetml/2006/main" count="13435" uniqueCount="2265">
  <si>
    <t>Dirección de Financiamiento Sectorial</t>
  </si>
  <si>
    <t>POBLACIÓN POBRE NO ASEGURADA</t>
  </si>
  <si>
    <t>COSTO POBLACIÓN POBRE NO ASEGURADA</t>
  </si>
  <si>
    <t>La ejecución de estos recursos dependerá de la afiliación de la PPNA en el año 2017 y en ningún caso constituye una obligación por parte del ADRES. En tal sentido al cierre de la vigencia fiscal las entidades territoriales deberán ajustar el monto apropiado y  ejecución de acuerdo con la liquidación mensual de afiliados (LMA)</t>
  </si>
  <si>
    <t>codigo Dto</t>
  </si>
  <si>
    <t>CODIGO DANE</t>
  </si>
  <si>
    <t>NOMBRE DEL DEPARTAMENTO</t>
  </si>
  <si>
    <t>NOMBRE DEL MUNICIPIO</t>
  </si>
  <si>
    <t>TIPO DE MUNICIPIO</t>
  </si>
  <si>
    <t>SISTEMA GENERA DE PARTICIPACIONES</t>
  </si>
  <si>
    <t>RECURSOS TRANSFERIDOS POR COLJUEGOS (LOCALIZADOS, BALOTO, JUEGOS DE INTERNET, SUPERASTRO, APUESTAS DEPORTIVAS)</t>
  </si>
  <si>
    <t>JUEGOS DE SUERTE Y AZAR, PREMIOS CADUCOS, CERVEZA, CIGARRILLO, LICORES Y OTROS RECURSOS DESTINADOS A FINANCIAR EL ASEGURAMIENTO *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</si>
  <si>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</si>
  <si>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</si>
  <si>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COSTO TOTAL POBLACIÓN POBRE NO ASEGURADA</t>
  </si>
  <si>
    <t xml:space="preserve">COSTO ESPERADO POBLACIÓN POBRE NO ASEGURADA ENERO-DICIEMBRE 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</si>
  <si>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</si>
  <si>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</si>
  <si>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</si>
  <si>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</si>
  <si>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</si>
  <si>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</si>
  <si>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</si>
  <si>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</si>
  <si>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</si>
  <si>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</si>
  <si>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</si>
  <si>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</si>
  <si>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</si>
  <si>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</si>
  <si>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</si>
  <si>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</si>
  <si>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</si>
  <si>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</si>
  <si>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</si>
  <si>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</si>
  <si>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</si>
  <si>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</si>
  <si>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</si>
  <si>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</si>
  <si>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</si>
  <si>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</si>
  <si>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</si>
  <si>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</si>
  <si>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</si>
  <si>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</si>
  <si>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</si>
  <si>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</si>
  <si>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</si>
  <si>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</si>
  <si>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</si>
  <si>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</si>
  <si>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</si>
  <si>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</si>
  <si>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</si>
  <si>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</si>
  <si>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</si>
  <si>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</si>
  <si>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</si>
  <si>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</si>
  <si>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</si>
  <si>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</si>
  <si>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</si>
  <si>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</si>
  <si>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</si>
  <si>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</si>
  <si>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</si>
  <si>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</si>
  <si>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</si>
  <si>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</si>
  <si>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</si>
  <si>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</si>
  <si>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</si>
  <si>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</si>
  <si>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</si>
  <si>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</si>
  <si>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</si>
  <si>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</si>
  <si>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</si>
  <si>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</si>
  <si>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</si>
  <si>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</si>
  <si>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</si>
  <si>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</si>
  <si>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</si>
  <si>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</si>
  <si>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</si>
  <si>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</si>
  <si>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</si>
  <si>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</si>
  <si>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</si>
  <si>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</si>
  <si>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</si>
  <si>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</si>
  <si>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</si>
  <si>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</si>
  <si>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</si>
  <si>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</si>
  <si>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</si>
  <si>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</si>
  <si>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</si>
  <si>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</si>
  <si>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</si>
  <si>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</si>
  <si>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</si>
  <si>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</si>
  <si>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</si>
  <si>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</si>
  <si>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</si>
  <si>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</si>
  <si>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</si>
  <si>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</si>
  <si>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</si>
  <si>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</si>
  <si>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</si>
  <si>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</si>
  <si>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</si>
  <si>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</si>
  <si>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</si>
  <si>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</si>
  <si>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</si>
  <si>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</si>
  <si>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</si>
  <si>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</si>
  <si>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</si>
  <si>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</si>
  <si>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</si>
  <si>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</si>
  <si>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</si>
  <si>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</si>
  <si>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</si>
  <si>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</si>
  <si>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</si>
  <si>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</si>
  <si>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</si>
  <si>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</si>
  <si>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</si>
  <si>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</si>
  <si>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</si>
  <si>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</si>
  <si>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</si>
  <si>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</si>
  <si>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</si>
  <si>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</si>
  <si>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</si>
  <si>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</si>
  <si>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</si>
  <si>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</si>
  <si>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</si>
  <si>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</si>
  <si>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</si>
  <si>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</si>
  <si>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</si>
  <si>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</si>
  <si>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</si>
  <si>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</si>
  <si>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</si>
  <si>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</si>
  <si>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</si>
  <si>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</si>
  <si>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</si>
  <si>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</si>
  <si>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</si>
  <si>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</si>
  <si>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</si>
  <si>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</si>
  <si>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</si>
  <si>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</si>
  <si>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</si>
  <si>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</si>
  <si>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</si>
  <si>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</si>
  <si>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</si>
  <si>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</si>
  <si>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</si>
  <si>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</si>
  <si>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</si>
  <si>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</si>
  <si>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</si>
  <si>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</si>
  <si>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</si>
  <si>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</si>
  <si>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</si>
  <si>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</si>
  <si>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</si>
  <si>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</si>
  <si>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</si>
  <si>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</si>
  <si>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</si>
  <si>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</si>
  <si>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</si>
  <si>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</si>
  <si>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</si>
  <si>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</si>
  <si>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</si>
  <si>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</si>
  <si>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</si>
  <si>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</si>
  <si>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</si>
  <si>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</si>
  <si>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</si>
  <si>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</si>
  <si>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</si>
  <si>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</si>
  <si>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</si>
  <si>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</si>
  <si>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</si>
  <si>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</si>
  <si>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</si>
  <si>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</si>
  <si>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</si>
  <si>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</si>
  <si>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</si>
  <si>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</si>
  <si>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</si>
  <si>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</si>
  <si>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</si>
  <si>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</si>
  <si>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</si>
  <si>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</si>
  <si>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</si>
  <si>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</si>
  <si>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</si>
  <si>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</si>
  <si>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</si>
  <si>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</si>
  <si>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</si>
  <si>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</si>
  <si>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</si>
  <si>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</si>
  <si>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</si>
  <si>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</si>
  <si>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</si>
  <si>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</si>
  <si>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</si>
  <si>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</si>
  <si>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</si>
  <si>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</si>
  <si>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</si>
  <si>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</si>
  <si>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</si>
  <si>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</si>
  <si>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</si>
  <si>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</si>
  <si>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</si>
  <si>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</si>
  <si>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</si>
  <si>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</si>
  <si>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</si>
  <si>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</si>
  <si>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</si>
  <si>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</si>
  <si>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</si>
  <si>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</si>
  <si>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</si>
  <si>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</si>
  <si>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</si>
  <si>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</si>
  <si>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</si>
  <si>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</si>
  <si>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</si>
  <si>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</si>
  <si>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</si>
  <si>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</si>
  <si>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</si>
  <si>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</si>
  <si>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</si>
  <si>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</si>
  <si>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</si>
  <si>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</si>
  <si>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</si>
  <si>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</si>
  <si>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</si>
  <si>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</si>
  <si>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</si>
  <si>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</si>
  <si>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</si>
  <si>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</si>
  <si>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</si>
  <si>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</si>
  <si>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</si>
  <si>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</si>
  <si>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</si>
  <si>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</si>
  <si>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</si>
  <si>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</si>
  <si>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</si>
  <si>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</si>
  <si>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</si>
  <si>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</si>
  <si>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</si>
  <si>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</si>
  <si>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</si>
  <si>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</si>
  <si>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</si>
  <si>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</si>
  <si>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</si>
  <si>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</si>
  <si>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</si>
  <si>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</si>
  <si>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</si>
  <si>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</si>
  <si>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</si>
  <si>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</si>
  <si>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</si>
  <si>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</si>
  <si>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</si>
  <si>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</si>
  <si>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</si>
  <si>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</si>
  <si>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</si>
  <si>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</si>
  <si>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</si>
  <si>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</si>
  <si>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</si>
  <si>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</si>
  <si>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</si>
  <si>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</si>
  <si>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</si>
  <si>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</si>
  <si>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</si>
  <si>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</si>
  <si>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</si>
  <si>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</si>
  <si>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</si>
  <si>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</si>
  <si>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</si>
  <si>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</si>
  <si>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</si>
  <si>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</si>
  <si>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</si>
  <si>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</si>
  <si>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</si>
  <si>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</si>
  <si>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</si>
  <si>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</si>
  <si>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</si>
  <si>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</si>
  <si>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</si>
  <si>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</si>
  <si>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</si>
  <si>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</si>
  <si>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</si>
  <si>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</si>
  <si>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</si>
  <si>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</si>
  <si>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</si>
  <si>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</si>
  <si>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</si>
  <si>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</si>
  <si>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</si>
  <si>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</si>
  <si>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</si>
  <si>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</si>
  <si>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</si>
  <si>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</si>
  <si>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</si>
  <si>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</si>
  <si>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</si>
  <si>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</si>
  <si>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</si>
  <si>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</si>
  <si>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</si>
  <si>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</si>
  <si>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</si>
  <si>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</si>
  <si>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</si>
  <si>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</si>
  <si>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</si>
  <si>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</si>
  <si>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</si>
  <si>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</si>
  <si>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</si>
  <si>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</si>
  <si>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</si>
  <si>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</si>
  <si>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</si>
  <si>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</si>
  <si>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</si>
  <si>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</si>
  <si>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</si>
  <si>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</si>
  <si>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</si>
  <si>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</si>
  <si>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</si>
  <si>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</si>
  <si>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</si>
  <si>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</si>
  <si>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</si>
  <si>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</si>
  <si>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</si>
  <si>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</si>
  <si>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</si>
  <si>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</si>
  <si>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</si>
  <si>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</si>
  <si>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</si>
  <si>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</si>
  <si>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</si>
  <si>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</si>
  <si>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</si>
  <si>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</si>
  <si>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</si>
  <si>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</si>
  <si>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</si>
  <si>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</si>
  <si>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</si>
  <si>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</si>
  <si>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</si>
  <si>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</si>
  <si>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</si>
  <si>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</si>
  <si>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</si>
  <si>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</si>
  <si>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</si>
  <si>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</si>
  <si>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</si>
  <si>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</si>
  <si>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</si>
  <si>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</si>
  <si>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</si>
  <si>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</si>
  <si>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</si>
  <si>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</si>
  <si>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</si>
  <si>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</si>
  <si>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</si>
  <si>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</si>
  <si>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</si>
  <si>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</si>
  <si>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</si>
  <si>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</si>
  <si>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</si>
  <si>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</si>
  <si>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</si>
  <si>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</si>
  <si>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</si>
  <si>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</si>
  <si>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</si>
  <si>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</si>
  <si>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</si>
  <si>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</si>
  <si>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</si>
  <si>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</si>
  <si>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</si>
  <si>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</si>
  <si>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</si>
  <si>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</si>
  <si>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</si>
  <si>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</si>
  <si>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</si>
  <si>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</si>
  <si>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</si>
  <si>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</si>
  <si>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</si>
  <si>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</si>
  <si>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</si>
  <si>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</si>
  <si>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</si>
  <si>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</si>
  <si>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</si>
  <si>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</si>
  <si>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</si>
  <si>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</si>
  <si>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</si>
  <si>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</si>
  <si>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</si>
  <si>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</si>
  <si>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</si>
  <si>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</si>
  <si>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</si>
  <si>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</si>
  <si>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</si>
  <si>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</si>
  <si>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</si>
  <si>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</si>
  <si>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</si>
  <si>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</si>
  <si>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</si>
  <si>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</si>
  <si>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</si>
  <si>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</si>
  <si>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</si>
  <si>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</si>
  <si>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</si>
  <si>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</si>
  <si>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</si>
  <si>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</si>
  <si>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</si>
  <si>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</si>
  <si>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</si>
  <si>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</si>
  <si>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</si>
  <si>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</si>
  <si>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</si>
  <si>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</si>
  <si>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</si>
  <si>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</si>
  <si>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</si>
  <si>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</si>
  <si>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</si>
  <si>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</si>
  <si>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</si>
  <si>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</si>
  <si>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</si>
  <si>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</si>
  <si>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</si>
  <si>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</si>
  <si>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</si>
  <si>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</si>
  <si>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</si>
  <si>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</si>
  <si>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</si>
  <si>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</si>
  <si>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</si>
  <si>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</si>
  <si>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</si>
  <si>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</si>
  <si>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</si>
  <si>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</si>
  <si>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</si>
  <si>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</si>
  <si>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</si>
  <si>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</si>
  <si>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</si>
  <si>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</si>
  <si>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</si>
  <si>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</si>
  <si>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</si>
  <si>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</si>
  <si>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</si>
  <si>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</si>
  <si>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</si>
  <si>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</si>
  <si>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</si>
  <si>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</si>
  <si>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</si>
  <si>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</si>
  <si>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</si>
  <si>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</si>
  <si>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</si>
  <si>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</si>
  <si>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</si>
  <si>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</si>
  <si>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</si>
  <si>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</si>
  <si>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</si>
  <si>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</si>
  <si>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</si>
  <si>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</si>
  <si>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</si>
  <si>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</si>
  <si>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</si>
  <si>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</si>
  <si>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</si>
  <si>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</si>
  <si>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</si>
  <si>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</si>
  <si>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</si>
  <si>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</si>
  <si>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</si>
  <si>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</si>
  <si>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</si>
  <si>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</si>
  <si>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</si>
  <si>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</si>
  <si>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</si>
  <si>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</si>
  <si>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</si>
  <si>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</si>
  <si>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</si>
  <si>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</si>
  <si>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</si>
  <si>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</si>
  <si>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</si>
  <si>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</si>
  <si>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</si>
  <si>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</si>
  <si>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</si>
  <si>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</si>
  <si>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</si>
  <si>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</si>
  <si>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</si>
  <si>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</si>
  <si>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</si>
  <si>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</si>
  <si>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</si>
  <si>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</si>
  <si>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</si>
  <si>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</si>
  <si>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</si>
  <si>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</si>
  <si>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</si>
  <si>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</si>
  <si>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</si>
  <si>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</si>
  <si>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</si>
  <si>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</si>
  <si>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</si>
  <si>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</si>
  <si>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</si>
  <si>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</si>
  <si>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</si>
  <si>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</si>
  <si>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</si>
  <si>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</si>
  <si>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</si>
  <si>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</si>
  <si>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</si>
  <si>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</si>
  <si>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</si>
  <si>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</si>
  <si>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</si>
  <si>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</si>
  <si>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</si>
  <si>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</si>
  <si>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</si>
  <si>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</si>
  <si>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</si>
  <si>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</si>
  <si>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</si>
  <si>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</si>
  <si>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</si>
  <si>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</si>
  <si>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</si>
  <si>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</si>
  <si>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</si>
  <si>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</si>
  <si>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</si>
  <si>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</si>
  <si>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</si>
  <si>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</si>
  <si>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</si>
  <si>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</si>
  <si>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</si>
  <si>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</si>
  <si>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</si>
  <si>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</si>
  <si>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</si>
  <si>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</si>
  <si>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</si>
  <si>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</si>
  <si>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</si>
  <si>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</si>
  <si>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</si>
  <si>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</si>
  <si>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</si>
  <si>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</si>
  <si>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</si>
  <si>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</si>
  <si>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</si>
  <si>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</si>
  <si>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</si>
  <si>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</si>
  <si>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</si>
  <si>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</si>
  <si>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</si>
  <si>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</si>
  <si>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</si>
  <si>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</si>
  <si>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</si>
  <si>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</si>
  <si>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</si>
  <si>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</si>
  <si>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</si>
  <si>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</si>
  <si>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</si>
  <si>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</si>
  <si>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</si>
  <si>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</si>
  <si>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</si>
  <si>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</si>
  <si>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</si>
  <si>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</si>
  <si>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</si>
  <si>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</si>
  <si>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</si>
  <si>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</si>
  <si>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</si>
  <si>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</si>
  <si>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</si>
  <si>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</si>
  <si>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</si>
  <si>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</si>
  <si>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</si>
  <si>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</si>
  <si>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</si>
  <si>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</si>
  <si>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</si>
  <si>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</si>
  <si>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</si>
  <si>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</si>
  <si>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</si>
  <si>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</si>
  <si>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</si>
  <si>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</si>
  <si>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</si>
  <si>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</si>
  <si>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</si>
  <si>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</si>
  <si>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</si>
  <si>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</si>
  <si>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</si>
  <si>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</si>
  <si>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</si>
  <si>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</si>
  <si>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</si>
  <si>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</si>
  <si>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</si>
  <si>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</si>
  <si>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</si>
  <si>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</si>
  <si>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</si>
  <si>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</si>
  <si>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</si>
  <si>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</si>
  <si>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</si>
  <si>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</si>
  <si>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</si>
  <si>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</si>
  <si>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</si>
  <si>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</si>
  <si>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</si>
  <si>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</si>
  <si>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</si>
  <si>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</si>
  <si>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</si>
  <si>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</si>
  <si>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</si>
  <si>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</si>
  <si>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</si>
  <si>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</si>
  <si>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</si>
  <si>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</si>
  <si>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</si>
  <si>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</si>
  <si>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</si>
  <si>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</si>
  <si>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</si>
  <si>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</si>
  <si>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</si>
  <si>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</si>
  <si>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</si>
  <si>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</si>
  <si>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</si>
  <si>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</si>
  <si>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</si>
  <si>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</si>
  <si>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</si>
  <si>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</si>
  <si>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</si>
  <si>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</si>
  <si>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</si>
  <si>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</si>
  <si>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</si>
  <si>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</si>
  <si>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</si>
  <si>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</si>
  <si>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</si>
  <si>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</si>
  <si>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</si>
  <si>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</si>
  <si>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</si>
  <si>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</si>
  <si>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</si>
  <si>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</si>
  <si>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</si>
  <si>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</si>
  <si>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</si>
  <si>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</si>
  <si>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</si>
  <si>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</si>
  <si>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</si>
  <si>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</si>
  <si>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</si>
  <si>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</si>
  <si>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</si>
  <si>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</si>
  <si>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</si>
  <si>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</si>
  <si>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</si>
  <si>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</si>
  <si>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</si>
  <si>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</si>
  <si>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</si>
  <si>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</si>
  <si>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</si>
  <si>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</si>
  <si>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</si>
  <si>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</si>
  <si>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</si>
  <si>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</si>
  <si>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</si>
  <si>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</si>
  <si>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</si>
  <si>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</si>
  <si>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</si>
  <si>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</si>
  <si>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</si>
  <si>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</si>
  <si>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</si>
  <si>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</si>
  <si>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</si>
  <si>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</si>
  <si>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</si>
  <si>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</si>
  <si>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</si>
  <si>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</si>
  <si>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</si>
  <si>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</si>
  <si>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</si>
  <si>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</si>
  <si>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</si>
  <si>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</si>
  <si>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</si>
  <si>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</si>
  <si>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</si>
  <si>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</si>
  <si>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</si>
  <si>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</si>
  <si>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</si>
  <si>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</si>
  <si>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</si>
  <si>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</si>
  <si>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</si>
  <si>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</si>
  <si>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</si>
  <si>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</si>
  <si>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</si>
  <si>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</si>
  <si>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</si>
  <si>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</si>
  <si>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</si>
  <si>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</si>
  <si>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</si>
  <si>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</si>
  <si>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</si>
  <si>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</si>
  <si>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</si>
  <si>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</si>
  <si>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</si>
  <si>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</si>
  <si>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</si>
  <si>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</si>
  <si>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</si>
  <si>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</si>
  <si>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</si>
  <si>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</si>
  <si>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</si>
  <si>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</si>
  <si>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</si>
  <si>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</si>
  <si>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</si>
  <si>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</si>
  <si>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</si>
  <si>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</si>
  <si>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</si>
  <si>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</si>
  <si>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</si>
  <si>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</si>
  <si>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</si>
  <si>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</si>
  <si>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</si>
  <si>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</si>
  <si>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</si>
  <si>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</si>
  <si>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</si>
  <si>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</si>
  <si>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</si>
  <si>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</si>
  <si>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</si>
  <si>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</si>
  <si>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</si>
  <si>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</si>
  <si>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</si>
  <si>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</si>
  <si>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</si>
  <si>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</si>
  <si>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</si>
  <si>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</si>
  <si>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</si>
  <si>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</si>
  <si>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</si>
  <si>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</si>
  <si>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</si>
  <si>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</si>
  <si>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</si>
  <si>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</si>
  <si>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</si>
  <si>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</si>
  <si>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</si>
  <si>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</si>
  <si>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</si>
  <si>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</si>
  <si>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</si>
  <si>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</si>
  <si>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</si>
  <si>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</si>
  <si>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</si>
  <si>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</si>
  <si>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</si>
  <si>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</si>
  <si>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</si>
  <si>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</si>
  <si>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</si>
  <si>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</si>
  <si>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</si>
  <si>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</si>
  <si>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</si>
  <si>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</si>
  <si>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</si>
  <si>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</si>
  <si>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</si>
  <si>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</si>
  <si>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</si>
  <si>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</si>
  <si>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</si>
  <si>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</si>
  <si>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</si>
  <si>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</si>
  <si>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</si>
  <si>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</si>
  <si>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</si>
  <si>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</si>
  <si>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</si>
  <si>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</si>
  <si>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</si>
  <si>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</si>
  <si>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</si>
  <si>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</si>
  <si>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</si>
  <si>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</si>
  <si>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</si>
  <si>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</si>
  <si>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</si>
  <si>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</si>
  <si>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</si>
  <si>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</si>
  <si>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</si>
  <si>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</si>
  <si>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</si>
  <si>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</si>
  <si>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</si>
  <si>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</si>
  <si>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</si>
  <si>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</si>
  <si>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</si>
  <si>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</si>
  <si>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</si>
  <si>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</si>
  <si>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</si>
  <si>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</si>
  <si>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</si>
  <si>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</si>
  <si>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</si>
  <si>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</si>
  <si>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</si>
  <si>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</si>
  <si>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</si>
  <si>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</si>
  <si>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</si>
  <si>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</si>
  <si>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</si>
  <si>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</si>
  <si>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</si>
  <si>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</si>
  <si>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</si>
  <si>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</si>
  <si>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</si>
  <si>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</si>
  <si>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</si>
  <si>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</si>
  <si>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</si>
  <si>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</si>
  <si>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</si>
  <si>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</si>
  <si>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</si>
  <si>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</si>
  <si>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</si>
  <si>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</si>
  <si>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</si>
  <si>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</si>
  <si>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</si>
  <si>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</si>
  <si>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</si>
  <si>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</si>
  <si>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</si>
  <si>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</si>
  <si>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</si>
  <si>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</si>
  <si>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</si>
  <si>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</si>
  <si>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</si>
  <si>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</si>
  <si>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</si>
  <si>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</si>
  <si>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</si>
  <si>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</si>
  <si>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</si>
  <si>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</si>
  <si>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</si>
  <si>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</si>
  <si>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</si>
  <si>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</si>
  <si>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</si>
  <si>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</si>
  <si>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</si>
  <si>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</si>
  <si>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</si>
  <si>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</si>
  <si>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</si>
  <si>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</si>
  <si>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</si>
  <si>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</si>
  <si>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</si>
  <si>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</si>
  <si>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</si>
  <si>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</si>
  <si>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</si>
  <si>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</si>
  <si>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</si>
  <si>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</si>
  <si>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</si>
  <si>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</si>
  <si>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</si>
  <si>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</si>
  <si>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</si>
  <si>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</si>
  <si>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</si>
  <si>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</si>
  <si>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</si>
  <si>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</si>
  <si>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</si>
  <si>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</si>
  <si>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</si>
  <si>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</si>
  <si>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</si>
  <si>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</si>
  <si>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</si>
  <si>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</si>
  <si>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</si>
  <si>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</si>
  <si>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</si>
  <si>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</si>
  <si>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</si>
  <si>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</si>
  <si>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</si>
  <si>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</si>
  <si>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</si>
  <si>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</si>
  <si>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</si>
  <si>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</si>
  <si>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</si>
  <si>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</si>
  <si>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</si>
  <si>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</si>
  <si>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</si>
  <si>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</si>
  <si>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</si>
  <si>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</si>
  <si>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</si>
  <si>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</si>
  <si>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</si>
  <si>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</si>
  <si>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</si>
  <si>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</si>
  <si>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</si>
  <si>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</si>
  <si>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</si>
  <si>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</si>
  <si>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</si>
  <si>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</si>
  <si>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</si>
  <si>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</si>
  <si>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</si>
  <si>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</si>
  <si>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</si>
  <si>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</si>
  <si>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</si>
  <si>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</si>
  <si>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</si>
  <si>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</si>
  <si>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</si>
  <si>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</si>
  <si>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</si>
  <si>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</si>
  <si>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</si>
  <si>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</si>
  <si>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</si>
  <si>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</si>
  <si>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</si>
  <si>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</si>
  <si>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</si>
  <si>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</si>
  <si>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</si>
  <si>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</si>
  <si>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</si>
  <si>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</si>
  <si>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</si>
  <si>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</si>
  <si>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</si>
  <si>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</si>
  <si>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</si>
  <si>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</si>
  <si>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</si>
  <si>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</si>
  <si>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</si>
  <si>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</si>
  <si>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</si>
  <si>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</si>
  <si>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</si>
  <si>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</si>
  <si>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</si>
  <si>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</si>
  <si>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</si>
  <si>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</si>
  <si>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</si>
  <si>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</si>
  <si>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</si>
  <si>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</si>
  <si>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</si>
  <si>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</si>
  <si>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</si>
  <si>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</si>
  <si>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</si>
  <si>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</si>
  <si>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</si>
  <si>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</si>
  <si>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</si>
  <si>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</si>
  <si>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</si>
  <si>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</si>
  <si>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</si>
  <si>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</si>
  <si>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</si>
  <si>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</si>
  <si>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</si>
  <si>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</si>
  <si>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</si>
  <si>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</si>
  <si>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</si>
  <si>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</si>
  <si>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</si>
  <si>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</si>
  <si>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</si>
  <si>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</si>
  <si>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</si>
  <si>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</si>
  <si>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</si>
  <si>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</si>
  <si>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</si>
  <si>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</si>
  <si>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</si>
  <si>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</si>
  <si>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</si>
  <si>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</si>
  <si>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</si>
  <si>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</si>
  <si>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</si>
  <si>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</si>
  <si>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</si>
  <si>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</si>
  <si>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</si>
  <si>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</si>
  <si>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</si>
  <si>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</si>
  <si>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</si>
  <si>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</si>
  <si>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</si>
  <si>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</si>
  <si>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</si>
  <si>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</si>
  <si>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</si>
  <si>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</si>
  <si>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</si>
  <si>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</si>
  <si>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</si>
  <si>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</si>
  <si>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</si>
  <si>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</si>
  <si>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</si>
  <si>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</si>
  <si>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</si>
  <si>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</si>
  <si>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</si>
  <si>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</si>
  <si>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</si>
  <si>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</si>
  <si>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</si>
  <si>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</si>
  <si>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</si>
  <si>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</si>
  <si>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</si>
  <si>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</si>
  <si>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</si>
  <si>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</si>
  <si>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</si>
  <si>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</si>
  <si>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</si>
  <si>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</si>
  <si>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</si>
  <si>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</si>
  <si>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</si>
  <si>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</si>
  <si>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</si>
  <si>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</si>
  <si>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</si>
  <si>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</si>
  <si>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</si>
  <si>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</si>
  <si>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</si>
  <si>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</si>
  <si>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</si>
  <si>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</si>
  <si>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</si>
  <si>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</si>
  <si>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</si>
  <si>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</si>
  <si>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</si>
  <si>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</si>
  <si>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</si>
  <si>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</si>
  <si>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</si>
  <si>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</si>
  <si>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</si>
  <si>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</si>
  <si>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</si>
  <si>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</si>
  <si>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</si>
  <si>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</si>
  <si>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</si>
  <si>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</si>
  <si>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</si>
  <si>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</si>
  <si>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</si>
  <si>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</si>
  <si>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</si>
  <si>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</si>
  <si>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</si>
  <si>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</si>
  <si>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</si>
  <si>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</si>
  <si>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</si>
  <si>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</si>
  <si>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</si>
  <si>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</si>
  <si>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</si>
  <si>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</si>
  <si>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</si>
  <si>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</si>
  <si>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</si>
  <si>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</si>
  <si>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</si>
  <si>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</si>
  <si>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</si>
  <si>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</si>
  <si>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</si>
  <si>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</si>
  <si>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</si>
  <si>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</si>
  <si>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</si>
  <si>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</si>
  <si>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</si>
  <si>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</si>
  <si>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</si>
  <si>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</si>
  <si>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</si>
  <si>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</si>
  <si>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</si>
  <si>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</si>
  <si>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</si>
  <si>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</si>
  <si>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</si>
  <si>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</si>
  <si>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</si>
  <si>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</si>
  <si>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</si>
  <si>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</si>
  <si>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</si>
  <si>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</si>
  <si>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</si>
  <si>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</si>
  <si>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</si>
  <si>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</si>
  <si>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</si>
  <si>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</si>
  <si>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</si>
  <si>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</si>
  <si>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</si>
  <si>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</si>
  <si>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</si>
  <si>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</si>
  <si>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</si>
  <si>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</si>
  <si>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</si>
  <si>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</si>
  <si>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</si>
  <si>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</si>
  <si>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</si>
  <si>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</si>
  <si>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</si>
  <si>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</si>
  <si>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</si>
  <si>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</si>
  <si>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</si>
  <si>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</si>
  <si>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</si>
  <si>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</si>
  <si>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</si>
  <si>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</si>
  <si>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</si>
  <si>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</si>
  <si>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</si>
  <si>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</si>
  <si>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</si>
  <si>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</si>
  <si>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</si>
  <si>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</si>
  <si>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</si>
  <si>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</si>
  <si>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</si>
  <si>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</si>
  <si>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</si>
  <si>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</si>
  <si>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</si>
  <si>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</si>
  <si>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</si>
  <si>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</si>
  <si>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</si>
  <si>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</si>
  <si>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</si>
  <si>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</si>
  <si>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</si>
  <si>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</si>
  <si>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</si>
  <si>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</si>
  <si>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</si>
  <si>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</si>
  <si>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</si>
  <si>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</si>
  <si>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</si>
  <si>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</si>
  <si>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</si>
  <si>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</si>
  <si>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</si>
  <si>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</si>
  <si>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</si>
  <si>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</si>
  <si>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</si>
  <si>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</si>
  <si>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</si>
  <si>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</si>
  <si>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</si>
  <si>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</si>
  <si>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</si>
  <si>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</si>
  <si>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</si>
  <si>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</si>
  <si>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</si>
  <si>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</si>
  <si>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</si>
  <si>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</si>
  <si>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</si>
  <si>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</si>
  <si>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</si>
  <si>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</si>
  <si>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</si>
  <si>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</si>
  <si>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</si>
  <si>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</si>
  <si>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</si>
  <si>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</si>
  <si>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</si>
  <si>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</si>
  <si>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</si>
  <si>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</si>
  <si>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</si>
  <si>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</si>
  <si>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</si>
  <si>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</si>
  <si>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</si>
  <si>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</si>
  <si>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</si>
  <si>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</si>
  <si>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</si>
  <si>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</si>
  <si>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</si>
  <si>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</si>
  <si>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</si>
  <si>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</si>
  <si>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</si>
  <si>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</si>
  <si>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</si>
  <si>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</si>
  <si>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</si>
  <si>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</si>
  <si>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</si>
  <si>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</si>
  <si>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</si>
  <si>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</si>
  <si>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</si>
  <si>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</si>
  <si>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</si>
  <si>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</si>
  <si>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</si>
  <si>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</si>
  <si>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</si>
  <si>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</si>
  <si>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</si>
  <si>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</si>
  <si>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</si>
  <si>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</si>
  <si>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</si>
  <si>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</si>
  <si>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</si>
  <si>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</si>
  <si>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</si>
  <si>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</si>
  <si>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</si>
  <si>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</si>
  <si>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</si>
  <si>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</si>
  <si>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</si>
  <si>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</si>
  <si>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</si>
  <si>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</si>
  <si>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</si>
  <si>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</si>
  <si>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</si>
  <si>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</si>
  <si>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</si>
  <si>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</si>
  <si>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</si>
  <si>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</si>
  <si>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</si>
  <si>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</si>
  <si>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</si>
  <si>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</si>
  <si>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</si>
  <si>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</si>
  <si>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</si>
  <si>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</si>
  <si>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</si>
  <si>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</si>
  <si>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</si>
  <si>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</si>
  <si>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</si>
  <si>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</si>
  <si>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</si>
  <si>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</si>
  <si>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</si>
  <si>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</si>
  <si>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</si>
  <si>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</si>
  <si>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</si>
  <si>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</si>
  <si>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</si>
  <si>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</si>
  <si>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</si>
  <si>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</si>
  <si>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</si>
  <si>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</si>
  <si>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</si>
  <si>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</si>
  <si>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</si>
  <si>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</si>
  <si>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</si>
  <si>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</si>
  <si>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</si>
  <si>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</si>
  <si>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</si>
  <si>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</si>
  <si>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</si>
  <si>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</si>
  <si>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</si>
  <si>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</si>
  <si>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</si>
  <si>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</si>
  <si>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</si>
  <si>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</si>
  <si>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</si>
  <si>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</si>
  <si>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</si>
  <si>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</si>
  <si>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</si>
  <si>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</si>
  <si>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</si>
  <si>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</si>
  <si>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</si>
  <si>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</si>
  <si>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</si>
  <si>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</si>
  <si>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</si>
  <si>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</si>
  <si>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</si>
  <si>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</si>
  <si>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</si>
  <si>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</si>
  <si>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</si>
  <si>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</si>
  <si>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</si>
  <si>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</si>
  <si>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</si>
  <si>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</si>
  <si>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</si>
  <si>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</si>
  <si>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</si>
  <si>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</si>
  <si>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</si>
  <si>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</si>
  <si>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</si>
  <si>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</si>
  <si>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</si>
  <si>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</si>
  <si>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</si>
  <si>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</si>
  <si>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</si>
  <si>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</si>
  <si>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</si>
  <si>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</si>
  <si>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</si>
  <si>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</si>
  <si>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</si>
  <si>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</si>
  <si>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</si>
  <si>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</si>
  <si>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</si>
  <si>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</si>
  <si>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</si>
  <si>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</si>
  <si>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</si>
  <si>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</si>
  <si>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</si>
  <si>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</si>
  <si>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</si>
  <si>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</si>
  <si>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</si>
  <si>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</si>
  <si>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</si>
  <si>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</si>
  <si>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</si>
  <si>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</si>
  <si>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</si>
  <si>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</si>
  <si>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</si>
  <si>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</si>
  <si>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</si>
  <si>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</si>
  <si>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</si>
  <si>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</si>
  <si>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</si>
  <si>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</si>
  <si>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</si>
  <si>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</si>
  <si>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</si>
  <si>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</si>
  <si>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</si>
  <si>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</si>
  <si>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</si>
  <si>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</si>
  <si>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</si>
  <si>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</si>
  <si>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</si>
  <si>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</si>
  <si>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</si>
  <si>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</si>
  <si>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</si>
  <si>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</si>
  <si>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</si>
  <si>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</si>
  <si>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</si>
  <si>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</si>
  <si>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</si>
  <si>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</si>
  <si>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</si>
  <si>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</si>
  <si>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</si>
  <si>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</si>
  <si>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</si>
  <si>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</si>
  <si>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</si>
  <si>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</si>
  <si>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</si>
  <si>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</si>
  <si>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</si>
  <si>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</si>
  <si>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</si>
  <si>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</si>
  <si>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</si>
  <si>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</si>
  <si>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</si>
  <si>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</si>
  <si>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</si>
  <si>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</si>
  <si>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</si>
  <si>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</si>
  <si>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</si>
  <si>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</si>
  <si>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</si>
  <si>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</si>
  <si>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</si>
  <si>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</si>
  <si>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</si>
  <si>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</si>
  <si>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</si>
  <si>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</si>
  <si>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</si>
  <si>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</si>
  <si>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</si>
  <si>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</si>
  <si>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</si>
  <si>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</si>
  <si>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</si>
  <si>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</si>
  <si>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</si>
  <si>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</si>
  <si>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</si>
  <si>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</si>
  <si>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</si>
  <si>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</si>
  <si>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</si>
  <si>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</si>
  <si>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</si>
  <si>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</si>
  <si>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</si>
  <si>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</si>
  <si>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</si>
  <si>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</si>
  <si>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</si>
  <si>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</si>
  <si>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</si>
  <si>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</si>
  <si>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</si>
  <si>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</si>
  <si>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</si>
  <si>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</si>
  <si>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</si>
  <si>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</si>
  <si>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</si>
  <si>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</si>
  <si>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</si>
  <si>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</si>
  <si>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</si>
  <si>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</si>
  <si>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</si>
  <si>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</si>
  <si>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</si>
  <si>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</si>
  <si>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</si>
  <si>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</si>
  <si>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</si>
  <si>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</si>
  <si>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</si>
  <si>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</si>
  <si>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</si>
  <si>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</si>
  <si>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</si>
  <si>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</si>
  <si>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</si>
  <si>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</si>
  <si>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</si>
  <si>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</si>
  <si>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</si>
  <si>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</si>
  <si>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</si>
  <si>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</si>
  <si>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</si>
  <si>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</si>
  <si>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</si>
  <si>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</si>
  <si>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</si>
  <si>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</si>
  <si>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</si>
  <si>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</si>
  <si>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</si>
  <si>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</si>
  <si>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</si>
  <si>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</si>
  <si>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</si>
  <si>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</si>
  <si>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</si>
  <si>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</si>
  <si>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</si>
  <si>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</si>
  <si>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</si>
  <si>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</si>
  <si>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</si>
  <si>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</si>
  <si>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</si>
  <si>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</si>
  <si>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</si>
  <si>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</si>
  <si>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</si>
  <si>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</si>
  <si>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</si>
  <si>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</si>
  <si>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</si>
  <si>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</si>
  <si>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</si>
  <si>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</si>
  <si>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</si>
  <si>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</si>
  <si>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</si>
  <si>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</si>
  <si>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</si>
  <si>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</si>
  <si>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</si>
  <si>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</si>
  <si>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</si>
  <si>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</si>
  <si>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</si>
  <si>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</si>
  <si>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</si>
  <si>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</si>
  <si>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</si>
  <si>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</si>
  <si>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</si>
  <si>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</si>
  <si>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</si>
  <si>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</si>
  <si>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</si>
  <si>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</si>
  <si>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</si>
  <si>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</si>
  <si>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</si>
  <si>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</si>
  <si>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</si>
  <si>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</si>
  <si>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</si>
  <si>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</si>
  <si>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</si>
  <si>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</si>
  <si>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</si>
  <si>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</si>
  <si>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</si>
  <si>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</si>
  <si>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</si>
  <si>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</si>
  <si>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</si>
  <si>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</si>
  <si>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</si>
  <si>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</si>
  <si>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</si>
  <si>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</si>
  <si>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</si>
  <si>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</si>
  <si>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</si>
  <si>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</si>
  <si>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</si>
  <si>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</si>
  <si>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</si>
  <si>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</si>
  <si>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</si>
  <si>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</si>
  <si>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</si>
  <si>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</si>
  <si>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</si>
  <si>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</si>
  <si>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</si>
  <si>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</si>
  <si>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</si>
  <si>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</si>
  <si>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</si>
  <si>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</si>
  <si>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</si>
  <si>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</si>
  <si>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</si>
  <si>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</si>
  <si>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</si>
  <si>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</si>
  <si>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</si>
  <si>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</si>
  <si>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</si>
  <si>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</si>
  <si>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</si>
  <si>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</si>
  <si>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</si>
  <si>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</si>
  <si>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</si>
  <si>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</si>
  <si>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</si>
  <si>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</si>
  <si>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</si>
  <si>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</si>
  <si>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</si>
  <si>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</si>
  <si>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</si>
  <si>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</si>
  <si>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</si>
  <si>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</si>
  <si>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</si>
  <si>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</si>
  <si>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</si>
  <si>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</si>
  <si>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</si>
  <si>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</si>
  <si>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</si>
  <si>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</si>
  <si>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</si>
  <si>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</si>
  <si>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</si>
  <si>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</si>
  <si>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</si>
  <si>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</si>
  <si>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</si>
  <si>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</si>
  <si>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</si>
  <si>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</si>
  <si>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</si>
  <si>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</si>
  <si>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</si>
  <si>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</si>
  <si>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</si>
  <si>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</si>
  <si>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</si>
  <si>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</si>
  <si>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</si>
  <si>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</si>
  <si>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</si>
  <si>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</si>
  <si>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</si>
  <si>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</si>
  <si>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</si>
  <si>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</si>
  <si>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</si>
  <si>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</si>
  <si>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</si>
  <si>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</si>
  <si>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</si>
  <si>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</si>
  <si>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</si>
  <si>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</si>
  <si>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</si>
  <si>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</si>
  <si>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</si>
  <si>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</si>
  <si>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</si>
  <si>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</si>
  <si>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</si>
  <si>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</si>
  <si>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</si>
  <si>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</si>
  <si>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</si>
  <si>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</si>
  <si>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</si>
  <si>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</si>
  <si>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</si>
  <si>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</si>
  <si>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</si>
  <si>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</si>
  <si>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</si>
  <si>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</si>
  <si>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</si>
  <si>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</si>
  <si>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</si>
  <si>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</si>
  <si>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</si>
  <si>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</si>
  <si>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</si>
  <si>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</si>
  <si>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</si>
  <si>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</si>
  <si>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</si>
  <si>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</si>
  <si>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</si>
  <si>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</si>
  <si>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</si>
  <si>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</si>
  <si>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</si>
  <si>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</si>
  <si>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</si>
  <si>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</si>
  <si>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</si>
  <si>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</si>
  <si>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</si>
  <si>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</si>
  <si>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</si>
  <si>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</si>
  <si>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</si>
  <si>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</si>
  <si>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</si>
  <si>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</si>
  <si>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</si>
  <si>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</si>
  <si>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</si>
  <si>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</si>
  <si>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</si>
  <si>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</si>
  <si>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</si>
  <si>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</si>
  <si>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</si>
  <si>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</si>
  <si>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</si>
  <si>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</si>
  <si>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</si>
  <si>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</si>
  <si>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</si>
  <si>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</si>
  <si>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</si>
  <si>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</si>
  <si>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</si>
  <si>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</si>
  <si>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</si>
  <si>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</si>
  <si>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</si>
  <si>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</si>
  <si>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</si>
  <si>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</si>
  <si>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</si>
  <si>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</si>
  <si>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</si>
  <si>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</si>
  <si>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</si>
  <si>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</si>
  <si>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</si>
  <si>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</si>
  <si>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</si>
  <si>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</si>
  <si>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</si>
  <si>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</si>
  <si>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</si>
  <si>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</si>
  <si>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</si>
  <si>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</si>
  <si>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</si>
  <si>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</si>
  <si>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</si>
  <si>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</si>
  <si>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</si>
  <si>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</si>
  <si>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</si>
  <si>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</si>
  <si>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</si>
  <si>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</si>
  <si>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</si>
  <si>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</si>
  <si>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</si>
  <si>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</si>
  <si>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</si>
  <si>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</si>
  <si>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</si>
  <si>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</si>
  <si>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</si>
  <si>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</si>
  <si>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</si>
  <si>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</si>
  <si>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</si>
  <si>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</si>
  <si>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</si>
  <si>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</si>
  <si>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</si>
  <si>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</si>
  <si>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</si>
  <si>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</si>
  <si>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</si>
  <si>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</si>
  <si>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</si>
  <si>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</si>
  <si>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</si>
  <si>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</si>
  <si>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</si>
  <si>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</si>
  <si>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</si>
  <si>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</si>
  <si>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</si>
  <si>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</si>
  <si>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</si>
  <si>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</si>
  <si>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</si>
  <si>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</si>
  <si>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</si>
  <si>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</si>
  <si>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</si>
  <si>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</si>
  <si>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</si>
  <si>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</si>
  <si>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</si>
  <si>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</si>
  <si>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</si>
  <si>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</si>
  <si>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</si>
  <si>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</si>
  <si>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</si>
  <si>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</si>
  <si>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</si>
  <si>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</si>
  <si>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</si>
  <si>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</si>
  <si>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</si>
  <si>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</si>
  <si>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</si>
  <si>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</si>
  <si>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</si>
  <si>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</si>
  <si>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</si>
  <si>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</si>
  <si>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</si>
  <si>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</si>
  <si>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</si>
  <si>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</si>
  <si>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</si>
  <si>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</si>
  <si>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</si>
  <si>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</si>
  <si>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</si>
  <si>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</si>
  <si>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</si>
  <si>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</si>
  <si>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</si>
  <si>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</si>
  <si>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</si>
  <si>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</si>
  <si>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</si>
  <si>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</si>
  <si>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</si>
  <si>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</si>
  <si>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</si>
  <si>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</si>
  <si>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</si>
  <si>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</si>
  <si>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</si>
  <si>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</si>
  <si>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</si>
  <si>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</si>
  <si>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</si>
  <si>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</si>
  <si>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</si>
  <si>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</si>
  <si>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</si>
  <si>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</si>
  <si>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</si>
  <si>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</si>
  <si>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</si>
  <si>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</si>
  <si>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</si>
  <si>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</si>
  <si>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</si>
  <si>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</si>
  <si>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</si>
  <si>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</si>
  <si>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</si>
  <si>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</si>
  <si>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</si>
  <si>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</si>
  <si>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</si>
  <si>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</si>
  <si>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</si>
  <si>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</si>
  <si>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</si>
  <si>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</si>
  <si>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</si>
  <si>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</si>
  <si>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</si>
  <si>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</si>
  <si>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</si>
  <si>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</si>
  <si>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</si>
  <si>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</si>
  <si>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</si>
  <si>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</si>
  <si>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</si>
  <si>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</si>
  <si>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</si>
  <si>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</si>
  <si>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</si>
  <si>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</si>
  <si>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</si>
  <si>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</si>
  <si>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</si>
  <si>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</si>
  <si>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</si>
  <si>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</si>
  <si>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</si>
  <si>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</si>
  <si>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</si>
  <si>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</si>
  <si>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</si>
  <si>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</si>
  <si>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</si>
  <si>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</si>
  <si>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</si>
  <si>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</si>
  <si>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</si>
  <si>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</si>
  <si>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</si>
  <si>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</si>
  <si>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</si>
  <si>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</si>
  <si>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</si>
  <si>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</si>
  <si>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</si>
  <si>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</si>
  <si>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</si>
  <si>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</si>
  <si>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</si>
  <si>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</si>
  <si>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</si>
  <si>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</si>
  <si>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</si>
  <si>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</si>
  <si>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</si>
  <si>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</si>
  <si>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</si>
  <si>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</si>
  <si>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</si>
  <si>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</si>
  <si>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</si>
  <si>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</si>
  <si>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</si>
  <si>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</si>
  <si>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</si>
  <si>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</si>
  <si>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</si>
  <si>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</si>
  <si>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</si>
  <si>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</si>
  <si>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</si>
  <si>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</si>
  <si>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</si>
  <si>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</si>
  <si>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</si>
  <si>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</si>
  <si>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</si>
  <si>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</si>
  <si>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</si>
  <si>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</si>
  <si>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</si>
  <si>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</si>
  <si>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</si>
  <si>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</si>
  <si>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</si>
  <si>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</si>
  <si>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</si>
  <si>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</si>
  <si>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</si>
  <si>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</si>
  <si>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</si>
  <si>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</si>
  <si>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</si>
  <si>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</si>
  <si>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</si>
  <si>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</si>
  <si>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</si>
  <si>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</si>
  <si>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</si>
  <si>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</si>
  <si>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</si>
  <si>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</si>
  <si>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</si>
  <si>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</si>
  <si>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</si>
  <si>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</si>
  <si>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</si>
  <si>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</si>
  <si>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</si>
  <si>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</si>
  <si>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</si>
  <si>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</si>
  <si>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</si>
  <si>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</si>
  <si>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</si>
  <si>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</si>
  <si>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</si>
  <si>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</si>
  <si>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</si>
  <si>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</si>
  <si>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</si>
  <si>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</si>
  <si>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</si>
  <si>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</si>
  <si>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</si>
  <si>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</si>
  <si>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</si>
  <si>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</si>
  <si>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</si>
  <si>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</si>
  <si>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</si>
  <si>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</si>
  <si>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</si>
  <si>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</si>
  <si>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</si>
  <si>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</si>
  <si>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</si>
  <si>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</si>
  <si>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</si>
  <si>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</si>
  <si>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</si>
  <si>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</si>
  <si>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</si>
  <si>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</si>
  <si>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</si>
  <si>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</si>
  <si>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</si>
  <si>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</si>
  <si>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</si>
  <si>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</si>
  <si>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</si>
  <si>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</si>
  <si>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</si>
  <si>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</si>
  <si>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</si>
  <si>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</si>
  <si>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</si>
  <si>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</si>
  <si>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</si>
  <si>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</si>
  <si>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</si>
  <si>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</si>
  <si>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</si>
  <si>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</si>
  <si>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</si>
  <si>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</si>
  <si>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CCF007</t>
  </si>
  <si>
    <t>CCF015</t>
  </si>
  <si>
    <t>CCF023</t>
  </si>
  <si>
    <t>CCF024</t>
  </si>
  <si>
    <t>CCF027</t>
  </si>
  <si>
    <t>CCF033</t>
  </si>
  <si>
    <t>CCF050</t>
  </si>
  <si>
    <t>CCF053</t>
  </si>
  <si>
    <t>CCF055</t>
  </si>
  <si>
    <t>CCF102</t>
  </si>
  <si>
    <t>TOTAL</t>
  </si>
  <si>
    <t>COMFAMILIAR CARTAGENA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</si>
  <si>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</si>
  <si>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</si>
  <si>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</si>
  <si>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</si>
  <si>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</si>
  <si>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</si>
  <si>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</si>
  <si>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</si>
  <si>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</si>
  <si>
    <t xml:space="preserve">PROYECCIÓN </t>
  </si>
  <si>
    <t>Total general</t>
  </si>
  <si>
    <t>AFILIADOS MAYOR VALOR ENE - NOV 2018</t>
  </si>
  <si>
    <t>Fecha de Elaboración: Diciembre 2018</t>
  </si>
  <si>
    <t>Proyección Recursos CCF 2019</t>
  </si>
  <si>
    <t>Esfuerzo propio territorial</t>
  </si>
  <si>
    <t>CODIGO DEPARTAMENTO</t>
  </si>
  <si>
    <t>RECURSOS DE LOTTO EN LÍNEA  (LITERAL A ART. 1 DECRETO 728 DE 2013)</t>
  </si>
  <si>
    <t>ESFUERZO PROPIO POR ARTÍCULO 5 DE LA LEY 1608 DE 2013- SGP LIBRE INVERSIÓN</t>
  </si>
  <si>
    <t>RESTITUCIÓN ARTÍCULO 5 DE LA LEY 1608 de 2013 - LOTTO EN LÍNEA</t>
  </si>
  <si>
    <t xml:space="preserve">RECURSOS DE FONPET (ART. 147 DE LA LEY 1753 DE 2015)  </t>
  </si>
  <si>
    <t>RECURSOS DE FONPET (ART. 147 DE LA LEY 1753 DE 2015)</t>
  </si>
  <si>
    <t>PARTICIPACIÓN ESFUERZO DEPARTAMENTAL</t>
  </si>
  <si>
    <t>VALOR ESFUERZO DEPARTAMENTAL MUNICIPALIZADO</t>
  </si>
  <si>
    <t>TOTAL COFINANCIACIÓN DEPARTAMENAL</t>
  </si>
  <si>
    <t>CÓDIGO DEL DEPARTAMENTO</t>
  </si>
  <si>
    <t>RECURSOS TRANSFERIDOS POR COLJUEGOS - DEPARTAMENTOS</t>
  </si>
  <si>
    <t>POBLACIÓN POBRE NO ASEGURADA 2018 (DICIEMBRE)</t>
  </si>
  <si>
    <t>MAYOR VALOR AFILIADOS ENERO - NOVIEMBRE 2018</t>
  </si>
  <si>
    <t>Matriz de Continuidad 2019</t>
  </si>
  <si>
    <t>MONTO ESTIMADO DE RECURSOS AÑO 2019</t>
  </si>
  <si>
    <t>UPC PROMEDIO PONDERADA 2019</t>
  </si>
  <si>
    <t>PROYECCIÓN COSTO TOTAL  ESTIMADO            ENERO -DICIEMBRE DE 2019</t>
  </si>
  <si>
    <t>TOTAL COFINANCIACIÓN MUNICIPAL</t>
  </si>
  <si>
    <t>ESFUERZO PROPIO MUNICIPAL 2019</t>
  </si>
  <si>
    <t>Resumen Esfuerzo Propio Territorial 2019</t>
  </si>
  <si>
    <t xml:space="preserve"> TOTAL RECURSOS ESFUERZO PROPIO DEPARTAMENTO - 2019</t>
  </si>
  <si>
    <t>ESTIMADO RECURSOS ESFUERZO PROPIO MUNICIPIO -2019</t>
  </si>
  <si>
    <t>PROYECCIÓN RECURSOS ART 217 L100/93 ADMINISTRAN DIRECTAMENTE LAS CCF  Y LEY 1438 DE 2011 - VIGENCIA 2019</t>
  </si>
  <si>
    <t>PGN - ADRES
ENERO-DICIEMBRE 2019</t>
  </si>
  <si>
    <t>ESFUERZO PROPIO DEPARTAMENTAL 2019</t>
  </si>
  <si>
    <t>TOTAL ESFUERZO PROPIO DEPARTAMENTO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</si>
</sst>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  <numFmt numFmtId="167" formatCode="_(* #,##0.00_);_(* \(#,##0.00\);_(* &quot;-&quot;??_);_(@_)"/>
    <numFmt numFmtId="168" formatCode="_(* #,##0_);_(* \(#,##0\);_(* &quot;-&quot;??_);_(@_)"/>
    <numFmt numFmtId="169" formatCode="_-* #,##0.00\ _€_-;\-* #,##0.00\ _€_-;_-* &quot;-&quot;??\ _€_-;_-@_-"/>
    <numFmt numFmtId="170" formatCode="_ * #,##0.000_ ;_ * \-#,##0.000_ ;_ * &quot;-&quot;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14">
    <xf numFmtId="0" fontId="0" fillId="0" borderId="0" xfId="0"/>
    <xf numFmtId="0" fontId="2" fillId="2" borderId="0" xfId="1" applyFont="1" applyFill="1"/>
    <xf numFmtId="0" fontId="4" fillId="2" borderId="0" xfId="2" applyNumberFormat="1" applyFont="1" applyFill="1" applyBorder="1"/>
    <xf numFmtId="0" fontId="4" fillId="2" borderId="0" xfId="2" applyFont="1" applyFill="1" applyBorder="1"/>
    <xf numFmtId="0" fontId="5" fillId="2" borderId="0" xfId="3" applyNumberFormat="1" applyFont="1" applyFill="1" applyBorder="1"/>
    <xf numFmtId="0" fontId="4" fillId="2" borderId="0" xfId="3" applyFont="1" applyFill="1" applyBorder="1"/>
    <xf numFmtId="165" fontId="4" fillId="2" borderId="0" xfId="4" applyNumberFormat="1" applyFont="1" applyFill="1" applyBorder="1"/>
    <xf numFmtId="0" fontId="6" fillId="2" borderId="0" xfId="1" applyFont="1" applyFill="1"/>
    <xf numFmtId="0" fontId="6" fillId="2" borderId="0" xfId="1" applyFont="1" applyFill="1" applyBorder="1"/>
    <xf numFmtId="164" fontId="2" fillId="2" borderId="0" xfId="4" applyFont="1" applyFill="1"/>
    <xf numFmtId="164" fontId="2" fillId="2" borderId="0" xfId="4" applyFont="1" applyFill="1" applyBorder="1"/>
    <xf numFmtId="164" fontId="4" fillId="2" borderId="0" xfId="2" applyNumberFormat="1" applyFont="1" applyFill="1" applyBorder="1"/>
    <xf numFmtId="164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NumberFormat="1" applyFont="1" applyFill="1" applyBorder="1" applyAlignment="1">
      <alignment horizontal="center" vertical="center"/>
    </xf>
    <xf numFmtId="166" fontId="4" fillId="2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167" fontId="4" fillId="2" borderId="0" xfId="3" applyNumberFormat="1" applyFont="1" applyFill="1" applyBorder="1" applyAlignment="1">
      <alignment horizontal="center" vertical="center"/>
    </xf>
    <xf numFmtId="43" fontId="5" fillId="2" borderId="0" xfId="5" applyFont="1" applyFill="1" applyBorder="1" applyAlignment="1">
      <alignment horizontal="center" vertical="center" wrapText="1"/>
    </xf>
    <xf numFmtId="164" fontId="5" fillId="2" borderId="0" xfId="4" applyNumberFormat="1" applyFont="1" applyFill="1" applyBorder="1" applyAlignment="1">
      <alignment horizontal="center" vertical="center" wrapText="1"/>
    </xf>
    <xf numFmtId="167" fontId="5" fillId="2" borderId="0" xfId="2" applyNumberFormat="1" applyFont="1" applyFill="1" applyBorder="1" applyAlignment="1">
      <alignment horizontal="center" vertical="center" wrapText="1"/>
    </xf>
    <xf numFmtId="164" fontId="5" fillId="0" borderId="9" xfId="4" applyFont="1" applyFill="1" applyBorder="1" applyAlignment="1">
      <alignment horizontal="center" vertical="center" wrapText="1"/>
    </xf>
    <xf numFmtId="0" fontId="5" fillId="3" borderId="5" xfId="4" applyNumberFormat="1" applyFont="1" applyFill="1" applyBorder="1" applyAlignment="1">
      <alignment horizontal="center" vertical="center" wrapText="1"/>
    </xf>
    <xf numFmtId="0" fontId="5" fillId="3" borderId="11" xfId="4" applyNumberFormat="1" applyFont="1" applyFill="1" applyBorder="1" applyAlignment="1">
      <alignment horizontal="center" vertical="center" wrapText="1"/>
    </xf>
    <xf numFmtId="165" fontId="5" fillId="3" borderId="11" xfId="4" applyNumberFormat="1" applyFont="1" applyFill="1" applyBorder="1" applyAlignment="1">
      <alignment horizontal="center" vertical="center" wrapText="1"/>
    </xf>
    <xf numFmtId="165" fontId="5" fillId="3" borderId="6" xfId="4" applyNumberFormat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165" fontId="5" fillId="3" borderId="13" xfId="4" applyNumberFormat="1" applyFont="1" applyFill="1" applyBorder="1" applyAlignment="1">
      <alignment horizontal="center" vertical="center" wrapText="1"/>
    </xf>
    <xf numFmtId="0" fontId="2" fillId="0" borderId="14" xfId="1" applyFont="1" applyBorder="1"/>
    <xf numFmtId="0" fontId="4" fillId="0" borderId="14" xfId="3" applyNumberFormat="1" applyFont="1" applyFill="1" applyBorder="1"/>
    <xf numFmtId="0" fontId="4" fillId="0" borderId="14" xfId="2" applyFont="1" applyFill="1" applyBorder="1"/>
    <xf numFmtId="0" fontId="4" fillId="0" borderId="15" xfId="3" applyFont="1" applyFill="1" applyBorder="1"/>
    <xf numFmtId="165" fontId="4" fillId="0" borderId="18" xfId="4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/>
    <xf numFmtId="165" fontId="2" fillId="2" borderId="14" xfId="1" applyNumberFormat="1" applyFont="1" applyFill="1" applyBorder="1"/>
    <xf numFmtId="165" fontId="2" fillId="2" borderId="21" xfId="1" applyNumberFormat="1" applyFont="1" applyFill="1" applyBorder="1"/>
    <xf numFmtId="41" fontId="2" fillId="2" borderId="22" xfId="6" applyFont="1" applyFill="1" applyBorder="1"/>
    <xf numFmtId="165" fontId="2" fillId="0" borderId="18" xfId="1" applyNumberFormat="1" applyFont="1" applyFill="1" applyBorder="1"/>
    <xf numFmtId="167" fontId="2" fillId="0" borderId="23" xfId="1" applyNumberFormat="1" applyFont="1" applyBorder="1"/>
    <xf numFmtId="167" fontId="2" fillId="0" borderId="16" xfId="1" applyNumberFormat="1" applyFont="1" applyBorder="1"/>
    <xf numFmtId="0" fontId="2" fillId="0" borderId="24" xfId="1" applyFont="1" applyBorder="1"/>
    <xf numFmtId="0" fontId="4" fillId="0" borderId="24" xfId="3" applyNumberFormat="1" applyFont="1" applyFill="1" applyBorder="1"/>
    <xf numFmtId="0" fontId="4" fillId="0" borderId="24" xfId="2" applyFont="1" applyFill="1" applyBorder="1"/>
    <xf numFmtId="165" fontId="4" fillId="0" borderId="16" xfId="4" applyNumberFormat="1" applyFont="1" applyFill="1" applyBorder="1" applyAlignment="1">
      <alignment horizontal="center" vertical="center" wrapText="1"/>
    </xf>
    <xf numFmtId="165" fontId="2" fillId="2" borderId="25" xfId="1" applyNumberFormat="1" applyFont="1" applyFill="1" applyBorder="1"/>
    <xf numFmtId="165" fontId="2" fillId="2" borderId="24" xfId="1" applyNumberFormat="1" applyFont="1" applyFill="1" applyBorder="1"/>
    <xf numFmtId="41" fontId="2" fillId="2" borderId="26" xfId="6" applyFont="1" applyFill="1" applyBorder="1"/>
    <xf numFmtId="165" fontId="2" fillId="0" borderId="16" xfId="1" applyNumberFormat="1" applyFont="1" applyFill="1" applyBorder="1"/>
    <xf numFmtId="0" fontId="4" fillId="2" borderId="24" xfId="3" applyNumberFormat="1" applyFont="1" applyFill="1" applyBorder="1"/>
    <xf numFmtId="0" fontId="4" fillId="2" borderId="24" xfId="2" applyFont="1" applyFill="1" applyBorder="1"/>
    <xf numFmtId="0" fontId="2" fillId="0" borderId="24" xfId="3" applyNumberFormat="1" applyFont="1" applyFill="1" applyBorder="1"/>
    <xf numFmtId="0" fontId="4" fillId="0" borderId="27" xfId="3" applyNumberFormat="1" applyFont="1" applyFill="1" applyBorder="1"/>
    <xf numFmtId="0" fontId="4" fillId="0" borderId="27" xfId="2" applyFont="1" applyFill="1" applyBorder="1"/>
    <xf numFmtId="165" fontId="4" fillId="0" borderId="28" xfId="4" applyNumberFormat="1" applyFont="1" applyFill="1" applyBorder="1" applyAlignment="1">
      <alignment horizontal="center" vertical="center" wrapText="1"/>
    </xf>
    <xf numFmtId="165" fontId="2" fillId="2" borderId="29" xfId="1" applyNumberFormat="1" applyFont="1" applyFill="1" applyBorder="1"/>
    <xf numFmtId="165" fontId="2" fillId="2" borderId="30" xfId="1" applyNumberFormat="1" applyFont="1" applyFill="1" applyBorder="1"/>
    <xf numFmtId="41" fontId="2" fillId="2" borderId="31" xfId="6" applyFont="1" applyFill="1" applyBorder="1"/>
    <xf numFmtId="165" fontId="2" fillId="0" borderId="28" xfId="1" applyNumberFormat="1" applyFont="1" applyFill="1" applyBorder="1"/>
    <xf numFmtId="167" fontId="2" fillId="0" borderId="9" xfId="1" applyNumberFormat="1" applyFont="1" applyBorder="1"/>
    <xf numFmtId="167" fontId="2" fillId="0" borderId="32" xfId="1" applyNumberFormat="1" applyFont="1" applyBorder="1"/>
    <xf numFmtId="0" fontId="2" fillId="0" borderId="0" xfId="1" applyFont="1"/>
    <xf numFmtId="165" fontId="5" fillId="4" borderId="4" xfId="4" applyNumberFormat="1" applyFont="1" applyFill="1" applyBorder="1"/>
    <xf numFmtId="164" fontId="5" fillId="4" borderId="1" xfId="4" applyNumberFormat="1" applyFont="1" applyFill="1" applyBorder="1"/>
    <xf numFmtId="165" fontId="5" fillId="4" borderId="1" xfId="4" applyNumberFormat="1" applyFont="1" applyFill="1" applyBorder="1"/>
    <xf numFmtId="165" fontId="5" fillId="6" borderId="12" xfId="4" applyNumberFormat="1" applyFont="1" applyFill="1" applyBorder="1"/>
    <xf numFmtId="165" fontId="5" fillId="6" borderId="33" xfId="4" applyNumberFormat="1" applyFont="1" applyFill="1" applyBorder="1"/>
    <xf numFmtId="165" fontId="5" fillId="6" borderId="34" xfId="4" applyNumberFormat="1" applyFont="1" applyFill="1" applyBorder="1"/>
    <xf numFmtId="165" fontId="5" fillId="6" borderId="5" xfId="4" applyNumberFormat="1" applyFont="1" applyFill="1" applyBorder="1"/>
    <xf numFmtId="165" fontId="5" fillId="6" borderId="4" xfId="4" applyNumberFormat="1" applyFont="1" applyFill="1" applyBorder="1"/>
    <xf numFmtId="168" fontId="6" fillId="6" borderId="4" xfId="1" applyNumberFormat="1" applyFont="1" applyFill="1" applyBorder="1"/>
    <xf numFmtId="167" fontId="6" fillId="6" borderId="4" xfId="1" applyNumberFormat="1" applyFont="1" applyFill="1" applyBorder="1"/>
    <xf numFmtId="167" fontId="6" fillId="6" borderId="3" xfId="1" applyNumberFormat="1" applyFont="1" applyFill="1" applyBorder="1"/>
    <xf numFmtId="165" fontId="6" fillId="2" borderId="0" xfId="1" applyNumberFormat="1" applyFont="1" applyFill="1"/>
    <xf numFmtId="165" fontId="6" fillId="2" borderId="0" xfId="1" applyNumberFormat="1" applyFont="1" applyFill="1" applyBorder="1"/>
    <xf numFmtId="165" fontId="2" fillId="2" borderId="0" xfId="1" applyNumberFormat="1" applyFont="1" applyFill="1"/>
    <xf numFmtId="167" fontId="7" fillId="2" borderId="0" xfId="4" applyNumberFormat="1" applyFont="1" applyFill="1" applyBorder="1"/>
    <xf numFmtId="167" fontId="2" fillId="2" borderId="0" xfId="1" applyNumberFormat="1" applyFont="1" applyFill="1" applyBorder="1"/>
    <xf numFmtId="169" fontId="2" fillId="2" borderId="0" xfId="1" applyNumberFormat="1" applyFont="1" applyFill="1"/>
    <xf numFmtId="0" fontId="7" fillId="2" borderId="0" xfId="7" applyFont="1" applyFill="1"/>
    <xf numFmtId="3" fontId="7" fillId="2" borderId="0" xfId="7" applyNumberFormat="1" applyFont="1" applyFill="1"/>
    <xf numFmtId="41" fontId="7" fillId="2" borderId="0" xfId="6" applyFont="1" applyFill="1"/>
    <xf numFmtId="4" fontId="6" fillId="2" borderId="0" xfId="8" applyNumberFormat="1" applyFont="1" applyFill="1" applyBorder="1" applyAlignment="1">
      <alignment horizontal="center"/>
    </xf>
    <xf numFmtId="4" fontId="6" fillId="2" borderId="0" xfId="8" applyNumberFormat="1" applyFont="1" applyFill="1" applyBorder="1" applyAlignment="1">
      <alignment horizontal="center" wrapText="1"/>
    </xf>
    <xf numFmtId="0" fontId="9" fillId="8" borderId="37" xfId="7" applyFont="1" applyFill="1" applyBorder="1" applyAlignment="1">
      <alignment horizontal="center" vertical="center" wrapText="1"/>
    </xf>
    <xf numFmtId="0" fontId="9" fillId="8" borderId="24" xfId="7" applyFont="1" applyFill="1" applyBorder="1" applyAlignment="1">
      <alignment horizontal="center" vertical="center"/>
    </xf>
    <xf numFmtId="0" fontId="7" fillId="0" borderId="24" xfId="7" applyFont="1" applyBorder="1" applyAlignment="1">
      <alignment horizontal="left"/>
    </xf>
    <xf numFmtId="3" fontId="7" fillId="0" borderId="24" xfId="7" applyNumberFormat="1" applyFont="1" applyBorder="1"/>
    <xf numFmtId="4" fontId="7" fillId="0" borderId="24" xfId="7" applyNumberFormat="1" applyFont="1" applyBorder="1"/>
    <xf numFmtId="0" fontId="7" fillId="2" borderId="24" xfId="7" applyFont="1" applyFill="1" applyBorder="1" applyAlignment="1">
      <alignment horizontal="left"/>
    </xf>
    <xf numFmtId="0" fontId="9" fillId="9" borderId="24" xfId="7" applyFont="1" applyFill="1" applyBorder="1" applyAlignment="1">
      <alignment horizontal="left"/>
    </xf>
    <xf numFmtId="3" fontId="9" fillId="9" borderId="24" xfId="7" applyNumberFormat="1" applyFont="1" applyFill="1" applyBorder="1"/>
    <xf numFmtId="4" fontId="9" fillId="9" borderId="24" xfId="7" applyNumberFormat="1" applyFont="1" applyFill="1" applyBorder="1"/>
    <xf numFmtId="3" fontId="9" fillId="2" borderId="24" xfId="7" applyNumberFormat="1" applyFont="1" applyFill="1" applyBorder="1"/>
    <xf numFmtId="0" fontId="9" fillId="2" borderId="0" xfId="7" applyFont="1" applyFill="1"/>
    <xf numFmtId="4" fontId="7" fillId="2" borderId="0" xfId="7" applyNumberFormat="1" applyFont="1" applyFill="1"/>
    <xf numFmtId="0" fontId="2" fillId="2" borderId="0" xfId="8" applyFont="1" applyFill="1"/>
    <xf numFmtId="170" fontId="2" fillId="2" borderId="0" xfId="4" applyNumberFormat="1" applyFont="1" applyFill="1"/>
    <xf numFmtId="168" fontId="4" fillId="2" borderId="0" xfId="2" applyNumberFormat="1" applyFont="1" applyFill="1" applyBorder="1"/>
    <xf numFmtId="41" fontId="4" fillId="2" borderId="0" xfId="6" applyFont="1" applyFill="1" applyBorder="1"/>
    <xf numFmtId="10" fontId="4" fillId="2" borderId="0" xfId="9" applyNumberFormat="1" applyFont="1" applyFill="1" applyBorder="1"/>
    <xf numFmtId="0" fontId="2" fillId="0" borderId="0" xfId="8" applyFont="1" applyFill="1"/>
    <xf numFmtId="164" fontId="9" fillId="11" borderId="27" xfId="4" applyNumberFormat="1" applyFont="1" applyFill="1" applyBorder="1" applyAlignment="1">
      <alignment horizontal="center" vertical="center" wrapText="1"/>
    </xf>
    <xf numFmtId="0" fontId="2" fillId="2" borderId="14" xfId="8" applyFont="1" applyFill="1" applyBorder="1"/>
    <xf numFmtId="0" fontId="4" fillId="2" borderId="14" xfId="3" applyNumberFormat="1" applyFont="1" applyFill="1" applyBorder="1"/>
    <xf numFmtId="0" fontId="4" fillId="2" borderId="14" xfId="2" applyFont="1" applyFill="1" applyBorder="1"/>
    <xf numFmtId="167" fontId="2" fillId="2" borderId="14" xfId="8" applyNumberFormat="1" applyFont="1" applyFill="1" applyBorder="1"/>
    <xf numFmtId="167" fontId="2" fillId="2" borderId="16" xfId="8" applyNumberFormat="1" applyFont="1" applyFill="1" applyBorder="1"/>
    <xf numFmtId="167" fontId="2" fillId="2" borderId="17" xfId="8" applyNumberFormat="1" applyFont="1" applyFill="1" applyBorder="1"/>
    <xf numFmtId="167" fontId="2" fillId="2" borderId="21" xfId="4" applyNumberFormat="1" applyFont="1" applyFill="1" applyBorder="1"/>
    <xf numFmtId="167" fontId="2" fillId="2" borderId="40" xfId="4" applyNumberFormat="1" applyFont="1" applyFill="1" applyBorder="1"/>
    <xf numFmtId="167" fontId="7" fillId="2" borderId="46" xfId="4" applyNumberFormat="1" applyFont="1" applyFill="1" applyBorder="1"/>
    <xf numFmtId="167" fontId="7" fillId="2" borderId="40" xfId="4" applyNumberFormat="1" applyFont="1" applyFill="1" applyBorder="1"/>
    <xf numFmtId="167" fontId="2" fillId="2" borderId="41" xfId="8" applyNumberFormat="1" applyFont="1" applyFill="1" applyBorder="1"/>
    <xf numFmtId="43" fontId="2" fillId="2" borderId="0" xfId="8" applyNumberFormat="1" applyFont="1" applyFill="1"/>
    <xf numFmtId="167" fontId="2" fillId="2" borderId="0" xfId="8" applyNumberFormat="1" applyFont="1" applyFill="1"/>
    <xf numFmtId="0" fontId="2" fillId="2" borderId="24" xfId="8" applyFont="1" applyFill="1" applyBorder="1"/>
    <xf numFmtId="167" fontId="2" fillId="2" borderId="20" xfId="4" applyNumberFormat="1" applyFont="1" applyFill="1" applyBorder="1"/>
    <xf numFmtId="167" fontId="2" fillId="2" borderId="24" xfId="4" applyNumberFormat="1" applyFont="1" applyFill="1" applyBorder="1"/>
    <xf numFmtId="167" fontId="7" fillId="2" borderId="37" xfId="4" applyNumberFormat="1" applyFont="1" applyFill="1" applyBorder="1"/>
    <xf numFmtId="167" fontId="7" fillId="2" borderId="14" xfId="4" applyNumberFormat="1" applyFont="1" applyFill="1" applyBorder="1"/>
    <xf numFmtId="167" fontId="2" fillId="2" borderId="47" xfId="8" applyNumberFormat="1" applyFont="1" applyFill="1" applyBorder="1"/>
    <xf numFmtId="0" fontId="2" fillId="2" borderId="24" xfId="3" applyNumberFormat="1" applyFont="1" applyFill="1" applyBorder="1"/>
    <xf numFmtId="49" fontId="2" fillId="2" borderId="24" xfId="8" applyNumberFormat="1" applyFont="1" applyFill="1" applyBorder="1"/>
    <xf numFmtId="0" fontId="2" fillId="2" borderId="27" xfId="8" applyFont="1" applyFill="1" applyBorder="1"/>
    <xf numFmtId="0" fontId="4" fillId="2" borderId="27" xfId="3" applyNumberFormat="1" applyFont="1" applyFill="1" applyBorder="1"/>
    <xf numFmtId="0" fontId="4" fillId="2" borderId="27" xfId="2" applyFont="1" applyFill="1" applyBorder="1"/>
    <xf numFmtId="167" fontId="2" fillId="2" borderId="42" xfId="4" applyNumberFormat="1" applyFont="1" applyFill="1" applyBorder="1"/>
    <xf numFmtId="167" fontId="7" fillId="2" borderId="48" xfId="4" applyNumberFormat="1" applyFont="1" applyFill="1" applyBorder="1"/>
    <xf numFmtId="167" fontId="7" fillId="2" borderId="49" xfId="4" applyNumberFormat="1" applyFont="1" applyFill="1" applyBorder="1"/>
    <xf numFmtId="167" fontId="2" fillId="2" borderId="50" xfId="8" applyNumberFormat="1" applyFont="1" applyFill="1" applyBorder="1"/>
    <xf numFmtId="167" fontId="5" fillId="6" borderId="11" xfId="4" applyNumberFormat="1" applyFont="1" applyFill="1" applyBorder="1"/>
    <xf numFmtId="167" fontId="5" fillId="6" borderId="42" xfId="4" applyNumberFormat="1" applyFont="1" applyFill="1" applyBorder="1"/>
    <xf numFmtId="167" fontId="5" fillId="6" borderId="44" xfId="4" applyNumberFormat="1" applyFont="1" applyFill="1" applyBorder="1"/>
    <xf numFmtId="167" fontId="5" fillId="6" borderId="33" xfId="4" applyNumberFormat="1" applyFont="1" applyFill="1" applyBorder="1"/>
    <xf numFmtId="167" fontId="5" fillId="6" borderId="50" xfId="4" applyNumberFormat="1" applyFont="1" applyFill="1" applyBorder="1"/>
    <xf numFmtId="165" fontId="2" fillId="2" borderId="0" xfId="8" applyNumberFormat="1" applyFont="1" applyFill="1"/>
    <xf numFmtId="168" fontId="2" fillId="2" borderId="0" xfId="8" applyNumberFormat="1" applyFont="1" applyFill="1" applyBorder="1"/>
    <xf numFmtId="0" fontId="7" fillId="2" borderId="0" xfId="8" applyFont="1" applyFill="1" applyBorder="1"/>
    <xf numFmtId="167" fontId="2" fillId="2" borderId="27" xfId="4" applyNumberFormat="1" applyFont="1" applyFill="1" applyBorder="1"/>
    <xf numFmtId="167" fontId="5" fillId="6" borderId="4" xfId="4" applyNumberFormat="1" applyFont="1" applyFill="1" applyBorder="1"/>
    <xf numFmtId="0" fontId="2" fillId="2" borderId="0" xfId="10" applyFont="1" applyFill="1"/>
    <xf numFmtId="0" fontId="4" fillId="2" borderId="0" xfId="3" applyNumberFormat="1" applyFont="1" applyFill="1" applyBorder="1"/>
    <xf numFmtId="0" fontId="9" fillId="12" borderId="24" xfId="10" applyFont="1" applyFill="1" applyBorder="1" applyAlignment="1">
      <alignment horizontal="center" vertical="center" wrapText="1"/>
    </xf>
    <xf numFmtId="164" fontId="9" fillId="12" borderId="24" xfId="4" applyNumberFormat="1" applyFont="1" applyFill="1" applyBorder="1" applyAlignment="1">
      <alignment horizontal="center" vertical="center" wrapText="1"/>
    </xf>
    <xf numFmtId="0" fontId="9" fillId="0" borderId="24" xfId="10" applyFont="1" applyBorder="1"/>
    <xf numFmtId="0" fontId="2" fillId="0" borderId="24" xfId="10" applyFont="1" applyBorder="1"/>
    <xf numFmtId="164" fontId="2" fillId="2" borderId="24" xfId="4" applyFont="1" applyFill="1" applyBorder="1"/>
    <xf numFmtId="164" fontId="2" fillId="0" borderId="24" xfId="10" applyNumberFormat="1" applyFont="1" applyBorder="1"/>
    <xf numFmtId="0" fontId="9" fillId="0" borderId="24" xfId="10" applyFont="1" applyFill="1" applyBorder="1"/>
    <xf numFmtId="0" fontId="2" fillId="0" borderId="24" xfId="10" applyFont="1" applyFill="1" applyBorder="1"/>
    <xf numFmtId="0" fontId="9" fillId="2" borderId="24" xfId="10" applyFont="1" applyFill="1" applyBorder="1"/>
    <xf numFmtId="0" fontId="2" fillId="2" borderId="24" xfId="10" applyFont="1" applyFill="1" applyBorder="1"/>
    <xf numFmtId="0" fontId="7" fillId="2" borderId="24" xfId="10" applyFont="1" applyFill="1" applyBorder="1"/>
    <xf numFmtId="0" fontId="7" fillId="0" borderId="24" xfId="10" applyFont="1" applyFill="1" applyBorder="1"/>
    <xf numFmtId="164" fontId="9" fillId="13" borderId="24" xfId="10" applyNumberFormat="1" applyFont="1" applyFill="1" applyBorder="1" applyAlignment="1">
      <alignment horizontal="center"/>
    </xf>
    <xf numFmtId="43" fontId="2" fillId="2" borderId="0" xfId="10" applyNumberFormat="1" applyFont="1" applyFill="1"/>
    <xf numFmtId="165" fontId="2" fillId="2" borderId="0" xfId="10" applyNumberFormat="1" applyFont="1" applyFill="1"/>
    <xf numFmtId="164" fontId="2" fillId="2" borderId="0" xfId="10" applyNumberFormat="1" applyFont="1" applyFill="1"/>
    <xf numFmtId="41" fontId="2" fillId="2" borderId="0" xfId="11" applyFont="1" applyFill="1"/>
    <xf numFmtId="9" fontId="2" fillId="2" borderId="0" xfId="12" applyFont="1" applyFill="1"/>
    <xf numFmtId="0" fontId="2" fillId="14" borderId="24" xfId="8" applyFont="1" applyFill="1" applyBorder="1"/>
    <xf numFmtId="0" fontId="4" fillId="14" borderId="24" xfId="3" applyNumberFormat="1" applyFont="1" applyFill="1" applyBorder="1"/>
    <xf numFmtId="0" fontId="4" fillId="14" borderId="24" xfId="2" applyFont="1" applyFill="1" applyBorder="1"/>
    <xf numFmtId="167" fontId="2" fillId="14" borderId="14" xfId="8" applyNumberFormat="1" applyFont="1" applyFill="1" applyBorder="1"/>
    <xf numFmtId="167" fontId="2" fillId="14" borderId="16" xfId="8" applyNumberFormat="1" applyFont="1" applyFill="1" applyBorder="1"/>
    <xf numFmtId="167" fontId="2" fillId="14" borderId="17" xfId="8" applyNumberFormat="1" applyFont="1" applyFill="1" applyBorder="1"/>
    <xf numFmtId="167" fontId="2" fillId="14" borderId="20" xfId="4" applyNumberFormat="1" applyFont="1" applyFill="1" applyBorder="1"/>
    <xf numFmtId="167" fontId="2" fillId="14" borderId="24" xfId="4" applyNumberFormat="1" applyFont="1" applyFill="1" applyBorder="1"/>
    <xf numFmtId="167" fontId="7" fillId="14" borderId="37" xfId="4" applyNumberFormat="1" applyFont="1" applyFill="1" applyBorder="1"/>
    <xf numFmtId="167" fontId="7" fillId="14" borderId="14" xfId="4" applyNumberFormat="1" applyFont="1" applyFill="1" applyBorder="1"/>
    <xf numFmtId="167" fontId="2" fillId="14" borderId="47" xfId="8" applyNumberFormat="1" applyFont="1" applyFill="1" applyBorder="1"/>
    <xf numFmtId="0" fontId="6" fillId="2" borderId="0" xfId="2" applyNumberFormat="1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5" borderId="5" xfId="3" applyFont="1" applyFill="1" applyBorder="1" applyAlignment="1">
      <alignment horizontal="center" vertical="center" wrapText="1"/>
    </xf>
    <xf numFmtId="0" fontId="5" fillId="5" borderId="6" xfId="3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5" fillId="6" borderId="5" xfId="2" applyFont="1" applyFill="1" applyBorder="1" applyAlignment="1">
      <alignment horizontal="center"/>
    </xf>
    <xf numFmtId="0" fontId="5" fillId="6" borderId="11" xfId="2" applyFont="1" applyFill="1" applyBorder="1" applyAlignment="1">
      <alignment horizontal="center"/>
    </xf>
    <xf numFmtId="0" fontId="5" fillId="6" borderId="12" xfId="2" applyFont="1" applyFill="1" applyBorder="1" applyAlignment="1">
      <alignment horizontal="center"/>
    </xf>
    <xf numFmtId="0" fontId="5" fillId="10" borderId="1" xfId="3" applyFont="1" applyFill="1" applyBorder="1" applyAlignment="1">
      <alignment horizontal="center" vertical="center"/>
    </xf>
    <xf numFmtId="0" fontId="5" fillId="10" borderId="2" xfId="3" applyFont="1" applyFill="1" applyBorder="1" applyAlignment="1">
      <alignment horizontal="center" vertical="center"/>
    </xf>
    <xf numFmtId="0" fontId="5" fillId="10" borderId="3" xfId="3" applyFont="1" applyFill="1" applyBorder="1" applyAlignment="1">
      <alignment horizontal="center" vertical="center"/>
    </xf>
    <xf numFmtId="0" fontId="5" fillId="10" borderId="7" xfId="3" applyFont="1" applyFill="1" applyBorder="1" applyAlignment="1">
      <alignment horizontal="center" vertical="center"/>
    </xf>
    <xf numFmtId="0" fontId="5" fillId="10" borderId="8" xfId="3" applyFont="1" applyFill="1" applyBorder="1" applyAlignment="1">
      <alignment horizontal="center" vertical="center"/>
    </xf>
    <xf numFmtId="0" fontId="5" fillId="10" borderId="10" xfId="3" applyFont="1" applyFill="1" applyBorder="1" applyAlignment="1">
      <alignment horizontal="center" vertical="center"/>
    </xf>
    <xf numFmtId="0" fontId="5" fillId="3" borderId="38" xfId="4" applyNumberFormat="1" applyFont="1" applyFill="1" applyBorder="1" applyAlignment="1">
      <alignment horizontal="center" vertical="center" wrapText="1"/>
    </xf>
    <xf numFmtId="0" fontId="5" fillId="3" borderId="42" xfId="4" applyNumberFormat="1" applyFont="1" applyFill="1" applyBorder="1" applyAlignment="1">
      <alignment horizontal="center" vertical="center" wrapText="1"/>
    </xf>
    <xf numFmtId="0" fontId="5" fillId="3" borderId="39" xfId="4" applyNumberFormat="1" applyFont="1" applyFill="1" applyBorder="1" applyAlignment="1">
      <alignment horizontal="center" vertical="center" wrapText="1"/>
    </xf>
    <xf numFmtId="0" fontId="5" fillId="3" borderId="43" xfId="4" applyNumberFormat="1" applyFont="1" applyFill="1" applyBorder="1" applyAlignment="1">
      <alignment horizontal="center" vertical="center" wrapText="1"/>
    </xf>
    <xf numFmtId="0" fontId="5" fillId="3" borderId="41" xfId="2" applyFont="1" applyFill="1" applyBorder="1" applyAlignment="1">
      <alignment horizontal="center" vertical="center" wrapText="1"/>
    </xf>
    <xf numFmtId="0" fontId="5" fillId="3" borderId="45" xfId="2" applyFont="1" applyFill="1" applyBorder="1" applyAlignment="1">
      <alignment horizontal="center" vertical="center" wrapText="1"/>
    </xf>
    <xf numFmtId="0" fontId="5" fillId="3" borderId="40" xfId="4" applyNumberFormat="1" applyFont="1" applyFill="1" applyBorder="1" applyAlignment="1">
      <alignment horizontal="center" vertical="center" wrapText="1"/>
    </xf>
    <xf numFmtId="0" fontId="5" fillId="3" borderId="27" xfId="4" applyNumberFormat="1" applyFont="1" applyFill="1" applyBorder="1" applyAlignment="1">
      <alignment horizontal="center" vertical="center" wrapText="1"/>
    </xf>
    <xf numFmtId="0" fontId="9" fillId="13" borderId="24" xfId="10" applyFont="1" applyFill="1" applyBorder="1" applyAlignment="1">
      <alignment horizontal="center"/>
    </xf>
    <xf numFmtId="0" fontId="9" fillId="7" borderId="26" xfId="7" applyFont="1" applyFill="1" applyBorder="1" applyAlignment="1">
      <alignment horizontal="center"/>
    </xf>
    <xf numFmtId="0" fontId="9" fillId="7" borderId="35" xfId="7" applyFont="1" applyFill="1" applyBorder="1" applyAlignment="1">
      <alignment horizontal="center"/>
    </xf>
    <xf numFmtId="3" fontId="7" fillId="0" borderId="26" xfId="7" applyNumberFormat="1" applyFont="1" applyBorder="1" applyAlignment="1">
      <alignment horizontal="center"/>
    </xf>
    <xf numFmtId="3" fontId="7" fillId="0" borderId="35" xfId="7" applyNumberFormat="1" applyFont="1" applyBorder="1" applyAlignment="1">
      <alignment horizontal="center"/>
    </xf>
    <xf numFmtId="0" fontId="9" fillId="7" borderId="27" xfId="7" applyFont="1" applyFill="1" applyBorder="1" applyAlignment="1">
      <alignment horizontal="center" vertical="center" wrapText="1"/>
    </xf>
    <xf numFmtId="0" fontId="9" fillId="7" borderId="36" xfId="7" applyFont="1" applyFill="1" applyBorder="1" applyAlignment="1">
      <alignment horizontal="center" vertical="center" wrapText="1"/>
    </xf>
    <xf numFmtId="0" fontId="9" fillId="7" borderId="14" xfId="7" applyFont="1" applyFill="1" applyBorder="1" applyAlignment="1">
      <alignment horizontal="center" vertical="center" wrapText="1"/>
    </xf>
    <xf numFmtId="4" fontId="7" fillId="0" borderId="26" xfId="7" applyNumberFormat="1" applyFont="1" applyBorder="1" applyAlignment="1">
      <alignment horizontal="center"/>
    </xf>
    <xf numFmtId="4" fontId="7" fillId="0" borderId="35" xfId="7" applyNumberFormat="1" applyFont="1" applyBorder="1" applyAlignment="1">
      <alignment horizontal="center"/>
    </xf>
    <xf numFmtId="168" fontId="2" fillId="0" borderId="16" xfId="1" applyNumberFormat="1" applyFont="1" applyFill="1" applyBorder="1"/>
    <xf numFmtId="165" fontId="4" fillId="0" borderId="16" xfId="4" applyNumberFormat="1" applyFont="1" applyFill="1" applyBorder="1"/>
    <xf numFmtId="166" fontId="4" fillId="0" borderId="17" xfId="5" applyNumberFormat="1" applyFont="1" applyFill="1" applyBorder="1"/>
    <xf numFmtId="165" fontId="2" fillId="0" borderId="19" xfId="1" applyNumberFormat="1" applyFont="1" applyFill="1" applyBorder="1"/>
  </cellXfs>
  <cellStyles count="13">
    <cellStyle name="Millares [0]" xfId="11" builtinId="6"/>
    <cellStyle name="Millares [0] 2" xfId="6"/>
    <cellStyle name="Millares 2" xfId="4"/>
    <cellStyle name="Millares_detalle matriz de cofinanciaón con EP" xfId="5"/>
    <cellStyle name="Normal" xfId="0" builtinId="0"/>
    <cellStyle name="Normal 11 4" xfId="7"/>
    <cellStyle name="Normal 12" xfId="8"/>
    <cellStyle name="Normal 2" xfId="1"/>
    <cellStyle name="Normal 3" xfId="10"/>
    <cellStyle name="Normal_detalle matriz de cofinanciaón con EP" xfId="2"/>
    <cellStyle name="Normal_detalle matriz de cofinanciaón con EP 2" xfId="3"/>
    <cellStyle name="Porcentaje" xfId="12" builtinId="5"/>
    <cellStyle name="Porcentaj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2</xdr:col>
      <xdr:colOff>1165412</xdr:colOff>
      <xdr:row>4</xdr:row>
      <xdr:rowOff>102720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5676"/>
          <a:ext cx="2241176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685800</xdr:colOff>
      <xdr:row>4</xdr:row>
      <xdr:rowOff>44450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781175" cy="53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78441</xdr:rowOff>
    </xdr:from>
    <xdr:to>
      <xdr:col>0</xdr:col>
      <xdr:colOff>1781175</xdr:colOff>
      <xdr:row>4</xdr:row>
      <xdr:rowOff>35485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441"/>
          <a:ext cx="1781175" cy="53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2</xdr:col>
      <xdr:colOff>1322294</xdr:colOff>
      <xdr:row>4</xdr:row>
      <xdr:rowOff>24280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9" y="67236"/>
          <a:ext cx="2756647" cy="539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carrillo/AppData/Local/Microsoft/Windows/INetCache/Content.Outlook/O3UCQ9L9/matriz-de-continuidad-actualizacion-agos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carrillo/Documents/Matriz%20de%20continuidad%202019/Copia%20de%20matriz-de-continuidad-actualizacion-agos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carrillo/AppData/Local/Microsoft/Windows/INetCache/Content.Outlook/O3UCQ9L9/Copia%20de%20ESTADISTICAS%20y%20PPNA_Diciembre_20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MATRIZ%20DE%20COFINANCIACI&#211;N/ACTUALIZACI&#211;N%20MATRIZ%20DE%20CONTINUIDAD%20AGOSTO%202018/COLJUEGOS%20201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do%20Cajas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O ESTIMADO DE RECUR RS 2018"/>
      <sheetName val="RECURSOS DE ESFUERZO PROPIO_DEF"/>
      <sheetName val="RECURSOS DEPARTAMENTOS"/>
      <sheetName val="PROYECCION CAJAS 2018"/>
    </sheetNames>
    <sheetDataSet>
      <sheetData sheetId="0">
        <row r="11">
          <cell r="B11" t="str">
            <v>05001</v>
          </cell>
          <cell r="C11" t="str">
            <v>ANTIOQUIA</v>
          </cell>
          <cell r="D11" t="str">
            <v>MEDELLIN</v>
          </cell>
          <cell r="E11" t="str">
            <v>Igualación</v>
          </cell>
          <cell r="F11">
            <v>610348</v>
          </cell>
          <cell r="G11">
            <v>972152.2453893997</v>
          </cell>
        </row>
        <row r="12">
          <cell r="B12" t="str">
            <v>05002</v>
          </cell>
          <cell r="C12" t="str">
            <v>ANTIOQUIA</v>
          </cell>
          <cell r="D12" t="str">
            <v>ABEJORRAL</v>
          </cell>
          <cell r="E12" t="str">
            <v>Zona Normal</v>
          </cell>
          <cell r="F12">
            <v>12994</v>
          </cell>
          <cell r="G12">
            <v>837721.31426703953</v>
          </cell>
        </row>
        <row r="13">
          <cell r="B13" t="str">
            <v>05004</v>
          </cell>
          <cell r="C13" t="str">
            <v>ANTIOQUIA</v>
          </cell>
          <cell r="D13" t="str">
            <v>ABRIAQUI</v>
          </cell>
          <cell r="E13" t="str">
            <v>Zona Especial</v>
          </cell>
          <cell r="F13">
            <v>1398</v>
          </cell>
          <cell r="G13">
            <v>941979.0373743017</v>
          </cell>
        </row>
        <row r="14">
          <cell r="B14" t="str">
            <v>05021</v>
          </cell>
          <cell r="C14" t="str">
            <v>ANTIOQUIA</v>
          </cell>
          <cell r="D14" t="str">
            <v>ALEJANDRIA</v>
          </cell>
          <cell r="E14" t="str">
            <v>Zona Normal</v>
          </cell>
          <cell r="F14">
            <v>3029</v>
          </cell>
          <cell r="G14">
            <v>830118.97424349503</v>
          </cell>
        </row>
        <row r="15">
          <cell r="B15" t="str">
            <v>05030</v>
          </cell>
          <cell r="C15" t="str">
            <v>ANTIOQUIA</v>
          </cell>
          <cell r="D15" t="str">
            <v>AMAGA</v>
          </cell>
          <cell r="E15" t="str">
            <v>Zona Normal</v>
          </cell>
          <cell r="F15">
            <v>10008</v>
          </cell>
          <cell r="G15">
            <v>880931.76818890567</v>
          </cell>
        </row>
        <row r="16">
          <cell r="B16" t="str">
            <v>05031</v>
          </cell>
          <cell r="C16" t="str">
            <v>ANTIOQUIA</v>
          </cell>
          <cell r="D16" t="str">
            <v>AMALFI</v>
          </cell>
          <cell r="E16" t="str">
            <v>Zona Normal</v>
          </cell>
          <cell r="F16">
            <v>16863</v>
          </cell>
          <cell r="G16">
            <v>744221.51025202591</v>
          </cell>
        </row>
        <row r="17">
          <cell r="B17" t="str">
            <v>05034</v>
          </cell>
          <cell r="C17" t="str">
            <v>ANTIOQUIA</v>
          </cell>
          <cell r="D17" t="str">
            <v>ANDES</v>
          </cell>
          <cell r="E17" t="str">
            <v>Zona Normal</v>
          </cell>
          <cell r="F17">
            <v>29204</v>
          </cell>
          <cell r="G17">
            <v>792841.24229075992</v>
          </cell>
        </row>
        <row r="18">
          <cell r="B18" t="str">
            <v>05036</v>
          </cell>
          <cell r="C18" t="str">
            <v>ANTIOQUIA</v>
          </cell>
          <cell r="D18" t="str">
            <v>ANGELOPOLIS</v>
          </cell>
          <cell r="E18" t="str">
            <v>Zona Normal</v>
          </cell>
          <cell r="F18">
            <v>2768</v>
          </cell>
          <cell r="G18">
            <v>888693.3041123125</v>
          </cell>
        </row>
        <row r="19">
          <cell r="B19" t="str">
            <v>05038</v>
          </cell>
          <cell r="C19" t="str">
            <v>ANTIOQUIA</v>
          </cell>
          <cell r="D19" t="str">
            <v>ANGOSTURA</v>
          </cell>
          <cell r="E19" t="str">
            <v>Zona Normal</v>
          </cell>
          <cell r="F19">
            <v>8954</v>
          </cell>
          <cell r="G19">
            <v>758727.28961956524</v>
          </cell>
        </row>
        <row r="20">
          <cell r="B20" t="str">
            <v>05040</v>
          </cell>
          <cell r="C20" t="str">
            <v>ANTIOQUIA</v>
          </cell>
          <cell r="D20" t="str">
            <v>ANORI</v>
          </cell>
          <cell r="E20" t="str">
            <v>Zona Especial</v>
          </cell>
          <cell r="F20">
            <v>13967</v>
          </cell>
          <cell r="G20">
            <v>753325.30321779079</v>
          </cell>
        </row>
        <row r="21">
          <cell r="B21" t="str">
            <v>05042</v>
          </cell>
          <cell r="C21" t="str">
            <v>ANTIOQUIA</v>
          </cell>
          <cell r="D21" t="str">
            <v>SANTAFÉ DE ANTIOQUIA</v>
          </cell>
          <cell r="E21" t="str">
            <v>Zona Normal</v>
          </cell>
          <cell r="F21">
            <v>17088</v>
          </cell>
          <cell r="G21">
            <v>775120.74044609978</v>
          </cell>
        </row>
        <row r="22">
          <cell r="B22" t="str">
            <v>05044</v>
          </cell>
          <cell r="C22" t="str">
            <v>ANTIOQUIA</v>
          </cell>
          <cell r="D22" t="str">
            <v>ANZA</v>
          </cell>
          <cell r="E22" t="str">
            <v>Zona Normal</v>
          </cell>
          <cell r="F22">
            <v>5517</v>
          </cell>
          <cell r="G22">
            <v>778230.32522654871</v>
          </cell>
        </row>
        <row r="23">
          <cell r="B23" t="str">
            <v>05045</v>
          </cell>
          <cell r="C23" t="str">
            <v>ANTIOQUIA</v>
          </cell>
          <cell r="D23" t="str">
            <v>APARTADO</v>
          </cell>
          <cell r="E23" t="str">
            <v>Zona Especial</v>
          </cell>
          <cell r="F23">
            <v>49863</v>
          </cell>
          <cell r="G23">
            <v>811412.32532413001</v>
          </cell>
        </row>
        <row r="24">
          <cell r="B24" t="str">
            <v>05051</v>
          </cell>
          <cell r="C24" t="str">
            <v>ANTIOQUIA</v>
          </cell>
          <cell r="D24" t="str">
            <v>ARBOLETES</v>
          </cell>
          <cell r="E24" t="str">
            <v>Zona Especial</v>
          </cell>
          <cell r="F24">
            <v>26654</v>
          </cell>
          <cell r="G24">
            <v>801228.780976234</v>
          </cell>
        </row>
        <row r="25">
          <cell r="B25" t="str">
            <v>05055</v>
          </cell>
          <cell r="C25" t="str">
            <v>ANTIOQUIA</v>
          </cell>
          <cell r="D25" t="str">
            <v>ARGELIA</v>
          </cell>
          <cell r="E25" t="str">
            <v>Zona Normal</v>
          </cell>
          <cell r="F25">
            <v>6697</v>
          </cell>
          <cell r="G25">
            <v>751399.91219097015</v>
          </cell>
        </row>
        <row r="26">
          <cell r="B26" t="str">
            <v>05059</v>
          </cell>
          <cell r="C26" t="str">
            <v>ANTIOQUIA</v>
          </cell>
          <cell r="D26" t="str">
            <v>ARMENIA</v>
          </cell>
          <cell r="E26" t="str">
            <v>Zona Normal</v>
          </cell>
          <cell r="F26">
            <v>2839</v>
          </cell>
          <cell r="G26">
            <v>959236.40804370097</v>
          </cell>
        </row>
        <row r="27">
          <cell r="B27" t="str">
            <v>05079</v>
          </cell>
          <cell r="C27" t="str">
            <v>ANTIOQUIA</v>
          </cell>
          <cell r="D27" t="str">
            <v>BARBOSA</v>
          </cell>
          <cell r="E27" t="str">
            <v>Zona Normal</v>
          </cell>
          <cell r="F27">
            <v>17490</v>
          </cell>
          <cell r="G27">
            <v>847739.42379996681</v>
          </cell>
        </row>
        <row r="28">
          <cell r="B28" t="str">
            <v>05086</v>
          </cell>
          <cell r="C28" t="str">
            <v>ANTIOQUIA</v>
          </cell>
          <cell r="D28" t="str">
            <v>BELMIRA</v>
          </cell>
          <cell r="E28" t="str">
            <v>Zona Normal</v>
          </cell>
          <cell r="F28">
            <v>2992</v>
          </cell>
          <cell r="G28">
            <v>754636.1744169381</v>
          </cell>
        </row>
        <row r="29">
          <cell r="B29" t="str">
            <v>05088</v>
          </cell>
          <cell r="C29" t="str">
            <v>ANTIOQUIA</v>
          </cell>
          <cell r="D29" t="str">
            <v>BELLO</v>
          </cell>
          <cell r="E29" t="str">
            <v>Grandes ciudades y conurbados</v>
          </cell>
          <cell r="F29">
            <v>93279</v>
          </cell>
          <cell r="G29">
            <v>933658.51658206328</v>
          </cell>
        </row>
        <row r="30">
          <cell r="B30" t="str">
            <v>05091</v>
          </cell>
          <cell r="C30" t="str">
            <v>ANTIOQUIA</v>
          </cell>
          <cell r="D30" t="str">
            <v>BETANIA</v>
          </cell>
          <cell r="E30" t="str">
            <v>Zona Normal</v>
          </cell>
          <cell r="F30">
            <v>6643</v>
          </cell>
          <cell r="G30">
            <v>787727.02743646898</v>
          </cell>
        </row>
        <row r="31">
          <cell r="B31" t="str">
            <v>05093</v>
          </cell>
          <cell r="C31" t="str">
            <v>ANTIOQUIA</v>
          </cell>
          <cell r="D31" t="str">
            <v>BETULIA</v>
          </cell>
          <cell r="E31" t="str">
            <v>Zona Normal</v>
          </cell>
          <cell r="F31">
            <v>14130</v>
          </cell>
          <cell r="G31">
            <v>733489.77039819327</v>
          </cell>
        </row>
        <row r="32">
          <cell r="B32" t="str">
            <v>05101</v>
          </cell>
          <cell r="C32" t="str">
            <v>ANTIOQUIA</v>
          </cell>
          <cell r="D32" t="str">
            <v>CIUDAD BOLÍVAR</v>
          </cell>
          <cell r="E32" t="str">
            <v>Zona Normal</v>
          </cell>
          <cell r="F32">
            <v>19000</v>
          </cell>
          <cell r="G32">
            <v>799435.59445516567</v>
          </cell>
        </row>
        <row r="33">
          <cell r="B33" t="str">
            <v>05107</v>
          </cell>
          <cell r="C33" t="str">
            <v>ANTIOQUIA</v>
          </cell>
          <cell r="D33" t="str">
            <v>BRICEÑO</v>
          </cell>
          <cell r="E33" t="str">
            <v>Zona Especial</v>
          </cell>
          <cell r="F33">
            <v>6005</v>
          </cell>
          <cell r="G33">
            <v>770070.53660300467</v>
          </cell>
        </row>
        <row r="34">
          <cell r="B34" t="str">
            <v>05113</v>
          </cell>
          <cell r="C34" t="str">
            <v>ANTIOQUIA</v>
          </cell>
          <cell r="D34" t="str">
            <v>BURITICÁ</v>
          </cell>
          <cell r="E34" t="str">
            <v>Zona Normal</v>
          </cell>
          <cell r="F34">
            <v>5622</v>
          </cell>
          <cell r="G34">
            <v>777763.22639640409</v>
          </cell>
        </row>
        <row r="35">
          <cell r="B35" t="str">
            <v>05120</v>
          </cell>
          <cell r="C35" t="str">
            <v>ANTIOQUIA</v>
          </cell>
          <cell r="D35" t="str">
            <v>CÁCERES</v>
          </cell>
          <cell r="E35" t="str">
            <v>Zona Normal</v>
          </cell>
          <cell r="F35">
            <v>24359</v>
          </cell>
          <cell r="G35">
            <v>694437.52538350038</v>
          </cell>
        </row>
        <row r="36">
          <cell r="B36" t="str">
            <v>05125</v>
          </cell>
          <cell r="C36" t="str">
            <v>ANTIOQUIA</v>
          </cell>
          <cell r="D36" t="str">
            <v>CAICEDO</v>
          </cell>
          <cell r="E36" t="str">
            <v>Zona Especial</v>
          </cell>
          <cell r="F36">
            <v>6670</v>
          </cell>
          <cell r="G36">
            <v>812676.99031811487</v>
          </cell>
        </row>
        <row r="37">
          <cell r="B37" t="str">
            <v>05129</v>
          </cell>
          <cell r="C37" t="str">
            <v>ANTIOQUIA</v>
          </cell>
          <cell r="D37" t="str">
            <v>CALDAS</v>
          </cell>
          <cell r="E37" t="str">
            <v>Zona Normal</v>
          </cell>
          <cell r="F37">
            <v>15623</v>
          </cell>
          <cell r="G37">
            <v>896162.57953259395</v>
          </cell>
        </row>
        <row r="38">
          <cell r="B38" t="str">
            <v>05134</v>
          </cell>
          <cell r="C38" t="str">
            <v>ANTIOQUIA</v>
          </cell>
          <cell r="D38" t="str">
            <v>CAMPAMENTO</v>
          </cell>
          <cell r="E38" t="str">
            <v>Zona Normal</v>
          </cell>
          <cell r="F38">
            <v>6204</v>
          </cell>
          <cell r="G38">
            <v>724541.81071417243</v>
          </cell>
        </row>
        <row r="39">
          <cell r="B39" t="str">
            <v>05138</v>
          </cell>
          <cell r="C39" t="str">
            <v>ANTIOQUIA</v>
          </cell>
          <cell r="D39" t="str">
            <v>CAÑASGORDAS</v>
          </cell>
          <cell r="E39" t="str">
            <v>Zona Normal</v>
          </cell>
          <cell r="F39">
            <v>11844</v>
          </cell>
          <cell r="G39">
            <v>815150.409774411</v>
          </cell>
        </row>
        <row r="40">
          <cell r="B40" t="str">
            <v>05142</v>
          </cell>
          <cell r="C40" t="str">
            <v>ANTIOQUIA</v>
          </cell>
          <cell r="D40" t="str">
            <v>CARACOLÍ</v>
          </cell>
          <cell r="E40" t="str">
            <v>Zona Normal</v>
          </cell>
          <cell r="F40">
            <v>3074</v>
          </cell>
          <cell r="G40">
            <v>869748.15374762204</v>
          </cell>
        </row>
        <row r="41">
          <cell r="B41" t="str">
            <v>05145</v>
          </cell>
          <cell r="C41" t="str">
            <v>ANTIOQUIA</v>
          </cell>
          <cell r="D41" t="str">
            <v>CARAMANTA</v>
          </cell>
          <cell r="E41" t="str">
            <v>Zona Normal</v>
          </cell>
          <cell r="F41">
            <v>3744</v>
          </cell>
          <cell r="G41">
            <v>847431.5752427564</v>
          </cell>
        </row>
        <row r="42">
          <cell r="B42" t="str">
            <v>05147</v>
          </cell>
          <cell r="C42" t="str">
            <v>ANTIOQUIA</v>
          </cell>
          <cell r="D42" t="str">
            <v>CAREPA</v>
          </cell>
          <cell r="E42" t="str">
            <v>Zona Especial</v>
          </cell>
          <cell r="F42">
            <v>24612</v>
          </cell>
          <cell r="G42">
            <v>782125.89200140699</v>
          </cell>
        </row>
        <row r="43">
          <cell r="B43" t="str">
            <v>05148</v>
          </cell>
          <cell r="C43" t="str">
            <v>ANTIOQUIA</v>
          </cell>
          <cell r="D43" t="str">
            <v>EL CARMEN DE VIBORAL</v>
          </cell>
          <cell r="E43" t="str">
            <v>Zona Normal</v>
          </cell>
          <cell r="F43">
            <v>14676</v>
          </cell>
          <cell r="G43">
            <v>799750.94159484445</v>
          </cell>
        </row>
        <row r="44">
          <cell r="B44" t="str">
            <v>05150</v>
          </cell>
          <cell r="C44" t="str">
            <v>ANTIOQUIA</v>
          </cell>
          <cell r="D44" t="str">
            <v>CAROLINA</v>
          </cell>
          <cell r="E44" t="str">
            <v>Zona Normal</v>
          </cell>
          <cell r="F44">
            <v>1603</v>
          </cell>
          <cell r="G44">
            <v>906461.57928094652</v>
          </cell>
        </row>
        <row r="45">
          <cell r="B45" t="str">
            <v>05154</v>
          </cell>
          <cell r="C45" t="str">
            <v>ANTIOQUIA</v>
          </cell>
          <cell r="D45" t="str">
            <v>CAUCASIA</v>
          </cell>
          <cell r="E45" t="str">
            <v>Zona Normal</v>
          </cell>
          <cell r="F45">
            <v>73555</v>
          </cell>
          <cell r="G45">
            <v>727160.02391300083</v>
          </cell>
        </row>
        <row r="46">
          <cell r="B46" t="str">
            <v>05172</v>
          </cell>
          <cell r="C46" t="str">
            <v>ANTIOQUIA</v>
          </cell>
          <cell r="D46" t="str">
            <v>CHIGORODÓ</v>
          </cell>
          <cell r="E46" t="str">
            <v>Zona Especial</v>
          </cell>
          <cell r="F46">
            <v>35413</v>
          </cell>
          <cell r="G46">
            <v>802062.83251882566</v>
          </cell>
        </row>
        <row r="47">
          <cell r="B47" t="str">
            <v>05190</v>
          </cell>
          <cell r="C47" t="str">
            <v>ANTIOQUIA</v>
          </cell>
          <cell r="D47" t="str">
            <v>CISNEROS</v>
          </cell>
          <cell r="E47" t="str">
            <v>Zona Normal</v>
          </cell>
          <cell r="F47">
            <v>6686</v>
          </cell>
          <cell r="G47">
            <v>864851.69272498903</v>
          </cell>
        </row>
        <row r="48">
          <cell r="B48" t="str">
            <v>05197</v>
          </cell>
          <cell r="C48" t="str">
            <v>ANTIOQUIA</v>
          </cell>
          <cell r="D48" t="str">
            <v>COCORNÁ</v>
          </cell>
          <cell r="E48" t="str">
            <v>Zona Normal</v>
          </cell>
          <cell r="F48">
            <v>11117</v>
          </cell>
          <cell r="G48">
            <v>834898.05021556257</v>
          </cell>
        </row>
        <row r="49">
          <cell r="B49" t="str">
            <v>05206</v>
          </cell>
          <cell r="C49" t="str">
            <v>ANTIOQUIA</v>
          </cell>
          <cell r="D49" t="str">
            <v>CONCEPCIÓN</v>
          </cell>
          <cell r="E49" t="str">
            <v>Zona Normal</v>
          </cell>
          <cell r="F49">
            <v>2947</v>
          </cell>
          <cell r="G49">
            <v>855435.11578886316</v>
          </cell>
        </row>
        <row r="50">
          <cell r="B50" t="str">
            <v>05209</v>
          </cell>
          <cell r="C50" t="str">
            <v>ANTIOQUIA</v>
          </cell>
          <cell r="D50" t="str">
            <v>CONCORDIA</v>
          </cell>
          <cell r="E50" t="str">
            <v>Zona Normal</v>
          </cell>
          <cell r="F50">
            <v>13890</v>
          </cell>
          <cell r="G50">
            <v>785577.26635720348</v>
          </cell>
        </row>
        <row r="51">
          <cell r="B51" t="str">
            <v>05212</v>
          </cell>
          <cell r="C51" t="str">
            <v>ANTIOQUIA</v>
          </cell>
          <cell r="D51" t="str">
            <v>COPACABANA</v>
          </cell>
          <cell r="E51" t="str">
            <v>Zona Normal</v>
          </cell>
          <cell r="F51">
            <v>16057</v>
          </cell>
          <cell r="G51">
            <v>846451.45986515447</v>
          </cell>
        </row>
        <row r="52">
          <cell r="B52" t="str">
            <v>05234</v>
          </cell>
          <cell r="C52" t="str">
            <v>ANTIOQUIA</v>
          </cell>
          <cell r="D52" t="str">
            <v>DABEIBA</v>
          </cell>
          <cell r="E52" t="str">
            <v>Zona Especial</v>
          </cell>
          <cell r="F52">
            <v>20020</v>
          </cell>
          <cell r="G52">
            <v>820948.27070519084</v>
          </cell>
        </row>
        <row r="53">
          <cell r="B53" t="str">
            <v>05237</v>
          </cell>
          <cell r="C53" t="str">
            <v>ANTIOQUIA</v>
          </cell>
          <cell r="D53" t="str">
            <v>DON MATÍAS</v>
          </cell>
          <cell r="E53" t="str">
            <v>Zona Normal</v>
          </cell>
          <cell r="F53">
            <v>5991</v>
          </cell>
          <cell r="G53">
            <v>779693.11196972162</v>
          </cell>
        </row>
        <row r="54">
          <cell r="B54" t="str">
            <v>05240</v>
          </cell>
          <cell r="C54" t="str">
            <v>ANTIOQUIA</v>
          </cell>
          <cell r="D54" t="str">
            <v>EBÉJICO</v>
          </cell>
          <cell r="E54" t="str">
            <v>Zona Normal</v>
          </cell>
          <cell r="F54">
            <v>7217</v>
          </cell>
          <cell r="G54">
            <v>921653.75860608544</v>
          </cell>
        </row>
        <row r="55">
          <cell r="B55" t="str">
            <v>05250</v>
          </cell>
          <cell r="C55" t="str">
            <v>ANTIOQUIA</v>
          </cell>
          <cell r="D55" t="str">
            <v>EL BAGRE</v>
          </cell>
          <cell r="E55" t="str">
            <v>Zona Especial</v>
          </cell>
          <cell r="F55">
            <v>46659</v>
          </cell>
          <cell r="G55">
            <v>757520.08246705076</v>
          </cell>
        </row>
        <row r="56">
          <cell r="B56" t="str">
            <v>05264</v>
          </cell>
          <cell r="C56" t="str">
            <v>ANTIOQUIA</v>
          </cell>
          <cell r="D56" t="str">
            <v>ENTRERRIOS</v>
          </cell>
          <cell r="E56" t="str">
            <v>Zona Normal</v>
          </cell>
          <cell r="F56">
            <v>2494</v>
          </cell>
          <cell r="G56">
            <v>773687.98956622765</v>
          </cell>
        </row>
        <row r="57">
          <cell r="B57" t="str">
            <v>05266</v>
          </cell>
          <cell r="C57" t="str">
            <v>ANTIOQUIA</v>
          </cell>
          <cell r="D57" t="str">
            <v>ENVIGADO</v>
          </cell>
          <cell r="E57" t="str">
            <v>Zona Normal</v>
          </cell>
          <cell r="F57">
            <v>15906</v>
          </cell>
          <cell r="G57">
            <v>948996.85750151554</v>
          </cell>
        </row>
        <row r="58">
          <cell r="B58" t="str">
            <v>05282</v>
          </cell>
          <cell r="C58" t="str">
            <v>ANTIOQUIA</v>
          </cell>
          <cell r="D58" t="str">
            <v>FREDONIA</v>
          </cell>
          <cell r="E58" t="str">
            <v>Zona Normal</v>
          </cell>
          <cell r="F58">
            <v>7919</v>
          </cell>
          <cell r="G58">
            <v>953252.58278515562</v>
          </cell>
        </row>
        <row r="59">
          <cell r="B59" t="str">
            <v>05284</v>
          </cell>
          <cell r="C59" t="str">
            <v>ANTIOQUIA</v>
          </cell>
          <cell r="D59" t="str">
            <v>FRONTINO</v>
          </cell>
          <cell r="E59" t="str">
            <v>Zona Normal</v>
          </cell>
          <cell r="F59">
            <v>18886</v>
          </cell>
          <cell r="G59">
            <v>750427.50401309994</v>
          </cell>
        </row>
        <row r="60">
          <cell r="B60" t="str">
            <v>05306</v>
          </cell>
          <cell r="C60" t="str">
            <v>ANTIOQUIA</v>
          </cell>
          <cell r="D60" t="str">
            <v>GIRALDO</v>
          </cell>
          <cell r="E60" t="str">
            <v>Zona Normal</v>
          </cell>
          <cell r="F60">
            <v>3539</v>
          </cell>
          <cell r="G60">
            <v>811342.21465937071</v>
          </cell>
        </row>
        <row r="61">
          <cell r="B61" t="str">
            <v>05308</v>
          </cell>
          <cell r="C61" t="str">
            <v>ANTIOQUIA</v>
          </cell>
          <cell r="D61" t="str">
            <v>GIRARDOTA</v>
          </cell>
          <cell r="E61" t="str">
            <v>Zona Normal</v>
          </cell>
          <cell r="F61">
            <v>13059</v>
          </cell>
          <cell r="G61">
            <v>835883.58901352249</v>
          </cell>
        </row>
        <row r="62">
          <cell r="B62" t="str">
            <v>05310</v>
          </cell>
          <cell r="C62" t="str">
            <v>ANTIOQUIA</v>
          </cell>
          <cell r="D62" t="str">
            <v>GÓMEZ PLATA</v>
          </cell>
          <cell r="E62" t="str">
            <v>Zona Normal</v>
          </cell>
          <cell r="F62">
            <v>5021</v>
          </cell>
          <cell r="G62">
            <v>879541.79415398138</v>
          </cell>
        </row>
        <row r="63">
          <cell r="B63" t="str">
            <v>05313</v>
          </cell>
          <cell r="C63" t="str">
            <v>ANTIOQUIA</v>
          </cell>
          <cell r="D63" t="str">
            <v>GRANADA</v>
          </cell>
          <cell r="E63" t="str">
            <v>Zona Normal</v>
          </cell>
          <cell r="F63">
            <v>6659</v>
          </cell>
          <cell r="G63">
            <v>823670.8779023746</v>
          </cell>
        </row>
        <row r="64">
          <cell r="B64" t="str">
            <v>05315</v>
          </cell>
          <cell r="C64" t="str">
            <v>ANTIOQUIA</v>
          </cell>
          <cell r="D64" t="str">
            <v>GUADALUPE</v>
          </cell>
          <cell r="E64" t="str">
            <v>Zona Normal</v>
          </cell>
          <cell r="F64">
            <v>4067</v>
          </cell>
          <cell r="G64">
            <v>807076.74248490715</v>
          </cell>
        </row>
        <row r="65">
          <cell r="B65" t="str">
            <v>05318</v>
          </cell>
          <cell r="C65" t="str">
            <v>ANTIOQUIA</v>
          </cell>
          <cell r="D65" t="str">
            <v>GUARNE</v>
          </cell>
          <cell r="E65" t="str">
            <v>Zona Normal</v>
          </cell>
          <cell r="F65">
            <v>11154</v>
          </cell>
          <cell r="G65">
            <v>880024.17744902335</v>
          </cell>
        </row>
        <row r="66">
          <cell r="B66" t="str">
            <v>05321</v>
          </cell>
          <cell r="C66" t="str">
            <v>ANTIOQUIA</v>
          </cell>
          <cell r="D66" t="str">
            <v>GUATAPE</v>
          </cell>
          <cell r="E66" t="str">
            <v>Zona Normal</v>
          </cell>
          <cell r="F66">
            <v>2854</v>
          </cell>
          <cell r="G66">
            <v>852587.59016785352</v>
          </cell>
        </row>
        <row r="67">
          <cell r="B67" t="str">
            <v>05347</v>
          </cell>
          <cell r="C67" t="str">
            <v>ANTIOQUIA</v>
          </cell>
          <cell r="D67" t="str">
            <v>HELICONIA</v>
          </cell>
          <cell r="E67" t="str">
            <v>Zona Normal</v>
          </cell>
          <cell r="F67">
            <v>3688</v>
          </cell>
          <cell r="G67">
            <v>900576.5325852274</v>
          </cell>
        </row>
        <row r="68">
          <cell r="B68" t="str">
            <v>05353</v>
          </cell>
          <cell r="C68" t="str">
            <v>ANTIOQUIA</v>
          </cell>
          <cell r="D68" t="str">
            <v>HISPANIA</v>
          </cell>
          <cell r="E68" t="str">
            <v>Zona Normal</v>
          </cell>
          <cell r="F68">
            <v>2837</v>
          </cell>
          <cell r="G68">
            <v>883909.28895897442</v>
          </cell>
        </row>
        <row r="69">
          <cell r="B69" t="str">
            <v>05360</v>
          </cell>
          <cell r="C69" t="str">
            <v>ANTIOQUIA</v>
          </cell>
          <cell r="D69" t="str">
            <v>ITAGUI</v>
          </cell>
          <cell r="E69" t="str">
            <v>Grandes ciudades y conurbados</v>
          </cell>
          <cell r="F69">
            <v>40857</v>
          </cell>
          <cell r="G69">
            <v>1016876.8611274522</v>
          </cell>
        </row>
        <row r="70">
          <cell r="B70" t="str">
            <v>05361</v>
          </cell>
          <cell r="C70" t="str">
            <v>ANTIOQUIA</v>
          </cell>
          <cell r="D70" t="str">
            <v>ITUANGO</v>
          </cell>
          <cell r="E70" t="str">
            <v>Zona Especial</v>
          </cell>
          <cell r="F70">
            <v>19364</v>
          </cell>
          <cell r="G70">
            <v>800819.97077135125</v>
          </cell>
        </row>
        <row r="71">
          <cell r="B71" t="str">
            <v>05364</v>
          </cell>
          <cell r="C71" t="str">
            <v>ANTIOQUIA</v>
          </cell>
          <cell r="D71" t="str">
            <v>JARDIN</v>
          </cell>
          <cell r="E71" t="str">
            <v>Zona Normal</v>
          </cell>
          <cell r="F71">
            <v>9657</v>
          </cell>
          <cell r="G71">
            <v>829884.33801815438</v>
          </cell>
        </row>
        <row r="72">
          <cell r="B72" t="str">
            <v>05368</v>
          </cell>
          <cell r="C72" t="str">
            <v>ANTIOQUIA</v>
          </cell>
          <cell r="D72" t="str">
            <v>JERICÓ</v>
          </cell>
          <cell r="E72" t="str">
            <v>Zona Normal</v>
          </cell>
          <cell r="F72">
            <v>6602</v>
          </cell>
          <cell r="G72">
            <v>909127.40909275063</v>
          </cell>
        </row>
        <row r="73">
          <cell r="B73" t="str">
            <v>05376</v>
          </cell>
          <cell r="C73" t="str">
            <v>ANTIOQUIA</v>
          </cell>
          <cell r="D73" t="str">
            <v>LA CEJA</v>
          </cell>
          <cell r="E73" t="str">
            <v>Zona Normal</v>
          </cell>
          <cell r="F73">
            <v>10781</v>
          </cell>
          <cell r="G73">
            <v>851277.26598075381</v>
          </cell>
        </row>
        <row r="74">
          <cell r="B74" t="str">
            <v>05380</v>
          </cell>
          <cell r="C74" t="str">
            <v>ANTIOQUIA</v>
          </cell>
          <cell r="D74" t="str">
            <v>LA ESTRELLA</v>
          </cell>
          <cell r="E74" t="str">
            <v>Zona Normal</v>
          </cell>
          <cell r="F74">
            <v>9100</v>
          </cell>
          <cell r="G74">
            <v>925001.77007133793</v>
          </cell>
        </row>
        <row r="75">
          <cell r="B75" t="str">
            <v>05390</v>
          </cell>
          <cell r="C75" t="str">
            <v>ANTIOQUIA</v>
          </cell>
          <cell r="D75" t="str">
            <v>LA PINTADA</v>
          </cell>
          <cell r="E75" t="str">
            <v>Zona Normal</v>
          </cell>
          <cell r="F75">
            <v>4268</v>
          </cell>
          <cell r="G75">
            <v>803305.49857258052</v>
          </cell>
        </row>
        <row r="76">
          <cell r="B76" t="str">
            <v>05400</v>
          </cell>
          <cell r="C76" t="str">
            <v>ANTIOQUIA</v>
          </cell>
          <cell r="D76" t="str">
            <v>LA UNIÓN</v>
          </cell>
          <cell r="E76" t="str">
            <v>Zona Normal</v>
          </cell>
          <cell r="F76">
            <v>9093</v>
          </cell>
          <cell r="G76">
            <v>798534.91239220486</v>
          </cell>
        </row>
        <row r="77">
          <cell r="B77" t="str">
            <v>05411</v>
          </cell>
          <cell r="C77" t="str">
            <v>ANTIOQUIA</v>
          </cell>
          <cell r="D77" t="str">
            <v>LIBORINA</v>
          </cell>
          <cell r="E77" t="str">
            <v>Zona Normal</v>
          </cell>
          <cell r="F77">
            <v>7426</v>
          </cell>
          <cell r="G77">
            <v>819364.4400495179</v>
          </cell>
        </row>
        <row r="78">
          <cell r="B78" t="str">
            <v>05425</v>
          </cell>
          <cell r="C78" t="str">
            <v>ANTIOQUIA</v>
          </cell>
          <cell r="D78" t="str">
            <v>MACEO</v>
          </cell>
          <cell r="E78" t="str">
            <v>Zona Normal</v>
          </cell>
          <cell r="F78">
            <v>6431</v>
          </cell>
          <cell r="G78">
            <v>814112.8503722084</v>
          </cell>
        </row>
        <row r="79">
          <cell r="B79" t="str">
            <v>05440</v>
          </cell>
          <cell r="C79" t="str">
            <v>ANTIOQUIA</v>
          </cell>
          <cell r="D79" t="str">
            <v>MARINILLA</v>
          </cell>
          <cell r="E79" t="str">
            <v>Zona Normal</v>
          </cell>
          <cell r="F79">
            <v>16064</v>
          </cell>
          <cell r="G79">
            <v>805821.89021864301</v>
          </cell>
        </row>
        <row r="80">
          <cell r="B80" t="str">
            <v>05467</v>
          </cell>
          <cell r="C80" t="str">
            <v>ANTIOQUIA</v>
          </cell>
          <cell r="D80" t="str">
            <v>MONTEBELLO</v>
          </cell>
          <cell r="E80" t="str">
            <v>Zona Normal</v>
          </cell>
          <cell r="F80">
            <v>4451</v>
          </cell>
          <cell r="G80">
            <v>893797.50366858672</v>
          </cell>
        </row>
        <row r="81">
          <cell r="B81" t="str">
            <v>05475</v>
          </cell>
          <cell r="C81" t="str">
            <v>ANTIOQUIA</v>
          </cell>
          <cell r="D81" t="str">
            <v>MURINDO</v>
          </cell>
          <cell r="E81" t="str">
            <v>Zona Especial</v>
          </cell>
          <cell r="F81">
            <v>4385</v>
          </cell>
          <cell r="G81">
            <v>728714.47507402429</v>
          </cell>
        </row>
        <row r="82">
          <cell r="B82" t="str">
            <v>05480</v>
          </cell>
          <cell r="C82" t="str">
            <v>ANTIOQUIA</v>
          </cell>
          <cell r="D82" t="str">
            <v>MUTATA</v>
          </cell>
          <cell r="E82" t="str">
            <v>Zona Especial</v>
          </cell>
          <cell r="F82">
            <v>18639</v>
          </cell>
          <cell r="G82">
            <v>736904.08698483265</v>
          </cell>
        </row>
        <row r="83">
          <cell r="B83" t="str">
            <v>05483</v>
          </cell>
          <cell r="C83" t="str">
            <v>ANTIOQUIA</v>
          </cell>
          <cell r="D83" t="str">
            <v>NARIÑO</v>
          </cell>
          <cell r="E83" t="str">
            <v>Zona Normal</v>
          </cell>
          <cell r="F83">
            <v>8840</v>
          </cell>
          <cell r="G83">
            <v>798896.13361433777</v>
          </cell>
        </row>
        <row r="84">
          <cell r="B84" t="str">
            <v>05490</v>
          </cell>
          <cell r="C84" t="str">
            <v>ANTIOQUIA</v>
          </cell>
          <cell r="D84" t="str">
            <v>NECOCLI</v>
          </cell>
          <cell r="E84" t="str">
            <v>Zona Especial</v>
          </cell>
          <cell r="F84">
            <v>46368</v>
          </cell>
          <cell r="G84">
            <v>745566.20332836197</v>
          </cell>
        </row>
        <row r="85">
          <cell r="B85" t="str">
            <v>05495</v>
          </cell>
          <cell r="C85" t="str">
            <v>ANTIOQUIA</v>
          </cell>
          <cell r="D85" t="str">
            <v>NECHI</v>
          </cell>
          <cell r="E85" t="str">
            <v>Zona Especial</v>
          </cell>
          <cell r="F85">
            <v>23696</v>
          </cell>
          <cell r="G85">
            <v>773417.9355391775</v>
          </cell>
        </row>
        <row r="86">
          <cell r="B86" t="str">
            <v>05501</v>
          </cell>
          <cell r="C86" t="str">
            <v>ANTIOQUIA</v>
          </cell>
          <cell r="D86" t="str">
            <v>OLAYA</v>
          </cell>
          <cell r="E86" t="str">
            <v>Zona Normal</v>
          </cell>
          <cell r="F86">
            <v>1791</v>
          </cell>
          <cell r="G86">
            <v>895942.57287479402</v>
          </cell>
        </row>
        <row r="87">
          <cell r="B87" t="str">
            <v>05541</v>
          </cell>
          <cell r="C87" t="str">
            <v>ANTIOQUIA</v>
          </cell>
          <cell r="D87" t="str">
            <v>PEÑOL</v>
          </cell>
          <cell r="E87" t="str">
            <v>Zona Normal</v>
          </cell>
          <cell r="F87">
            <v>11170</v>
          </cell>
          <cell r="G87">
            <v>836804.20627092058</v>
          </cell>
        </row>
        <row r="88">
          <cell r="B88" t="str">
            <v>05543</v>
          </cell>
          <cell r="C88" t="str">
            <v>ANTIOQUIA</v>
          </cell>
          <cell r="D88" t="str">
            <v>PEQUE</v>
          </cell>
          <cell r="E88" t="str">
            <v>Zona Especial</v>
          </cell>
          <cell r="F88">
            <v>6568</v>
          </cell>
          <cell r="G88">
            <v>868169.62559723668</v>
          </cell>
        </row>
        <row r="89">
          <cell r="B89" t="str">
            <v>05576</v>
          </cell>
          <cell r="C89" t="str">
            <v>ANTIOQUIA</v>
          </cell>
          <cell r="D89" t="str">
            <v>PUEBLORRICO</v>
          </cell>
          <cell r="E89" t="str">
            <v>Zona Normal</v>
          </cell>
          <cell r="F89">
            <v>5940</v>
          </cell>
          <cell r="G89">
            <v>815091.57330679579</v>
          </cell>
        </row>
        <row r="90">
          <cell r="B90" t="str">
            <v>05579</v>
          </cell>
          <cell r="C90" t="str">
            <v>ANTIOQUIA</v>
          </cell>
          <cell r="D90" t="str">
            <v>PUERTO BERRIO</v>
          </cell>
          <cell r="E90" t="str">
            <v>Zona Normal</v>
          </cell>
          <cell r="F90">
            <v>26052</v>
          </cell>
          <cell r="G90">
            <v>781800.33944199863</v>
          </cell>
        </row>
        <row r="91">
          <cell r="B91" t="str">
            <v>05585</v>
          </cell>
          <cell r="C91" t="str">
            <v>ANTIOQUIA</v>
          </cell>
          <cell r="D91" t="str">
            <v>PUERTO NARE</v>
          </cell>
          <cell r="E91" t="str">
            <v>Zona Normal</v>
          </cell>
          <cell r="F91">
            <v>7392</v>
          </cell>
          <cell r="G91">
            <v>823109.04187427158</v>
          </cell>
        </row>
        <row r="92">
          <cell r="B92" t="str">
            <v>05591</v>
          </cell>
          <cell r="C92" t="str">
            <v>ANTIOQUIA</v>
          </cell>
          <cell r="D92" t="str">
            <v>PUERTO TRIUNFO</v>
          </cell>
          <cell r="E92" t="str">
            <v>Zona Especial</v>
          </cell>
          <cell r="F92">
            <v>9266</v>
          </cell>
          <cell r="G92">
            <v>834372.23279834539</v>
          </cell>
        </row>
        <row r="93">
          <cell r="B93" t="str">
            <v>05604</v>
          </cell>
          <cell r="C93" t="str">
            <v>ANTIOQUIA</v>
          </cell>
          <cell r="D93" t="str">
            <v>REMEDIOS</v>
          </cell>
          <cell r="E93" t="str">
            <v>Zona Especial</v>
          </cell>
          <cell r="F93">
            <v>19727</v>
          </cell>
          <cell r="G93">
            <v>791536.2064350252</v>
          </cell>
        </row>
        <row r="94">
          <cell r="B94" t="str">
            <v>05607</v>
          </cell>
          <cell r="C94" t="str">
            <v>ANTIOQUIA</v>
          </cell>
          <cell r="D94" t="str">
            <v>RETIRO</v>
          </cell>
          <cell r="E94" t="str">
            <v>Zona Normal</v>
          </cell>
          <cell r="F94">
            <v>3827</v>
          </cell>
          <cell r="G94">
            <v>836378.06095345342</v>
          </cell>
        </row>
        <row r="95">
          <cell r="B95" t="str">
            <v>05615</v>
          </cell>
          <cell r="C95" t="str">
            <v>ANTIOQUIA</v>
          </cell>
          <cell r="D95" t="str">
            <v>RIONEGRO</v>
          </cell>
          <cell r="E95" t="str">
            <v>Zona Normal</v>
          </cell>
          <cell r="F95">
            <v>22564</v>
          </cell>
          <cell r="G95">
            <v>852048.79899957986</v>
          </cell>
        </row>
        <row r="96">
          <cell r="B96" t="str">
            <v>05628</v>
          </cell>
          <cell r="C96" t="str">
            <v>ANTIOQUIA</v>
          </cell>
          <cell r="D96" t="str">
            <v>SABANALARGA</v>
          </cell>
          <cell r="E96" t="str">
            <v>Zona Normal</v>
          </cell>
          <cell r="F96">
            <v>7338</v>
          </cell>
          <cell r="G96">
            <v>738333.32453627675</v>
          </cell>
        </row>
        <row r="97">
          <cell r="B97" t="str">
            <v>05631</v>
          </cell>
          <cell r="C97" t="str">
            <v>ANTIOQUIA</v>
          </cell>
          <cell r="D97" t="str">
            <v>SABANETA</v>
          </cell>
          <cell r="E97" t="str">
            <v>Zona Normal</v>
          </cell>
          <cell r="F97">
            <v>5712</v>
          </cell>
          <cell r="G97">
            <v>876332.38968828134</v>
          </cell>
        </row>
        <row r="98">
          <cell r="B98" t="str">
            <v>05642</v>
          </cell>
          <cell r="C98" t="str">
            <v>ANTIOQUIA</v>
          </cell>
          <cell r="D98" t="str">
            <v>SALGAR</v>
          </cell>
          <cell r="E98" t="str">
            <v>Zona Normal</v>
          </cell>
          <cell r="F98">
            <v>13116</v>
          </cell>
          <cell r="G98">
            <v>781215.83523689292</v>
          </cell>
        </row>
        <row r="99">
          <cell r="B99" t="str">
            <v>05647</v>
          </cell>
          <cell r="C99" t="str">
            <v>ANTIOQUIA</v>
          </cell>
          <cell r="D99" t="str">
            <v>SAN ANDRÉS DE CUERQUÍA</v>
          </cell>
          <cell r="E99" t="str">
            <v>Zona Normal</v>
          </cell>
          <cell r="F99">
            <v>4439</v>
          </cell>
          <cell r="G99">
            <v>768501.07167986804</v>
          </cell>
        </row>
        <row r="100">
          <cell r="B100" t="str">
            <v>05649</v>
          </cell>
          <cell r="C100" t="str">
            <v>ANTIOQUIA</v>
          </cell>
          <cell r="D100" t="str">
            <v>SAN CARLOS</v>
          </cell>
          <cell r="E100" t="str">
            <v>Zona Normal</v>
          </cell>
          <cell r="F100">
            <v>9895</v>
          </cell>
          <cell r="G100">
            <v>824870.01577538531</v>
          </cell>
        </row>
        <row r="101">
          <cell r="B101" t="str">
            <v>05652</v>
          </cell>
          <cell r="C101" t="str">
            <v>ANTIOQUIA</v>
          </cell>
          <cell r="D101" t="str">
            <v>SAN FRANCISCO</v>
          </cell>
          <cell r="E101" t="str">
            <v>Zona Normal</v>
          </cell>
          <cell r="F101">
            <v>4979</v>
          </cell>
          <cell r="G101">
            <v>816217.66496485064</v>
          </cell>
        </row>
        <row r="102">
          <cell r="B102" t="str">
            <v>05656</v>
          </cell>
          <cell r="C102" t="str">
            <v>ANTIOQUIA</v>
          </cell>
          <cell r="D102" t="str">
            <v>SAN JERÓNIMO</v>
          </cell>
          <cell r="E102" t="str">
            <v>Zona Normal</v>
          </cell>
          <cell r="F102">
            <v>6519</v>
          </cell>
          <cell r="G102">
            <v>808865.9996027376</v>
          </cell>
        </row>
        <row r="103">
          <cell r="B103" t="str">
            <v>05658</v>
          </cell>
          <cell r="C103" t="str">
            <v>ANTIOQUIA</v>
          </cell>
          <cell r="D103" t="str">
            <v>SAN JOSÉ DE LA MONTAÑA</v>
          </cell>
          <cell r="E103" t="str">
            <v>Zona Normal</v>
          </cell>
          <cell r="F103">
            <v>2000</v>
          </cell>
          <cell r="G103">
            <v>699518.01752176019</v>
          </cell>
        </row>
        <row r="104">
          <cell r="B104" t="str">
            <v>05659</v>
          </cell>
          <cell r="C104" t="str">
            <v>ANTIOQUIA</v>
          </cell>
          <cell r="D104" t="str">
            <v>SAN JUAN DE URABÁ</v>
          </cell>
          <cell r="E104" t="str">
            <v>Zona Especial</v>
          </cell>
          <cell r="F104">
            <v>20400</v>
          </cell>
          <cell r="G104">
            <v>749285.33256789122</v>
          </cell>
        </row>
        <row r="105">
          <cell r="B105" t="str">
            <v>05660</v>
          </cell>
          <cell r="C105" t="str">
            <v>ANTIOQUIA</v>
          </cell>
          <cell r="D105" t="str">
            <v>SAN LUIS</v>
          </cell>
          <cell r="E105" t="str">
            <v>Zona Normal</v>
          </cell>
          <cell r="F105">
            <v>10175</v>
          </cell>
          <cell r="G105">
            <v>762167.40304254706</v>
          </cell>
        </row>
        <row r="106">
          <cell r="B106" t="str">
            <v>05664</v>
          </cell>
          <cell r="C106" t="str">
            <v>ANTIOQUIA</v>
          </cell>
          <cell r="D106" t="str">
            <v>SAN PEDRO</v>
          </cell>
          <cell r="E106" t="str">
            <v>Zona Normal</v>
          </cell>
          <cell r="F106">
            <v>9452</v>
          </cell>
          <cell r="G106">
            <v>759985.1352934849</v>
          </cell>
        </row>
        <row r="107">
          <cell r="B107" t="str">
            <v>05665</v>
          </cell>
          <cell r="C107" t="str">
            <v>ANTIOQUIA</v>
          </cell>
          <cell r="D107" t="str">
            <v>SAN PEDRO DE URABA</v>
          </cell>
          <cell r="E107" t="str">
            <v>Zona Especial</v>
          </cell>
          <cell r="F107">
            <v>30517</v>
          </cell>
          <cell r="G107">
            <v>767972.62450563698</v>
          </cell>
        </row>
        <row r="108">
          <cell r="B108" t="str">
            <v>05667</v>
          </cell>
          <cell r="C108" t="str">
            <v>ANTIOQUIA</v>
          </cell>
          <cell r="D108" t="str">
            <v>SAN RAFAEL</v>
          </cell>
          <cell r="E108" t="str">
            <v>Zona Normal</v>
          </cell>
          <cell r="F108">
            <v>9156</v>
          </cell>
          <cell r="G108">
            <v>848671.46251826361</v>
          </cell>
        </row>
        <row r="109">
          <cell r="B109" t="str">
            <v>05670</v>
          </cell>
          <cell r="C109" t="str">
            <v>ANTIOQUIA</v>
          </cell>
          <cell r="D109" t="str">
            <v>SAN ROQUE</v>
          </cell>
          <cell r="E109" t="str">
            <v>Zona Normal</v>
          </cell>
          <cell r="F109">
            <v>13556</v>
          </cell>
          <cell r="G109">
            <v>800913.82111874456</v>
          </cell>
        </row>
        <row r="110">
          <cell r="B110" t="str">
            <v>05674</v>
          </cell>
          <cell r="C110" t="str">
            <v>ANTIOQUIA</v>
          </cell>
          <cell r="D110" t="str">
            <v>SAN VICENTE</v>
          </cell>
          <cell r="E110" t="str">
            <v>Zona Normal</v>
          </cell>
          <cell r="F110">
            <v>12266</v>
          </cell>
          <cell r="G110">
            <v>809922.04584570811</v>
          </cell>
        </row>
        <row r="111">
          <cell r="B111" t="str">
            <v>05679</v>
          </cell>
          <cell r="C111" t="str">
            <v>ANTIOQUIA</v>
          </cell>
          <cell r="D111" t="str">
            <v>SANTA BARBARA</v>
          </cell>
          <cell r="E111" t="str">
            <v>Zona Normal</v>
          </cell>
          <cell r="F111">
            <v>13391</v>
          </cell>
          <cell r="G111">
            <v>909189.36255153513</v>
          </cell>
        </row>
        <row r="112">
          <cell r="B112" t="str">
            <v>05686</v>
          </cell>
          <cell r="C112" t="str">
            <v>ANTIOQUIA</v>
          </cell>
          <cell r="D112" t="str">
            <v>SANTA ROSA DE OSOS</v>
          </cell>
          <cell r="E112" t="str">
            <v>Zona Normal</v>
          </cell>
          <cell r="F112">
            <v>16271</v>
          </cell>
          <cell r="G112">
            <v>766627.79685143405</v>
          </cell>
        </row>
        <row r="113">
          <cell r="B113" t="str">
            <v>05690</v>
          </cell>
          <cell r="C113" t="str">
            <v>ANTIOQUIA</v>
          </cell>
          <cell r="D113" t="str">
            <v>SANTO DOMINGO</v>
          </cell>
          <cell r="E113" t="str">
            <v>Zona Normal</v>
          </cell>
          <cell r="F113">
            <v>6637</v>
          </cell>
          <cell r="G113">
            <v>851393.68975480832</v>
          </cell>
        </row>
        <row r="114">
          <cell r="B114" t="str">
            <v>05697</v>
          </cell>
          <cell r="C114" t="str">
            <v>ANTIOQUIA</v>
          </cell>
          <cell r="D114" t="str">
            <v>EL SANTUARIO</v>
          </cell>
          <cell r="E114" t="str">
            <v>Zona Normal</v>
          </cell>
          <cell r="F114">
            <v>14738</v>
          </cell>
          <cell r="G114">
            <v>766919.83986112033</v>
          </cell>
        </row>
        <row r="115">
          <cell r="B115" t="str">
            <v>05736</v>
          </cell>
          <cell r="C115" t="str">
            <v>ANTIOQUIA</v>
          </cell>
          <cell r="D115" t="str">
            <v>SEGOVIA</v>
          </cell>
          <cell r="E115" t="str">
            <v>Zona Normal</v>
          </cell>
          <cell r="F115">
            <v>23558</v>
          </cell>
          <cell r="G115">
            <v>711634.28061013483</v>
          </cell>
        </row>
        <row r="116">
          <cell r="B116" t="str">
            <v>05756</v>
          </cell>
          <cell r="C116" t="str">
            <v>ANTIOQUIA</v>
          </cell>
          <cell r="D116" t="str">
            <v>SONSON</v>
          </cell>
          <cell r="E116" t="str">
            <v>Zona Normal</v>
          </cell>
          <cell r="F116">
            <v>23657</v>
          </cell>
          <cell r="G116">
            <v>805362.21335412958</v>
          </cell>
        </row>
        <row r="117">
          <cell r="B117" t="str">
            <v>05761</v>
          </cell>
          <cell r="C117" t="str">
            <v>ANTIOQUIA</v>
          </cell>
          <cell r="D117" t="str">
            <v>SOPETRAN</v>
          </cell>
          <cell r="E117" t="str">
            <v>Zona Normal</v>
          </cell>
          <cell r="F117">
            <v>7594</v>
          </cell>
          <cell r="G117">
            <v>837010.8209055271</v>
          </cell>
        </row>
        <row r="118">
          <cell r="B118" t="str">
            <v>05789</v>
          </cell>
          <cell r="C118" t="str">
            <v>ANTIOQUIA</v>
          </cell>
          <cell r="D118" t="str">
            <v>TÁMESIS</v>
          </cell>
          <cell r="E118" t="str">
            <v>Zona Normal</v>
          </cell>
          <cell r="F118">
            <v>9038</v>
          </cell>
          <cell r="G118">
            <v>917335.55545229907</v>
          </cell>
        </row>
        <row r="119">
          <cell r="B119" t="str">
            <v>05790</v>
          </cell>
          <cell r="C119" t="str">
            <v>ANTIOQUIA</v>
          </cell>
          <cell r="D119" t="str">
            <v>TARAZÁ</v>
          </cell>
          <cell r="E119" t="str">
            <v>Zona Especial</v>
          </cell>
          <cell r="F119">
            <v>31096</v>
          </cell>
          <cell r="G119">
            <v>734716.78804677085</v>
          </cell>
        </row>
        <row r="120">
          <cell r="B120" t="str">
            <v>05792</v>
          </cell>
          <cell r="C120" t="str">
            <v>ANTIOQUIA</v>
          </cell>
          <cell r="D120" t="str">
            <v>TARSO</v>
          </cell>
          <cell r="E120" t="str">
            <v>Zona Normal</v>
          </cell>
          <cell r="F120">
            <v>3139</v>
          </cell>
          <cell r="G120">
            <v>866953.26331236237</v>
          </cell>
        </row>
        <row r="121">
          <cell r="B121" t="str">
            <v>05809</v>
          </cell>
          <cell r="C121" t="str">
            <v>ANTIOQUIA</v>
          </cell>
          <cell r="D121" t="str">
            <v>TITIRIBÍ</v>
          </cell>
          <cell r="E121" t="str">
            <v>Zona Normal</v>
          </cell>
          <cell r="F121">
            <v>3738</v>
          </cell>
          <cell r="G121">
            <v>1009106.9858550234</v>
          </cell>
        </row>
        <row r="122">
          <cell r="B122" t="str">
            <v>05819</v>
          </cell>
          <cell r="C122" t="str">
            <v>ANTIOQUIA</v>
          </cell>
          <cell r="D122" t="str">
            <v>TOLEDO</v>
          </cell>
          <cell r="E122" t="str">
            <v>Zona Especial</v>
          </cell>
          <cell r="F122">
            <v>4053</v>
          </cell>
          <cell r="G122">
            <v>833918.32036245801</v>
          </cell>
        </row>
        <row r="123">
          <cell r="B123" t="str">
            <v>05837</v>
          </cell>
          <cell r="C123" t="str">
            <v>ANTIOQUIA</v>
          </cell>
          <cell r="D123" t="str">
            <v>TURBO</v>
          </cell>
          <cell r="E123" t="str">
            <v>Zona Especial</v>
          </cell>
          <cell r="F123">
            <v>92688</v>
          </cell>
          <cell r="G123">
            <v>752321.80716444703</v>
          </cell>
        </row>
        <row r="124">
          <cell r="B124" t="str">
            <v>05842</v>
          </cell>
          <cell r="C124" t="str">
            <v>ANTIOQUIA</v>
          </cell>
          <cell r="D124" t="str">
            <v>URAMITA</v>
          </cell>
          <cell r="E124" t="str">
            <v>Zona Normal</v>
          </cell>
          <cell r="F124">
            <v>5663</v>
          </cell>
          <cell r="G124">
            <v>782359.51067332528</v>
          </cell>
        </row>
        <row r="125">
          <cell r="B125" t="str">
            <v>05847</v>
          </cell>
          <cell r="C125" t="str">
            <v>ANTIOQUIA</v>
          </cell>
          <cell r="D125" t="str">
            <v>URRAO</v>
          </cell>
          <cell r="E125" t="str">
            <v>Zona Normal</v>
          </cell>
          <cell r="F125">
            <v>24932</v>
          </cell>
          <cell r="G125">
            <v>737805.86213689286</v>
          </cell>
        </row>
        <row r="126">
          <cell r="B126" t="str">
            <v>05854</v>
          </cell>
          <cell r="C126" t="str">
            <v>ANTIOQUIA</v>
          </cell>
          <cell r="D126" t="str">
            <v>VALDIVIA</v>
          </cell>
          <cell r="E126" t="str">
            <v>Zona Especial</v>
          </cell>
          <cell r="F126">
            <v>13169</v>
          </cell>
          <cell r="G126">
            <v>775558.87362858409</v>
          </cell>
        </row>
        <row r="127">
          <cell r="B127" t="str">
            <v>05856</v>
          </cell>
          <cell r="C127" t="str">
            <v>ANTIOQUIA</v>
          </cell>
          <cell r="D127" t="str">
            <v>VALPARAÍSO</v>
          </cell>
          <cell r="E127" t="str">
            <v>Zona Normal</v>
          </cell>
          <cell r="F127">
            <v>3270</v>
          </cell>
          <cell r="G127">
            <v>932496.81347560976</v>
          </cell>
        </row>
        <row r="128">
          <cell r="B128" t="str">
            <v>05858</v>
          </cell>
          <cell r="C128" t="str">
            <v>ANTIOQUIA</v>
          </cell>
          <cell r="D128" t="str">
            <v>VEGACHÍ</v>
          </cell>
          <cell r="E128" t="str">
            <v>Zona Normal</v>
          </cell>
          <cell r="F128">
            <v>10296</v>
          </cell>
          <cell r="G128">
            <v>753950.31448907184</v>
          </cell>
        </row>
        <row r="129">
          <cell r="B129" t="str">
            <v>05861</v>
          </cell>
          <cell r="C129" t="str">
            <v>ANTIOQUIA</v>
          </cell>
          <cell r="D129" t="str">
            <v>VENECIA</v>
          </cell>
          <cell r="E129" t="str">
            <v>Zona Normal</v>
          </cell>
          <cell r="F129">
            <v>5888</v>
          </cell>
          <cell r="G129">
            <v>880548.74964743597</v>
          </cell>
        </row>
        <row r="130">
          <cell r="B130" t="str">
            <v>05873</v>
          </cell>
          <cell r="C130" t="str">
            <v>ANTIOQUIA</v>
          </cell>
          <cell r="D130" t="str">
            <v>VIGÍA DEL FUERTE</v>
          </cell>
          <cell r="E130" t="str">
            <v>Zona Especial</v>
          </cell>
          <cell r="F130">
            <v>7027</v>
          </cell>
          <cell r="G130">
            <v>743374.59168499929</v>
          </cell>
        </row>
        <row r="131">
          <cell r="B131" t="str">
            <v>05885</v>
          </cell>
          <cell r="C131" t="str">
            <v>ANTIOQUIA</v>
          </cell>
          <cell r="D131" t="str">
            <v>YALI</v>
          </cell>
          <cell r="E131" t="str">
            <v>Zona Normal</v>
          </cell>
          <cell r="F131">
            <v>5411</v>
          </cell>
          <cell r="G131">
            <v>770014.05904644821</v>
          </cell>
        </row>
        <row r="132">
          <cell r="B132" t="str">
            <v>05887</v>
          </cell>
          <cell r="C132" t="str">
            <v>ANTIOQUIA</v>
          </cell>
          <cell r="D132" t="str">
            <v>YARUMAL</v>
          </cell>
          <cell r="E132" t="str">
            <v>Zona Normal</v>
          </cell>
          <cell r="F132">
            <v>28521</v>
          </cell>
          <cell r="G132">
            <v>734268.30146758305</v>
          </cell>
        </row>
        <row r="133">
          <cell r="B133" t="str">
            <v>05890</v>
          </cell>
          <cell r="C133" t="str">
            <v>ANTIOQUIA</v>
          </cell>
          <cell r="D133" t="str">
            <v>YOLOMBÓ</v>
          </cell>
          <cell r="E133" t="str">
            <v>Zona Normal</v>
          </cell>
          <cell r="F133">
            <v>14635</v>
          </cell>
          <cell r="G133">
            <v>821793.48800844897</v>
          </cell>
        </row>
        <row r="134">
          <cell r="B134" t="str">
            <v>05893</v>
          </cell>
          <cell r="C134" t="str">
            <v>ANTIOQUIA</v>
          </cell>
          <cell r="D134" t="str">
            <v>YONDÓ</v>
          </cell>
          <cell r="E134" t="str">
            <v>Zona Normal</v>
          </cell>
          <cell r="F134">
            <v>10162</v>
          </cell>
          <cell r="G134">
            <v>723694.53462516668</v>
          </cell>
        </row>
        <row r="135">
          <cell r="B135" t="str">
            <v>05895</v>
          </cell>
          <cell r="C135" t="str">
            <v>ANTIOQUIA</v>
          </cell>
          <cell r="D135" t="str">
            <v>ZARAGOZA</v>
          </cell>
          <cell r="E135" t="str">
            <v>Zona Normal</v>
          </cell>
          <cell r="F135">
            <v>22998</v>
          </cell>
          <cell r="G135">
            <v>681976.04573371867</v>
          </cell>
        </row>
        <row r="136">
          <cell r="B136" t="str">
            <v>08001</v>
          </cell>
          <cell r="C136" t="str">
            <v>ATLANTICO</v>
          </cell>
          <cell r="D136" t="str">
            <v>BARRANQUILLA</v>
          </cell>
          <cell r="E136" t="str">
            <v>Igualación</v>
          </cell>
          <cell r="F136">
            <v>633861</v>
          </cell>
          <cell r="G136">
            <v>895279.67752368608</v>
          </cell>
        </row>
        <row r="137">
          <cell r="B137" t="str">
            <v>08078</v>
          </cell>
          <cell r="C137" t="str">
            <v>ATLANTICO</v>
          </cell>
          <cell r="D137" t="str">
            <v>BARANOA</v>
          </cell>
          <cell r="E137" t="str">
            <v>Zona Normal</v>
          </cell>
          <cell r="F137">
            <v>36267</v>
          </cell>
          <cell r="G137">
            <v>769511.98712547368</v>
          </cell>
        </row>
        <row r="138">
          <cell r="B138" t="str">
            <v>08137</v>
          </cell>
          <cell r="C138" t="str">
            <v>ATLANTICO</v>
          </cell>
          <cell r="D138" t="str">
            <v>CAMPO DE LA CRUZ</v>
          </cell>
          <cell r="E138" t="str">
            <v>Zona Normal</v>
          </cell>
          <cell r="F138">
            <v>23199</v>
          </cell>
          <cell r="G138">
            <v>770817.9211311331</v>
          </cell>
        </row>
        <row r="139">
          <cell r="B139" t="str">
            <v>08141</v>
          </cell>
          <cell r="C139" t="str">
            <v>ATLANTICO</v>
          </cell>
          <cell r="D139" t="str">
            <v>CANDELARIA</v>
          </cell>
          <cell r="E139" t="str">
            <v>Zona Normal</v>
          </cell>
          <cell r="F139">
            <v>14281</v>
          </cell>
          <cell r="G139">
            <v>725613.62128469383</v>
          </cell>
        </row>
        <row r="140">
          <cell r="B140" t="str">
            <v>08296</v>
          </cell>
          <cell r="C140" t="str">
            <v>ATLANTICO</v>
          </cell>
          <cell r="D140" t="str">
            <v>GALAPA</v>
          </cell>
          <cell r="E140" t="str">
            <v>Zona Normal</v>
          </cell>
          <cell r="F140">
            <v>26357</v>
          </cell>
          <cell r="G140">
            <v>727371.13550369011</v>
          </cell>
        </row>
        <row r="141">
          <cell r="B141" t="str">
            <v>08372</v>
          </cell>
          <cell r="C141" t="str">
            <v>ATLANTICO</v>
          </cell>
          <cell r="D141" t="str">
            <v>JUAN DE ACOSTA</v>
          </cell>
          <cell r="E141" t="str">
            <v>Zona Normal</v>
          </cell>
          <cell r="F141">
            <v>13791</v>
          </cell>
          <cell r="G141">
            <v>766542.95686999429</v>
          </cell>
        </row>
        <row r="142">
          <cell r="B142" t="str">
            <v>08421</v>
          </cell>
          <cell r="C142" t="str">
            <v>ATLANTICO</v>
          </cell>
          <cell r="D142" t="str">
            <v>LURUACO</v>
          </cell>
          <cell r="E142" t="str">
            <v>Zona Normal</v>
          </cell>
          <cell r="F142">
            <v>21104</v>
          </cell>
          <cell r="G142">
            <v>769882.40677723801</v>
          </cell>
        </row>
        <row r="143">
          <cell r="B143" t="str">
            <v>08433</v>
          </cell>
          <cell r="C143" t="str">
            <v>ATLANTICO</v>
          </cell>
          <cell r="D143" t="str">
            <v>MALAMBO</v>
          </cell>
          <cell r="E143" t="str">
            <v>Zona Normal</v>
          </cell>
          <cell r="F143">
            <v>77108</v>
          </cell>
          <cell r="G143">
            <v>730614.53937082109</v>
          </cell>
        </row>
        <row r="144">
          <cell r="B144" t="str">
            <v>08436</v>
          </cell>
          <cell r="C144" t="str">
            <v>ATLANTICO</v>
          </cell>
          <cell r="D144" t="str">
            <v>MANATÍ</v>
          </cell>
          <cell r="E144" t="str">
            <v>Zona Normal</v>
          </cell>
          <cell r="F144">
            <v>15747</v>
          </cell>
          <cell r="G144">
            <v>748365.77260877681</v>
          </cell>
        </row>
        <row r="145">
          <cell r="B145" t="str">
            <v>08520</v>
          </cell>
          <cell r="C145" t="str">
            <v>ATLANTICO</v>
          </cell>
          <cell r="D145" t="str">
            <v>PALMAR DE VARELA</v>
          </cell>
          <cell r="E145" t="str">
            <v>Zona Normal</v>
          </cell>
          <cell r="F145">
            <v>16726</v>
          </cell>
          <cell r="G145">
            <v>774399.72326086962</v>
          </cell>
        </row>
        <row r="146">
          <cell r="B146" t="str">
            <v>08549</v>
          </cell>
          <cell r="C146" t="str">
            <v>ATLANTICO</v>
          </cell>
          <cell r="D146" t="str">
            <v>PIOJÓ</v>
          </cell>
          <cell r="E146" t="str">
            <v>Zona Normal</v>
          </cell>
          <cell r="F146">
            <v>3925</v>
          </cell>
          <cell r="G146">
            <v>796563.84445996501</v>
          </cell>
        </row>
        <row r="147">
          <cell r="B147" t="str">
            <v>08558</v>
          </cell>
          <cell r="C147" t="str">
            <v>ATLANTICO</v>
          </cell>
          <cell r="D147" t="str">
            <v>POLONUEVO</v>
          </cell>
          <cell r="E147" t="str">
            <v>Zona Normal</v>
          </cell>
          <cell r="F147">
            <v>10997</v>
          </cell>
          <cell r="G147">
            <v>759130.96395415091</v>
          </cell>
        </row>
        <row r="148">
          <cell r="B148" t="str">
            <v>08560</v>
          </cell>
          <cell r="C148" t="str">
            <v>ATLANTICO</v>
          </cell>
          <cell r="D148" t="str">
            <v>PONEDERA</v>
          </cell>
          <cell r="E148" t="str">
            <v>Zona Normal</v>
          </cell>
          <cell r="F148">
            <v>18372</v>
          </cell>
          <cell r="G148">
            <v>750652.77824415255</v>
          </cell>
        </row>
        <row r="149">
          <cell r="B149" t="str">
            <v>08573</v>
          </cell>
          <cell r="C149" t="str">
            <v>ATLANTICO</v>
          </cell>
          <cell r="D149" t="str">
            <v>PUERTO COLOMBIA</v>
          </cell>
          <cell r="E149" t="str">
            <v>Zona Normal</v>
          </cell>
          <cell r="F149">
            <v>17114</v>
          </cell>
          <cell r="G149">
            <v>766501.54888954072</v>
          </cell>
        </row>
        <row r="150">
          <cell r="B150" t="str">
            <v>08606</v>
          </cell>
          <cell r="C150" t="str">
            <v>ATLANTICO</v>
          </cell>
          <cell r="D150" t="str">
            <v>REPELÓN</v>
          </cell>
          <cell r="E150" t="str">
            <v>Zona Normal</v>
          </cell>
          <cell r="F150">
            <v>20869</v>
          </cell>
          <cell r="G150">
            <v>776387.48726219451</v>
          </cell>
        </row>
        <row r="151">
          <cell r="B151" t="str">
            <v>08634</v>
          </cell>
          <cell r="C151" t="str">
            <v>ATLANTICO</v>
          </cell>
          <cell r="D151" t="str">
            <v>SABANAGRANDE</v>
          </cell>
          <cell r="E151" t="str">
            <v>Zona Normal</v>
          </cell>
          <cell r="F151">
            <v>18669</v>
          </cell>
          <cell r="G151">
            <v>744313.17608254438</v>
          </cell>
        </row>
        <row r="152">
          <cell r="B152" t="str">
            <v>08638</v>
          </cell>
          <cell r="C152" t="str">
            <v>ATLANTICO</v>
          </cell>
          <cell r="D152" t="str">
            <v>SABANALARGA</v>
          </cell>
          <cell r="E152" t="str">
            <v>Zona Normal</v>
          </cell>
          <cell r="F152">
            <v>62091</v>
          </cell>
          <cell r="G152">
            <v>767698.06575512828</v>
          </cell>
        </row>
        <row r="153">
          <cell r="B153" t="str">
            <v>08675</v>
          </cell>
          <cell r="C153" t="str">
            <v>ATLANTICO</v>
          </cell>
          <cell r="D153" t="str">
            <v>SANTA LUCÍA</v>
          </cell>
          <cell r="E153" t="str">
            <v>Zona Normal</v>
          </cell>
          <cell r="F153">
            <v>11196</v>
          </cell>
          <cell r="G153">
            <v>767892.99045343348</v>
          </cell>
        </row>
        <row r="154">
          <cell r="B154" t="str">
            <v>08685</v>
          </cell>
          <cell r="C154" t="str">
            <v>ATLANTICO</v>
          </cell>
          <cell r="D154" t="str">
            <v>SANTO TOMÁS</v>
          </cell>
          <cell r="E154" t="str">
            <v>Zona Normal</v>
          </cell>
          <cell r="F154">
            <v>16517</v>
          </cell>
          <cell r="G154">
            <v>784679.42932489456</v>
          </cell>
        </row>
        <row r="155">
          <cell r="B155" t="str">
            <v>08758</v>
          </cell>
          <cell r="C155" t="str">
            <v>ATLANTICO</v>
          </cell>
          <cell r="D155" t="str">
            <v>SOLEDAD</v>
          </cell>
          <cell r="E155" t="str">
            <v>Grandes ciudades y conurbados</v>
          </cell>
          <cell r="F155">
            <v>264886</v>
          </cell>
          <cell r="G155">
            <v>854544.6354259823</v>
          </cell>
        </row>
        <row r="156">
          <cell r="B156" t="str">
            <v>08770</v>
          </cell>
          <cell r="C156" t="str">
            <v>ATLANTICO</v>
          </cell>
          <cell r="D156" t="str">
            <v>SUAN</v>
          </cell>
          <cell r="E156" t="str">
            <v>Zona Normal</v>
          </cell>
          <cell r="F156">
            <v>8884</v>
          </cell>
          <cell r="G156">
            <v>747922.29833351809</v>
          </cell>
        </row>
        <row r="157">
          <cell r="B157" t="str">
            <v>08832</v>
          </cell>
          <cell r="C157" t="str">
            <v>ATLANTICO</v>
          </cell>
          <cell r="D157" t="str">
            <v>TUBARÁ</v>
          </cell>
          <cell r="E157" t="str">
            <v>Zona Normal</v>
          </cell>
          <cell r="F157">
            <v>7707</v>
          </cell>
          <cell r="G157">
            <v>776153.36047087435</v>
          </cell>
        </row>
        <row r="158">
          <cell r="B158" t="str">
            <v>08849</v>
          </cell>
          <cell r="C158" t="str">
            <v>ATLANTICO</v>
          </cell>
          <cell r="D158" t="str">
            <v>USIACURÍ</v>
          </cell>
          <cell r="E158" t="str">
            <v>Zona Normal</v>
          </cell>
          <cell r="F158">
            <v>6361</v>
          </cell>
          <cell r="G158">
            <v>791408.54350878554</v>
          </cell>
        </row>
        <row r="159">
          <cell r="B159" t="str">
            <v>11001</v>
          </cell>
          <cell r="C159" t="str">
            <v>BOGOTA D.C.</v>
          </cell>
          <cell r="D159" t="str">
            <v>BOGOTA D.C.</v>
          </cell>
          <cell r="E159" t="str">
            <v>Igualación</v>
          </cell>
          <cell r="F159">
            <v>1181663</v>
          </cell>
          <cell r="G159">
            <v>957706.76038525021</v>
          </cell>
        </row>
        <row r="160">
          <cell r="B160" t="str">
            <v>13001</v>
          </cell>
          <cell r="C160" t="str">
            <v>BOLIVAR</v>
          </cell>
          <cell r="D160" t="str">
            <v>CARTAGENA</v>
          </cell>
          <cell r="E160" t="str">
            <v>Grandes ciudades y conurbados</v>
          </cell>
          <cell r="F160">
            <v>539446</v>
          </cell>
          <cell r="G160">
            <v>827774.74325769953</v>
          </cell>
        </row>
        <row r="161">
          <cell r="B161" t="str">
            <v>13006</v>
          </cell>
          <cell r="C161" t="str">
            <v>BOLIVAR</v>
          </cell>
          <cell r="D161" t="str">
            <v>ACHI</v>
          </cell>
          <cell r="E161" t="str">
            <v>Zona Especial</v>
          </cell>
          <cell r="F161">
            <v>20383</v>
          </cell>
          <cell r="G161">
            <v>833231.47675536619</v>
          </cell>
        </row>
        <row r="162">
          <cell r="B162" t="str">
            <v>13030</v>
          </cell>
          <cell r="C162" t="str">
            <v>BOLIVAR</v>
          </cell>
          <cell r="D162" t="str">
            <v>ALTOS DEL ROSARIO</v>
          </cell>
          <cell r="E162" t="str">
            <v>Zona Normal</v>
          </cell>
          <cell r="F162">
            <v>9206</v>
          </cell>
          <cell r="G162">
            <v>699755.52923921112</v>
          </cell>
        </row>
        <row r="163">
          <cell r="B163" t="str">
            <v>13042</v>
          </cell>
          <cell r="C163" t="str">
            <v>BOLIVAR</v>
          </cell>
          <cell r="D163" t="str">
            <v>ARENAL</v>
          </cell>
          <cell r="E163" t="str">
            <v>Zona Especial</v>
          </cell>
          <cell r="F163">
            <v>6992</v>
          </cell>
          <cell r="G163">
            <v>793661.44069897744</v>
          </cell>
        </row>
        <row r="164">
          <cell r="B164" t="str">
            <v>13052</v>
          </cell>
          <cell r="C164" t="str">
            <v>BOLIVAR</v>
          </cell>
          <cell r="D164" t="str">
            <v>ARJONA</v>
          </cell>
          <cell r="E164" t="str">
            <v>Zona Normal</v>
          </cell>
          <cell r="F164">
            <v>53679</v>
          </cell>
          <cell r="G164">
            <v>747456.39354469848</v>
          </cell>
        </row>
        <row r="165">
          <cell r="B165" t="str">
            <v>13062</v>
          </cell>
          <cell r="C165" t="str">
            <v>BOLIVAR</v>
          </cell>
          <cell r="D165" t="str">
            <v>ARROYOHONDO</v>
          </cell>
          <cell r="E165" t="str">
            <v>Zona Normal</v>
          </cell>
          <cell r="F165">
            <v>7684</v>
          </cell>
          <cell r="G165">
            <v>828708.93530704547</v>
          </cell>
        </row>
        <row r="166">
          <cell r="B166" t="str">
            <v>13074</v>
          </cell>
          <cell r="C166" t="str">
            <v>BOLIVAR</v>
          </cell>
          <cell r="D166" t="str">
            <v>BARRANCO DE LOBA</v>
          </cell>
          <cell r="E166" t="str">
            <v>Zona Especial</v>
          </cell>
          <cell r="F166">
            <v>14550</v>
          </cell>
          <cell r="G166">
            <v>786584.62596790493</v>
          </cell>
        </row>
        <row r="167">
          <cell r="B167" t="str">
            <v>13140</v>
          </cell>
          <cell r="C167" t="str">
            <v>BOLIVAR</v>
          </cell>
          <cell r="D167" t="str">
            <v>CALAMAR</v>
          </cell>
          <cell r="E167" t="str">
            <v>Zona Normal</v>
          </cell>
          <cell r="F167">
            <v>21566</v>
          </cell>
          <cell r="G167">
            <v>755645.70380352763</v>
          </cell>
        </row>
        <row r="168">
          <cell r="B168" t="str">
            <v>13160</v>
          </cell>
          <cell r="C168" t="str">
            <v>BOLIVAR</v>
          </cell>
          <cell r="D168" t="str">
            <v>CANTAGALLO</v>
          </cell>
          <cell r="E168" t="str">
            <v>Zona Especial</v>
          </cell>
          <cell r="F168">
            <v>6627</v>
          </cell>
          <cell r="G168">
            <v>768494.47123993444</v>
          </cell>
        </row>
        <row r="169">
          <cell r="B169" t="str">
            <v>13188</v>
          </cell>
          <cell r="C169" t="str">
            <v>BOLIVAR</v>
          </cell>
          <cell r="D169" t="str">
            <v>CICUCO</v>
          </cell>
          <cell r="E169" t="str">
            <v>Zona Normal</v>
          </cell>
          <cell r="F169">
            <v>11799</v>
          </cell>
          <cell r="G169">
            <v>733746.47412951081</v>
          </cell>
        </row>
        <row r="170">
          <cell r="B170" t="str">
            <v>13212</v>
          </cell>
          <cell r="C170" t="str">
            <v>BOLIVAR</v>
          </cell>
          <cell r="D170" t="str">
            <v>CÓRDOBA</v>
          </cell>
          <cell r="E170" t="str">
            <v>Zona Especial</v>
          </cell>
          <cell r="F170">
            <v>14443</v>
          </cell>
          <cell r="G170">
            <v>834992.14136360551</v>
          </cell>
        </row>
        <row r="171">
          <cell r="B171" t="str">
            <v>13222</v>
          </cell>
          <cell r="C171" t="str">
            <v>BOLIVAR</v>
          </cell>
          <cell r="D171" t="str">
            <v>CLEMENCIA</v>
          </cell>
          <cell r="E171" t="str">
            <v>Zona Normal</v>
          </cell>
          <cell r="F171">
            <v>11043</v>
          </cell>
          <cell r="G171">
            <v>730476.87619822624</v>
          </cell>
        </row>
        <row r="172">
          <cell r="B172" t="str">
            <v>13244</v>
          </cell>
          <cell r="C172" t="str">
            <v>BOLIVAR</v>
          </cell>
          <cell r="D172" t="str">
            <v>EL CARMEN DE BOLÍVAR</v>
          </cell>
          <cell r="E172" t="str">
            <v>Zona Normal</v>
          </cell>
          <cell r="F172">
            <v>67061</v>
          </cell>
          <cell r="G172">
            <v>744881.94042776327</v>
          </cell>
        </row>
        <row r="173">
          <cell r="B173" t="str">
            <v>13248</v>
          </cell>
          <cell r="C173" t="str">
            <v>BOLIVAR</v>
          </cell>
          <cell r="D173" t="str">
            <v>EL GUAMO</v>
          </cell>
          <cell r="E173" t="str">
            <v>Zona Normal</v>
          </cell>
          <cell r="F173">
            <v>7211</v>
          </cell>
          <cell r="G173">
            <v>817415.27018493344</v>
          </cell>
        </row>
        <row r="174">
          <cell r="B174" t="str">
            <v>13268</v>
          </cell>
          <cell r="C174" t="str">
            <v>BOLIVAR</v>
          </cell>
          <cell r="D174" t="str">
            <v>EL PEÑÓN</v>
          </cell>
          <cell r="E174" t="str">
            <v>Zona Normal</v>
          </cell>
          <cell r="F174">
            <v>6883</v>
          </cell>
          <cell r="G174">
            <v>747326.52774053742</v>
          </cell>
        </row>
        <row r="175">
          <cell r="B175" t="str">
            <v>13300</v>
          </cell>
          <cell r="C175" t="str">
            <v>BOLIVAR</v>
          </cell>
          <cell r="D175" t="str">
            <v>HATILLO DE LOBA</v>
          </cell>
          <cell r="E175" t="str">
            <v>Zona Especial</v>
          </cell>
          <cell r="F175">
            <v>10965</v>
          </cell>
          <cell r="G175">
            <v>834863.48495805054</v>
          </cell>
        </row>
        <row r="176">
          <cell r="B176" t="str">
            <v>13430</v>
          </cell>
          <cell r="C176" t="str">
            <v>BOLIVAR</v>
          </cell>
          <cell r="D176" t="str">
            <v>MAGANGUÉ</v>
          </cell>
          <cell r="E176" t="str">
            <v>Zona Normal</v>
          </cell>
          <cell r="F176">
            <v>113458</v>
          </cell>
          <cell r="G176">
            <v>762535.37909641303</v>
          </cell>
        </row>
        <row r="177">
          <cell r="B177" t="str">
            <v>13433</v>
          </cell>
          <cell r="C177" t="str">
            <v>BOLIVAR</v>
          </cell>
          <cell r="D177" t="str">
            <v>MAHATES</v>
          </cell>
          <cell r="E177" t="str">
            <v>Zona Normal</v>
          </cell>
          <cell r="F177">
            <v>22708</v>
          </cell>
          <cell r="G177">
            <v>762400.7629505255</v>
          </cell>
        </row>
        <row r="178">
          <cell r="B178" t="str">
            <v>13440</v>
          </cell>
          <cell r="C178" t="str">
            <v>BOLIVAR</v>
          </cell>
          <cell r="D178" t="str">
            <v>MARGARITA</v>
          </cell>
          <cell r="E178" t="str">
            <v>Zona Especial</v>
          </cell>
          <cell r="F178">
            <v>9386</v>
          </cell>
          <cell r="G178">
            <v>927924.29250480572</v>
          </cell>
        </row>
        <row r="179">
          <cell r="B179" t="str">
            <v>13442</v>
          </cell>
          <cell r="C179" t="str">
            <v>BOLIVAR</v>
          </cell>
          <cell r="D179" t="str">
            <v>MARÍA LA BAJA</v>
          </cell>
          <cell r="E179" t="str">
            <v>Zona Normal</v>
          </cell>
          <cell r="F179">
            <v>45663</v>
          </cell>
          <cell r="G179">
            <v>732603.96314486419</v>
          </cell>
        </row>
        <row r="180">
          <cell r="B180" t="str">
            <v>13458</v>
          </cell>
          <cell r="C180" t="str">
            <v>BOLIVAR</v>
          </cell>
          <cell r="D180" t="str">
            <v>MONTECRISTO</v>
          </cell>
          <cell r="E180" t="str">
            <v>Zona Especial</v>
          </cell>
          <cell r="F180">
            <v>9116</v>
          </cell>
          <cell r="G180">
            <v>751982.40767803183</v>
          </cell>
        </row>
        <row r="181">
          <cell r="B181" t="str">
            <v>13468</v>
          </cell>
          <cell r="C181" t="str">
            <v>BOLIVAR</v>
          </cell>
          <cell r="D181" t="str">
            <v>MOMPOS</v>
          </cell>
          <cell r="E181" t="str">
            <v>Zona Normal</v>
          </cell>
          <cell r="F181">
            <v>42759</v>
          </cell>
          <cell r="G181">
            <v>749797.31003719743</v>
          </cell>
        </row>
        <row r="182">
          <cell r="B182" t="str">
            <v>13473</v>
          </cell>
          <cell r="C182" t="str">
            <v>BOLIVAR</v>
          </cell>
          <cell r="D182" t="str">
            <v>MORALES</v>
          </cell>
          <cell r="E182" t="str">
            <v>Zona Especial</v>
          </cell>
          <cell r="F182">
            <v>13394</v>
          </cell>
          <cell r="G182">
            <v>812629.02775009326</v>
          </cell>
        </row>
        <row r="183">
          <cell r="B183" t="str">
            <v>13490</v>
          </cell>
          <cell r="C183" t="str">
            <v>BOLIVAR</v>
          </cell>
          <cell r="D183" t="str">
            <v>NOROSI</v>
          </cell>
          <cell r="E183" t="str">
            <v>Zona Especial</v>
          </cell>
          <cell r="F183">
            <v>4808</v>
          </cell>
          <cell r="G183">
            <v>758745.24856351316</v>
          </cell>
        </row>
        <row r="184">
          <cell r="B184" t="str">
            <v>13549</v>
          </cell>
          <cell r="C184" t="str">
            <v>BOLIVAR</v>
          </cell>
          <cell r="D184" t="str">
            <v>PINILLOS</v>
          </cell>
          <cell r="E184" t="str">
            <v>Zona Especial</v>
          </cell>
          <cell r="F184">
            <v>21505</v>
          </cell>
          <cell r="G184">
            <v>808776.71749327064</v>
          </cell>
        </row>
        <row r="185">
          <cell r="B185" t="str">
            <v>13580</v>
          </cell>
          <cell r="C185" t="str">
            <v>BOLIVAR</v>
          </cell>
          <cell r="D185" t="str">
            <v>REGIDOR</v>
          </cell>
          <cell r="E185" t="str">
            <v>Zona Especial</v>
          </cell>
          <cell r="F185">
            <v>4819</v>
          </cell>
          <cell r="G185">
            <v>794430.07592307683</v>
          </cell>
        </row>
        <row r="186">
          <cell r="B186" t="str">
            <v>13600</v>
          </cell>
          <cell r="C186" t="str">
            <v>BOLIVAR</v>
          </cell>
          <cell r="D186" t="str">
            <v>RÍO VIEJO</v>
          </cell>
          <cell r="E186" t="str">
            <v>Zona Especial</v>
          </cell>
          <cell r="F186">
            <v>7139</v>
          </cell>
          <cell r="G186">
            <v>864654.81090146746</v>
          </cell>
        </row>
        <row r="187">
          <cell r="B187" t="str">
            <v>13620</v>
          </cell>
          <cell r="C187" t="str">
            <v>BOLIVAR</v>
          </cell>
          <cell r="D187" t="str">
            <v>SAN CRISTÓBAL</v>
          </cell>
          <cell r="E187" t="str">
            <v>Zona Normal</v>
          </cell>
          <cell r="F187">
            <v>6666</v>
          </cell>
          <cell r="G187">
            <v>790182.40997669671</v>
          </cell>
        </row>
        <row r="188">
          <cell r="B188" t="str">
            <v>13647</v>
          </cell>
          <cell r="C188" t="str">
            <v>BOLIVAR</v>
          </cell>
          <cell r="D188" t="str">
            <v>SAN ESTANISLAO</v>
          </cell>
          <cell r="E188" t="str">
            <v>Zona Normal</v>
          </cell>
          <cell r="F188">
            <v>14415</v>
          </cell>
          <cell r="G188">
            <v>765615.31740052695</v>
          </cell>
        </row>
        <row r="189">
          <cell r="B189" t="str">
            <v>13650</v>
          </cell>
          <cell r="C189" t="str">
            <v>BOLIVAR</v>
          </cell>
          <cell r="D189" t="str">
            <v>SAN FERNANDO</v>
          </cell>
          <cell r="E189" t="str">
            <v>Zona Especial</v>
          </cell>
          <cell r="F189">
            <v>9683</v>
          </cell>
          <cell r="G189">
            <v>867281.66910674144</v>
          </cell>
        </row>
        <row r="190">
          <cell r="B190" t="str">
            <v>13654</v>
          </cell>
          <cell r="C190" t="str">
            <v>BOLIVAR</v>
          </cell>
          <cell r="D190" t="str">
            <v>SAN JACINTO</v>
          </cell>
          <cell r="E190" t="str">
            <v>Zona Normal</v>
          </cell>
          <cell r="F190">
            <v>23078</v>
          </cell>
          <cell r="G190">
            <v>790551.02464359277</v>
          </cell>
        </row>
        <row r="191">
          <cell r="B191" t="str">
            <v>13655</v>
          </cell>
          <cell r="C191" t="str">
            <v>BOLIVAR</v>
          </cell>
          <cell r="D191" t="str">
            <v>SAN JACINTO DEL CAUCA</v>
          </cell>
          <cell r="E191" t="str">
            <v>Zona Especial</v>
          </cell>
          <cell r="F191">
            <v>9397</v>
          </cell>
          <cell r="G191">
            <v>802462.55831739423</v>
          </cell>
        </row>
        <row r="192">
          <cell r="B192" t="str">
            <v>13657</v>
          </cell>
          <cell r="C192" t="str">
            <v>BOLIVAR</v>
          </cell>
          <cell r="D192" t="str">
            <v>SAN JUAN NEPOMUCENO</v>
          </cell>
          <cell r="E192" t="str">
            <v>Zona Normal</v>
          </cell>
          <cell r="F192">
            <v>33181</v>
          </cell>
          <cell r="G192">
            <v>796565.86469000019</v>
          </cell>
        </row>
        <row r="193">
          <cell r="B193" t="str">
            <v>13667</v>
          </cell>
          <cell r="C193" t="str">
            <v>BOLIVAR</v>
          </cell>
          <cell r="D193" t="str">
            <v>SAN MARTÍN DE LOBA</v>
          </cell>
          <cell r="E193" t="str">
            <v>Zona Especial</v>
          </cell>
          <cell r="F193">
            <v>13115</v>
          </cell>
          <cell r="G193">
            <v>820751.30031451723</v>
          </cell>
        </row>
        <row r="194">
          <cell r="B194" t="str">
            <v>13670</v>
          </cell>
          <cell r="C194" t="str">
            <v>BOLIVAR</v>
          </cell>
          <cell r="D194" t="str">
            <v>SAN PABLO</v>
          </cell>
          <cell r="E194" t="str">
            <v>Zona Normal</v>
          </cell>
          <cell r="F194">
            <v>23409</v>
          </cell>
          <cell r="G194">
            <v>668093.99903738196</v>
          </cell>
        </row>
        <row r="195">
          <cell r="B195" t="str">
            <v>13673</v>
          </cell>
          <cell r="C195" t="str">
            <v>BOLIVAR</v>
          </cell>
          <cell r="D195" t="str">
            <v>SANTA CATALINA</v>
          </cell>
          <cell r="E195" t="str">
            <v>Zona Normal</v>
          </cell>
          <cell r="F195">
            <v>11531</v>
          </cell>
          <cell r="G195">
            <v>731386.72134425957</v>
          </cell>
        </row>
        <row r="196">
          <cell r="B196" t="str">
            <v>13683</v>
          </cell>
          <cell r="C196" t="str">
            <v>BOLIVAR</v>
          </cell>
          <cell r="D196" t="str">
            <v>SANTA ROSA</v>
          </cell>
          <cell r="E196" t="str">
            <v>Zona Normal</v>
          </cell>
          <cell r="F196">
            <v>15249</v>
          </cell>
          <cell r="G196">
            <v>724454.00239490438</v>
          </cell>
        </row>
        <row r="197">
          <cell r="B197" t="str">
            <v>13688</v>
          </cell>
          <cell r="C197" t="str">
            <v>BOLIVAR</v>
          </cell>
          <cell r="D197" t="str">
            <v>SANTA ROSA DEL SUR</v>
          </cell>
          <cell r="E197" t="str">
            <v>Zona Normal</v>
          </cell>
          <cell r="F197">
            <v>30427</v>
          </cell>
          <cell r="G197">
            <v>649228.28454247944</v>
          </cell>
        </row>
        <row r="198">
          <cell r="B198" t="str">
            <v>13744</v>
          </cell>
          <cell r="C198" t="str">
            <v>BOLIVAR</v>
          </cell>
          <cell r="D198" t="str">
            <v>SIMITÍ</v>
          </cell>
          <cell r="E198" t="str">
            <v>Zona Normal</v>
          </cell>
          <cell r="F198">
            <v>16212</v>
          </cell>
          <cell r="G198">
            <v>698816.14660071384</v>
          </cell>
        </row>
        <row r="199">
          <cell r="B199" t="str">
            <v>13760</v>
          </cell>
          <cell r="C199" t="str">
            <v>BOLIVAR</v>
          </cell>
          <cell r="D199" t="str">
            <v>SOPLAVIENTO</v>
          </cell>
          <cell r="E199" t="str">
            <v>Zona Normal</v>
          </cell>
          <cell r="F199">
            <v>6777</v>
          </cell>
          <cell r="G199">
            <v>787521.69175248803</v>
          </cell>
        </row>
        <row r="200">
          <cell r="B200" t="str">
            <v>13780</v>
          </cell>
          <cell r="C200" t="str">
            <v>BOLIVAR</v>
          </cell>
          <cell r="D200" t="str">
            <v>TALAIGUA NUEVO</v>
          </cell>
          <cell r="E200" t="str">
            <v>Zona Normal</v>
          </cell>
          <cell r="F200">
            <v>12118</v>
          </cell>
          <cell r="G200">
            <v>739206.65911350388</v>
          </cell>
        </row>
        <row r="201">
          <cell r="B201" t="str">
            <v>13810</v>
          </cell>
          <cell r="C201" t="str">
            <v>BOLIVAR</v>
          </cell>
          <cell r="D201" t="str">
            <v>TIQUISIO</v>
          </cell>
          <cell r="E201" t="str">
            <v>Zona Especial</v>
          </cell>
          <cell r="F201">
            <v>19146</v>
          </cell>
          <cell r="G201">
            <v>751141.43869291095</v>
          </cell>
        </row>
        <row r="202">
          <cell r="B202" t="str">
            <v>13836</v>
          </cell>
          <cell r="C202" t="str">
            <v>BOLIVAR</v>
          </cell>
          <cell r="D202" t="str">
            <v>TURBACO</v>
          </cell>
          <cell r="E202" t="str">
            <v>Zona Normal</v>
          </cell>
          <cell r="F202">
            <v>46238</v>
          </cell>
          <cell r="G202">
            <v>755715.27142638131</v>
          </cell>
        </row>
        <row r="203">
          <cell r="B203" t="str">
            <v>13838</v>
          </cell>
          <cell r="C203" t="str">
            <v>BOLIVAR</v>
          </cell>
          <cell r="D203" t="str">
            <v>TURBANÁ</v>
          </cell>
          <cell r="E203" t="str">
            <v>Zona Normal</v>
          </cell>
          <cell r="F203">
            <v>11051</v>
          </cell>
          <cell r="G203">
            <v>750996.35884827538</v>
          </cell>
        </row>
        <row r="204">
          <cell r="B204" t="str">
            <v>13873</v>
          </cell>
          <cell r="C204" t="str">
            <v>BOLIVAR</v>
          </cell>
          <cell r="D204" t="str">
            <v>VILLANUEVA</v>
          </cell>
          <cell r="E204" t="str">
            <v>Zona Normal</v>
          </cell>
          <cell r="F204">
            <v>17713</v>
          </cell>
          <cell r="G204">
            <v>737976.86989671702</v>
          </cell>
        </row>
        <row r="205">
          <cell r="B205" t="str">
            <v>13894</v>
          </cell>
          <cell r="C205" t="str">
            <v>BOLIVAR</v>
          </cell>
          <cell r="D205" t="str">
            <v>ZAMBRANO</v>
          </cell>
          <cell r="E205" t="str">
            <v>Zona Normal</v>
          </cell>
          <cell r="F205">
            <v>10071</v>
          </cell>
          <cell r="G205">
            <v>757444.89415876078</v>
          </cell>
        </row>
        <row r="206">
          <cell r="B206" t="str">
            <v>15001</v>
          </cell>
          <cell r="C206" t="str">
            <v>BOYACA</v>
          </cell>
          <cell r="D206" t="str">
            <v>TUNJA</v>
          </cell>
          <cell r="E206" t="str">
            <v>Zona Normal</v>
          </cell>
          <cell r="F206">
            <v>52152</v>
          </cell>
          <cell r="G206">
            <v>715142.51380606857</v>
          </cell>
        </row>
        <row r="207">
          <cell r="B207" t="str">
            <v>15022</v>
          </cell>
          <cell r="C207" t="str">
            <v>BOYACA</v>
          </cell>
          <cell r="D207" t="str">
            <v>ALMEIDA</v>
          </cell>
          <cell r="E207" t="str">
            <v>Zona Normal</v>
          </cell>
          <cell r="F207">
            <v>1172</v>
          </cell>
          <cell r="G207">
            <v>1024943.3179620254</v>
          </cell>
        </row>
        <row r="208">
          <cell r="B208" t="str">
            <v>15047</v>
          </cell>
          <cell r="C208" t="str">
            <v>BOYACA</v>
          </cell>
          <cell r="D208" t="str">
            <v>AQUITANIA</v>
          </cell>
          <cell r="E208" t="str">
            <v>Zona Especial</v>
          </cell>
          <cell r="F208">
            <v>13328</v>
          </cell>
          <cell r="G208">
            <v>850427.52900088439</v>
          </cell>
        </row>
        <row r="209">
          <cell r="B209" t="str">
            <v>15051</v>
          </cell>
          <cell r="C209" t="str">
            <v>BOYACA</v>
          </cell>
          <cell r="D209" t="str">
            <v>ARCABUCO</v>
          </cell>
          <cell r="E209" t="str">
            <v>Zona Normal</v>
          </cell>
          <cell r="F209">
            <v>3800</v>
          </cell>
          <cell r="G209">
            <v>788031.51413391926</v>
          </cell>
        </row>
        <row r="210">
          <cell r="B210" t="str">
            <v>15087</v>
          </cell>
          <cell r="C210" t="str">
            <v>BOYACA</v>
          </cell>
          <cell r="D210" t="str">
            <v>BELÉN</v>
          </cell>
          <cell r="E210" t="str">
            <v>Zona Normal</v>
          </cell>
          <cell r="F210">
            <v>5006</v>
          </cell>
          <cell r="G210">
            <v>838656.09019686561</v>
          </cell>
        </row>
        <row r="211">
          <cell r="B211" t="str">
            <v>15090</v>
          </cell>
          <cell r="C211" t="str">
            <v>BOYACA</v>
          </cell>
          <cell r="D211" t="str">
            <v>BERBEO</v>
          </cell>
          <cell r="E211" t="str">
            <v>Zona Normal</v>
          </cell>
          <cell r="F211">
            <v>1253</v>
          </cell>
          <cell r="G211">
            <v>978465.36948425195</v>
          </cell>
        </row>
        <row r="212">
          <cell r="B212" t="str">
            <v>15092</v>
          </cell>
          <cell r="C212" t="str">
            <v>BOYACA</v>
          </cell>
          <cell r="D212" t="str">
            <v>BETÉITIVA</v>
          </cell>
          <cell r="E212" t="str">
            <v>Zona Normal</v>
          </cell>
          <cell r="F212">
            <v>1088</v>
          </cell>
          <cell r="G212">
            <v>1076021.402848785</v>
          </cell>
        </row>
        <row r="213">
          <cell r="B213" t="str">
            <v>15097</v>
          </cell>
          <cell r="C213" t="str">
            <v>BOYACA</v>
          </cell>
          <cell r="D213" t="str">
            <v>BOAVITA</v>
          </cell>
          <cell r="E213" t="str">
            <v>Zona Especial</v>
          </cell>
          <cell r="F213">
            <v>4004</v>
          </cell>
          <cell r="G213">
            <v>1116639.7839193782</v>
          </cell>
        </row>
        <row r="214">
          <cell r="B214" t="str">
            <v>15104</v>
          </cell>
          <cell r="C214" t="str">
            <v>BOYACA</v>
          </cell>
          <cell r="D214" t="str">
            <v>BOYACÁ</v>
          </cell>
          <cell r="E214" t="str">
            <v>Zona Normal</v>
          </cell>
          <cell r="F214">
            <v>3839</v>
          </cell>
          <cell r="G214">
            <v>872403.2388423332</v>
          </cell>
        </row>
        <row r="215">
          <cell r="B215" t="str">
            <v>15106</v>
          </cell>
          <cell r="C215" t="str">
            <v>BOYACA</v>
          </cell>
          <cell r="D215" t="str">
            <v>BRICEÑO</v>
          </cell>
          <cell r="E215" t="str">
            <v>Zona Normal</v>
          </cell>
          <cell r="F215">
            <v>1691</v>
          </cell>
          <cell r="G215">
            <v>893328.72805134184</v>
          </cell>
        </row>
        <row r="216">
          <cell r="B216" t="str">
            <v>15109</v>
          </cell>
          <cell r="C216" t="str">
            <v>BOYACA</v>
          </cell>
          <cell r="D216" t="str">
            <v>BUENAVISTA</v>
          </cell>
          <cell r="E216" t="str">
            <v>Zona Normal</v>
          </cell>
          <cell r="F216">
            <v>3719</v>
          </cell>
          <cell r="G216">
            <v>903832.70881830237</v>
          </cell>
        </row>
        <row r="217">
          <cell r="B217" t="str">
            <v>15114</v>
          </cell>
          <cell r="C217" t="str">
            <v>BOYACA</v>
          </cell>
          <cell r="D217" t="str">
            <v>BUSBANZÁ</v>
          </cell>
          <cell r="E217" t="str">
            <v>Zona Normal</v>
          </cell>
          <cell r="F217">
            <v>440</v>
          </cell>
          <cell r="G217">
            <v>994165.26293258427</v>
          </cell>
        </row>
        <row r="218">
          <cell r="B218" t="str">
            <v>15131</v>
          </cell>
          <cell r="C218" t="str">
            <v>BOYACA</v>
          </cell>
          <cell r="D218" t="str">
            <v>CALDAS</v>
          </cell>
          <cell r="E218" t="str">
            <v>Zona Normal</v>
          </cell>
          <cell r="F218">
            <v>2322</v>
          </cell>
          <cell r="G218">
            <v>912902.34233517642</v>
          </cell>
        </row>
        <row r="219">
          <cell r="B219" t="str">
            <v>15135</v>
          </cell>
          <cell r="C219" t="str">
            <v>BOYACA</v>
          </cell>
          <cell r="D219" t="str">
            <v>CAMPOHERMOSO</v>
          </cell>
          <cell r="E219" t="str">
            <v>Zona Especial</v>
          </cell>
          <cell r="F219">
            <v>2218</v>
          </cell>
          <cell r="G219">
            <v>1001358.0681580096</v>
          </cell>
        </row>
        <row r="220">
          <cell r="B220" t="str">
            <v>15162</v>
          </cell>
          <cell r="C220" t="str">
            <v>BOYACA</v>
          </cell>
          <cell r="D220" t="str">
            <v>CERINZA</v>
          </cell>
          <cell r="E220" t="str">
            <v>Zona Normal</v>
          </cell>
          <cell r="F220">
            <v>2188</v>
          </cell>
          <cell r="G220">
            <v>946876.58580053668</v>
          </cell>
        </row>
        <row r="221">
          <cell r="B221" t="str">
            <v>15172</v>
          </cell>
          <cell r="C221" t="str">
            <v>BOYACA</v>
          </cell>
          <cell r="D221" t="str">
            <v>CHINAVITA</v>
          </cell>
          <cell r="E221" t="str">
            <v>Zona Normal</v>
          </cell>
          <cell r="F221">
            <v>2102</v>
          </cell>
          <cell r="G221">
            <v>1003370.7073378759</v>
          </cell>
        </row>
        <row r="222">
          <cell r="B222" t="str">
            <v>15176</v>
          </cell>
          <cell r="C222" t="str">
            <v>BOYACA</v>
          </cell>
          <cell r="D222" t="str">
            <v>CHIQUINQUIRÁ</v>
          </cell>
          <cell r="E222" t="str">
            <v>Zona Normal</v>
          </cell>
          <cell r="F222">
            <v>28373</v>
          </cell>
          <cell r="G222">
            <v>736279.54159946833</v>
          </cell>
        </row>
        <row r="223">
          <cell r="B223" t="str">
            <v>15180</v>
          </cell>
          <cell r="C223" t="str">
            <v>BOYACA</v>
          </cell>
          <cell r="D223" t="str">
            <v>CHISCAS</v>
          </cell>
          <cell r="E223" t="str">
            <v>Zona Especial</v>
          </cell>
          <cell r="F223">
            <v>2912</v>
          </cell>
          <cell r="G223">
            <v>1062967.757412693</v>
          </cell>
        </row>
        <row r="224">
          <cell r="B224" t="str">
            <v>15183</v>
          </cell>
          <cell r="C224" t="str">
            <v>BOYACA</v>
          </cell>
          <cell r="D224" t="str">
            <v>CHITA</v>
          </cell>
          <cell r="E224" t="str">
            <v>Zona Especial</v>
          </cell>
          <cell r="F224">
            <v>7081</v>
          </cell>
          <cell r="G224">
            <v>967078.2950310302</v>
          </cell>
        </row>
        <row r="225">
          <cell r="B225" t="str">
            <v>15185</v>
          </cell>
          <cell r="C225" t="str">
            <v>BOYACA</v>
          </cell>
          <cell r="D225" t="str">
            <v>CHITARAQUE</v>
          </cell>
          <cell r="E225" t="str">
            <v>Zona Normal</v>
          </cell>
          <cell r="F225">
            <v>4892</v>
          </cell>
          <cell r="G225">
            <v>772561.39393265173</v>
          </cell>
        </row>
        <row r="226">
          <cell r="B226" t="str">
            <v>15187</v>
          </cell>
          <cell r="C226" t="str">
            <v>BOYACA</v>
          </cell>
          <cell r="D226" t="str">
            <v>CHIVATÁ</v>
          </cell>
          <cell r="E226" t="str">
            <v>Zona Normal</v>
          </cell>
          <cell r="F226">
            <v>1874</v>
          </cell>
          <cell r="G226">
            <v>863966.75640125724</v>
          </cell>
        </row>
        <row r="227">
          <cell r="B227" t="str">
            <v>15189</v>
          </cell>
          <cell r="C227" t="str">
            <v>BOYACA</v>
          </cell>
          <cell r="D227" t="str">
            <v>CIÉNEGA</v>
          </cell>
          <cell r="E227" t="str">
            <v>Zona Normal</v>
          </cell>
          <cell r="F227">
            <v>3457</v>
          </cell>
          <cell r="G227">
            <v>859819.46870217018</v>
          </cell>
        </row>
        <row r="228">
          <cell r="B228" t="str">
            <v>15204</v>
          </cell>
          <cell r="C228" t="str">
            <v>BOYACA</v>
          </cell>
          <cell r="D228" t="str">
            <v>CÓMBITA</v>
          </cell>
          <cell r="E228" t="str">
            <v>Zona Normal</v>
          </cell>
          <cell r="F228">
            <v>6466</v>
          </cell>
          <cell r="G228">
            <v>836483.04038762022</v>
          </cell>
        </row>
        <row r="229">
          <cell r="B229" t="str">
            <v>15212</v>
          </cell>
          <cell r="C229" t="str">
            <v>BOYACA</v>
          </cell>
          <cell r="D229" t="str">
            <v>COPER</v>
          </cell>
          <cell r="E229" t="str">
            <v>Zona Especial</v>
          </cell>
          <cell r="F229">
            <v>2673</v>
          </cell>
          <cell r="G229">
            <v>1026226.1869745575</v>
          </cell>
        </row>
        <row r="230">
          <cell r="B230" t="str">
            <v>15215</v>
          </cell>
          <cell r="C230" t="str">
            <v>BOYACA</v>
          </cell>
          <cell r="D230" t="str">
            <v>CORRALES</v>
          </cell>
          <cell r="E230" t="str">
            <v>Zona Normal</v>
          </cell>
          <cell r="F230">
            <v>1079</v>
          </cell>
          <cell r="G230">
            <v>879709.13043733104</v>
          </cell>
        </row>
        <row r="231">
          <cell r="B231" t="str">
            <v>15218</v>
          </cell>
          <cell r="C231" t="str">
            <v>BOYACA</v>
          </cell>
          <cell r="D231" t="str">
            <v>COVARACHÍA</v>
          </cell>
          <cell r="E231" t="str">
            <v>Zona Especial</v>
          </cell>
          <cell r="F231">
            <v>2435</v>
          </cell>
          <cell r="G231">
            <v>1018397.2313330647</v>
          </cell>
        </row>
        <row r="232">
          <cell r="B232" t="str">
            <v>15223</v>
          </cell>
          <cell r="C232" t="str">
            <v>BOYACA</v>
          </cell>
          <cell r="D232" t="str">
            <v>CUBARÁ</v>
          </cell>
          <cell r="E232" t="str">
            <v>Zona Especial</v>
          </cell>
          <cell r="F232">
            <v>7128</v>
          </cell>
          <cell r="G232">
            <v>727184.562894164</v>
          </cell>
        </row>
        <row r="233">
          <cell r="B233" t="str">
            <v>15224</v>
          </cell>
          <cell r="C233" t="str">
            <v>BOYACA</v>
          </cell>
          <cell r="D233" t="str">
            <v>CUCAITA</v>
          </cell>
          <cell r="E233" t="str">
            <v>Zona Normal</v>
          </cell>
          <cell r="F233">
            <v>2987</v>
          </cell>
          <cell r="G233">
            <v>757067.14059915335</v>
          </cell>
        </row>
        <row r="234">
          <cell r="B234" t="str">
            <v>15226</v>
          </cell>
          <cell r="C234" t="str">
            <v>BOYACA</v>
          </cell>
          <cell r="D234" t="str">
            <v>CUÍTIVA</v>
          </cell>
          <cell r="E234" t="str">
            <v>Zona Normal</v>
          </cell>
          <cell r="F234">
            <v>1222</v>
          </cell>
          <cell r="G234">
            <v>882190.23451209674</v>
          </cell>
        </row>
        <row r="235">
          <cell r="B235" t="str">
            <v>15232</v>
          </cell>
          <cell r="C235" t="str">
            <v>BOYACA</v>
          </cell>
          <cell r="D235" t="str">
            <v>CHÍQUIZA</v>
          </cell>
          <cell r="E235" t="str">
            <v>Zona Normal</v>
          </cell>
          <cell r="F235">
            <v>4328</v>
          </cell>
          <cell r="G235">
            <v>784907.932692745</v>
          </cell>
        </row>
        <row r="236">
          <cell r="B236" t="str">
            <v>15236</v>
          </cell>
          <cell r="C236" t="str">
            <v>BOYACA</v>
          </cell>
          <cell r="D236" t="str">
            <v>CHIVOR</v>
          </cell>
          <cell r="E236" t="str">
            <v>Zona Especial</v>
          </cell>
          <cell r="F236">
            <v>1475</v>
          </cell>
          <cell r="G236">
            <v>973766.17992642149</v>
          </cell>
        </row>
        <row r="237">
          <cell r="B237" t="str">
            <v>15238</v>
          </cell>
          <cell r="C237" t="str">
            <v>BOYACA</v>
          </cell>
          <cell r="D237" t="str">
            <v>DUITAMA</v>
          </cell>
          <cell r="E237" t="str">
            <v>Zona Normal</v>
          </cell>
          <cell r="F237">
            <v>43568</v>
          </cell>
          <cell r="G237">
            <v>783051.95532306819</v>
          </cell>
        </row>
        <row r="238">
          <cell r="B238" t="str">
            <v>15244</v>
          </cell>
          <cell r="C238" t="str">
            <v>BOYACA</v>
          </cell>
          <cell r="D238" t="str">
            <v>EL COCUY</v>
          </cell>
          <cell r="E238" t="str">
            <v>Zona Normal</v>
          </cell>
          <cell r="F238">
            <v>3372</v>
          </cell>
          <cell r="G238">
            <v>819264.01942502172</v>
          </cell>
        </row>
        <row r="239">
          <cell r="B239" t="str">
            <v>15248</v>
          </cell>
          <cell r="C239" t="str">
            <v>BOYACA</v>
          </cell>
          <cell r="D239" t="str">
            <v>EL ESPINO</v>
          </cell>
          <cell r="E239" t="str">
            <v>Zona Especial</v>
          </cell>
          <cell r="F239">
            <v>1916</v>
          </cell>
          <cell r="G239">
            <v>1047865.6005399297</v>
          </cell>
        </row>
        <row r="240">
          <cell r="B240" t="str">
            <v>15272</v>
          </cell>
          <cell r="C240" t="str">
            <v>BOYACA</v>
          </cell>
          <cell r="D240" t="str">
            <v>FIRAVITOBA</v>
          </cell>
          <cell r="E240" t="str">
            <v>Zona Normal</v>
          </cell>
          <cell r="F240">
            <v>3539</v>
          </cell>
          <cell r="G240">
            <v>878728.81561384234</v>
          </cell>
        </row>
        <row r="241">
          <cell r="B241" t="str">
            <v>15276</v>
          </cell>
          <cell r="C241" t="str">
            <v>BOYACA</v>
          </cell>
          <cell r="D241" t="str">
            <v>FLORESTA</v>
          </cell>
          <cell r="E241" t="str">
            <v>Zona Normal</v>
          </cell>
          <cell r="F241">
            <v>2455</v>
          </cell>
          <cell r="G241">
            <v>977611.1688420428</v>
          </cell>
        </row>
        <row r="242">
          <cell r="B242" t="str">
            <v>15293</v>
          </cell>
          <cell r="C242" t="str">
            <v>BOYACA</v>
          </cell>
          <cell r="D242" t="str">
            <v>GACHANTIVÁ</v>
          </cell>
          <cell r="E242" t="str">
            <v>Zona Normal</v>
          </cell>
          <cell r="F242">
            <v>2273</v>
          </cell>
          <cell r="G242">
            <v>871298.80360224331</v>
          </cell>
        </row>
        <row r="243">
          <cell r="B243" t="str">
            <v>15296</v>
          </cell>
          <cell r="C243" t="str">
            <v>BOYACA</v>
          </cell>
          <cell r="D243" t="str">
            <v>GAMEZA</v>
          </cell>
          <cell r="E243" t="str">
            <v>Zona Normal</v>
          </cell>
          <cell r="F243">
            <v>3048</v>
          </cell>
          <cell r="G243">
            <v>841753.29485067446</v>
          </cell>
        </row>
        <row r="244">
          <cell r="B244" t="str">
            <v>15299</v>
          </cell>
          <cell r="C244" t="str">
            <v>BOYACA</v>
          </cell>
          <cell r="D244" t="str">
            <v>GARAGOA</v>
          </cell>
          <cell r="E244" t="str">
            <v>Zona Normal</v>
          </cell>
          <cell r="F244">
            <v>8580</v>
          </cell>
          <cell r="G244">
            <v>919292.85457383154</v>
          </cell>
        </row>
        <row r="245">
          <cell r="B245" t="str">
            <v>15317</v>
          </cell>
          <cell r="C245" t="str">
            <v>BOYACA</v>
          </cell>
          <cell r="D245" t="str">
            <v>GUACAMAYAS</v>
          </cell>
          <cell r="E245" t="str">
            <v>Zona Especial</v>
          </cell>
          <cell r="F245">
            <v>1180</v>
          </cell>
          <cell r="G245">
            <v>1132721.0542288558</v>
          </cell>
        </row>
        <row r="246">
          <cell r="B246" t="str">
            <v>15322</v>
          </cell>
          <cell r="C246" t="str">
            <v>BOYACA</v>
          </cell>
          <cell r="D246" t="str">
            <v>GUATEQUE</v>
          </cell>
          <cell r="E246" t="str">
            <v>Zona Normal</v>
          </cell>
          <cell r="F246">
            <v>4673</v>
          </cell>
          <cell r="G246">
            <v>939003.4123129322</v>
          </cell>
        </row>
        <row r="247">
          <cell r="B247" t="str">
            <v>15325</v>
          </cell>
          <cell r="C247" t="str">
            <v>BOYACA</v>
          </cell>
          <cell r="D247" t="str">
            <v>GUAYATA</v>
          </cell>
          <cell r="E247" t="str">
            <v>Zona Normal</v>
          </cell>
          <cell r="F247">
            <v>2486</v>
          </cell>
          <cell r="G247">
            <v>1067318.7068258091</v>
          </cell>
        </row>
        <row r="248">
          <cell r="B248" t="str">
            <v>15332</v>
          </cell>
          <cell r="C248" t="str">
            <v>BOYACA</v>
          </cell>
          <cell r="D248" t="str">
            <v>GÜICÁN</v>
          </cell>
          <cell r="E248" t="str">
            <v>Zona Especial</v>
          </cell>
          <cell r="F248">
            <v>3680</v>
          </cell>
          <cell r="G248">
            <v>870521.92125000001</v>
          </cell>
        </row>
        <row r="249">
          <cell r="B249" t="str">
            <v>15362</v>
          </cell>
          <cell r="C249" t="str">
            <v>BOYACA</v>
          </cell>
          <cell r="D249" t="str">
            <v>IZA</v>
          </cell>
          <cell r="E249" t="str">
            <v>Zona Normal</v>
          </cell>
          <cell r="F249">
            <v>1073</v>
          </cell>
          <cell r="G249">
            <v>820335.88971389644</v>
          </cell>
        </row>
        <row r="250">
          <cell r="B250" t="str">
            <v>15367</v>
          </cell>
          <cell r="C250" t="str">
            <v>BOYACA</v>
          </cell>
          <cell r="D250" t="str">
            <v>JENESANO</v>
          </cell>
          <cell r="E250" t="str">
            <v>Zona Normal</v>
          </cell>
          <cell r="F250">
            <v>5079</v>
          </cell>
          <cell r="G250">
            <v>868251.24933709181</v>
          </cell>
        </row>
        <row r="251">
          <cell r="B251" t="str">
            <v>15368</v>
          </cell>
          <cell r="C251" t="str">
            <v>BOYACA</v>
          </cell>
          <cell r="D251" t="str">
            <v>JERICÓ</v>
          </cell>
          <cell r="E251" t="str">
            <v>Zona Normal</v>
          </cell>
          <cell r="F251">
            <v>2805</v>
          </cell>
          <cell r="G251">
            <v>928241.18608467467</v>
          </cell>
        </row>
        <row r="252">
          <cell r="B252" t="str">
            <v>15377</v>
          </cell>
          <cell r="C252" t="str">
            <v>BOYACA</v>
          </cell>
          <cell r="D252" t="str">
            <v>LABRANZAGRANDE</v>
          </cell>
          <cell r="E252" t="str">
            <v>Zona Especial</v>
          </cell>
          <cell r="F252">
            <v>2808</v>
          </cell>
          <cell r="G252">
            <v>966663.79458085913</v>
          </cell>
        </row>
        <row r="253">
          <cell r="B253" t="str">
            <v>15380</v>
          </cell>
          <cell r="C253" t="str">
            <v>BOYACA</v>
          </cell>
          <cell r="D253" t="str">
            <v>LA CAPILLA</v>
          </cell>
          <cell r="E253" t="str">
            <v>Zona Normal</v>
          </cell>
          <cell r="F253">
            <v>1869</v>
          </cell>
          <cell r="G253">
            <v>1034823.1796123417</v>
          </cell>
        </row>
        <row r="254">
          <cell r="B254" t="str">
            <v>15401</v>
          </cell>
          <cell r="C254" t="str">
            <v>BOYACA</v>
          </cell>
          <cell r="D254" t="str">
            <v>LA VICTORIA</v>
          </cell>
          <cell r="E254" t="str">
            <v>Zona Normal</v>
          </cell>
          <cell r="F254">
            <v>981</v>
          </cell>
          <cell r="G254">
            <v>901028.39381909557</v>
          </cell>
        </row>
        <row r="255">
          <cell r="B255" t="str">
            <v>15403</v>
          </cell>
          <cell r="C255" t="str">
            <v>BOYACA</v>
          </cell>
          <cell r="D255" t="str">
            <v>LA UVITA</v>
          </cell>
          <cell r="E255" t="str">
            <v>Zona Especial</v>
          </cell>
          <cell r="F255">
            <v>1854</v>
          </cell>
          <cell r="G255">
            <v>1106854.0945248152</v>
          </cell>
        </row>
        <row r="256">
          <cell r="B256" t="str">
            <v>15407</v>
          </cell>
          <cell r="C256" t="str">
            <v>BOYACA</v>
          </cell>
          <cell r="D256" t="str">
            <v>VILLA DE LEYVA</v>
          </cell>
          <cell r="E256" t="str">
            <v>Zona Normal</v>
          </cell>
          <cell r="F256">
            <v>7118</v>
          </cell>
          <cell r="G256">
            <v>738430.64757946704</v>
          </cell>
        </row>
        <row r="257">
          <cell r="B257" t="str">
            <v>15425</v>
          </cell>
          <cell r="C257" t="str">
            <v>BOYACA</v>
          </cell>
          <cell r="D257" t="str">
            <v>MACANAL</v>
          </cell>
          <cell r="E257" t="str">
            <v>Zona Especial</v>
          </cell>
          <cell r="F257">
            <v>2925</v>
          </cell>
          <cell r="G257">
            <v>1076091.1548530869</v>
          </cell>
        </row>
        <row r="258">
          <cell r="B258" t="str">
            <v>15442</v>
          </cell>
          <cell r="C258" t="str">
            <v>BOYACA</v>
          </cell>
          <cell r="D258" t="str">
            <v>MARIPÍ</v>
          </cell>
          <cell r="E258" t="str">
            <v>Zona Normal</v>
          </cell>
          <cell r="F258">
            <v>4657</v>
          </cell>
          <cell r="G258">
            <v>839631.28507520375</v>
          </cell>
        </row>
        <row r="259">
          <cell r="B259" t="str">
            <v>15455</v>
          </cell>
          <cell r="C259" t="str">
            <v>BOYACA</v>
          </cell>
          <cell r="D259" t="str">
            <v>MIRAFLORES</v>
          </cell>
          <cell r="E259" t="str">
            <v>Zona Normal</v>
          </cell>
          <cell r="F259">
            <v>5408</v>
          </cell>
          <cell r="G259">
            <v>936126.12063550437</v>
          </cell>
        </row>
        <row r="260">
          <cell r="B260" t="str">
            <v>15464</v>
          </cell>
          <cell r="C260" t="str">
            <v>BOYACA</v>
          </cell>
          <cell r="D260" t="str">
            <v>MONGUA</v>
          </cell>
          <cell r="E260" t="str">
            <v>Zona Normal</v>
          </cell>
          <cell r="F260">
            <v>2747</v>
          </cell>
          <cell r="G260">
            <v>901583.42745031929</v>
          </cell>
        </row>
        <row r="261">
          <cell r="B261" t="str">
            <v>15466</v>
          </cell>
          <cell r="C261" t="str">
            <v>BOYACA</v>
          </cell>
          <cell r="D261" t="str">
            <v>MONGUÍ</v>
          </cell>
          <cell r="E261" t="str">
            <v>Zona Normal</v>
          </cell>
          <cell r="F261">
            <v>2530</v>
          </cell>
          <cell r="G261">
            <v>869322.36242748087</v>
          </cell>
        </row>
        <row r="262">
          <cell r="B262" t="str">
            <v>15469</v>
          </cell>
          <cell r="C262" t="str">
            <v>BOYACA</v>
          </cell>
          <cell r="D262" t="str">
            <v>MONIQUIRA</v>
          </cell>
          <cell r="E262" t="str">
            <v>Zona Normal</v>
          </cell>
          <cell r="F262">
            <v>14194</v>
          </cell>
          <cell r="G262">
            <v>817977.91610034253</v>
          </cell>
        </row>
        <row r="263">
          <cell r="B263" t="str">
            <v>15476</v>
          </cell>
          <cell r="C263" t="str">
            <v>BOYACA</v>
          </cell>
          <cell r="D263" t="str">
            <v>MOTAVITA</v>
          </cell>
          <cell r="E263" t="str">
            <v>Zona Normal</v>
          </cell>
          <cell r="F263">
            <v>3972</v>
          </cell>
          <cell r="G263">
            <v>766060.64806475537</v>
          </cell>
        </row>
        <row r="264">
          <cell r="B264" t="str">
            <v>15480</v>
          </cell>
          <cell r="C264" t="str">
            <v>BOYACA</v>
          </cell>
          <cell r="D264" t="str">
            <v>MUZO</v>
          </cell>
          <cell r="E264" t="str">
            <v>Zona Normal</v>
          </cell>
          <cell r="F264">
            <v>6305</v>
          </cell>
          <cell r="G264">
            <v>838763.51377827697</v>
          </cell>
        </row>
        <row r="265">
          <cell r="B265" t="str">
            <v>15491</v>
          </cell>
          <cell r="C265" t="str">
            <v>BOYACA</v>
          </cell>
          <cell r="D265" t="str">
            <v>NOBSA</v>
          </cell>
          <cell r="E265" t="str">
            <v>Zona Normal</v>
          </cell>
          <cell r="F265">
            <v>5225</v>
          </cell>
          <cell r="G265">
            <v>781864.70107823203</v>
          </cell>
        </row>
        <row r="266">
          <cell r="B266" t="str">
            <v>15494</v>
          </cell>
          <cell r="C266" t="str">
            <v>BOYACA</v>
          </cell>
          <cell r="D266" t="str">
            <v>NUEVO COLÓN</v>
          </cell>
          <cell r="E266" t="str">
            <v>Zona Normal</v>
          </cell>
          <cell r="F266">
            <v>4353</v>
          </cell>
          <cell r="G266">
            <v>822279.0788266001</v>
          </cell>
        </row>
        <row r="267">
          <cell r="B267" t="str">
            <v>15500</v>
          </cell>
          <cell r="C267" t="str">
            <v>BOYACA</v>
          </cell>
          <cell r="D267" t="str">
            <v>OICATÁ</v>
          </cell>
          <cell r="E267" t="str">
            <v>Zona Normal</v>
          </cell>
          <cell r="F267">
            <v>1434</v>
          </cell>
          <cell r="G267">
            <v>859232.23727242532</v>
          </cell>
        </row>
        <row r="268">
          <cell r="B268" t="str">
            <v>15507</v>
          </cell>
          <cell r="C268" t="str">
            <v>BOYACA</v>
          </cell>
          <cell r="D268" t="str">
            <v>OTANCHE</v>
          </cell>
          <cell r="E268" t="str">
            <v>Zona Especial</v>
          </cell>
          <cell r="F268">
            <v>5726</v>
          </cell>
          <cell r="G268">
            <v>868279.07877727039</v>
          </cell>
        </row>
        <row r="269">
          <cell r="B269" t="str">
            <v>15511</v>
          </cell>
          <cell r="C269" t="str">
            <v>BOYACA</v>
          </cell>
          <cell r="D269" t="str">
            <v>PACHAVITA</v>
          </cell>
          <cell r="E269" t="str">
            <v>Zona Normal</v>
          </cell>
          <cell r="F269">
            <v>1606</v>
          </cell>
          <cell r="G269">
            <v>1096807.7413417643</v>
          </cell>
        </row>
        <row r="270">
          <cell r="B270" t="str">
            <v>15514</v>
          </cell>
          <cell r="C270" t="str">
            <v>BOYACA</v>
          </cell>
          <cell r="D270" t="str">
            <v>PÁEZ</v>
          </cell>
          <cell r="E270" t="str">
            <v>Zona Especial</v>
          </cell>
          <cell r="F270">
            <v>2301</v>
          </cell>
          <cell r="G270">
            <v>940722.66565493261</v>
          </cell>
        </row>
        <row r="271">
          <cell r="B271" t="str">
            <v>15516</v>
          </cell>
          <cell r="C271" t="str">
            <v>BOYACA</v>
          </cell>
          <cell r="D271" t="str">
            <v>PAIPA</v>
          </cell>
          <cell r="E271" t="str">
            <v>Zona Normal</v>
          </cell>
          <cell r="F271">
            <v>14556</v>
          </cell>
          <cell r="G271">
            <v>796395.12818739284</v>
          </cell>
        </row>
        <row r="272">
          <cell r="B272" t="str">
            <v>15518</v>
          </cell>
          <cell r="C272" t="str">
            <v>BOYACA</v>
          </cell>
          <cell r="D272" t="str">
            <v>PAJARITO</v>
          </cell>
          <cell r="E272" t="str">
            <v>Zona Normal</v>
          </cell>
          <cell r="F272">
            <v>1300</v>
          </cell>
          <cell r="G272">
            <v>828824.37442953023</v>
          </cell>
        </row>
        <row r="273">
          <cell r="B273" t="str">
            <v>15522</v>
          </cell>
          <cell r="C273" t="str">
            <v>BOYACA</v>
          </cell>
          <cell r="D273" t="str">
            <v>PANQUEBA</v>
          </cell>
          <cell r="E273" t="str">
            <v>Zona Especial</v>
          </cell>
          <cell r="F273">
            <v>1175</v>
          </cell>
          <cell r="G273">
            <v>1026551.8206934307</v>
          </cell>
        </row>
        <row r="274">
          <cell r="B274" t="str">
            <v>15531</v>
          </cell>
          <cell r="C274" t="str">
            <v>BOYACA</v>
          </cell>
          <cell r="D274" t="str">
            <v>PAUNA</v>
          </cell>
          <cell r="E274" t="str">
            <v>Zona Normal</v>
          </cell>
          <cell r="F274">
            <v>5500</v>
          </cell>
          <cell r="G274">
            <v>887203.26082202792</v>
          </cell>
        </row>
        <row r="275">
          <cell r="B275" t="str">
            <v>15533</v>
          </cell>
          <cell r="C275" t="str">
            <v>BOYACA</v>
          </cell>
          <cell r="D275" t="str">
            <v>PAYA</v>
          </cell>
          <cell r="E275" t="str">
            <v>Zona Especial</v>
          </cell>
          <cell r="F275">
            <v>1808</v>
          </cell>
          <cell r="G275">
            <v>775030.75830275228</v>
          </cell>
        </row>
        <row r="276">
          <cell r="B276" t="str">
            <v>15537</v>
          </cell>
          <cell r="C276" t="str">
            <v>BOYACA</v>
          </cell>
          <cell r="D276" t="str">
            <v>PAZ DE RÍO</v>
          </cell>
          <cell r="E276" t="str">
            <v>Zona Normal</v>
          </cell>
          <cell r="F276">
            <v>1537</v>
          </cell>
          <cell r="G276">
            <v>960262.96789456857</v>
          </cell>
        </row>
        <row r="277">
          <cell r="B277" t="str">
            <v>15542</v>
          </cell>
          <cell r="C277" t="str">
            <v>BOYACA</v>
          </cell>
          <cell r="D277" t="str">
            <v>PESCA</v>
          </cell>
          <cell r="E277" t="str">
            <v>Zona Normal</v>
          </cell>
          <cell r="F277">
            <v>5543</v>
          </cell>
          <cell r="G277">
            <v>831789.88092527003</v>
          </cell>
        </row>
        <row r="278">
          <cell r="B278" t="str">
            <v>15550</v>
          </cell>
          <cell r="C278" t="str">
            <v>BOYACA</v>
          </cell>
          <cell r="D278" t="str">
            <v>PISBA</v>
          </cell>
          <cell r="E278" t="str">
            <v>Zona Especial</v>
          </cell>
          <cell r="F278">
            <v>1348</v>
          </cell>
          <cell r="G278">
            <v>832123.5944837546</v>
          </cell>
        </row>
        <row r="279">
          <cell r="B279" t="str">
            <v>15572</v>
          </cell>
          <cell r="C279" t="str">
            <v>BOYACA</v>
          </cell>
          <cell r="D279" t="str">
            <v>PUERTO BOYACÁ</v>
          </cell>
          <cell r="E279" t="str">
            <v>Zona Normal</v>
          </cell>
          <cell r="F279">
            <v>28559</v>
          </cell>
          <cell r="G279">
            <v>776154.91188684036</v>
          </cell>
        </row>
        <row r="280">
          <cell r="B280" t="str">
            <v>15580</v>
          </cell>
          <cell r="C280" t="str">
            <v>BOYACA</v>
          </cell>
          <cell r="D280" t="str">
            <v>QUÍPAMA</v>
          </cell>
          <cell r="E280" t="str">
            <v>Zona Especial</v>
          </cell>
          <cell r="F280">
            <v>3785</v>
          </cell>
          <cell r="G280">
            <v>1013739.5449136618</v>
          </cell>
        </row>
        <row r="281">
          <cell r="B281" t="str">
            <v>15599</v>
          </cell>
          <cell r="C281" t="str">
            <v>BOYACA</v>
          </cell>
          <cell r="D281" t="str">
            <v>RAMIRIQUÍ</v>
          </cell>
          <cell r="E281" t="str">
            <v>Zona Normal</v>
          </cell>
          <cell r="F281">
            <v>7268</v>
          </cell>
          <cell r="G281">
            <v>782553.2040609034</v>
          </cell>
        </row>
        <row r="282">
          <cell r="B282" t="str">
            <v>15600</v>
          </cell>
          <cell r="C282" t="str">
            <v>BOYACA</v>
          </cell>
          <cell r="D282" t="str">
            <v>RÁQUIRA</v>
          </cell>
          <cell r="E282" t="str">
            <v>Zona Normal</v>
          </cell>
          <cell r="F282">
            <v>3910</v>
          </cell>
          <cell r="G282">
            <v>821053.69615670713</v>
          </cell>
        </row>
        <row r="283">
          <cell r="B283" t="str">
            <v>15621</v>
          </cell>
          <cell r="C283" t="str">
            <v>BOYACA</v>
          </cell>
          <cell r="D283" t="str">
            <v>RONDÓN</v>
          </cell>
          <cell r="E283" t="str">
            <v>Zona Normal</v>
          </cell>
          <cell r="F283">
            <v>1876</v>
          </cell>
          <cell r="G283">
            <v>947088.02802652109</v>
          </cell>
        </row>
        <row r="284">
          <cell r="B284" t="str">
            <v>15632</v>
          </cell>
          <cell r="C284" t="str">
            <v>BOYACA</v>
          </cell>
          <cell r="D284" t="str">
            <v>SABOYÁ</v>
          </cell>
          <cell r="E284" t="str">
            <v>Zona Normal</v>
          </cell>
          <cell r="F284">
            <v>9361</v>
          </cell>
          <cell r="G284">
            <v>797345.6852817419</v>
          </cell>
        </row>
        <row r="285">
          <cell r="B285" t="str">
            <v>15638</v>
          </cell>
          <cell r="C285" t="str">
            <v>BOYACA</v>
          </cell>
          <cell r="D285" t="str">
            <v>SÁCHICA</v>
          </cell>
          <cell r="E285" t="str">
            <v>Zona Normal</v>
          </cell>
          <cell r="F285">
            <v>3396</v>
          </cell>
          <cell r="G285">
            <v>711664.71195726981</v>
          </cell>
        </row>
        <row r="286">
          <cell r="B286" t="str">
            <v>15646</v>
          </cell>
          <cell r="C286" t="str">
            <v>BOYACA</v>
          </cell>
          <cell r="D286" t="str">
            <v>SAMACÁ</v>
          </cell>
          <cell r="E286" t="str">
            <v>Zona Normal</v>
          </cell>
          <cell r="F286">
            <v>9472</v>
          </cell>
          <cell r="G286">
            <v>739435.16797558242</v>
          </cell>
        </row>
        <row r="287">
          <cell r="B287" t="str">
            <v>15660</v>
          </cell>
          <cell r="C287" t="str">
            <v>BOYACA</v>
          </cell>
          <cell r="D287" t="str">
            <v>SAN EDUARDO</v>
          </cell>
          <cell r="E287" t="str">
            <v>Zona Especial</v>
          </cell>
          <cell r="F287">
            <v>1288</v>
          </cell>
          <cell r="G287">
            <v>1062920.4437917934</v>
          </cell>
        </row>
        <row r="288">
          <cell r="B288" t="str">
            <v>15664</v>
          </cell>
          <cell r="C288" t="str">
            <v>BOYACA</v>
          </cell>
          <cell r="D288" t="str">
            <v>SAN JOSÉ DE PARE</v>
          </cell>
          <cell r="E288" t="str">
            <v>Zona Normal</v>
          </cell>
          <cell r="F288">
            <v>3965</v>
          </cell>
          <cell r="G288">
            <v>867467.49053254444</v>
          </cell>
        </row>
        <row r="289">
          <cell r="B289" t="str">
            <v>15667</v>
          </cell>
          <cell r="C289" t="str">
            <v>BOYACA</v>
          </cell>
          <cell r="D289" t="str">
            <v>SAN LUIS DE GACENO</v>
          </cell>
          <cell r="E289" t="str">
            <v>Zona Especial</v>
          </cell>
          <cell r="F289">
            <v>3461</v>
          </cell>
          <cell r="G289">
            <v>952454.11963628628</v>
          </cell>
        </row>
        <row r="290">
          <cell r="B290" t="str">
            <v>15673</v>
          </cell>
          <cell r="C290" t="str">
            <v>BOYACA</v>
          </cell>
          <cell r="D290" t="str">
            <v>SAN MATEO</v>
          </cell>
          <cell r="E290" t="str">
            <v>Zona Especial</v>
          </cell>
          <cell r="F290">
            <v>2715</v>
          </cell>
          <cell r="G290">
            <v>1187908.4358824575</v>
          </cell>
        </row>
        <row r="291">
          <cell r="B291" t="str">
            <v>15676</v>
          </cell>
          <cell r="C291" t="str">
            <v>BOYACA</v>
          </cell>
          <cell r="D291" t="str">
            <v>SAN MIGUEL DE SEMA</v>
          </cell>
          <cell r="E291" t="str">
            <v>Zona Normal</v>
          </cell>
          <cell r="F291">
            <v>1912</v>
          </cell>
          <cell r="G291">
            <v>929863.67985187122</v>
          </cell>
        </row>
        <row r="292">
          <cell r="B292" t="str">
            <v>15681</v>
          </cell>
          <cell r="C292" t="str">
            <v>BOYACA</v>
          </cell>
          <cell r="D292" t="str">
            <v>SAN PABLO DE BORBUR</v>
          </cell>
          <cell r="E292" t="str">
            <v>Zona Especial</v>
          </cell>
          <cell r="F292">
            <v>4776</v>
          </cell>
          <cell r="G292">
            <v>887523.33688800491</v>
          </cell>
        </row>
        <row r="293">
          <cell r="B293" t="str">
            <v>15686</v>
          </cell>
          <cell r="C293" t="str">
            <v>BOYACA</v>
          </cell>
          <cell r="D293" t="str">
            <v>SANTANA</v>
          </cell>
          <cell r="E293" t="str">
            <v>Zona Normal</v>
          </cell>
          <cell r="F293">
            <v>6123</v>
          </cell>
          <cell r="G293">
            <v>777143.38552960998</v>
          </cell>
        </row>
        <row r="294">
          <cell r="B294" t="str">
            <v>15690</v>
          </cell>
          <cell r="C294" t="str">
            <v>BOYACA</v>
          </cell>
          <cell r="D294" t="str">
            <v>SANTA MARÍA</v>
          </cell>
          <cell r="E294" t="str">
            <v>Zona Especial</v>
          </cell>
          <cell r="F294">
            <v>2100</v>
          </cell>
          <cell r="G294">
            <v>1000399.5770505097</v>
          </cell>
        </row>
        <row r="295">
          <cell r="B295" t="str">
            <v>15693</v>
          </cell>
          <cell r="C295" t="str">
            <v>BOYACA</v>
          </cell>
          <cell r="D295" t="str">
            <v>SANTA ROSA DE VITERBO</v>
          </cell>
          <cell r="E295" t="str">
            <v>Zona Normal</v>
          </cell>
          <cell r="F295">
            <v>5069</v>
          </cell>
          <cell r="G295">
            <v>881353.01382216206</v>
          </cell>
        </row>
        <row r="296">
          <cell r="B296" t="str">
            <v>15696</v>
          </cell>
          <cell r="C296" t="str">
            <v>BOYACA</v>
          </cell>
          <cell r="D296" t="str">
            <v>SANTA SOFÍA</v>
          </cell>
          <cell r="E296" t="str">
            <v>Zona Normal</v>
          </cell>
          <cell r="F296">
            <v>2027</v>
          </cell>
          <cell r="G296">
            <v>907612.29507959483</v>
          </cell>
        </row>
        <row r="297">
          <cell r="B297" t="str">
            <v>15720</v>
          </cell>
          <cell r="C297" t="str">
            <v>BOYACA</v>
          </cell>
          <cell r="D297" t="str">
            <v>SATIVANORTE</v>
          </cell>
          <cell r="E297" t="str">
            <v>Zona Normal</v>
          </cell>
          <cell r="F297">
            <v>1592</v>
          </cell>
          <cell r="G297">
            <v>1007790.7100615763</v>
          </cell>
        </row>
        <row r="298">
          <cell r="B298" t="str">
            <v>15723</v>
          </cell>
          <cell r="C298" t="str">
            <v>BOYACA</v>
          </cell>
          <cell r="D298" t="str">
            <v>SATIVASUR</v>
          </cell>
          <cell r="E298" t="str">
            <v>Zona Normal</v>
          </cell>
          <cell r="F298">
            <v>704</v>
          </cell>
          <cell r="G298">
            <v>1030422.5701265823</v>
          </cell>
        </row>
        <row r="299">
          <cell r="B299" t="str">
            <v>15740</v>
          </cell>
          <cell r="C299" t="str">
            <v>BOYACA</v>
          </cell>
          <cell r="D299" t="str">
            <v>SIACHOQUE</v>
          </cell>
          <cell r="E299" t="str">
            <v>Zona Normal</v>
          </cell>
          <cell r="F299">
            <v>5987</v>
          </cell>
          <cell r="G299">
            <v>761503.57458231563</v>
          </cell>
        </row>
        <row r="300">
          <cell r="B300" t="str">
            <v>15753</v>
          </cell>
          <cell r="C300" t="str">
            <v>BOYACA</v>
          </cell>
          <cell r="D300" t="str">
            <v>SOATÁ</v>
          </cell>
          <cell r="E300" t="str">
            <v>Zona Normal</v>
          </cell>
          <cell r="F300">
            <v>5449</v>
          </cell>
          <cell r="G300">
            <v>922021.34014155983</v>
          </cell>
        </row>
        <row r="301">
          <cell r="B301" t="str">
            <v>15755</v>
          </cell>
          <cell r="C301" t="str">
            <v>BOYACA</v>
          </cell>
          <cell r="D301" t="str">
            <v>SOCOTÁ</v>
          </cell>
          <cell r="E301" t="str">
            <v>Zona Normal</v>
          </cell>
          <cell r="F301">
            <v>4737</v>
          </cell>
          <cell r="G301">
            <v>936081.21240557288</v>
          </cell>
        </row>
        <row r="302">
          <cell r="B302" t="str">
            <v>15757</v>
          </cell>
          <cell r="C302" t="str">
            <v>BOYACA</v>
          </cell>
          <cell r="D302" t="str">
            <v>SOCHA</v>
          </cell>
          <cell r="E302" t="str">
            <v>Zona Normal</v>
          </cell>
          <cell r="F302">
            <v>3084</v>
          </cell>
          <cell r="G302">
            <v>927900.16036695824</v>
          </cell>
        </row>
        <row r="303">
          <cell r="B303" t="str">
            <v>15759</v>
          </cell>
          <cell r="C303" t="str">
            <v>BOYACA</v>
          </cell>
          <cell r="D303" t="str">
            <v>SOGAMOSO</v>
          </cell>
          <cell r="E303" t="str">
            <v>Zona Normal</v>
          </cell>
          <cell r="F303">
            <v>49663</v>
          </cell>
          <cell r="G303">
            <v>780421.23066612275</v>
          </cell>
        </row>
        <row r="304">
          <cell r="B304" t="str">
            <v>15761</v>
          </cell>
          <cell r="C304" t="str">
            <v>BOYACA</v>
          </cell>
          <cell r="D304" t="str">
            <v>SOMONDOCO</v>
          </cell>
          <cell r="E304" t="str">
            <v>Zona Normal</v>
          </cell>
          <cell r="F304">
            <v>1699</v>
          </cell>
          <cell r="G304">
            <v>1091847.0850696864</v>
          </cell>
        </row>
        <row r="305">
          <cell r="B305" t="str">
            <v>15762</v>
          </cell>
          <cell r="C305" t="str">
            <v>BOYACA</v>
          </cell>
          <cell r="D305" t="str">
            <v>SORA</v>
          </cell>
          <cell r="E305" t="str">
            <v>Zona Normal</v>
          </cell>
          <cell r="F305">
            <v>2194</v>
          </cell>
          <cell r="G305">
            <v>799921.10938144336</v>
          </cell>
        </row>
        <row r="306">
          <cell r="B306" t="str">
            <v>15763</v>
          </cell>
          <cell r="C306" t="str">
            <v>BOYACA</v>
          </cell>
          <cell r="D306" t="str">
            <v>SOTAQUIRÁ</v>
          </cell>
          <cell r="E306" t="str">
            <v>Zona Normal</v>
          </cell>
          <cell r="F306">
            <v>4311</v>
          </cell>
          <cell r="G306">
            <v>827837.76219570125</v>
          </cell>
        </row>
        <row r="307">
          <cell r="B307" t="str">
            <v>15764</v>
          </cell>
          <cell r="C307" t="str">
            <v>BOYACA</v>
          </cell>
          <cell r="D307" t="str">
            <v>SORACÁ</v>
          </cell>
          <cell r="E307" t="str">
            <v>Zona Normal</v>
          </cell>
          <cell r="F307">
            <v>4815</v>
          </cell>
          <cell r="G307">
            <v>787769.32770900987</v>
          </cell>
        </row>
        <row r="308">
          <cell r="B308" t="str">
            <v>15774</v>
          </cell>
          <cell r="C308" t="str">
            <v>BOYACA</v>
          </cell>
          <cell r="D308" t="str">
            <v>SUSACÓN</v>
          </cell>
          <cell r="E308" t="str">
            <v>Zona Normal</v>
          </cell>
          <cell r="F308">
            <v>1994</v>
          </cell>
          <cell r="G308">
            <v>988817.0890882354</v>
          </cell>
        </row>
        <row r="309">
          <cell r="B309" t="str">
            <v>15776</v>
          </cell>
          <cell r="C309" t="str">
            <v>BOYACA</v>
          </cell>
          <cell r="D309" t="str">
            <v>SUTAMARCHÁN</v>
          </cell>
          <cell r="E309" t="str">
            <v>Zona Normal</v>
          </cell>
          <cell r="F309">
            <v>4456</v>
          </cell>
          <cell r="G309">
            <v>796823.42574626859</v>
          </cell>
        </row>
        <row r="310">
          <cell r="B310" t="str">
            <v>15778</v>
          </cell>
          <cell r="C310" t="str">
            <v>BOYACA</v>
          </cell>
          <cell r="D310" t="str">
            <v>SUTATENZA</v>
          </cell>
          <cell r="E310" t="str">
            <v>Zona Normal</v>
          </cell>
          <cell r="F310">
            <v>2613</v>
          </cell>
          <cell r="G310">
            <v>1039508.7180461712</v>
          </cell>
        </row>
        <row r="311">
          <cell r="B311" t="str">
            <v>15790</v>
          </cell>
          <cell r="C311" t="str">
            <v>BOYACA</v>
          </cell>
          <cell r="D311" t="str">
            <v>TASCO</v>
          </cell>
          <cell r="E311" t="str">
            <v>Zona Normal</v>
          </cell>
          <cell r="F311">
            <v>2912</v>
          </cell>
          <cell r="G311">
            <v>904572.06338531198</v>
          </cell>
        </row>
        <row r="312">
          <cell r="B312" t="str">
            <v>15798</v>
          </cell>
          <cell r="C312" t="str">
            <v>BOYACA</v>
          </cell>
          <cell r="D312" t="str">
            <v>TENZA</v>
          </cell>
          <cell r="E312" t="str">
            <v>Zona Normal</v>
          </cell>
          <cell r="F312">
            <v>2371</v>
          </cell>
          <cell r="G312">
            <v>1027345.5119017006</v>
          </cell>
        </row>
        <row r="313">
          <cell r="B313" t="str">
            <v>15804</v>
          </cell>
          <cell r="C313" t="str">
            <v>BOYACA</v>
          </cell>
          <cell r="D313" t="str">
            <v>TIBANÁ</v>
          </cell>
          <cell r="E313" t="str">
            <v>Zona Normal</v>
          </cell>
          <cell r="F313">
            <v>6618</v>
          </cell>
          <cell r="G313">
            <v>905974.73060910311</v>
          </cell>
        </row>
        <row r="314">
          <cell r="B314" t="str">
            <v>15806</v>
          </cell>
          <cell r="C314" t="str">
            <v>BOYACA</v>
          </cell>
          <cell r="D314" t="str">
            <v>TIBASOSA</v>
          </cell>
          <cell r="E314" t="str">
            <v>Zona Normal</v>
          </cell>
          <cell r="F314">
            <v>5322</v>
          </cell>
          <cell r="G314">
            <v>800148.25674036192</v>
          </cell>
        </row>
        <row r="315">
          <cell r="B315" t="str">
            <v>15808</v>
          </cell>
          <cell r="C315" t="str">
            <v>BOYACA</v>
          </cell>
          <cell r="D315" t="str">
            <v>TINJACÁ</v>
          </cell>
          <cell r="E315" t="str">
            <v>Zona Normal</v>
          </cell>
          <cell r="F315">
            <v>1973</v>
          </cell>
          <cell r="G315">
            <v>844975.74610778445</v>
          </cell>
        </row>
        <row r="316">
          <cell r="B316" t="str">
            <v>15810</v>
          </cell>
          <cell r="C316" t="str">
            <v>BOYACA</v>
          </cell>
          <cell r="D316" t="str">
            <v>TIPACOQUE</v>
          </cell>
          <cell r="E316" t="str">
            <v>Zona Especial</v>
          </cell>
          <cell r="F316">
            <v>2833</v>
          </cell>
          <cell r="G316">
            <v>971246.00990172406</v>
          </cell>
        </row>
        <row r="317">
          <cell r="B317" t="str">
            <v>15814</v>
          </cell>
          <cell r="C317" t="str">
            <v>BOYACA</v>
          </cell>
          <cell r="D317" t="str">
            <v>TOCA</v>
          </cell>
          <cell r="E317" t="str">
            <v>Zona Normal</v>
          </cell>
          <cell r="F317">
            <v>6375</v>
          </cell>
          <cell r="G317">
            <v>802271.69903854968</v>
          </cell>
        </row>
        <row r="318">
          <cell r="B318" t="str">
            <v>15816</v>
          </cell>
          <cell r="C318" t="str">
            <v>BOYACA</v>
          </cell>
          <cell r="D318" t="str">
            <v>TOGÜÍ</v>
          </cell>
          <cell r="E318" t="str">
            <v>Zona Normal</v>
          </cell>
          <cell r="F318">
            <v>3818</v>
          </cell>
          <cell r="G318">
            <v>802360.22150128533</v>
          </cell>
        </row>
        <row r="319">
          <cell r="B319" t="str">
            <v>15820</v>
          </cell>
          <cell r="C319" t="str">
            <v>BOYACA</v>
          </cell>
          <cell r="D319" t="str">
            <v>TÓPAGA</v>
          </cell>
          <cell r="E319" t="str">
            <v>Zona Normal</v>
          </cell>
          <cell r="F319">
            <v>1932</v>
          </cell>
          <cell r="G319">
            <v>839546.46691494703</v>
          </cell>
        </row>
        <row r="320">
          <cell r="B320" t="str">
            <v>15822</v>
          </cell>
          <cell r="C320" t="str">
            <v>BOYACA</v>
          </cell>
          <cell r="D320" t="str">
            <v>TOTA</v>
          </cell>
          <cell r="E320" t="str">
            <v>Zona Especial</v>
          </cell>
          <cell r="F320">
            <v>4220</v>
          </cell>
          <cell r="G320">
            <v>880615.28666279605</v>
          </cell>
        </row>
        <row r="321">
          <cell r="B321" t="str">
            <v>15832</v>
          </cell>
          <cell r="C321" t="str">
            <v>BOYACA</v>
          </cell>
          <cell r="D321" t="str">
            <v>TUNUNGUÁ</v>
          </cell>
          <cell r="E321" t="str">
            <v>Zona Normal</v>
          </cell>
          <cell r="F321">
            <v>1217</v>
          </cell>
          <cell r="G321">
            <v>876113.45294693881</v>
          </cell>
        </row>
        <row r="322">
          <cell r="B322" t="str">
            <v>15835</v>
          </cell>
          <cell r="C322" t="str">
            <v>BOYACA</v>
          </cell>
          <cell r="D322" t="str">
            <v>TURMEQUÉ</v>
          </cell>
          <cell r="E322" t="str">
            <v>Zona Normal</v>
          </cell>
          <cell r="F322">
            <v>4860</v>
          </cell>
          <cell r="G322">
            <v>890441.46585528995</v>
          </cell>
        </row>
        <row r="323">
          <cell r="B323" t="str">
            <v>15837</v>
          </cell>
          <cell r="C323" t="str">
            <v>BOYACA</v>
          </cell>
          <cell r="D323" t="str">
            <v>TUTA</v>
          </cell>
          <cell r="E323" t="str">
            <v>Zona Normal</v>
          </cell>
          <cell r="F323">
            <v>5055</v>
          </cell>
          <cell r="G323">
            <v>830944.44938584662</v>
          </cell>
        </row>
        <row r="324">
          <cell r="B324" t="str">
            <v>15839</v>
          </cell>
          <cell r="C324" t="str">
            <v>BOYACA</v>
          </cell>
          <cell r="D324" t="str">
            <v>TUTAZÁ</v>
          </cell>
          <cell r="E324" t="str">
            <v>Zona Normal</v>
          </cell>
          <cell r="F324">
            <v>1631</v>
          </cell>
          <cell r="G324">
            <v>826466.26733754517</v>
          </cell>
        </row>
        <row r="325">
          <cell r="B325" t="str">
            <v>15842</v>
          </cell>
          <cell r="C325" t="str">
            <v>BOYACA</v>
          </cell>
          <cell r="D325" t="str">
            <v>UMBITA</v>
          </cell>
          <cell r="E325" t="str">
            <v>Zona Normal</v>
          </cell>
          <cell r="F325">
            <v>5507</v>
          </cell>
          <cell r="G325">
            <v>878878.03977591789</v>
          </cell>
        </row>
        <row r="326">
          <cell r="B326" t="str">
            <v>15861</v>
          </cell>
          <cell r="C326" t="str">
            <v>BOYACA</v>
          </cell>
          <cell r="D326" t="str">
            <v>VENTAQUEMADA</v>
          </cell>
          <cell r="E326" t="str">
            <v>Zona Normal</v>
          </cell>
          <cell r="F326">
            <v>10745</v>
          </cell>
          <cell r="G326">
            <v>781469.89164293534</v>
          </cell>
        </row>
        <row r="327">
          <cell r="B327" t="str">
            <v>15879</v>
          </cell>
          <cell r="C327" t="str">
            <v>BOYACA</v>
          </cell>
          <cell r="D327" t="str">
            <v>VIRACACHÁ</v>
          </cell>
          <cell r="E327" t="str">
            <v>Zona Normal</v>
          </cell>
          <cell r="F327">
            <v>2300</v>
          </cell>
          <cell r="G327">
            <v>874094.50080180587</v>
          </cell>
        </row>
        <row r="328">
          <cell r="B328" t="str">
            <v>15897</v>
          </cell>
          <cell r="C328" t="str">
            <v>BOYACA</v>
          </cell>
          <cell r="D328" t="str">
            <v>ZETAQUIRA</v>
          </cell>
          <cell r="E328" t="str">
            <v>Zona Normal</v>
          </cell>
          <cell r="F328">
            <v>3517</v>
          </cell>
          <cell r="G328">
            <v>900468.04673979874</v>
          </cell>
        </row>
        <row r="329">
          <cell r="B329" t="str">
            <v>17001</v>
          </cell>
          <cell r="C329" t="str">
            <v>CALDAS</v>
          </cell>
          <cell r="D329" t="str">
            <v>MANIZALES</v>
          </cell>
          <cell r="E329" t="str">
            <v>Grandes ciudades y conurbados</v>
          </cell>
          <cell r="F329">
            <v>71512</v>
          </cell>
          <cell r="G329">
            <v>1039119.5424491148</v>
          </cell>
        </row>
        <row r="330">
          <cell r="B330" t="str">
            <v>17013</v>
          </cell>
          <cell r="C330" t="str">
            <v>CALDAS</v>
          </cell>
          <cell r="D330" t="str">
            <v>AGUADAS</v>
          </cell>
          <cell r="E330" t="str">
            <v>Zona Normal</v>
          </cell>
          <cell r="F330">
            <v>14795</v>
          </cell>
          <cell r="G330">
            <v>839552.47351764003</v>
          </cell>
        </row>
        <row r="331">
          <cell r="B331" t="str">
            <v>17042</v>
          </cell>
          <cell r="C331" t="str">
            <v>CALDAS</v>
          </cell>
          <cell r="D331" t="str">
            <v>ANSERMA</v>
          </cell>
          <cell r="E331" t="str">
            <v>Zona Normal</v>
          </cell>
          <cell r="F331">
            <v>22178</v>
          </cell>
          <cell r="G331">
            <v>836675.11261435878</v>
          </cell>
        </row>
        <row r="332">
          <cell r="B332" t="str">
            <v>17050</v>
          </cell>
          <cell r="C332" t="str">
            <v>CALDAS</v>
          </cell>
          <cell r="D332" t="str">
            <v>ARANZAZU</v>
          </cell>
          <cell r="E332" t="str">
            <v>Zona Normal</v>
          </cell>
          <cell r="F332">
            <v>8511</v>
          </cell>
          <cell r="G332">
            <v>849921.25429828616</v>
          </cell>
        </row>
        <row r="333">
          <cell r="B333" t="str">
            <v>17088</v>
          </cell>
          <cell r="C333" t="str">
            <v>CALDAS</v>
          </cell>
          <cell r="D333" t="str">
            <v>BELALCÁZAR</v>
          </cell>
          <cell r="E333" t="str">
            <v>Zona Normal</v>
          </cell>
          <cell r="F333">
            <v>7483</v>
          </cell>
          <cell r="G333">
            <v>825483.25404083519</v>
          </cell>
        </row>
        <row r="334">
          <cell r="B334" t="str">
            <v>17174</v>
          </cell>
          <cell r="C334" t="str">
            <v>CALDAS</v>
          </cell>
          <cell r="D334" t="str">
            <v>CHINCHINÁ</v>
          </cell>
          <cell r="E334" t="str">
            <v>Zona Normal</v>
          </cell>
          <cell r="F334">
            <v>25139</v>
          </cell>
          <cell r="G334">
            <v>844293.71492238017</v>
          </cell>
        </row>
        <row r="335">
          <cell r="B335" t="str">
            <v>17272</v>
          </cell>
          <cell r="C335" t="str">
            <v>CALDAS</v>
          </cell>
          <cell r="D335" t="str">
            <v>FILADELFIA</v>
          </cell>
          <cell r="E335" t="str">
            <v>Zona Normal</v>
          </cell>
          <cell r="F335">
            <v>6772</v>
          </cell>
          <cell r="G335">
            <v>880150.15812865924</v>
          </cell>
        </row>
        <row r="336">
          <cell r="B336" t="str">
            <v>17380</v>
          </cell>
          <cell r="C336" t="str">
            <v>CALDAS</v>
          </cell>
          <cell r="D336" t="str">
            <v>LA DORADA</v>
          </cell>
          <cell r="E336" t="str">
            <v>Zona Normal</v>
          </cell>
          <cell r="F336">
            <v>36766</v>
          </cell>
          <cell r="G336">
            <v>823611.40746098082</v>
          </cell>
        </row>
        <row r="337">
          <cell r="B337" t="str">
            <v>17388</v>
          </cell>
          <cell r="C337" t="str">
            <v>CALDAS</v>
          </cell>
          <cell r="D337" t="str">
            <v>LA MERCED</v>
          </cell>
          <cell r="E337" t="str">
            <v>Zona Normal</v>
          </cell>
          <cell r="F337">
            <v>3745</v>
          </cell>
          <cell r="G337">
            <v>871060.73352623265</v>
          </cell>
        </row>
        <row r="338">
          <cell r="B338" t="str">
            <v>17433</v>
          </cell>
          <cell r="C338" t="str">
            <v>CALDAS</v>
          </cell>
          <cell r="D338" t="str">
            <v>MANZANARES</v>
          </cell>
          <cell r="E338" t="str">
            <v>Zona Normal</v>
          </cell>
          <cell r="F338">
            <v>13123</v>
          </cell>
          <cell r="G338">
            <v>852199.29311956849</v>
          </cell>
        </row>
        <row r="339">
          <cell r="B339" t="str">
            <v>17442</v>
          </cell>
          <cell r="C339" t="str">
            <v>CALDAS</v>
          </cell>
          <cell r="D339" t="str">
            <v>MARMATO</v>
          </cell>
          <cell r="E339" t="str">
            <v>Zona Normal</v>
          </cell>
          <cell r="F339">
            <v>4837</v>
          </cell>
          <cell r="G339">
            <v>761682.67387100018</v>
          </cell>
        </row>
        <row r="340">
          <cell r="B340" t="str">
            <v>17444</v>
          </cell>
          <cell r="C340" t="str">
            <v>CALDAS</v>
          </cell>
          <cell r="D340" t="str">
            <v>MARQUETALIA</v>
          </cell>
          <cell r="E340" t="str">
            <v>Zona Normal</v>
          </cell>
          <cell r="F340">
            <v>10159</v>
          </cell>
          <cell r="G340">
            <v>839179.15959372302</v>
          </cell>
        </row>
        <row r="341">
          <cell r="B341" t="str">
            <v>17446</v>
          </cell>
          <cell r="C341" t="str">
            <v>CALDAS</v>
          </cell>
          <cell r="D341" t="str">
            <v>MARULANDA</v>
          </cell>
          <cell r="E341" t="str">
            <v>Zona Normal</v>
          </cell>
          <cell r="F341">
            <v>1549</v>
          </cell>
          <cell r="G341">
            <v>866330.805095057</v>
          </cell>
        </row>
        <row r="342">
          <cell r="B342" t="str">
            <v>17486</v>
          </cell>
          <cell r="C342" t="str">
            <v>CALDAS</v>
          </cell>
          <cell r="D342" t="str">
            <v>NEIRA</v>
          </cell>
          <cell r="E342" t="str">
            <v>Zona Normal</v>
          </cell>
          <cell r="F342">
            <v>12574</v>
          </cell>
          <cell r="G342">
            <v>854958.08617940056</v>
          </cell>
        </row>
        <row r="343">
          <cell r="B343" t="str">
            <v>17495</v>
          </cell>
          <cell r="C343" t="str">
            <v>CALDAS</v>
          </cell>
          <cell r="D343" t="str">
            <v>NORCASIA</v>
          </cell>
          <cell r="E343" t="str">
            <v>Zona Normal</v>
          </cell>
          <cell r="F343">
            <v>4393</v>
          </cell>
          <cell r="G343">
            <v>781294.25139234879</v>
          </cell>
        </row>
        <row r="344">
          <cell r="B344" t="str">
            <v>17513</v>
          </cell>
          <cell r="C344" t="str">
            <v>CALDAS</v>
          </cell>
          <cell r="D344" t="str">
            <v>PÁCORA</v>
          </cell>
          <cell r="E344" t="str">
            <v>Zona Normal</v>
          </cell>
          <cell r="F344">
            <v>9438</v>
          </cell>
          <cell r="G344">
            <v>878468.59585993271</v>
          </cell>
        </row>
        <row r="345">
          <cell r="B345" t="str">
            <v>17524</v>
          </cell>
          <cell r="C345" t="str">
            <v>CALDAS</v>
          </cell>
          <cell r="D345" t="str">
            <v>PALESTINA</v>
          </cell>
          <cell r="E345" t="str">
            <v>Zona Normal</v>
          </cell>
          <cell r="F345">
            <v>7996</v>
          </cell>
          <cell r="G345">
            <v>847677.95770609984</v>
          </cell>
        </row>
        <row r="346">
          <cell r="B346" t="str">
            <v>17541</v>
          </cell>
          <cell r="C346" t="str">
            <v>CALDAS</v>
          </cell>
          <cell r="D346" t="str">
            <v>PENSILVANIA</v>
          </cell>
          <cell r="E346" t="str">
            <v>Zona Normal</v>
          </cell>
          <cell r="F346">
            <v>13715</v>
          </cell>
          <cell r="G346">
            <v>878114.94209592312</v>
          </cell>
        </row>
        <row r="347">
          <cell r="B347" t="str">
            <v>17614</v>
          </cell>
          <cell r="C347" t="str">
            <v>CALDAS</v>
          </cell>
          <cell r="D347" t="str">
            <v>RIOSUCIO</v>
          </cell>
          <cell r="E347" t="str">
            <v>Zona Normal</v>
          </cell>
          <cell r="F347">
            <v>37759</v>
          </cell>
          <cell r="G347">
            <v>952883.37972833845</v>
          </cell>
        </row>
        <row r="348">
          <cell r="B348" t="str">
            <v>17616</v>
          </cell>
          <cell r="C348" t="str">
            <v>CALDAS</v>
          </cell>
          <cell r="D348" t="str">
            <v>RISARALDA</v>
          </cell>
          <cell r="E348" t="str">
            <v>Zona Normal</v>
          </cell>
          <cell r="F348">
            <v>7940</v>
          </cell>
          <cell r="G348">
            <v>828180.01797525235</v>
          </cell>
        </row>
        <row r="349">
          <cell r="B349" t="str">
            <v>17653</v>
          </cell>
          <cell r="C349" t="str">
            <v>CALDAS</v>
          </cell>
          <cell r="D349" t="str">
            <v>SALAMINA</v>
          </cell>
          <cell r="E349" t="str">
            <v>Zona Normal</v>
          </cell>
          <cell r="F349">
            <v>11232</v>
          </cell>
          <cell r="G349">
            <v>883525.80698423879</v>
          </cell>
        </row>
        <row r="350">
          <cell r="B350" t="str">
            <v>17662</v>
          </cell>
          <cell r="C350" t="str">
            <v>CALDAS</v>
          </cell>
          <cell r="D350" t="str">
            <v>SAMANÁ</v>
          </cell>
          <cell r="E350" t="str">
            <v>Zona Normal</v>
          </cell>
          <cell r="F350">
            <v>15989</v>
          </cell>
          <cell r="G350">
            <v>822827.11645170278</v>
          </cell>
        </row>
        <row r="351">
          <cell r="B351" t="str">
            <v>17665</v>
          </cell>
          <cell r="C351" t="str">
            <v>CALDAS</v>
          </cell>
          <cell r="D351" t="str">
            <v>SAN JOSÉ</v>
          </cell>
          <cell r="E351" t="str">
            <v>Zona Normal</v>
          </cell>
          <cell r="F351">
            <v>3432</v>
          </cell>
          <cell r="G351">
            <v>861611.89107973897</v>
          </cell>
        </row>
        <row r="352">
          <cell r="B352" t="str">
            <v>17777</v>
          </cell>
          <cell r="C352" t="str">
            <v>CALDAS</v>
          </cell>
          <cell r="D352" t="str">
            <v>SUPÍA</v>
          </cell>
          <cell r="E352" t="str">
            <v>Zona Normal</v>
          </cell>
          <cell r="F352">
            <v>18368</v>
          </cell>
          <cell r="G352">
            <v>849355.38776665949</v>
          </cell>
        </row>
        <row r="353">
          <cell r="B353" t="str">
            <v>17867</v>
          </cell>
          <cell r="C353" t="str">
            <v>CALDAS</v>
          </cell>
          <cell r="D353" t="str">
            <v>VICTORIA</v>
          </cell>
          <cell r="E353" t="str">
            <v>Zona Normal</v>
          </cell>
          <cell r="F353">
            <v>5599</v>
          </cell>
          <cell r="G353">
            <v>845782.5980629921</v>
          </cell>
        </row>
        <row r="354">
          <cell r="B354" t="str">
            <v>17873</v>
          </cell>
          <cell r="C354" t="str">
            <v>CALDAS</v>
          </cell>
          <cell r="D354" t="str">
            <v>VILLAMARÍA</v>
          </cell>
          <cell r="E354" t="str">
            <v>Zona Normal</v>
          </cell>
          <cell r="F354">
            <v>12816</v>
          </cell>
          <cell r="G354">
            <v>907747.21698401333</v>
          </cell>
        </row>
        <row r="355">
          <cell r="B355" t="str">
            <v>17877</v>
          </cell>
          <cell r="C355" t="str">
            <v>CALDAS</v>
          </cell>
          <cell r="D355" t="str">
            <v>VITERBO</v>
          </cell>
          <cell r="E355" t="str">
            <v>Zona Normal</v>
          </cell>
          <cell r="F355">
            <v>6636</v>
          </cell>
          <cell r="G355">
            <v>869536.34065668541</v>
          </cell>
        </row>
        <row r="356">
          <cell r="B356" t="str">
            <v>18001</v>
          </cell>
          <cell r="C356" t="str">
            <v>CAQUETA</v>
          </cell>
          <cell r="D356" t="str">
            <v>FLORENCIA</v>
          </cell>
          <cell r="E356" t="str">
            <v>Zona Normal</v>
          </cell>
          <cell r="F356">
            <v>106383</v>
          </cell>
          <cell r="G356">
            <v>716831.26181953377</v>
          </cell>
        </row>
        <row r="357">
          <cell r="B357" t="str">
            <v>18029</v>
          </cell>
          <cell r="C357" t="str">
            <v>CAQUETA</v>
          </cell>
          <cell r="D357" t="str">
            <v>ALBANIA</v>
          </cell>
          <cell r="E357" t="str">
            <v>Zona Especial</v>
          </cell>
          <cell r="F357">
            <v>3984</v>
          </cell>
          <cell r="G357">
            <v>836053.92192582542</v>
          </cell>
        </row>
        <row r="358">
          <cell r="B358" t="str">
            <v>18094</v>
          </cell>
          <cell r="C358" t="str">
            <v>CAQUETA</v>
          </cell>
          <cell r="D358" t="str">
            <v>BELEN DE LOS ANDAQUIES</v>
          </cell>
          <cell r="E358" t="str">
            <v>Zona Especial</v>
          </cell>
          <cell r="F358">
            <v>8054</v>
          </cell>
          <cell r="G358">
            <v>786191.94954030681</v>
          </cell>
        </row>
        <row r="359">
          <cell r="B359" t="str">
            <v>18150</v>
          </cell>
          <cell r="C359" t="str">
            <v>CAQUETA</v>
          </cell>
          <cell r="D359" t="str">
            <v>CARTAGENA DEL CHAIRA</v>
          </cell>
          <cell r="E359" t="str">
            <v>Zona Especial</v>
          </cell>
          <cell r="F359">
            <v>26787</v>
          </cell>
          <cell r="G359">
            <v>718105.11937625683</v>
          </cell>
        </row>
        <row r="360">
          <cell r="B360" t="str">
            <v>18205</v>
          </cell>
          <cell r="C360" t="str">
            <v>CAQUETA</v>
          </cell>
          <cell r="D360" t="str">
            <v>CURILLO</v>
          </cell>
          <cell r="E360" t="str">
            <v>Zona Especial</v>
          </cell>
          <cell r="F360">
            <v>8452</v>
          </cell>
          <cell r="G360">
            <v>759633.27089188248</v>
          </cell>
        </row>
        <row r="361">
          <cell r="B361" t="str">
            <v>18247</v>
          </cell>
          <cell r="C361" t="str">
            <v>CAQUETA</v>
          </cell>
          <cell r="D361" t="str">
            <v>EL DONCELLO</v>
          </cell>
          <cell r="E361" t="str">
            <v>Zona Especial</v>
          </cell>
          <cell r="F361">
            <v>16817</v>
          </cell>
          <cell r="G361">
            <v>818718.36787122628</v>
          </cell>
        </row>
        <row r="362">
          <cell r="B362" t="str">
            <v>18256</v>
          </cell>
          <cell r="C362" t="str">
            <v>CAQUETA</v>
          </cell>
          <cell r="D362" t="str">
            <v>EL PAUJIL</v>
          </cell>
          <cell r="E362" t="str">
            <v>Zona Especial</v>
          </cell>
          <cell r="F362">
            <v>12987</v>
          </cell>
          <cell r="G362">
            <v>783249.06941221026</v>
          </cell>
        </row>
        <row r="363">
          <cell r="B363" t="str">
            <v>18410</v>
          </cell>
          <cell r="C363" t="str">
            <v>CAQUETA</v>
          </cell>
          <cell r="D363" t="str">
            <v>LA MONTAÑITA</v>
          </cell>
          <cell r="E363" t="str">
            <v>Zona Especial</v>
          </cell>
          <cell r="F363">
            <v>12709</v>
          </cell>
          <cell r="G363">
            <v>737328.46709221229</v>
          </cell>
        </row>
        <row r="364">
          <cell r="B364" t="str">
            <v>18460</v>
          </cell>
          <cell r="C364" t="str">
            <v>CAQUETA</v>
          </cell>
          <cell r="D364" t="str">
            <v>MILÁN</v>
          </cell>
          <cell r="E364" t="str">
            <v>Zona Especial</v>
          </cell>
          <cell r="F364">
            <v>7156</v>
          </cell>
          <cell r="G364">
            <v>754524.77421398892</v>
          </cell>
        </row>
        <row r="365">
          <cell r="B365" t="str">
            <v>18479</v>
          </cell>
          <cell r="C365" t="str">
            <v>CAQUETA</v>
          </cell>
          <cell r="D365" t="str">
            <v>MORELIA</v>
          </cell>
          <cell r="E365" t="str">
            <v>Zona Especial</v>
          </cell>
          <cell r="F365">
            <v>3376</v>
          </cell>
          <cell r="G365">
            <v>777024.90038360946</v>
          </cell>
        </row>
        <row r="366">
          <cell r="B366" t="str">
            <v>18592</v>
          </cell>
          <cell r="C366" t="str">
            <v>CAQUETA</v>
          </cell>
          <cell r="D366" t="str">
            <v>PUERTO RICO</v>
          </cell>
          <cell r="E366" t="str">
            <v>Zona Especial</v>
          </cell>
          <cell r="F366">
            <v>22986</v>
          </cell>
          <cell r="G366">
            <v>767161.87279731524</v>
          </cell>
        </row>
        <row r="367">
          <cell r="B367" t="str">
            <v>18610</v>
          </cell>
          <cell r="C367" t="str">
            <v>CAQUETA</v>
          </cell>
          <cell r="D367" t="str">
            <v>SAN JOSÉ DEL FRAGUA</v>
          </cell>
          <cell r="E367" t="str">
            <v>Zona Especial</v>
          </cell>
          <cell r="F367">
            <v>10519</v>
          </cell>
          <cell r="G367">
            <v>759380.42063721328</v>
          </cell>
        </row>
        <row r="368">
          <cell r="B368" t="str">
            <v>18753</v>
          </cell>
          <cell r="C368" t="str">
            <v>CAQUETA</v>
          </cell>
          <cell r="D368" t="str">
            <v>SAN VICENTE DEL CAGUÁN</v>
          </cell>
          <cell r="E368" t="str">
            <v>Zona Especial</v>
          </cell>
          <cell r="F368">
            <v>43776</v>
          </cell>
          <cell r="G368">
            <v>728626.9113519477</v>
          </cell>
        </row>
        <row r="369">
          <cell r="B369" t="str">
            <v>18756</v>
          </cell>
          <cell r="C369" t="str">
            <v>CAQUETA</v>
          </cell>
          <cell r="D369" t="str">
            <v>SOLANO</v>
          </cell>
          <cell r="E369" t="str">
            <v>Zona Especial</v>
          </cell>
          <cell r="F369">
            <v>8205</v>
          </cell>
          <cell r="G369">
            <v>758180.22402549535</v>
          </cell>
        </row>
        <row r="370">
          <cell r="B370" t="str">
            <v>18785</v>
          </cell>
          <cell r="C370" t="str">
            <v>CAQUETA</v>
          </cell>
          <cell r="D370" t="str">
            <v>SOLITA</v>
          </cell>
          <cell r="E370" t="str">
            <v>Zona Especial</v>
          </cell>
          <cell r="F370">
            <v>6849</v>
          </cell>
          <cell r="G370">
            <v>744898.53357381083</v>
          </cell>
        </row>
        <row r="371">
          <cell r="B371" t="str">
            <v>18860</v>
          </cell>
          <cell r="C371" t="str">
            <v>CAQUETA</v>
          </cell>
          <cell r="D371" t="str">
            <v>VALPARAISO</v>
          </cell>
          <cell r="E371" t="str">
            <v>Zona Especial</v>
          </cell>
          <cell r="F371">
            <v>6177</v>
          </cell>
          <cell r="G371">
            <v>784942.17320006387</v>
          </cell>
        </row>
        <row r="372">
          <cell r="B372" t="str">
            <v>19001</v>
          </cell>
          <cell r="C372" t="str">
            <v>CAUCA</v>
          </cell>
          <cell r="D372" t="str">
            <v>POPAYAN</v>
          </cell>
          <cell r="E372" t="str">
            <v>Grandes ciudades y conurbados</v>
          </cell>
          <cell r="F372">
            <v>134637</v>
          </cell>
          <cell r="G372">
            <v>884046.37322312733</v>
          </cell>
        </row>
        <row r="373">
          <cell r="B373" t="str">
            <v>19022</v>
          </cell>
          <cell r="C373" t="str">
            <v>CAUCA</v>
          </cell>
          <cell r="D373" t="str">
            <v>ALMAGUER</v>
          </cell>
          <cell r="E373" t="str">
            <v>Zona Normal</v>
          </cell>
          <cell r="F373">
            <v>15775</v>
          </cell>
          <cell r="G373">
            <v>849777.32938103611</v>
          </cell>
        </row>
        <row r="374">
          <cell r="B374" t="str">
            <v>19050</v>
          </cell>
          <cell r="C374" t="str">
            <v>CAUCA</v>
          </cell>
          <cell r="D374" t="str">
            <v>ARGELIA</v>
          </cell>
          <cell r="E374" t="str">
            <v>Zona Especial</v>
          </cell>
          <cell r="F374">
            <v>24260</v>
          </cell>
          <cell r="G374">
            <v>771393.34529791574</v>
          </cell>
        </row>
        <row r="375">
          <cell r="B375" t="str">
            <v>19075</v>
          </cell>
          <cell r="C375" t="str">
            <v>CAUCA</v>
          </cell>
          <cell r="D375" t="str">
            <v>BALBOA</v>
          </cell>
          <cell r="E375" t="str">
            <v>Zona Normal</v>
          </cell>
          <cell r="F375">
            <v>20312</v>
          </cell>
          <cell r="G375">
            <v>763350.0376857213</v>
          </cell>
        </row>
        <row r="376">
          <cell r="B376" t="str">
            <v>19100</v>
          </cell>
          <cell r="C376" t="str">
            <v>CAUCA</v>
          </cell>
          <cell r="D376" t="str">
            <v>BOLÍVAR</v>
          </cell>
          <cell r="E376" t="str">
            <v>Zona Normal</v>
          </cell>
          <cell r="F376">
            <v>35664</v>
          </cell>
          <cell r="G376">
            <v>851373.00778662949</v>
          </cell>
        </row>
        <row r="377">
          <cell r="B377" t="str">
            <v>19110</v>
          </cell>
          <cell r="C377" t="str">
            <v>CAUCA</v>
          </cell>
          <cell r="D377" t="str">
            <v>BUENOS AIRES</v>
          </cell>
          <cell r="E377" t="str">
            <v>Zona Normal</v>
          </cell>
          <cell r="F377">
            <v>21784</v>
          </cell>
          <cell r="G377">
            <v>750467.25785158947</v>
          </cell>
        </row>
        <row r="378">
          <cell r="B378" t="str">
            <v>19130</v>
          </cell>
          <cell r="C378" t="str">
            <v>CAUCA</v>
          </cell>
          <cell r="D378" t="str">
            <v>CAJIBÍO</v>
          </cell>
          <cell r="E378" t="str">
            <v>Zona Normal</v>
          </cell>
          <cell r="F378">
            <v>33053</v>
          </cell>
          <cell r="G378">
            <v>774158.25512374903</v>
          </cell>
        </row>
        <row r="379">
          <cell r="B379" t="str">
            <v>19137</v>
          </cell>
          <cell r="C379" t="str">
            <v>CAUCA</v>
          </cell>
          <cell r="D379" t="str">
            <v>CALDONO</v>
          </cell>
          <cell r="E379" t="str">
            <v>Zona Normal</v>
          </cell>
          <cell r="F379">
            <v>33400</v>
          </cell>
          <cell r="G379">
            <v>763930.8847131111</v>
          </cell>
        </row>
        <row r="380">
          <cell r="B380" t="str">
            <v>19142</v>
          </cell>
          <cell r="C380" t="str">
            <v>CAUCA</v>
          </cell>
          <cell r="D380" t="str">
            <v>CALOTO</v>
          </cell>
          <cell r="E380" t="str">
            <v>Zona Normal</v>
          </cell>
          <cell r="F380">
            <v>17415</v>
          </cell>
          <cell r="G380">
            <v>787895.81656506006</v>
          </cell>
        </row>
        <row r="381">
          <cell r="B381" t="str">
            <v>19212</v>
          </cell>
          <cell r="C381" t="str">
            <v>CAUCA</v>
          </cell>
          <cell r="D381" t="str">
            <v>CORINTO</v>
          </cell>
          <cell r="E381" t="str">
            <v>Zona Normal</v>
          </cell>
          <cell r="F381">
            <v>21447</v>
          </cell>
          <cell r="G381">
            <v>756667.2984094565</v>
          </cell>
        </row>
        <row r="382">
          <cell r="B382" t="str">
            <v>19256</v>
          </cell>
          <cell r="C382" t="str">
            <v>CAUCA</v>
          </cell>
          <cell r="D382" t="str">
            <v>EL TAMBO</v>
          </cell>
          <cell r="E382" t="str">
            <v>Zona Normal</v>
          </cell>
          <cell r="F382">
            <v>43322</v>
          </cell>
          <cell r="G382">
            <v>805148.12748945784</v>
          </cell>
        </row>
        <row r="383">
          <cell r="B383" t="str">
            <v>19290</v>
          </cell>
          <cell r="C383" t="str">
            <v>CAUCA</v>
          </cell>
          <cell r="D383" t="str">
            <v>FLORENCIA</v>
          </cell>
          <cell r="E383" t="str">
            <v>Zona Especial</v>
          </cell>
          <cell r="F383">
            <v>5268</v>
          </cell>
          <cell r="G383">
            <v>896108.59219473181</v>
          </cell>
        </row>
        <row r="384">
          <cell r="B384" t="str">
            <v>19300</v>
          </cell>
          <cell r="C384" t="str">
            <v>CAUCA</v>
          </cell>
          <cell r="D384" t="str">
            <v>GUACHENE</v>
          </cell>
          <cell r="E384" t="str">
            <v>Zona Normal</v>
          </cell>
          <cell r="F384">
            <v>7117</v>
          </cell>
          <cell r="G384">
            <v>807084.17797713575</v>
          </cell>
        </row>
        <row r="385">
          <cell r="B385" t="str">
            <v>19318</v>
          </cell>
          <cell r="C385" t="str">
            <v>CAUCA</v>
          </cell>
          <cell r="D385" t="str">
            <v>GUAPI</v>
          </cell>
          <cell r="E385" t="str">
            <v>Zona Especial</v>
          </cell>
          <cell r="F385">
            <v>21101</v>
          </cell>
          <cell r="G385">
            <v>776551.1694252817</v>
          </cell>
        </row>
        <row r="386">
          <cell r="B386" t="str">
            <v>19355</v>
          </cell>
          <cell r="C386" t="str">
            <v>CAUCA</v>
          </cell>
          <cell r="D386" t="str">
            <v>INZÁ</v>
          </cell>
          <cell r="E386" t="str">
            <v>Zona Normal</v>
          </cell>
          <cell r="F386">
            <v>24186</v>
          </cell>
          <cell r="G386">
            <v>764608.80376586132</v>
          </cell>
        </row>
        <row r="387">
          <cell r="B387" t="str">
            <v>19364</v>
          </cell>
          <cell r="C387" t="str">
            <v>CAUCA</v>
          </cell>
          <cell r="D387" t="str">
            <v>JAMBALÓ</v>
          </cell>
          <cell r="E387" t="str">
            <v>Zona Normal</v>
          </cell>
          <cell r="F387">
            <v>15627</v>
          </cell>
          <cell r="G387">
            <v>752770.0188168881</v>
          </cell>
        </row>
        <row r="388">
          <cell r="B388" t="str">
            <v>19392</v>
          </cell>
          <cell r="C388" t="str">
            <v>CAUCA</v>
          </cell>
          <cell r="D388" t="str">
            <v>LA SIERRA</v>
          </cell>
          <cell r="E388" t="str">
            <v>Zona Normal</v>
          </cell>
          <cell r="F388">
            <v>9921</v>
          </cell>
          <cell r="G388">
            <v>893628.55526905821</v>
          </cell>
        </row>
        <row r="389">
          <cell r="B389" t="str">
            <v>19397</v>
          </cell>
          <cell r="C389" t="str">
            <v>CAUCA</v>
          </cell>
          <cell r="D389" t="str">
            <v>LA VEGA</v>
          </cell>
          <cell r="E389" t="str">
            <v>Zona Normal</v>
          </cell>
          <cell r="F389">
            <v>17568</v>
          </cell>
          <cell r="G389">
            <v>903257.9237425453</v>
          </cell>
        </row>
        <row r="390">
          <cell r="B390" t="str">
            <v>19418</v>
          </cell>
          <cell r="C390" t="str">
            <v>CAUCA</v>
          </cell>
          <cell r="D390" t="str">
            <v>LÓPEZ</v>
          </cell>
          <cell r="E390" t="str">
            <v>Zona Especial</v>
          </cell>
          <cell r="F390">
            <v>11525</v>
          </cell>
          <cell r="G390">
            <v>743577.45030812698</v>
          </cell>
        </row>
        <row r="391">
          <cell r="B391" t="str">
            <v>19450</v>
          </cell>
          <cell r="C391" t="str">
            <v>CAUCA</v>
          </cell>
          <cell r="D391" t="str">
            <v>MERCADERES</v>
          </cell>
          <cell r="E391" t="str">
            <v>Zona Normal</v>
          </cell>
          <cell r="F391">
            <v>15028</v>
          </cell>
          <cell r="G391">
            <v>828418.04811004153</v>
          </cell>
        </row>
        <row r="392">
          <cell r="B392" t="str">
            <v>19455</v>
          </cell>
          <cell r="C392" t="str">
            <v>CAUCA</v>
          </cell>
          <cell r="D392" t="str">
            <v>MIRANDA</v>
          </cell>
          <cell r="E392" t="str">
            <v>Zona Normal</v>
          </cell>
          <cell r="F392">
            <v>15202</v>
          </cell>
          <cell r="G392">
            <v>750572.48346124182</v>
          </cell>
        </row>
        <row r="393">
          <cell r="B393" t="str">
            <v>19473</v>
          </cell>
          <cell r="C393" t="str">
            <v>CAUCA</v>
          </cell>
          <cell r="D393" t="str">
            <v>MORALES</v>
          </cell>
          <cell r="E393" t="str">
            <v>Zona Normal</v>
          </cell>
          <cell r="F393">
            <v>26203</v>
          </cell>
          <cell r="G393">
            <v>757823.35760164284</v>
          </cell>
        </row>
        <row r="394">
          <cell r="B394" t="str">
            <v>19513</v>
          </cell>
          <cell r="C394" t="str">
            <v>CAUCA</v>
          </cell>
          <cell r="D394" t="str">
            <v>PADILLA</v>
          </cell>
          <cell r="E394" t="str">
            <v>Zona Normal</v>
          </cell>
          <cell r="F394">
            <v>5081</v>
          </cell>
          <cell r="G394">
            <v>789191.36008708412</v>
          </cell>
        </row>
        <row r="395">
          <cell r="B395" t="str">
            <v>19517</v>
          </cell>
          <cell r="C395" t="str">
            <v>CAUCA</v>
          </cell>
          <cell r="D395" t="str">
            <v>PAEZ</v>
          </cell>
          <cell r="E395" t="str">
            <v>Zona Normal</v>
          </cell>
          <cell r="F395">
            <v>31871</v>
          </cell>
          <cell r="G395">
            <v>761569.57409347291</v>
          </cell>
        </row>
        <row r="396">
          <cell r="B396" t="str">
            <v>19532</v>
          </cell>
          <cell r="C396" t="str">
            <v>CAUCA</v>
          </cell>
          <cell r="D396" t="str">
            <v>PATÍA</v>
          </cell>
          <cell r="E396" t="str">
            <v>Zona Normal</v>
          </cell>
          <cell r="F396">
            <v>27405</v>
          </cell>
          <cell r="G396">
            <v>774330.67089678114</v>
          </cell>
        </row>
        <row r="397">
          <cell r="B397" t="str">
            <v>19533</v>
          </cell>
          <cell r="C397" t="str">
            <v>CAUCA</v>
          </cell>
          <cell r="D397" t="str">
            <v>PIAMONTE</v>
          </cell>
          <cell r="E397" t="str">
            <v>Zona Especial</v>
          </cell>
          <cell r="F397">
            <v>7047</v>
          </cell>
          <cell r="G397">
            <v>798844.7573657718</v>
          </cell>
        </row>
        <row r="398">
          <cell r="B398" t="str">
            <v>19548</v>
          </cell>
          <cell r="C398" t="str">
            <v>CAUCA</v>
          </cell>
          <cell r="D398" t="str">
            <v>PIENDAMÓ</v>
          </cell>
          <cell r="E398" t="str">
            <v>Zona Normal</v>
          </cell>
          <cell r="F398">
            <v>30459</v>
          </cell>
          <cell r="G398">
            <v>778193.36088765995</v>
          </cell>
        </row>
        <row r="399">
          <cell r="B399" t="str">
            <v>19573</v>
          </cell>
          <cell r="C399" t="str">
            <v>CAUCA</v>
          </cell>
          <cell r="D399" t="str">
            <v>PUERTO TEJADA</v>
          </cell>
          <cell r="E399" t="str">
            <v>Zona Normal</v>
          </cell>
          <cell r="F399">
            <v>19753</v>
          </cell>
          <cell r="G399">
            <v>740388.60671578371</v>
          </cell>
        </row>
        <row r="400">
          <cell r="B400" t="str">
            <v>19585</v>
          </cell>
          <cell r="C400" t="str">
            <v>CAUCA</v>
          </cell>
          <cell r="D400" t="str">
            <v>PURACÉ</v>
          </cell>
          <cell r="E400" t="str">
            <v>Zona Normal</v>
          </cell>
          <cell r="F400">
            <v>14626</v>
          </cell>
          <cell r="G400">
            <v>753584.19352839876</v>
          </cell>
        </row>
        <row r="401">
          <cell r="B401" t="str">
            <v>19622</v>
          </cell>
          <cell r="C401" t="str">
            <v>CAUCA</v>
          </cell>
          <cell r="D401" t="str">
            <v>ROSAS</v>
          </cell>
          <cell r="E401" t="str">
            <v>Zona Normal</v>
          </cell>
          <cell r="F401">
            <v>8804</v>
          </cell>
          <cell r="G401">
            <v>867332.27216093102</v>
          </cell>
        </row>
        <row r="402">
          <cell r="B402" t="str">
            <v>19693</v>
          </cell>
          <cell r="C402" t="str">
            <v>CAUCA</v>
          </cell>
          <cell r="D402" t="str">
            <v>SAN SEBASTIÁN</v>
          </cell>
          <cell r="E402" t="str">
            <v>Zona Especial</v>
          </cell>
          <cell r="F402">
            <v>8409</v>
          </cell>
          <cell r="G402">
            <v>992848.59237266367</v>
          </cell>
        </row>
        <row r="403">
          <cell r="B403" t="str">
            <v>19698</v>
          </cell>
          <cell r="C403" t="str">
            <v>CAUCA</v>
          </cell>
          <cell r="D403" t="str">
            <v>SANTANDER DE QUILICHAO</v>
          </cell>
          <cell r="E403" t="str">
            <v>Zona Normal</v>
          </cell>
          <cell r="F403">
            <v>62540</v>
          </cell>
          <cell r="G403">
            <v>777867.62106282578</v>
          </cell>
        </row>
        <row r="404">
          <cell r="B404" t="str">
            <v>19701</v>
          </cell>
          <cell r="C404" t="str">
            <v>CAUCA</v>
          </cell>
          <cell r="D404" t="str">
            <v>SANTA ROSA</v>
          </cell>
          <cell r="E404" t="str">
            <v>Zona Especial</v>
          </cell>
          <cell r="F404">
            <v>3214</v>
          </cell>
          <cell r="G404">
            <v>900773.40781393205</v>
          </cell>
        </row>
        <row r="405">
          <cell r="B405" t="str">
            <v>19743</v>
          </cell>
          <cell r="C405" t="str">
            <v>CAUCA</v>
          </cell>
          <cell r="D405" t="str">
            <v>SILVIA</v>
          </cell>
          <cell r="E405" t="str">
            <v>Zona Normal</v>
          </cell>
          <cell r="F405">
            <v>32162</v>
          </cell>
          <cell r="G405">
            <v>759439.39753050276</v>
          </cell>
        </row>
        <row r="406">
          <cell r="B406" t="str">
            <v>19760</v>
          </cell>
          <cell r="C406" t="str">
            <v>CAUCA</v>
          </cell>
          <cell r="D406" t="str">
            <v>SOTARA</v>
          </cell>
          <cell r="E406" t="str">
            <v>Zona Normal</v>
          </cell>
          <cell r="F406">
            <v>9673</v>
          </cell>
          <cell r="G406">
            <v>903158.68694753502</v>
          </cell>
        </row>
        <row r="407">
          <cell r="B407" t="str">
            <v>19780</v>
          </cell>
          <cell r="C407" t="str">
            <v>CAUCA</v>
          </cell>
          <cell r="D407" t="str">
            <v>SUÁREZ</v>
          </cell>
          <cell r="E407" t="str">
            <v>Zona Normal</v>
          </cell>
          <cell r="F407">
            <v>17113</v>
          </cell>
          <cell r="G407">
            <v>751559.02526131494</v>
          </cell>
        </row>
        <row r="408">
          <cell r="B408" t="str">
            <v>19785</v>
          </cell>
          <cell r="C408" t="str">
            <v>CAUCA</v>
          </cell>
          <cell r="D408" t="str">
            <v>SUCRE</v>
          </cell>
          <cell r="E408" t="str">
            <v>Zona Especial</v>
          </cell>
          <cell r="F408">
            <v>6634</v>
          </cell>
          <cell r="G408">
            <v>869790.48935315211</v>
          </cell>
        </row>
        <row r="409">
          <cell r="B409" t="str">
            <v>19807</v>
          </cell>
          <cell r="C409" t="str">
            <v>CAUCA</v>
          </cell>
          <cell r="D409" t="str">
            <v>TIMBÍO</v>
          </cell>
          <cell r="E409" t="str">
            <v>Zona Normal</v>
          </cell>
          <cell r="F409">
            <v>24715</v>
          </cell>
          <cell r="G409">
            <v>850335.61940821679</v>
          </cell>
        </row>
        <row r="410">
          <cell r="B410" t="str">
            <v>19809</v>
          </cell>
          <cell r="C410" t="str">
            <v>CAUCA</v>
          </cell>
          <cell r="D410" t="str">
            <v>TIMBIQUÍ</v>
          </cell>
          <cell r="E410" t="str">
            <v>Zona Especial</v>
          </cell>
          <cell r="F410">
            <v>21302</v>
          </cell>
          <cell r="G410">
            <v>725839.78106297296</v>
          </cell>
        </row>
        <row r="411">
          <cell r="B411" t="str">
            <v>19821</v>
          </cell>
          <cell r="C411" t="str">
            <v>CAUCA</v>
          </cell>
          <cell r="D411" t="str">
            <v>TORIBIO</v>
          </cell>
          <cell r="E411" t="str">
            <v>Zona Normal</v>
          </cell>
          <cell r="F411">
            <v>29413</v>
          </cell>
          <cell r="G411">
            <v>758722.91339666781</v>
          </cell>
        </row>
        <row r="412">
          <cell r="B412" t="str">
            <v>19824</v>
          </cell>
          <cell r="C412" t="str">
            <v>CAUCA</v>
          </cell>
          <cell r="D412" t="str">
            <v>TOTORÓ</v>
          </cell>
          <cell r="E412" t="str">
            <v>Zona Normal</v>
          </cell>
          <cell r="F412">
            <v>17992</v>
          </cell>
          <cell r="G412">
            <v>753642.08571112924</v>
          </cell>
        </row>
        <row r="413">
          <cell r="B413" t="str">
            <v>19845</v>
          </cell>
          <cell r="C413" t="str">
            <v>CAUCA</v>
          </cell>
          <cell r="D413" t="str">
            <v>VILLA RICA</v>
          </cell>
          <cell r="E413" t="str">
            <v>Zona Normal</v>
          </cell>
          <cell r="F413">
            <v>8005</v>
          </cell>
          <cell r="G413">
            <v>788635.72603372426</v>
          </cell>
        </row>
        <row r="414">
          <cell r="B414" t="str">
            <v>20001</v>
          </cell>
          <cell r="C414" t="str">
            <v>CESAR</v>
          </cell>
          <cell r="D414" t="str">
            <v>VALLEDUPAR</v>
          </cell>
          <cell r="E414" t="str">
            <v>Grandes ciudades y conurbados</v>
          </cell>
          <cell r="F414">
            <v>290855</v>
          </cell>
          <cell r="G414">
            <v>809027.13544371934</v>
          </cell>
        </row>
        <row r="415">
          <cell r="B415" t="str">
            <v>20011</v>
          </cell>
          <cell r="C415" t="str">
            <v>CESAR</v>
          </cell>
          <cell r="D415" t="str">
            <v>AGUACHICA</v>
          </cell>
          <cell r="E415" t="str">
            <v>Zona Normal</v>
          </cell>
          <cell r="F415">
            <v>76308</v>
          </cell>
          <cell r="G415">
            <v>730843.22885104094</v>
          </cell>
        </row>
        <row r="416">
          <cell r="B416" t="str">
            <v>20013</v>
          </cell>
          <cell r="C416" t="str">
            <v>CESAR</v>
          </cell>
          <cell r="D416" t="str">
            <v>AGUSTÍN CODAZZI</v>
          </cell>
          <cell r="E416" t="str">
            <v>Zona Normal</v>
          </cell>
          <cell r="F416">
            <v>49740</v>
          </cell>
          <cell r="G416">
            <v>716860.81686954212</v>
          </cell>
        </row>
        <row r="417">
          <cell r="B417" t="str">
            <v>20032</v>
          </cell>
          <cell r="C417" t="str">
            <v>CESAR</v>
          </cell>
          <cell r="D417" t="str">
            <v>ASTREA</v>
          </cell>
          <cell r="E417" t="str">
            <v>Zona Normal</v>
          </cell>
          <cell r="F417">
            <v>17339</v>
          </cell>
          <cell r="G417">
            <v>704347.96389634395</v>
          </cell>
        </row>
        <row r="418">
          <cell r="B418" t="str">
            <v>20045</v>
          </cell>
          <cell r="C418" t="str">
            <v>CESAR</v>
          </cell>
          <cell r="D418" t="str">
            <v>BECERRIL</v>
          </cell>
          <cell r="E418" t="str">
            <v>Zona Normal</v>
          </cell>
          <cell r="F418">
            <v>14843</v>
          </cell>
          <cell r="G418">
            <v>694141.49490007944</v>
          </cell>
        </row>
        <row r="419">
          <cell r="B419" t="str">
            <v>20060</v>
          </cell>
          <cell r="C419" t="str">
            <v>CESAR</v>
          </cell>
          <cell r="D419" t="str">
            <v>BOSCONIA</v>
          </cell>
          <cell r="E419" t="str">
            <v>Zona Normal</v>
          </cell>
          <cell r="F419">
            <v>34078</v>
          </cell>
          <cell r="G419">
            <v>667949.85156049114</v>
          </cell>
        </row>
        <row r="420">
          <cell r="B420" t="str">
            <v>20175</v>
          </cell>
          <cell r="C420" t="str">
            <v>CESAR</v>
          </cell>
          <cell r="D420" t="str">
            <v>CHIMICHAGUA</v>
          </cell>
          <cell r="E420" t="str">
            <v>Zona Normal</v>
          </cell>
          <cell r="F420">
            <v>29241</v>
          </cell>
          <cell r="G420">
            <v>725730.56994735403</v>
          </cell>
        </row>
        <row r="421">
          <cell r="B421" t="str">
            <v>20178</v>
          </cell>
          <cell r="C421" t="str">
            <v>CESAR</v>
          </cell>
          <cell r="D421" t="str">
            <v>CHIRIGUANÁ</v>
          </cell>
          <cell r="E421" t="str">
            <v>Zona Normal</v>
          </cell>
          <cell r="F421">
            <v>23643</v>
          </cell>
          <cell r="G421">
            <v>700757.18931172742</v>
          </cell>
        </row>
        <row r="422">
          <cell r="B422" t="str">
            <v>20228</v>
          </cell>
          <cell r="C422" t="str">
            <v>CESAR</v>
          </cell>
          <cell r="D422" t="str">
            <v>CURUMANÍ</v>
          </cell>
          <cell r="E422" t="str">
            <v>Zona Normal</v>
          </cell>
          <cell r="F422">
            <v>29742</v>
          </cell>
          <cell r="G422">
            <v>718944.52939116349</v>
          </cell>
        </row>
        <row r="423">
          <cell r="B423" t="str">
            <v>20238</v>
          </cell>
          <cell r="C423" t="str">
            <v>CESAR</v>
          </cell>
          <cell r="D423" t="str">
            <v>EL COPEY</v>
          </cell>
          <cell r="E423" t="str">
            <v>Zona Normal</v>
          </cell>
          <cell r="F423">
            <v>22753</v>
          </cell>
          <cell r="G423">
            <v>717518.52390059468</v>
          </cell>
        </row>
        <row r="424">
          <cell r="B424" t="str">
            <v>20250</v>
          </cell>
          <cell r="C424" t="str">
            <v>CESAR</v>
          </cell>
          <cell r="D424" t="str">
            <v>EL PASO</v>
          </cell>
          <cell r="E424" t="str">
            <v>Zona Normal</v>
          </cell>
          <cell r="F424">
            <v>23567</v>
          </cell>
          <cell r="G424">
            <v>668068.48662811494</v>
          </cell>
        </row>
        <row r="425">
          <cell r="B425" t="str">
            <v>20295</v>
          </cell>
          <cell r="C425" t="str">
            <v>CESAR</v>
          </cell>
          <cell r="D425" t="str">
            <v>GAMARRA</v>
          </cell>
          <cell r="E425" t="str">
            <v>Zona Normal</v>
          </cell>
          <cell r="F425">
            <v>10377</v>
          </cell>
          <cell r="G425">
            <v>768615.13533824938</v>
          </cell>
        </row>
        <row r="426">
          <cell r="B426" t="str">
            <v>20310</v>
          </cell>
          <cell r="C426" t="str">
            <v>CESAR</v>
          </cell>
          <cell r="D426" t="str">
            <v>GONZÁLEZ</v>
          </cell>
          <cell r="E426" t="str">
            <v>Zona Especial</v>
          </cell>
          <cell r="F426">
            <v>3502</v>
          </cell>
          <cell r="G426">
            <v>846628.14348641841</v>
          </cell>
        </row>
        <row r="427">
          <cell r="B427" t="str">
            <v>20383</v>
          </cell>
          <cell r="C427" t="str">
            <v>CESAR</v>
          </cell>
          <cell r="D427" t="str">
            <v>LA GLORIA</v>
          </cell>
          <cell r="E427" t="str">
            <v>Zona Normal</v>
          </cell>
          <cell r="F427">
            <v>10638</v>
          </cell>
          <cell r="G427">
            <v>732066.24976007408</v>
          </cell>
        </row>
        <row r="428">
          <cell r="B428" t="str">
            <v>20400</v>
          </cell>
          <cell r="C428" t="str">
            <v>CESAR</v>
          </cell>
          <cell r="D428" t="str">
            <v>LA JAGUA DE IBIRICO</v>
          </cell>
          <cell r="E428" t="str">
            <v>Zona Normal</v>
          </cell>
          <cell r="F428">
            <v>22465</v>
          </cell>
          <cell r="G428">
            <v>683266.51156211831</v>
          </cell>
        </row>
        <row r="429">
          <cell r="B429" t="str">
            <v>20443</v>
          </cell>
          <cell r="C429" t="str">
            <v>CESAR</v>
          </cell>
          <cell r="D429" t="str">
            <v>MANAURE</v>
          </cell>
          <cell r="E429" t="str">
            <v>Zona Normal</v>
          </cell>
          <cell r="F429">
            <v>8571</v>
          </cell>
          <cell r="G429">
            <v>717619.49003102374</v>
          </cell>
        </row>
        <row r="430">
          <cell r="B430" t="str">
            <v>20517</v>
          </cell>
          <cell r="C430" t="str">
            <v>CESAR</v>
          </cell>
          <cell r="D430" t="str">
            <v>PAILITAS</v>
          </cell>
          <cell r="E430" t="str">
            <v>Zona Normal</v>
          </cell>
          <cell r="F430">
            <v>18383</v>
          </cell>
          <cell r="G430">
            <v>706286.46150825894</v>
          </cell>
        </row>
        <row r="431">
          <cell r="B431" t="str">
            <v>20550</v>
          </cell>
          <cell r="C431" t="str">
            <v>CESAR</v>
          </cell>
          <cell r="D431" t="str">
            <v>PELAYA</v>
          </cell>
          <cell r="E431" t="str">
            <v>Zona Normal</v>
          </cell>
          <cell r="F431">
            <v>16681</v>
          </cell>
          <cell r="G431">
            <v>700311.14961423026</v>
          </cell>
        </row>
        <row r="432">
          <cell r="B432" t="str">
            <v>20570</v>
          </cell>
          <cell r="C432" t="str">
            <v>CESAR</v>
          </cell>
          <cell r="D432" t="str">
            <v>PUEBLO BELLO</v>
          </cell>
          <cell r="E432" t="str">
            <v>Zona Normal</v>
          </cell>
          <cell r="F432">
            <v>29744</v>
          </cell>
          <cell r="G432">
            <v>635683.08995766519</v>
          </cell>
        </row>
        <row r="433">
          <cell r="B433" t="str">
            <v>20614</v>
          </cell>
          <cell r="C433" t="str">
            <v>CESAR</v>
          </cell>
          <cell r="D433" t="str">
            <v>RÍO DE ORO</v>
          </cell>
          <cell r="E433" t="str">
            <v>Zona Normal</v>
          </cell>
          <cell r="F433">
            <v>9646</v>
          </cell>
          <cell r="G433">
            <v>764194.14570485253</v>
          </cell>
        </row>
        <row r="434">
          <cell r="B434" t="str">
            <v>20621</v>
          </cell>
          <cell r="C434" t="str">
            <v>CESAR</v>
          </cell>
          <cell r="D434" t="str">
            <v>LA PAZ</v>
          </cell>
          <cell r="E434" t="str">
            <v>Zona Normal</v>
          </cell>
          <cell r="F434">
            <v>21446</v>
          </cell>
          <cell r="G434">
            <v>695077.70790006919</v>
          </cell>
        </row>
        <row r="435">
          <cell r="B435" t="str">
            <v>20710</v>
          </cell>
          <cell r="C435" t="str">
            <v>CESAR</v>
          </cell>
          <cell r="D435" t="str">
            <v>SAN ALBERTO</v>
          </cell>
          <cell r="E435" t="str">
            <v>Zona Normal</v>
          </cell>
          <cell r="F435">
            <v>14134</v>
          </cell>
          <cell r="G435">
            <v>682138.67694190319</v>
          </cell>
        </row>
        <row r="436">
          <cell r="B436" t="str">
            <v>20750</v>
          </cell>
          <cell r="C436" t="str">
            <v>CESAR</v>
          </cell>
          <cell r="D436" t="str">
            <v>SAN DIEGO</v>
          </cell>
          <cell r="E436" t="str">
            <v>Zona Normal</v>
          </cell>
          <cell r="F436">
            <v>15218</v>
          </cell>
          <cell r="G436">
            <v>698119.31137509667</v>
          </cell>
        </row>
        <row r="437">
          <cell r="B437" t="str">
            <v>20770</v>
          </cell>
          <cell r="C437" t="str">
            <v>CESAR</v>
          </cell>
          <cell r="D437" t="str">
            <v>SAN MARTÍN</v>
          </cell>
          <cell r="E437" t="str">
            <v>Zona Normal</v>
          </cell>
          <cell r="F437">
            <v>14417</v>
          </cell>
          <cell r="G437">
            <v>696062.25493353175</v>
          </cell>
        </row>
        <row r="438">
          <cell r="B438" t="str">
            <v>20787</v>
          </cell>
          <cell r="C438" t="str">
            <v>CESAR</v>
          </cell>
          <cell r="D438" t="str">
            <v>TAMALAMEQUE</v>
          </cell>
          <cell r="E438" t="str">
            <v>Zona Especial</v>
          </cell>
          <cell r="F438">
            <v>11296</v>
          </cell>
          <cell r="G438">
            <v>826766.76952096587</v>
          </cell>
        </row>
        <row r="439">
          <cell r="B439" t="str">
            <v>23001</v>
          </cell>
          <cell r="C439" t="str">
            <v>CORDOBA</v>
          </cell>
          <cell r="D439" t="str">
            <v>MONTERIA</v>
          </cell>
          <cell r="E439" t="str">
            <v>Grandes ciudades y conurbados</v>
          </cell>
          <cell r="F439">
            <v>313715</v>
          </cell>
          <cell r="G439">
            <v>857070.87579434901</v>
          </cell>
        </row>
        <row r="440">
          <cell r="B440" t="str">
            <v>23068</v>
          </cell>
          <cell r="C440" t="str">
            <v>CORDOBA</v>
          </cell>
          <cell r="D440" t="str">
            <v>AYAPEL</v>
          </cell>
          <cell r="E440" t="str">
            <v>Zona Especial</v>
          </cell>
          <cell r="F440">
            <v>36569</v>
          </cell>
          <cell r="G440">
            <v>805843.85068119003</v>
          </cell>
        </row>
        <row r="441">
          <cell r="B441" t="str">
            <v>23079</v>
          </cell>
          <cell r="C441" t="str">
            <v>CORDOBA</v>
          </cell>
          <cell r="D441" t="str">
            <v>BUENAVISTA</v>
          </cell>
          <cell r="E441" t="str">
            <v>Zona Normal</v>
          </cell>
          <cell r="F441">
            <v>15443</v>
          </cell>
          <cell r="G441">
            <v>735563.46195410728</v>
          </cell>
        </row>
        <row r="442">
          <cell r="B442" t="str">
            <v>23090</v>
          </cell>
          <cell r="C442" t="str">
            <v>CORDOBA</v>
          </cell>
          <cell r="D442" t="str">
            <v>CANALETE</v>
          </cell>
          <cell r="E442" t="str">
            <v>Zona Normal</v>
          </cell>
          <cell r="F442">
            <v>16754</v>
          </cell>
          <cell r="G442">
            <v>693050.44806095399</v>
          </cell>
        </row>
        <row r="443">
          <cell r="B443" t="str">
            <v>23162</v>
          </cell>
          <cell r="C443" t="str">
            <v>CORDOBA</v>
          </cell>
          <cell r="D443" t="str">
            <v>CERETE</v>
          </cell>
          <cell r="E443" t="str">
            <v>Zona Normal</v>
          </cell>
          <cell r="F443">
            <v>68909</v>
          </cell>
          <cell r="G443">
            <v>787064.29731203825</v>
          </cell>
        </row>
        <row r="444">
          <cell r="B444" t="str">
            <v>23168</v>
          </cell>
          <cell r="C444" t="str">
            <v>CORDOBA</v>
          </cell>
          <cell r="D444" t="str">
            <v>CHIMÁ</v>
          </cell>
          <cell r="E444" t="str">
            <v>Zona Normal</v>
          </cell>
          <cell r="F444">
            <v>11938</v>
          </cell>
          <cell r="G444">
            <v>806366.28962607624</v>
          </cell>
        </row>
        <row r="445">
          <cell r="B445" t="str">
            <v>23182</v>
          </cell>
          <cell r="C445" t="str">
            <v>CORDOBA</v>
          </cell>
          <cell r="D445" t="str">
            <v>CHINÚ</v>
          </cell>
          <cell r="E445" t="str">
            <v>Zona Normal</v>
          </cell>
          <cell r="F445">
            <v>38460</v>
          </cell>
          <cell r="G445">
            <v>789745.42215903848</v>
          </cell>
        </row>
        <row r="446">
          <cell r="B446" t="str">
            <v>23189</v>
          </cell>
          <cell r="C446" t="str">
            <v>CORDOBA</v>
          </cell>
          <cell r="D446" t="str">
            <v>CIÉNAGA DE ORO</v>
          </cell>
          <cell r="E446" t="str">
            <v>Zona Normal</v>
          </cell>
          <cell r="F446">
            <v>48986</v>
          </cell>
          <cell r="G446">
            <v>775476.92655886582</v>
          </cell>
        </row>
        <row r="447">
          <cell r="B447" t="str">
            <v>23300</v>
          </cell>
          <cell r="C447" t="str">
            <v>CORDOBA</v>
          </cell>
          <cell r="D447" t="str">
            <v>COTORRA</v>
          </cell>
          <cell r="E447" t="str">
            <v>Zona Normal</v>
          </cell>
          <cell r="F447">
            <v>15223</v>
          </cell>
          <cell r="G447">
            <v>785315.41835196596</v>
          </cell>
        </row>
        <row r="448">
          <cell r="B448" t="str">
            <v>23350</v>
          </cell>
          <cell r="C448" t="str">
            <v>CORDOBA</v>
          </cell>
          <cell r="D448" t="str">
            <v>LA APARTADA</v>
          </cell>
          <cell r="E448" t="str">
            <v>Zona Normal</v>
          </cell>
          <cell r="F448">
            <v>11218</v>
          </cell>
          <cell r="G448">
            <v>728277.62032938073</v>
          </cell>
        </row>
        <row r="449">
          <cell r="B449" t="str">
            <v>23417</v>
          </cell>
          <cell r="C449" t="str">
            <v>CORDOBA</v>
          </cell>
          <cell r="D449" t="str">
            <v>LORICA</v>
          </cell>
          <cell r="E449" t="str">
            <v>Zona Normal</v>
          </cell>
          <cell r="F449">
            <v>92878</v>
          </cell>
          <cell r="G449">
            <v>779266.28781858319</v>
          </cell>
        </row>
        <row r="450">
          <cell r="B450" t="str">
            <v>23419</v>
          </cell>
          <cell r="C450" t="str">
            <v>CORDOBA</v>
          </cell>
          <cell r="D450" t="str">
            <v>LOS CÓRDOBAS</v>
          </cell>
          <cell r="E450" t="str">
            <v>Zona Normal</v>
          </cell>
          <cell r="F450">
            <v>15795</v>
          </cell>
          <cell r="G450">
            <v>714712.59622255364</v>
          </cell>
        </row>
        <row r="451">
          <cell r="B451" t="str">
            <v>23464</v>
          </cell>
          <cell r="C451" t="str">
            <v>CORDOBA</v>
          </cell>
          <cell r="D451" t="str">
            <v>MOMIL</v>
          </cell>
          <cell r="E451" t="str">
            <v>Zona Normal</v>
          </cell>
          <cell r="F451">
            <v>13734</v>
          </cell>
          <cell r="G451">
            <v>786867.49974210374</v>
          </cell>
        </row>
        <row r="452">
          <cell r="B452" t="str">
            <v>23466</v>
          </cell>
          <cell r="C452" t="str">
            <v>CORDOBA</v>
          </cell>
          <cell r="D452" t="str">
            <v>MONTELIBANO</v>
          </cell>
          <cell r="E452" t="str">
            <v>Zona Normal</v>
          </cell>
          <cell r="F452">
            <v>59900</v>
          </cell>
          <cell r="G452">
            <v>697310.42212846386</v>
          </cell>
        </row>
        <row r="453">
          <cell r="B453" t="str">
            <v>23500</v>
          </cell>
          <cell r="C453" t="str">
            <v>CORDOBA</v>
          </cell>
          <cell r="D453" t="str">
            <v>MOÑITOS</v>
          </cell>
          <cell r="E453" t="str">
            <v>Zona Normal</v>
          </cell>
          <cell r="F453">
            <v>22552</v>
          </cell>
          <cell r="G453">
            <v>718663.92944608547</v>
          </cell>
        </row>
        <row r="454">
          <cell r="B454" t="str">
            <v>23555</v>
          </cell>
          <cell r="C454" t="str">
            <v>CORDOBA</v>
          </cell>
          <cell r="D454" t="str">
            <v>PLANETA RICA</v>
          </cell>
          <cell r="E454" t="str">
            <v>Zona Normal</v>
          </cell>
          <cell r="F454">
            <v>54088</v>
          </cell>
          <cell r="G454">
            <v>760370.80370837217</v>
          </cell>
        </row>
        <row r="455">
          <cell r="B455" t="str">
            <v>23570</v>
          </cell>
          <cell r="C455" t="str">
            <v>CORDOBA</v>
          </cell>
          <cell r="D455" t="str">
            <v>PUEBLO NUEVO</v>
          </cell>
          <cell r="E455" t="str">
            <v>Zona Normal</v>
          </cell>
          <cell r="F455">
            <v>26949</v>
          </cell>
          <cell r="G455">
            <v>741659.57884897781</v>
          </cell>
        </row>
        <row r="456">
          <cell r="B456" t="str">
            <v>23574</v>
          </cell>
          <cell r="C456" t="str">
            <v>CORDOBA</v>
          </cell>
          <cell r="D456" t="str">
            <v>PUERTO ESCONDIDO</v>
          </cell>
          <cell r="E456" t="str">
            <v>Zona Normal</v>
          </cell>
          <cell r="F456">
            <v>20402</v>
          </cell>
          <cell r="G456">
            <v>728481.27438033675</v>
          </cell>
        </row>
        <row r="457">
          <cell r="B457" t="str">
            <v>23580</v>
          </cell>
          <cell r="C457" t="str">
            <v>CORDOBA</v>
          </cell>
          <cell r="D457" t="str">
            <v>PUERTO LIBERTADOR</v>
          </cell>
          <cell r="E457" t="str">
            <v>Zona Especial</v>
          </cell>
          <cell r="F457">
            <v>35386</v>
          </cell>
          <cell r="G457">
            <v>749581.03137910739</v>
          </cell>
        </row>
        <row r="458">
          <cell r="B458" t="str">
            <v>23586</v>
          </cell>
          <cell r="C458" t="str">
            <v>CORDOBA</v>
          </cell>
          <cell r="D458" t="str">
            <v>PURÍSIMA</v>
          </cell>
          <cell r="E458" t="str">
            <v>Zona Normal</v>
          </cell>
          <cell r="F458">
            <v>13432</v>
          </cell>
          <cell r="G458">
            <v>784393.86298674031</v>
          </cell>
        </row>
        <row r="459">
          <cell r="B459" t="str">
            <v>23660</v>
          </cell>
          <cell r="C459" t="str">
            <v>CORDOBA</v>
          </cell>
          <cell r="D459" t="str">
            <v>SAHAGÚN</v>
          </cell>
          <cell r="E459" t="str">
            <v>Zona Normal</v>
          </cell>
          <cell r="F459">
            <v>77958</v>
          </cell>
          <cell r="G459">
            <v>783640.25166559615</v>
          </cell>
        </row>
        <row r="460">
          <cell r="B460" t="str">
            <v>23670</v>
          </cell>
          <cell r="C460" t="str">
            <v>CORDOBA</v>
          </cell>
          <cell r="D460" t="str">
            <v>SAN ANDRÉS SOTAVENTO</v>
          </cell>
          <cell r="E460" t="str">
            <v>Zona Normal</v>
          </cell>
          <cell r="F460">
            <v>38936</v>
          </cell>
          <cell r="G460">
            <v>699695.07580260164</v>
          </cell>
        </row>
        <row r="461">
          <cell r="B461" t="str">
            <v>23672</v>
          </cell>
          <cell r="C461" t="str">
            <v>CORDOBA</v>
          </cell>
          <cell r="D461" t="str">
            <v>SAN ANTERO</v>
          </cell>
          <cell r="E461" t="str">
            <v>Zona Normal</v>
          </cell>
          <cell r="F461">
            <v>24672</v>
          </cell>
          <cell r="G461">
            <v>727454.78177651111</v>
          </cell>
        </row>
        <row r="462">
          <cell r="B462" t="str">
            <v>23675</v>
          </cell>
          <cell r="C462" t="str">
            <v>CORDOBA</v>
          </cell>
          <cell r="D462" t="str">
            <v>SAN BERNARDO DEL VIENTO</v>
          </cell>
          <cell r="E462" t="str">
            <v>Zona Normal</v>
          </cell>
          <cell r="F462">
            <v>30217</v>
          </cell>
          <cell r="G462">
            <v>757920.16820301488</v>
          </cell>
        </row>
        <row r="463">
          <cell r="B463" t="str">
            <v>23678</v>
          </cell>
          <cell r="C463" t="str">
            <v>CORDOBA</v>
          </cell>
          <cell r="D463" t="str">
            <v>SAN CARLOS</v>
          </cell>
          <cell r="E463" t="str">
            <v>Zona Normal</v>
          </cell>
          <cell r="F463">
            <v>18591</v>
          </cell>
          <cell r="G463">
            <v>758576.88255102036</v>
          </cell>
        </row>
        <row r="464">
          <cell r="B464" t="str">
            <v>23682</v>
          </cell>
          <cell r="C464" t="str">
            <v>CORDOBA</v>
          </cell>
          <cell r="D464" t="str">
            <v xml:space="preserve">SAN JOSE DE URE  </v>
          </cell>
          <cell r="E464" t="str">
            <v>Zona Normal</v>
          </cell>
          <cell r="F464">
            <v>7410</v>
          </cell>
          <cell r="G464">
            <v>650771.18941023585</v>
          </cell>
        </row>
        <row r="465">
          <cell r="B465" t="str">
            <v>23686</v>
          </cell>
          <cell r="C465" t="str">
            <v>CORDOBA</v>
          </cell>
          <cell r="D465" t="str">
            <v>SAN PELAYO</v>
          </cell>
          <cell r="E465" t="str">
            <v>Zona Normal</v>
          </cell>
          <cell r="F465">
            <v>33938</v>
          </cell>
          <cell r="G465">
            <v>825189.67602585629</v>
          </cell>
        </row>
        <row r="466">
          <cell r="B466" t="str">
            <v>23807</v>
          </cell>
          <cell r="C466" t="str">
            <v>CORDOBA</v>
          </cell>
          <cell r="D466" t="str">
            <v>TIERRALTA</v>
          </cell>
          <cell r="E466" t="str">
            <v>Zona Normal</v>
          </cell>
          <cell r="F466">
            <v>87835</v>
          </cell>
          <cell r="G466">
            <v>684036.45258092799</v>
          </cell>
        </row>
        <row r="467">
          <cell r="B467" t="str">
            <v>23815</v>
          </cell>
          <cell r="C467" t="str">
            <v>CORDOBA</v>
          </cell>
          <cell r="D467" t="str">
            <v>TUCHIN</v>
          </cell>
          <cell r="E467" t="str">
            <v>Zona Normal</v>
          </cell>
          <cell r="F467">
            <v>36151</v>
          </cell>
          <cell r="G467">
            <v>668007.19510953373</v>
          </cell>
        </row>
        <row r="468">
          <cell r="B468" t="str">
            <v>23855</v>
          </cell>
          <cell r="C468" t="str">
            <v>CORDOBA</v>
          </cell>
          <cell r="D468" t="str">
            <v>VALENCIA</v>
          </cell>
          <cell r="E468" t="str">
            <v>Zona Normal</v>
          </cell>
          <cell r="F468">
            <v>30741</v>
          </cell>
          <cell r="G468">
            <v>719031.65627231845</v>
          </cell>
        </row>
        <row r="469">
          <cell r="B469" t="str">
            <v>25001</v>
          </cell>
          <cell r="C469" t="str">
            <v>CUNDINAMARCA</v>
          </cell>
          <cell r="D469" t="str">
            <v>AGUA DE DIOS</v>
          </cell>
          <cell r="E469" t="str">
            <v>Zona Normal</v>
          </cell>
          <cell r="F469">
            <v>5637</v>
          </cell>
          <cell r="G469">
            <v>983966.96653670899</v>
          </cell>
        </row>
        <row r="470">
          <cell r="B470" t="str">
            <v>25019</v>
          </cell>
          <cell r="C470" t="str">
            <v>CUNDINAMARCA</v>
          </cell>
          <cell r="D470" t="str">
            <v>ALBÁN</v>
          </cell>
          <cell r="E470" t="str">
            <v>Zona Normal</v>
          </cell>
          <cell r="F470">
            <v>2688</v>
          </cell>
          <cell r="G470">
            <v>874203.84784152033</v>
          </cell>
        </row>
        <row r="471">
          <cell r="B471" t="str">
            <v>25035</v>
          </cell>
          <cell r="C471" t="str">
            <v>CUNDINAMARCA</v>
          </cell>
          <cell r="D471" t="str">
            <v>ANAPOIMA</v>
          </cell>
          <cell r="E471" t="str">
            <v>Zona Normal</v>
          </cell>
          <cell r="F471">
            <v>6152</v>
          </cell>
          <cell r="G471">
            <v>831138.08319884492</v>
          </cell>
        </row>
        <row r="472">
          <cell r="B472" t="str">
            <v>25040</v>
          </cell>
          <cell r="C472" t="str">
            <v>CUNDINAMARCA</v>
          </cell>
          <cell r="D472" t="str">
            <v>ANOLAIMA</v>
          </cell>
          <cell r="E472" t="str">
            <v>Zona Normal</v>
          </cell>
          <cell r="F472">
            <v>7500</v>
          </cell>
          <cell r="G472">
            <v>932735.96599447168</v>
          </cell>
        </row>
        <row r="473">
          <cell r="B473" t="str">
            <v>25053</v>
          </cell>
          <cell r="C473" t="str">
            <v>CUNDINAMARCA</v>
          </cell>
          <cell r="D473" t="str">
            <v>ARBELÁEZ</v>
          </cell>
          <cell r="E473" t="str">
            <v>Zona Normal</v>
          </cell>
          <cell r="F473">
            <v>6226</v>
          </cell>
          <cell r="G473">
            <v>916341.85747781419</v>
          </cell>
        </row>
        <row r="474">
          <cell r="B474" t="str">
            <v>25086</v>
          </cell>
          <cell r="C474" t="str">
            <v>CUNDINAMARCA</v>
          </cell>
          <cell r="D474" t="str">
            <v>BELTRÁN</v>
          </cell>
          <cell r="E474" t="str">
            <v>Zona Especial</v>
          </cell>
          <cell r="F474">
            <v>1164</v>
          </cell>
          <cell r="G474">
            <v>1028504.3638567838</v>
          </cell>
        </row>
        <row r="475">
          <cell r="B475" t="str">
            <v>25095</v>
          </cell>
          <cell r="C475" t="str">
            <v>CUNDINAMARCA</v>
          </cell>
          <cell r="D475" t="str">
            <v>BITUIMA</v>
          </cell>
          <cell r="E475" t="str">
            <v>Zona Normal</v>
          </cell>
          <cell r="F475">
            <v>1443</v>
          </cell>
          <cell r="G475">
            <v>992288.35895380424</v>
          </cell>
        </row>
        <row r="476">
          <cell r="B476" t="str">
            <v>25099</v>
          </cell>
          <cell r="C476" t="str">
            <v>CUNDINAMARCA</v>
          </cell>
          <cell r="D476" t="str">
            <v>BOJACÁ</v>
          </cell>
          <cell r="E476" t="str">
            <v>Zona Normal</v>
          </cell>
          <cell r="F476">
            <v>2167</v>
          </cell>
          <cell r="G476">
            <v>816771.58985642949</v>
          </cell>
        </row>
        <row r="477">
          <cell r="B477" t="str">
            <v>25120</v>
          </cell>
          <cell r="C477" t="str">
            <v>CUNDINAMARCA</v>
          </cell>
          <cell r="D477" t="str">
            <v>CABRERA</v>
          </cell>
          <cell r="E477" t="str">
            <v>Zona Normal</v>
          </cell>
          <cell r="F477">
            <v>3815</v>
          </cell>
          <cell r="G477">
            <v>736791.45927850658</v>
          </cell>
        </row>
        <row r="478">
          <cell r="B478" t="str">
            <v>25123</v>
          </cell>
          <cell r="C478" t="str">
            <v>CUNDINAMARCA</v>
          </cell>
          <cell r="D478" t="str">
            <v>CACHIPAY</v>
          </cell>
          <cell r="E478" t="str">
            <v>Zona Normal</v>
          </cell>
          <cell r="F478">
            <v>5235</v>
          </cell>
          <cell r="G478">
            <v>892326.99236593046</v>
          </cell>
        </row>
        <row r="479">
          <cell r="B479" t="str">
            <v>25126</v>
          </cell>
          <cell r="C479" t="str">
            <v>CUNDINAMARCA</v>
          </cell>
          <cell r="D479" t="str">
            <v>CAJICÁ</v>
          </cell>
          <cell r="E479" t="str">
            <v>Zona Normal</v>
          </cell>
          <cell r="F479">
            <v>10279</v>
          </cell>
          <cell r="G479">
            <v>763513.67677659856</v>
          </cell>
        </row>
        <row r="480">
          <cell r="B480" t="str">
            <v>25148</v>
          </cell>
          <cell r="C480" t="str">
            <v>CUNDINAMARCA</v>
          </cell>
          <cell r="D480" t="str">
            <v>CAPARRAPÍ</v>
          </cell>
          <cell r="E480" t="str">
            <v>Zona Especial</v>
          </cell>
          <cell r="F480">
            <v>9665</v>
          </cell>
          <cell r="G480">
            <v>1023426.1051410374</v>
          </cell>
        </row>
        <row r="481">
          <cell r="B481" t="str">
            <v>25151</v>
          </cell>
          <cell r="C481" t="str">
            <v>CUNDINAMARCA</v>
          </cell>
          <cell r="D481" t="str">
            <v>CAQUEZA</v>
          </cell>
          <cell r="E481" t="str">
            <v>Zona Normal</v>
          </cell>
          <cell r="F481">
            <v>11173</v>
          </cell>
          <cell r="G481">
            <v>851631.3296713715</v>
          </cell>
        </row>
        <row r="482">
          <cell r="B482" t="str">
            <v>25154</v>
          </cell>
          <cell r="C482" t="str">
            <v>CUNDINAMARCA</v>
          </cell>
          <cell r="D482" t="str">
            <v>CARMEN DE CARUPA</v>
          </cell>
          <cell r="E482" t="str">
            <v>Zona Normal</v>
          </cell>
          <cell r="F482">
            <v>5625</v>
          </cell>
          <cell r="G482">
            <v>848200.35865554214</v>
          </cell>
        </row>
        <row r="483">
          <cell r="B483" t="str">
            <v>25168</v>
          </cell>
          <cell r="C483" t="str">
            <v>CUNDINAMARCA</v>
          </cell>
          <cell r="D483" t="str">
            <v>CHAGUANÍ</v>
          </cell>
          <cell r="E483" t="str">
            <v>Zona Especial</v>
          </cell>
          <cell r="F483">
            <v>2599</v>
          </cell>
          <cell r="G483">
            <v>1135317.4729318779</v>
          </cell>
        </row>
        <row r="484">
          <cell r="B484" t="str">
            <v>25175</v>
          </cell>
          <cell r="C484" t="str">
            <v>CUNDINAMARCA</v>
          </cell>
          <cell r="D484" t="str">
            <v>CHÍA</v>
          </cell>
          <cell r="E484" t="str">
            <v>Zona Normal</v>
          </cell>
          <cell r="F484">
            <v>13507</v>
          </cell>
          <cell r="G484">
            <v>798489.84299296746</v>
          </cell>
        </row>
        <row r="485">
          <cell r="B485" t="str">
            <v>25178</v>
          </cell>
          <cell r="C485" t="str">
            <v>CUNDINAMARCA</v>
          </cell>
          <cell r="D485" t="str">
            <v>CHIPAQUE</v>
          </cell>
          <cell r="E485" t="str">
            <v>Zona Normal</v>
          </cell>
          <cell r="F485">
            <v>5840</v>
          </cell>
          <cell r="G485">
            <v>878761.60794380901</v>
          </cell>
        </row>
        <row r="486">
          <cell r="B486" t="str">
            <v>25181</v>
          </cell>
          <cell r="C486" t="str">
            <v>CUNDINAMARCA</v>
          </cell>
          <cell r="D486" t="str">
            <v>CHOACHÍ</v>
          </cell>
          <cell r="E486" t="str">
            <v>Zona Normal</v>
          </cell>
          <cell r="F486">
            <v>6499</v>
          </cell>
          <cell r="G486">
            <v>878275.54003530659</v>
          </cell>
        </row>
        <row r="487">
          <cell r="B487" t="str">
            <v>25183</v>
          </cell>
          <cell r="C487" t="str">
            <v>CUNDINAMARCA</v>
          </cell>
          <cell r="D487" t="str">
            <v>CHOCONTÁ</v>
          </cell>
          <cell r="E487" t="str">
            <v>Zona Normal</v>
          </cell>
          <cell r="F487">
            <v>10565</v>
          </cell>
          <cell r="G487">
            <v>763059.2828970307</v>
          </cell>
        </row>
        <row r="488">
          <cell r="B488" t="str">
            <v>25200</v>
          </cell>
          <cell r="C488" t="str">
            <v>CUNDINAMARCA</v>
          </cell>
          <cell r="D488" t="str">
            <v>COGUA</v>
          </cell>
          <cell r="E488" t="str">
            <v>Zona Normal</v>
          </cell>
          <cell r="F488">
            <v>5154</v>
          </cell>
          <cell r="G488">
            <v>832374.12280492194</v>
          </cell>
        </row>
        <row r="489">
          <cell r="B489" t="str">
            <v>25214</v>
          </cell>
          <cell r="C489" t="str">
            <v>CUNDINAMARCA</v>
          </cell>
          <cell r="D489" t="str">
            <v>COTA</v>
          </cell>
          <cell r="E489" t="str">
            <v>Zona Normal</v>
          </cell>
          <cell r="F489">
            <v>5291</v>
          </cell>
          <cell r="G489">
            <v>756189.75341623742</v>
          </cell>
        </row>
        <row r="490">
          <cell r="B490" t="str">
            <v>25224</v>
          </cell>
          <cell r="C490" t="str">
            <v>CUNDINAMARCA</v>
          </cell>
          <cell r="D490" t="str">
            <v>CUCUNUBÁ</v>
          </cell>
          <cell r="E490" t="str">
            <v>Zona Normal</v>
          </cell>
          <cell r="F490">
            <v>2193</v>
          </cell>
          <cell r="G490">
            <v>864232.89155411068</v>
          </cell>
        </row>
        <row r="491">
          <cell r="B491" t="str">
            <v>25245</v>
          </cell>
          <cell r="C491" t="str">
            <v>CUNDINAMARCA</v>
          </cell>
          <cell r="D491" t="str">
            <v>EL COLEGIO</v>
          </cell>
          <cell r="E491" t="str">
            <v>Zona Normal</v>
          </cell>
          <cell r="F491">
            <v>11558</v>
          </cell>
          <cell r="G491">
            <v>893301.27791511989</v>
          </cell>
        </row>
        <row r="492">
          <cell r="B492" t="str">
            <v>25258</v>
          </cell>
          <cell r="C492" t="str">
            <v>CUNDINAMARCA</v>
          </cell>
          <cell r="D492" t="str">
            <v>EL PEÑÓN</v>
          </cell>
          <cell r="E492" t="str">
            <v>Zona Normal</v>
          </cell>
          <cell r="F492">
            <v>3116</v>
          </cell>
          <cell r="G492">
            <v>979619.16289597005</v>
          </cell>
        </row>
        <row r="493">
          <cell r="B493" t="str">
            <v>25260</v>
          </cell>
          <cell r="C493" t="str">
            <v>CUNDINAMARCA</v>
          </cell>
          <cell r="D493" t="str">
            <v>EL ROSAL</v>
          </cell>
          <cell r="E493" t="str">
            <v>Zona Normal</v>
          </cell>
          <cell r="F493">
            <v>4630</v>
          </cell>
          <cell r="G493">
            <v>758429.33978520986</v>
          </cell>
        </row>
        <row r="494">
          <cell r="B494" t="str">
            <v>25269</v>
          </cell>
          <cell r="C494" t="str">
            <v>CUNDINAMARCA</v>
          </cell>
          <cell r="D494" t="str">
            <v>FACATATIVÁ</v>
          </cell>
          <cell r="E494" t="str">
            <v>Zona Normal</v>
          </cell>
          <cell r="F494">
            <v>27113</v>
          </cell>
          <cell r="G494">
            <v>803730.41684357449</v>
          </cell>
        </row>
        <row r="495">
          <cell r="B495" t="str">
            <v>25279</v>
          </cell>
          <cell r="C495" t="str">
            <v>CUNDINAMARCA</v>
          </cell>
          <cell r="D495" t="str">
            <v>FOMEQUE</v>
          </cell>
          <cell r="E495" t="str">
            <v>Zona Normal</v>
          </cell>
          <cell r="F495">
            <v>7313</v>
          </cell>
          <cell r="G495">
            <v>882584.75423277239</v>
          </cell>
        </row>
        <row r="496">
          <cell r="B496" t="str">
            <v>25281</v>
          </cell>
          <cell r="C496" t="str">
            <v>CUNDINAMARCA</v>
          </cell>
          <cell r="D496" t="str">
            <v>FOSCA</v>
          </cell>
          <cell r="E496" t="str">
            <v>Zona Normal</v>
          </cell>
          <cell r="F496">
            <v>4816</v>
          </cell>
          <cell r="G496">
            <v>817271.33386753884</v>
          </cell>
        </row>
        <row r="497">
          <cell r="B497" t="str">
            <v>25286</v>
          </cell>
          <cell r="C497" t="str">
            <v>CUNDINAMARCA</v>
          </cell>
          <cell r="D497" t="str">
            <v>FUNZA</v>
          </cell>
          <cell r="E497" t="str">
            <v>Zona Normal</v>
          </cell>
          <cell r="F497">
            <v>12924</v>
          </cell>
          <cell r="G497">
            <v>795741.19119157037</v>
          </cell>
        </row>
        <row r="498">
          <cell r="B498" t="str">
            <v>25288</v>
          </cell>
          <cell r="C498" t="str">
            <v>CUNDINAMARCA</v>
          </cell>
          <cell r="D498" t="str">
            <v>FÚQUENE</v>
          </cell>
          <cell r="E498" t="str">
            <v>Zona Normal</v>
          </cell>
          <cell r="F498">
            <v>2779</v>
          </cell>
          <cell r="G498">
            <v>845652.36559162289</v>
          </cell>
        </row>
        <row r="499">
          <cell r="B499" t="str">
            <v>25290</v>
          </cell>
          <cell r="C499" t="str">
            <v>CUNDINAMARCA</v>
          </cell>
          <cell r="D499" t="str">
            <v>FUSAGASUGA</v>
          </cell>
          <cell r="E499" t="str">
            <v>Zona Normal</v>
          </cell>
          <cell r="F499">
            <v>52960</v>
          </cell>
          <cell r="G499">
            <v>834300.56847273046</v>
          </cell>
        </row>
        <row r="500">
          <cell r="B500" t="str">
            <v>25293</v>
          </cell>
          <cell r="C500" t="str">
            <v>CUNDINAMARCA</v>
          </cell>
          <cell r="D500" t="str">
            <v>GACHALA</v>
          </cell>
          <cell r="E500" t="str">
            <v>Zona Especial</v>
          </cell>
          <cell r="F500">
            <v>3272</v>
          </cell>
          <cell r="G500">
            <v>1060058.5812026625</v>
          </cell>
        </row>
        <row r="501">
          <cell r="B501" t="str">
            <v>25295</v>
          </cell>
          <cell r="C501" t="str">
            <v>CUNDINAMARCA</v>
          </cell>
          <cell r="D501" t="str">
            <v>GACHANCIPÁ</v>
          </cell>
          <cell r="E501" t="str">
            <v>Zona Normal</v>
          </cell>
          <cell r="F501">
            <v>1982</v>
          </cell>
          <cell r="G501">
            <v>819580.19494700467</v>
          </cell>
        </row>
        <row r="502">
          <cell r="B502" t="str">
            <v>25297</v>
          </cell>
          <cell r="C502" t="str">
            <v>CUNDINAMARCA</v>
          </cell>
          <cell r="D502" t="str">
            <v>GACHETÁ</v>
          </cell>
          <cell r="E502" t="str">
            <v>Zona Normal</v>
          </cell>
          <cell r="F502">
            <v>5670</v>
          </cell>
          <cell r="G502">
            <v>1013151.1120536181</v>
          </cell>
        </row>
        <row r="503">
          <cell r="B503" t="str">
            <v>25299</v>
          </cell>
          <cell r="C503" t="str">
            <v>CUNDINAMARCA</v>
          </cell>
          <cell r="D503" t="str">
            <v>GAMA</v>
          </cell>
          <cell r="E503" t="str">
            <v>Zona Normal</v>
          </cell>
          <cell r="F503">
            <v>2315</v>
          </cell>
          <cell r="G503">
            <v>977526.38219496864</v>
          </cell>
        </row>
        <row r="504">
          <cell r="B504" t="str">
            <v>25307</v>
          </cell>
          <cell r="C504" t="str">
            <v>CUNDINAMARCA</v>
          </cell>
          <cell r="D504" t="str">
            <v>GIRARDOT</v>
          </cell>
          <cell r="E504" t="str">
            <v>Zona Normal</v>
          </cell>
          <cell r="F504">
            <v>38470</v>
          </cell>
          <cell r="G504">
            <v>853825.25738969864</v>
          </cell>
        </row>
        <row r="505">
          <cell r="B505" t="str">
            <v>25312</v>
          </cell>
          <cell r="C505" t="str">
            <v>CUNDINAMARCA</v>
          </cell>
          <cell r="D505" t="str">
            <v>GRANADA</v>
          </cell>
          <cell r="E505" t="str">
            <v>Zona Normal</v>
          </cell>
          <cell r="F505">
            <v>4048</v>
          </cell>
          <cell r="G505">
            <v>764126.08337392542</v>
          </cell>
        </row>
        <row r="506">
          <cell r="B506" t="str">
            <v>25317</v>
          </cell>
          <cell r="C506" t="str">
            <v>CUNDINAMARCA</v>
          </cell>
          <cell r="D506" t="str">
            <v>GUACHETÁ</v>
          </cell>
          <cell r="E506" t="str">
            <v>Zona Normal</v>
          </cell>
          <cell r="F506">
            <v>4359</v>
          </cell>
          <cell r="G506">
            <v>875026.1249670909</v>
          </cell>
        </row>
        <row r="507">
          <cell r="B507" t="str">
            <v>25320</v>
          </cell>
          <cell r="C507" t="str">
            <v>CUNDINAMARCA</v>
          </cell>
          <cell r="D507" t="str">
            <v>GUADUAS</v>
          </cell>
          <cell r="E507" t="str">
            <v>Zona Normal</v>
          </cell>
          <cell r="F507">
            <v>14678</v>
          </cell>
          <cell r="G507">
            <v>897696.53182153963</v>
          </cell>
        </row>
        <row r="508">
          <cell r="B508" t="str">
            <v>25322</v>
          </cell>
          <cell r="C508" t="str">
            <v>CUNDINAMARCA</v>
          </cell>
          <cell r="D508" t="str">
            <v>GUASCA</v>
          </cell>
          <cell r="E508" t="str">
            <v>Zona Normal</v>
          </cell>
          <cell r="F508">
            <v>2971</v>
          </cell>
          <cell r="G508">
            <v>811004.58804935566</v>
          </cell>
        </row>
        <row r="509">
          <cell r="B509" t="str">
            <v>25324</v>
          </cell>
          <cell r="C509" t="str">
            <v>CUNDINAMARCA</v>
          </cell>
          <cell r="D509" t="str">
            <v>GUATAQUÍ</v>
          </cell>
          <cell r="E509" t="str">
            <v>Zona Especial</v>
          </cell>
          <cell r="F509">
            <v>1402</v>
          </cell>
          <cell r="G509">
            <v>1148768.4730385409</v>
          </cell>
        </row>
        <row r="510">
          <cell r="B510" t="str">
            <v>25326</v>
          </cell>
          <cell r="C510" t="str">
            <v>CUNDINAMARCA</v>
          </cell>
          <cell r="D510" t="str">
            <v>GUATAVITA</v>
          </cell>
          <cell r="E510" t="str">
            <v>Zona Normal</v>
          </cell>
          <cell r="F510">
            <v>2761</v>
          </cell>
          <cell r="G510">
            <v>832561.50088051404</v>
          </cell>
        </row>
        <row r="511">
          <cell r="B511" t="str">
            <v>25328</v>
          </cell>
          <cell r="C511" t="str">
            <v>CUNDINAMARCA</v>
          </cell>
          <cell r="D511" t="str">
            <v>GUAYABAL DE SIQUIMA</v>
          </cell>
          <cell r="E511" t="str">
            <v>Zona Normal</v>
          </cell>
          <cell r="F511">
            <v>2268</v>
          </cell>
          <cell r="G511">
            <v>962031.8986024044</v>
          </cell>
        </row>
        <row r="512">
          <cell r="B512" t="str">
            <v>25335</v>
          </cell>
          <cell r="C512" t="str">
            <v>CUNDINAMARCA</v>
          </cell>
          <cell r="D512" t="str">
            <v>GUAYABETAL</v>
          </cell>
          <cell r="E512" t="str">
            <v>Zona Normal</v>
          </cell>
          <cell r="F512">
            <v>3617</v>
          </cell>
          <cell r="G512">
            <v>771970.61070785928</v>
          </cell>
        </row>
        <row r="513">
          <cell r="B513" t="str">
            <v>25339</v>
          </cell>
          <cell r="C513" t="str">
            <v>CUNDINAMARCA</v>
          </cell>
          <cell r="D513" t="str">
            <v>GUTIÉRREZ</v>
          </cell>
          <cell r="E513" t="str">
            <v>Zona Normal</v>
          </cell>
          <cell r="F513">
            <v>2640</v>
          </cell>
          <cell r="G513">
            <v>767267.28576838225</v>
          </cell>
        </row>
        <row r="514">
          <cell r="B514" t="str">
            <v>25368</v>
          </cell>
          <cell r="C514" t="str">
            <v>CUNDINAMARCA</v>
          </cell>
          <cell r="D514" t="str">
            <v>JERUSALÉN</v>
          </cell>
          <cell r="E514" t="str">
            <v>Zona Especial</v>
          </cell>
          <cell r="F514">
            <v>1811</v>
          </cell>
          <cell r="G514">
            <v>1082359.2876830571</v>
          </cell>
        </row>
        <row r="515">
          <cell r="B515" t="str">
            <v>25372</v>
          </cell>
          <cell r="C515" t="str">
            <v>CUNDINAMARCA</v>
          </cell>
          <cell r="D515" t="str">
            <v>JUNÍN</v>
          </cell>
          <cell r="E515" t="str">
            <v>Zona Especial</v>
          </cell>
          <cell r="F515">
            <v>4433</v>
          </cell>
          <cell r="G515">
            <v>1090792.7373070195</v>
          </cell>
        </row>
        <row r="516">
          <cell r="B516" t="str">
            <v>25377</v>
          </cell>
          <cell r="C516" t="str">
            <v>CUNDINAMARCA</v>
          </cell>
          <cell r="D516" t="str">
            <v>LA CALERA</v>
          </cell>
          <cell r="E516" t="str">
            <v>Zona Normal</v>
          </cell>
          <cell r="F516">
            <v>5778</v>
          </cell>
          <cell r="G516">
            <v>848154.46281490149</v>
          </cell>
        </row>
        <row r="517">
          <cell r="B517" t="str">
            <v>25386</v>
          </cell>
          <cell r="C517" t="str">
            <v>CUNDINAMARCA</v>
          </cell>
          <cell r="D517" t="str">
            <v>LA MESA</v>
          </cell>
          <cell r="E517" t="str">
            <v>Zona Normal</v>
          </cell>
          <cell r="F517">
            <v>14518</v>
          </cell>
          <cell r="G517">
            <v>851218.41523318645</v>
          </cell>
        </row>
        <row r="518">
          <cell r="B518" t="str">
            <v>25394</v>
          </cell>
          <cell r="C518" t="str">
            <v>CUNDINAMARCA</v>
          </cell>
          <cell r="D518" t="str">
            <v>LA PALMA</v>
          </cell>
          <cell r="E518" t="str">
            <v>Zona Normal</v>
          </cell>
          <cell r="F518">
            <v>6544</v>
          </cell>
          <cell r="G518">
            <v>989062.05406016717</v>
          </cell>
        </row>
        <row r="519">
          <cell r="B519" t="str">
            <v>25398</v>
          </cell>
          <cell r="C519" t="str">
            <v>CUNDINAMARCA</v>
          </cell>
          <cell r="D519" t="str">
            <v>LA PEÑA</v>
          </cell>
          <cell r="E519" t="str">
            <v>Zona Normal</v>
          </cell>
          <cell r="F519">
            <v>4608</v>
          </cell>
          <cell r="G519">
            <v>1025463.3014534514</v>
          </cell>
        </row>
        <row r="520">
          <cell r="B520" t="str">
            <v>25402</v>
          </cell>
          <cell r="C520" t="str">
            <v>CUNDINAMARCA</v>
          </cell>
          <cell r="D520" t="str">
            <v>LA VEGA</v>
          </cell>
          <cell r="E520" t="str">
            <v>Zona Normal</v>
          </cell>
          <cell r="F520">
            <v>7332</v>
          </cell>
          <cell r="G520">
            <v>855159.45047581906</v>
          </cell>
        </row>
        <row r="521">
          <cell r="B521" t="str">
            <v>25407</v>
          </cell>
          <cell r="C521" t="str">
            <v>CUNDINAMARCA</v>
          </cell>
          <cell r="D521" t="str">
            <v>LENGUAZAQUE</v>
          </cell>
          <cell r="E521" t="str">
            <v>Zona Normal</v>
          </cell>
          <cell r="F521">
            <v>4925</v>
          </cell>
          <cell r="G521">
            <v>813862.75384706818</v>
          </cell>
        </row>
        <row r="522">
          <cell r="B522" t="str">
            <v>25426</v>
          </cell>
          <cell r="C522" t="str">
            <v>CUNDINAMARCA</v>
          </cell>
          <cell r="D522" t="str">
            <v>MACHETA</v>
          </cell>
          <cell r="E522" t="str">
            <v>Zona Normal</v>
          </cell>
          <cell r="F522">
            <v>4266</v>
          </cell>
          <cell r="G522">
            <v>951018.87055162177</v>
          </cell>
        </row>
        <row r="523">
          <cell r="B523" t="str">
            <v>25430</v>
          </cell>
          <cell r="C523" t="str">
            <v>CUNDINAMARCA</v>
          </cell>
          <cell r="D523" t="str">
            <v>MADRID</v>
          </cell>
          <cell r="E523" t="str">
            <v>Zona Normal</v>
          </cell>
          <cell r="F523">
            <v>12986</v>
          </cell>
          <cell r="G523">
            <v>797284.30745748477</v>
          </cell>
        </row>
        <row r="524">
          <cell r="B524" t="str">
            <v>25436</v>
          </cell>
          <cell r="C524" t="str">
            <v>CUNDINAMARCA</v>
          </cell>
          <cell r="D524" t="str">
            <v>MANTA</v>
          </cell>
          <cell r="E524" t="str">
            <v>Zona Normal</v>
          </cell>
          <cell r="F524">
            <v>2567</v>
          </cell>
          <cell r="G524">
            <v>1047791.6446363637</v>
          </cell>
        </row>
        <row r="525">
          <cell r="B525" t="str">
            <v>25438</v>
          </cell>
          <cell r="C525" t="str">
            <v>CUNDINAMARCA</v>
          </cell>
          <cell r="D525" t="str">
            <v>MEDINA</v>
          </cell>
          <cell r="E525" t="str">
            <v>Zona Especial</v>
          </cell>
          <cell r="F525">
            <v>6221</v>
          </cell>
          <cell r="G525">
            <v>860561.54251397075</v>
          </cell>
        </row>
        <row r="526">
          <cell r="B526" t="str">
            <v>25473</v>
          </cell>
          <cell r="C526" t="str">
            <v>CUNDINAMARCA</v>
          </cell>
          <cell r="D526" t="str">
            <v>MOSQUERA</v>
          </cell>
          <cell r="E526" t="str">
            <v>Zona Normal</v>
          </cell>
          <cell r="F526">
            <v>18645</v>
          </cell>
          <cell r="G526">
            <v>764070.49454752926</v>
          </cell>
        </row>
        <row r="527">
          <cell r="B527" t="str">
            <v>25483</v>
          </cell>
          <cell r="C527" t="str">
            <v>CUNDINAMARCA</v>
          </cell>
          <cell r="D527" t="str">
            <v>NARIÑO</v>
          </cell>
          <cell r="E527" t="str">
            <v>Zona Normal</v>
          </cell>
          <cell r="F527">
            <v>1331</v>
          </cell>
          <cell r="G527">
            <v>965306.99076180253</v>
          </cell>
        </row>
        <row r="528">
          <cell r="B528" t="str">
            <v>25486</v>
          </cell>
          <cell r="C528" t="str">
            <v>CUNDINAMARCA</v>
          </cell>
          <cell r="D528" t="str">
            <v>NEMOCÓN</v>
          </cell>
          <cell r="E528" t="str">
            <v>Zona Normal</v>
          </cell>
          <cell r="F528">
            <v>3585</v>
          </cell>
          <cell r="G528">
            <v>773642.45676724147</v>
          </cell>
        </row>
        <row r="529">
          <cell r="B529" t="str">
            <v>25488</v>
          </cell>
          <cell r="C529" t="str">
            <v>CUNDINAMARCA</v>
          </cell>
          <cell r="D529" t="str">
            <v>NILO</v>
          </cell>
          <cell r="E529" t="str">
            <v>Zona Normal</v>
          </cell>
          <cell r="F529">
            <v>2563</v>
          </cell>
          <cell r="G529">
            <v>914982.06748842588</v>
          </cell>
        </row>
        <row r="530">
          <cell r="B530" t="str">
            <v>25489</v>
          </cell>
          <cell r="C530" t="str">
            <v>CUNDINAMARCA</v>
          </cell>
          <cell r="D530" t="str">
            <v>NIMAIMA</v>
          </cell>
          <cell r="E530" t="str">
            <v>Zona Normal</v>
          </cell>
          <cell r="F530">
            <v>2192</v>
          </cell>
          <cell r="G530">
            <v>1046407.8828510923</v>
          </cell>
        </row>
        <row r="531">
          <cell r="B531" t="str">
            <v>25491</v>
          </cell>
          <cell r="C531" t="str">
            <v>CUNDINAMARCA</v>
          </cell>
          <cell r="D531" t="str">
            <v>NOCAIMA</v>
          </cell>
          <cell r="E531" t="str">
            <v>Zona Normal</v>
          </cell>
          <cell r="F531">
            <v>3062</v>
          </cell>
          <cell r="G531">
            <v>967304.87863074499</v>
          </cell>
        </row>
        <row r="532">
          <cell r="B532" t="str">
            <v>25506</v>
          </cell>
          <cell r="C532" t="str">
            <v>CUNDINAMARCA</v>
          </cell>
          <cell r="D532" t="str">
            <v>VENECIA</v>
          </cell>
          <cell r="E532" t="str">
            <v>Zona Normal</v>
          </cell>
          <cell r="F532">
            <v>3827</v>
          </cell>
          <cell r="G532">
            <v>835988.7057773585</v>
          </cell>
        </row>
        <row r="533">
          <cell r="B533" t="str">
            <v>25513</v>
          </cell>
          <cell r="C533" t="str">
            <v>CUNDINAMARCA</v>
          </cell>
          <cell r="D533" t="str">
            <v>PACHO</v>
          </cell>
          <cell r="E533" t="str">
            <v>Zona Normal</v>
          </cell>
          <cell r="F533">
            <v>14197</v>
          </cell>
          <cell r="G533">
            <v>905909.87737517501</v>
          </cell>
        </row>
        <row r="534">
          <cell r="B534" t="str">
            <v>25518</v>
          </cell>
          <cell r="C534" t="str">
            <v>CUNDINAMARCA</v>
          </cell>
          <cell r="D534" t="str">
            <v>PAIME</v>
          </cell>
          <cell r="E534" t="str">
            <v>Zona Normal</v>
          </cell>
          <cell r="F534">
            <v>3255</v>
          </cell>
          <cell r="G534">
            <v>913266.53668813664</v>
          </cell>
        </row>
        <row r="535">
          <cell r="B535" t="str">
            <v>25524</v>
          </cell>
          <cell r="C535" t="str">
            <v>CUNDINAMARCA</v>
          </cell>
          <cell r="D535" t="str">
            <v>PANDI</v>
          </cell>
          <cell r="E535" t="str">
            <v>Zona Normal</v>
          </cell>
          <cell r="F535">
            <v>3435</v>
          </cell>
          <cell r="G535">
            <v>852881.81819158082</v>
          </cell>
        </row>
        <row r="536">
          <cell r="B536" t="str">
            <v>25530</v>
          </cell>
          <cell r="C536" t="str">
            <v>CUNDINAMARCA</v>
          </cell>
          <cell r="D536" t="str">
            <v>PARATEBUENO</v>
          </cell>
          <cell r="E536" t="str">
            <v>Zona Especial</v>
          </cell>
          <cell r="F536">
            <v>3364</v>
          </cell>
          <cell r="G536">
            <v>843277.96440034022</v>
          </cell>
        </row>
        <row r="537">
          <cell r="B537" t="str">
            <v>25535</v>
          </cell>
          <cell r="C537" t="str">
            <v>CUNDINAMARCA</v>
          </cell>
          <cell r="D537" t="str">
            <v>PASCA</v>
          </cell>
          <cell r="E537" t="str">
            <v>Zona Normal</v>
          </cell>
          <cell r="F537">
            <v>7212</v>
          </cell>
          <cell r="G537">
            <v>792698.3536765303</v>
          </cell>
        </row>
        <row r="538">
          <cell r="B538" t="str">
            <v>25572</v>
          </cell>
          <cell r="C538" t="str">
            <v>CUNDINAMARCA</v>
          </cell>
          <cell r="D538" t="str">
            <v>PUERTO SALGAR</v>
          </cell>
          <cell r="E538" t="str">
            <v>Zona Normal</v>
          </cell>
          <cell r="F538">
            <v>6393</v>
          </cell>
          <cell r="G538">
            <v>837575.98274394718</v>
          </cell>
        </row>
        <row r="539">
          <cell r="B539" t="str">
            <v>25580</v>
          </cell>
          <cell r="C539" t="str">
            <v>CUNDINAMARCA</v>
          </cell>
          <cell r="D539" t="str">
            <v>PULÍ</v>
          </cell>
          <cell r="E539" t="str">
            <v>Zona Especial</v>
          </cell>
          <cell r="F539">
            <v>1986</v>
          </cell>
          <cell r="G539">
            <v>1101955.9508619844</v>
          </cell>
        </row>
        <row r="540">
          <cell r="B540" t="str">
            <v>25592</v>
          </cell>
          <cell r="C540" t="str">
            <v>CUNDINAMARCA</v>
          </cell>
          <cell r="D540" t="str">
            <v>QUEBRADANEGRA</v>
          </cell>
          <cell r="E540" t="str">
            <v>Zona Normal</v>
          </cell>
          <cell r="F540">
            <v>2937</v>
          </cell>
          <cell r="G540">
            <v>1017350.3526846638</v>
          </cell>
        </row>
        <row r="541">
          <cell r="B541" t="str">
            <v>25594</v>
          </cell>
          <cell r="C541" t="str">
            <v>CUNDINAMARCA</v>
          </cell>
          <cell r="D541" t="str">
            <v>QUETAME</v>
          </cell>
          <cell r="E541" t="str">
            <v>Zona Normal</v>
          </cell>
          <cell r="F541">
            <v>3925</v>
          </cell>
          <cell r="G541">
            <v>799785.55621831166</v>
          </cell>
        </row>
        <row r="542">
          <cell r="B542" t="str">
            <v>25596</v>
          </cell>
          <cell r="C542" t="str">
            <v>CUNDINAMARCA</v>
          </cell>
          <cell r="D542" t="str">
            <v>QUIPILE</v>
          </cell>
          <cell r="E542" t="str">
            <v>Zona Normal</v>
          </cell>
          <cell r="F542">
            <v>4924</v>
          </cell>
          <cell r="G542">
            <v>996250.53347622836</v>
          </cell>
        </row>
        <row r="543">
          <cell r="B543" t="str">
            <v>25599</v>
          </cell>
          <cell r="C543" t="str">
            <v>CUNDINAMARCA</v>
          </cell>
          <cell r="D543" t="str">
            <v>APULO</v>
          </cell>
          <cell r="E543" t="str">
            <v>Zona Normal</v>
          </cell>
          <cell r="F543">
            <v>4450</v>
          </cell>
          <cell r="G543">
            <v>905198.90255351341</v>
          </cell>
        </row>
        <row r="544">
          <cell r="B544" t="str">
            <v>25612</v>
          </cell>
          <cell r="C544" t="str">
            <v>CUNDINAMARCA</v>
          </cell>
          <cell r="D544" t="str">
            <v>RICAURTE</v>
          </cell>
          <cell r="E544" t="str">
            <v>Zona Normal</v>
          </cell>
          <cell r="F544">
            <v>4183</v>
          </cell>
          <cell r="G544">
            <v>875685.26137483364</v>
          </cell>
        </row>
        <row r="545">
          <cell r="B545" t="str">
            <v>25645</v>
          </cell>
          <cell r="C545" t="str">
            <v>CUNDINAMARCA</v>
          </cell>
          <cell r="D545" t="str">
            <v>SAN ANTONIO DEL TEQUENDAMA</v>
          </cell>
          <cell r="E545" t="str">
            <v>Zona Normal</v>
          </cell>
          <cell r="F545">
            <v>5259</v>
          </cell>
          <cell r="G545">
            <v>921738.80111180455</v>
          </cell>
        </row>
        <row r="546">
          <cell r="B546" t="str">
            <v>25649</v>
          </cell>
          <cell r="C546" t="str">
            <v>CUNDINAMARCA</v>
          </cell>
          <cell r="D546" t="str">
            <v>SAN BERNARDO</v>
          </cell>
          <cell r="E546" t="str">
            <v>Zona Normal</v>
          </cell>
          <cell r="F546">
            <v>6216</v>
          </cell>
          <cell r="G546">
            <v>822257.44150039088</v>
          </cell>
        </row>
        <row r="547">
          <cell r="B547" t="str">
            <v>25653</v>
          </cell>
          <cell r="C547" t="str">
            <v>CUNDINAMARCA</v>
          </cell>
          <cell r="D547" t="str">
            <v>SAN CAYETANO</v>
          </cell>
          <cell r="E547" t="str">
            <v>Zona Normal</v>
          </cell>
          <cell r="F547">
            <v>3150</v>
          </cell>
          <cell r="G547">
            <v>884003.33677834272</v>
          </cell>
        </row>
        <row r="548">
          <cell r="B548" t="str">
            <v>25658</v>
          </cell>
          <cell r="C548" t="str">
            <v>CUNDINAMARCA</v>
          </cell>
          <cell r="D548" t="str">
            <v>SAN FRANCISCO</v>
          </cell>
          <cell r="E548" t="str">
            <v>Zona Normal</v>
          </cell>
          <cell r="F548">
            <v>4643</v>
          </cell>
          <cell r="G548">
            <v>841230.9163941103</v>
          </cell>
        </row>
        <row r="549">
          <cell r="B549" t="str">
            <v>25662</v>
          </cell>
          <cell r="C549" t="str">
            <v>CUNDINAMARCA</v>
          </cell>
          <cell r="D549" t="str">
            <v>SAN JUAN DE RÍO SECO</v>
          </cell>
          <cell r="E549" t="str">
            <v>Zona Especial</v>
          </cell>
          <cell r="F549">
            <v>6141</v>
          </cell>
          <cell r="G549">
            <v>1062045.9614479849</v>
          </cell>
        </row>
        <row r="550">
          <cell r="B550" t="str">
            <v>25718</v>
          </cell>
          <cell r="C550" t="str">
            <v>CUNDINAMARCA</v>
          </cell>
          <cell r="D550" t="str">
            <v>SASAIMA</v>
          </cell>
          <cell r="E550" t="str">
            <v>Zona Normal</v>
          </cell>
          <cell r="F550">
            <v>5136</v>
          </cell>
          <cell r="G550">
            <v>925722.36677662143</v>
          </cell>
        </row>
        <row r="551">
          <cell r="B551" t="str">
            <v>25736</v>
          </cell>
          <cell r="C551" t="str">
            <v>CUNDINAMARCA</v>
          </cell>
          <cell r="D551" t="str">
            <v>SESQUILÉ</v>
          </cell>
          <cell r="E551" t="str">
            <v>Zona Normal</v>
          </cell>
          <cell r="F551">
            <v>2593</v>
          </cell>
          <cell r="G551">
            <v>839174.62906238739</v>
          </cell>
        </row>
        <row r="552">
          <cell r="B552" t="str">
            <v>25740</v>
          </cell>
          <cell r="C552" t="str">
            <v>CUNDINAMARCA</v>
          </cell>
          <cell r="D552" t="str">
            <v>SIBATÉ</v>
          </cell>
          <cell r="E552" t="str">
            <v>Zona Normal</v>
          </cell>
          <cell r="F552">
            <v>11869</v>
          </cell>
          <cell r="G552">
            <v>803378.88853489677</v>
          </cell>
        </row>
        <row r="553">
          <cell r="B553" t="str">
            <v>25743</v>
          </cell>
          <cell r="C553" t="str">
            <v>CUNDINAMARCA</v>
          </cell>
          <cell r="D553" t="str">
            <v>SILVANIA</v>
          </cell>
          <cell r="E553" t="str">
            <v>Zona Normal</v>
          </cell>
          <cell r="F553">
            <v>14507</v>
          </cell>
          <cell r="G553">
            <v>801519.40269130608</v>
          </cell>
        </row>
        <row r="554">
          <cell r="B554" t="str">
            <v>25745</v>
          </cell>
          <cell r="C554" t="str">
            <v>CUNDINAMARCA</v>
          </cell>
          <cell r="D554" t="str">
            <v>SIMIJACA</v>
          </cell>
          <cell r="E554" t="str">
            <v>Zona Normal</v>
          </cell>
          <cell r="F554">
            <v>5728</v>
          </cell>
          <cell r="G554">
            <v>779454.14542947325</v>
          </cell>
        </row>
        <row r="555">
          <cell r="B555" t="str">
            <v>25754</v>
          </cell>
          <cell r="C555" t="str">
            <v>CUNDINAMARCA</v>
          </cell>
          <cell r="D555" t="str">
            <v>SOACHA</v>
          </cell>
          <cell r="E555" t="str">
            <v>Grandes ciudades y conurbados</v>
          </cell>
          <cell r="F555">
            <v>97919</v>
          </cell>
          <cell r="G555">
            <v>906413.63729254052</v>
          </cell>
        </row>
        <row r="556">
          <cell r="B556" t="str">
            <v>25758</v>
          </cell>
          <cell r="C556" t="str">
            <v>CUNDINAMARCA</v>
          </cell>
          <cell r="D556" t="str">
            <v>SOPÓ</v>
          </cell>
          <cell r="E556" t="str">
            <v>Zona Normal</v>
          </cell>
          <cell r="F556">
            <v>2093</v>
          </cell>
          <cell r="G556">
            <v>817257.43400863919</v>
          </cell>
        </row>
        <row r="557">
          <cell r="B557" t="str">
            <v>25769</v>
          </cell>
          <cell r="C557" t="str">
            <v>CUNDINAMARCA</v>
          </cell>
          <cell r="D557" t="str">
            <v>SUBACHOQUE</v>
          </cell>
          <cell r="E557" t="str">
            <v>Zona Normal</v>
          </cell>
          <cell r="F557">
            <v>4133</v>
          </cell>
          <cell r="G557">
            <v>799525.43284106569</v>
          </cell>
        </row>
        <row r="558">
          <cell r="B558" t="str">
            <v>25772</v>
          </cell>
          <cell r="C558" t="str">
            <v>CUNDINAMARCA</v>
          </cell>
          <cell r="D558" t="str">
            <v>SUESCA</v>
          </cell>
          <cell r="E558" t="str">
            <v>Zona Normal</v>
          </cell>
          <cell r="F558">
            <v>3292</v>
          </cell>
          <cell r="G558">
            <v>875023.60016328213</v>
          </cell>
        </row>
        <row r="559">
          <cell r="B559" t="str">
            <v>25777</v>
          </cell>
          <cell r="C559" t="str">
            <v>CUNDINAMARCA</v>
          </cell>
          <cell r="D559" t="str">
            <v>SUPATÁ</v>
          </cell>
          <cell r="E559" t="str">
            <v>Zona Normal</v>
          </cell>
          <cell r="F559">
            <v>2824</v>
          </cell>
          <cell r="G559">
            <v>929865.5162555367</v>
          </cell>
        </row>
        <row r="560">
          <cell r="B560" t="str">
            <v>25779</v>
          </cell>
          <cell r="C560" t="str">
            <v>CUNDINAMARCA</v>
          </cell>
          <cell r="D560" t="str">
            <v>SUSA</v>
          </cell>
          <cell r="E560" t="str">
            <v>Zona Normal</v>
          </cell>
          <cell r="F560">
            <v>4324</v>
          </cell>
          <cell r="G560">
            <v>811982.66947890818</v>
          </cell>
        </row>
        <row r="561">
          <cell r="B561" t="str">
            <v>25781</v>
          </cell>
          <cell r="C561" t="str">
            <v>CUNDINAMARCA</v>
          </cell>
          <cell r="D561" t="str">
            <v>SUTATAUSA</v>
          </cell>
          <cell r="E561" t="str">
            <v>Zona Normal</v>
          </cell>
          <cell r="F561">
            <v>1661</v>
          </cell>
          <cell r="G561">
            <v>854626.67626072036</v>
          </cell>
        </row>
        <row r="562">
          <cell r="B562" t="str">
            <v>25785</v>
          </cell>
          <cell r="C562" t="str">
            <v>CUNDINAMARCA</v>
          </cell>
          <cell r="D562" t="str">
            <v>TABIO</v>
          </cell>
          <cell r="E562" t="str">
            <v>Zona Normal</v>
          </cell>
          <cell r="F562">
            <v>4009</v>
          </cell>
          <cell r="G562">
            <v>818518.90248952527</v>
          </cell>
        </row>
        <row r="563">
          <cell r="B563" t="str">
            <v>25793</v>
          </cell>
          <cell r="C563" t="str">
            <v>CUNDINAMARCA</v>
          </cell>
          <cell r="D563" t="str">
            <v>TAUSA</v>
          </cell>
          <cell r="E563" t="str">
            <v>Zona Normal</v>
          </cell>
          <cell r="F563">
            <v>3103</v>
          </cell>
          <cell r="G563">
            <v>803164.53686791309</v>
          </cell>
        </row>
        <row r="564">
          <cell r="B564" t="str">
            <v>25797</v>
          </cell>
          <cell r="C564" t="str">
            <v>CUNDINAMARCA</v>
          </cell>
          <cell r="D564" t="str">
            <v>TENA</v>
          </cell>
          <cell r="E564" t="str">
            <v>Zona Normal</v>
          </cell>
          <cell r="F564">
            <v>4300</v>
          </cell>
          <cell r="G564">
            <v>904050.29003746598</v>
          </cell>
        </row>
        <row r="565">
          <cell r="B565" t="str">
            <v>25799</v>
          </cell>
          <cell r="C565" t="str">
            <v>CUNDINAMARCA</v>
          </cell>
          <cell r="D565" t="str">
            <v>TENJO</v>
          </cell>
          <cell r="E565" t="str">
            <v>Zona Normal</v>
          </cell>
          <cell r="F565">
            <v>3692</v>
          </cell>
          <cell r="G565">
            <v>825297.09043018869</v>
          </cell>
        </row>
        <row r="566">
          <cell r="B566" t="str">
            <v>25805</v>
          </cell>
          <cell r="C566" t="str">
            <v>CUNDINAMARCA</v>
          </cell>
          <cell r="D566" t="str">
            <v>TIBACUY</v>
          </cell>
          <cell r="E566" t="str">
            <v>Zona Normal</v>
          </cell>
          <cell r="F566">
            <v>2953</v>
          </cell>
          <cell r="G566">
            <v>923392.26806176081</v>
          </cell>
        </row>
        <row r="567">
          <cell r="B567" t="str">
            <v>25807</v>
          </cell>
          <cell r="C567" t="str">
            <v>CUNDINAMARCA</v>
          </cell>
          <cell r="D567" t="str">
            <v>TIBIRITA</v>
          </cell>
          <cell r="E567" t="str">
            <v>Zona Normal</v>
          </cell>
          <cell r="F567">
            <v>1828</v>
          </cell>
          <cell r="G567">
            <v>1006893.2528479312</v>
          </cell>
        </row>
        <row r="568">
          <cell r="B568" t="str">
            <v>25815</v>
          </cell>
          <cell r="C568" t="str">
            <v>CUNDINAMARCA</v>
          </cell>
          <cell r="D568" t="str">
            <v>TOCAIMA</v>
          </cell>
          <cell r="E568" t="str">
            <v>Zona Normal</v>
          </cell>
          <cell r="F568">
            <v>8951</v>
          </cell>
          <cell r="G568">
            <v>908559.18638850516</v>
          </cell>
        </row>
        <row r="569">
          <cell r="B569" t="str">
            <v>25817</v>
          </cell>
          <cell r="C569" t="str">
            <v>CUNDINAMARCA</v>
          </cell>
          <cell r="D569" t="str">
            <v>TOCANCIPÁ</v>
          </cell>
          <cell r="E569" t="str">
            <v>Zona Normal</v>
          </cell>
          <cell r="F569">
            <v>3918</v>
          </cell>
          <cell r="G569">
            <v>785803.09065853106</v>
          </cell>
        </row>
        <row r="570">
          <cell r="B570" t="str">
            <v>25823</v>
          </cell>
          <cell r="C570" t="str">
            <v>CUNDINAMARCA</v>
          </cell>
          <cell r="D570" t="str">
            <v>TOPAIPÍ</v>
          </cell>
          <cell r="E570" t="str">
            <v>Zona Normal</v>
          </cell>
          <cell r="F570">
            <v>2902</v>
          </cell>
          <cell r="G570">
            <v>974481.1850834724</v>
          </cell>
        </row>
        <row r="571">
          <cell r="B571" t="str">
            <v>25839</v>
          </cell>
          <cell r="C571" t="str">
            <v>CUNDINAMARCA</v>
          </cell>
          <cell r="D571" t="str">
            <v>UBALÁ</v>
          </cell>
          <cell r="E571" t="str">
            <v>Zona Especial</v>
          </cell>
          <cell r="F571">
            <v>6194</v>
          </cell>
          <cell r="G571">
            <v>1040615.839398585</v>
          </cell>
        </row>
        <row r="572">
          <cell r="B572" t="str">
            <v>25841</v>
          </cell>
          <cell r="C572" t="str">
            <v>CUNDINAMARCA</v>
          </cell>
          <cell r="D572" t="str">
            <v>UBAQUE</v>
          </cell>
          <cell r="E572" t="str">
            <v>Zona Normal</v>
          </cell>
          <cell r="F572">
            <v>4737</v>
          </cell>
          <cell r="G572">
            <v>883587.19288114505</v>
          </cell>
        </row>
        <row r="573">
          <cell r="B573" t="str">
            <v>25843</v>
          </cell>
          <cell r="C573" t="str">
            <v>CUNDINAMARCA</v>
          </cell>
          <cell r="D573" t="str">
            <v>VILLA DE SAN DIEGO DE UBATE</v>
          </cell>
          <cell r="E573" t="str">
            <v>Zona Normal</v>
          </cell>
          <cell r="F573">
            <v>14422</v>
          </cell>
          <cell r="G573">
            <v>774943.47451988398</v>
          </cell>
        </row>
        <row r="574">
          <cell r="B574" t="str">
            <v>25845</v>
          </cell>
          <cell r="C574" t="str">
            <v>CUNDINAMARCA</v>
          </cell>
          <cell r="D574" t="str">
            <v>UNE</v>
          </cell>
          <cell r="E574" t="str">
            <v>Zona Normal</v>
          </cell>
          <cell r="F574">
            <v>5412</v>
          </cell>
          <cell r="G574">
            <v>814117.38142588618</v>
          </cell>
        </row>
        <row r="575">
          <cell r="B575" t="str">
            <v>25851</v>
          </cell>
          <cell r="C575" t="str">
            <v>CUNDINAMARCA</v>
          </cell>
          <cell r="D575" t="str">
            <v>ÚTICA</v>
          </cell>
          <cell r="E575" t="str">
            <v>Zona Normal</v>
          </cell>
          <cell r="F575">
            <v>3024</v>
          </cell>
          <cell r="G575">
            <v>985867.28796560678</v>
          </cell>
        </row>
        <row r="576">
          <cell r="B576" t="str">
            <v>25862</v>
          </cell>
          <cell r="C576" t="str">
            <v>CUNDINAMARCA</v>
          </cell>
          <cell r="D576" t="str">
            <v>VERGARA</v>
          </cell>
          <cell r="E576" t="str">
            <v>Zona Normal</v>
          </cell>
          <cell r="F576">
            <v>5392</v>
          </cell>
          <cell r="G576">
            <v>961427.72950162529</v>
          </cell>
        </row>
        <row r="577">
          <cell r="B577" t="str">
            <v>25867</v>
          </cell>
          <cell r="C577" t="str">
            <v>CUNDINAMARCA</v>
          </cell>
          <cell r="D577" t="str">
            <v>VIANÍ</v>
          </cell>
          <cell r="E577" t="str">
            <v>Zona Normal</v>
          </cell>
          <cell r="F577">
            <v>2792</v>
          </cell>
          <cell r="G577">
            <v>945269.99010760151</v>
          </cell>
        </row>
        <row r="578">
          <cell r="B578" t="str">
            <v>25871</v>
          </cell>
          <cell r="C578" t="str">
            <v>CUNDINAMARCA</v>
          </cell>
          <cell r="D578" t="str">
            <v>VILLAGÓMEZ</v>
          </cell>
          <cell r="E578" t="str">
            <v>Zona Normal</v>
          </cell>
          <cell r="F578">
            <v>1452</v>
          </cell>
          <cell r="G578">
            <v>921467.13639311702</v>
          </cell>
        </row>
        <row r="579">
          <cell r="B579" t="str">
            <v>25873</v>
          </cell>
          <cell r="C579" t="str">
            <v>CUNDINAMARCA</v>
          </cell>
          <cell r="D579" t="str">
            <v>VILLAPINZÓN</v>
          </cell>
          <cell r="E579" t="str">
            <v>Zona Normal</v>
          </cell>
          <cell r="F579">
            <v>10532</v>
          </cell>
          <cell r="G579">
            <v>731286.89330812078</v>
          </cell>
        </row>
        <row r="580">
          <cell r="B580" t="str">
            <v>25875</v>
          </cell>
          <cell r="C580" t="str">
            <v>CUNDINAMARCA</v>
          </cell>
          <cell r="D580" t="str">
            <v>VILLETA</v>
          </cell>
          <cell r="E580" t="str">
            <v>Zona Normal</v>
          </cell>
          <cell r="F580">
            <v>11563</v>
          </cell>
          <cell r="G580">
            <v>873601.87655480253</v>
          </cell>
        </row>
        <row r="581">
          <cell r="B581" t="str">
            <v>25878</v>
          </cell>
          <cell r="C581" t="str">
            <v>CUNDINAMARCA</v>
          </cell>
          <cell r="D581" t="str">
            <v>VIOTÁ</v>
          </cell>
          <cell r="E581" t="str">
            <v>Zona Normal</v>
          </cell>
          <cell r="F581">
            <v>9099</v>
          </cell>
          <cell r="G581">
            <v>913282.30802956456</v>
          </cell>
        </row>
        <row r="582">
          <cell r="B582" t="str">
            <v>25885</v>
          </cell>
          <cell r="C582" t="str">
            <v>CUNDINAMARCA</v>
          </cell>
          <cell r="D582" t="str">
            <v>YACOPI</v>
          </cell>
          <cell r="E582" t="str">
            <v>Zona Especial</v>
          </cell>
          <cell r="F582">
            <v>10043</v>
          </cell>
          <cell r="G582">
            <v>1024464.8750943124</v>
          </cell>
        </row>
        <row r="583">
          <cell r="B583" t="str">
            <v>25898</v>
          </cell>
          <cell r="C583" t="str">
            <v>CUNDINAMARCA</v>
          </cell>
          <cell r="D583" t="str">
            <v>ZIPACÓN</v>
          </cell>
          <cell r="E583" t="str">
            <v>Zona Normal</v>
          </cell>
          <cell r="F583">
            <v>2270</v>
          </cell>
          <cell r="G583">
            <v>839073.79144142254</v>
          </cell>
        </row>
        <row r="584">
          <cell r="B584" t="str">
            <v>25899</v>
          </cell>
          <cell r="C584" t="str">
            <v>CUNDINAMARCA</v>
          </cell>
          <cell r="D584" t="str">
            <v>ZIPAQUIRA</v>
          </cell>
          <cell r="E584" t="str">
            <v>Zona Normal</v>
          </cell>
          <cell r="F584">
            <v>22669</v>
          </cell>
          <cell r="G584">
            <v>804813.15042490116</v>
          </cell>
        </row>
        <row r="585">
          <cell r="B585" t="str">
            <v>27001</v>
          </cell>
          <cell r="C585" t="str">
            <v>CHOCO</v>
          </cell>
          <cell r="D585" t="str">
            <v>QUIBDO</v>
          </cell>
          <cell r="E585" t="str">
            <v>Zona Especial</v>
          </cell>
          <cell r="F585">
            <v>104156</v>
          </cell>
          <cell r="G585">
            <v>751790.26474537957</v>
          </cell>
        </row>
        <row r="586">
          <cell r="B586" t="str">
            <v>27006</v>
          </cell>
          <cell r="C586" t="str">
            <v>CHOCO</v>
          </cell>
          <cell r="D586" t="str">
            <v>ACANDÍ</v>
          </cell>
          <cell r="E586" t="str">
            <v>Zona Especial</v>
          </cell>
          <cell r="F586">
            <v>10361</v>
          </cell>
          <cell r="G586">
            <v>750399.29915879748</v>
          </cell>
        </row>
        <row r="587">
          <cell r="B587" t="str">
            <v>27025</v>
          </cell>
          <cell r="C587" t="str">
            <v>CHOCO</v>
          </cell>
          <cell r="D587" t="str">
            <v>ALTO BAUDO</v>
          </cell>
          <cell r="E587" t="str">
            <v>Zona Especial</v>
          </cell>
          <cell r="F587">
            <v>20744</v>
          </cell>
          <cell r="G587">
            <v>696398.83614498249</v>
          </cell>
        </row>
        <row r="588">
          <cell r="B588" t="str">
            <v>27050</v>
          </cell>
          <cell r="C588" t="str">
            <v>CHOCO</v>
          </cell>
          <cell r="D588" t="str">
            <v>ATRATO</v>
          </cell>
          <cell r="E588" t="str">
            <v>Zona Especial</v>
          </cell>
          <cell r="F588">
            <v>5242</v>
          </cell>
          <cell r="G588">
            <v>829125.49516316806</v>
          </cell>
        </row>
        <row r="589">
          <cell r="B589" t="str">
            <v>27073</v>
          </cell>
          <cell r="C589" t="str">
            <v>CHOCO</v>
          </cell>
          <cell r="D589" t="str">
            <v>BAGADÓ</v>
          </cell>
          <cell r="E589" t="str">
            <v>Zona Especial</v>
          </cell>
          <cell r="F589">
            <v>9984</v>
          </cell>
          <cell r="G589">
            <v>715024.69147299335</v>
          </cell>
        </row>
        <row r="590">
          <cell r="B590" t="str">
            <v>27075</v>
          </cell>
          <cell r="C590" t="str">
            <v>CHOCO</v>
          </cell>
          <cell r="D590" t="str">
            <v>BAHÍA SOLANO</v>
          </cell>
          <cell r="E590" t="str">
            <v>Zona Especial</v>
          </cell>
          <cell r="F590">
            <v>9630</v>
          </cell>
          <cell r="G590">
            <v>773086.29761235672</v>
          </cell>
        </row>
        <row r="591">
          <cell r="B591" t="str">
            <v>27077</v>
          </cell>
          <cell r="C591" t="str">
            <v>CHOCO</v>
          </cell>
          <cell r="D591" t="str">
            <v>BAJO BAUDÓ</v>
          </cell>
          <cell r="E591" t="str">
            <v>Zona Especial</v>
          </cell>
          <cell r="F591">
            <v>16796</v>
          </cell>
          <cell r="G591">
            <v>731901.77566895727</v>
          </cell>
        </row>
        <row r="592">
          <cell r="B592" t="str">
            <v>27099</v>
          </cell>
          <cell r="C592" t="str">
            <v>CHOCO</v>
          </cell>
          <cell r="D592" t="str">
            <v>BOJAYA</v>
          </cell>
          <cell r="E592" t="str">
            <v>Zona Especial</v>
          </cell>
          <cell r="F592">
            <v>12943</v>
          </cell>
          <cell r="G592">
            <v>687437.90385973174</v>
          </cell>
        </row>
        <row r="593">
          <cell r="B593" t="str">
            <v>27135</v>
          </cell>
          <cell r="C593" t="str">
            <v>CHOCO</v>
          </cell>
          <cell r="D593" t="str">
            <v>EL CANTÓN DEL SAN PABLO</v>
          </cell>
          <cell r="E593" t="str">
            <v>Zona Especial</v>
          </cell>
          <cell r="F593">
            <v>4621</v>
          </cell>
          <cell r="G593">
            <v>788754.49903201545</v>
          </cell>
        </row>
        <row r="594">
          <cell r="B594" t="str">
            <v>27150</v>
          </cell>
          <cell r="C594" t="str">
            <v>CHOCO</v>
          </cell>
          <cell r="D594" t="str">
            <v>CARMEN DEL DARIEN</v>
          </cell>
          <cell r="E594" t="str">
            <v>Zona Especial</v>
          </cell>
          <cell r="F594">
            <v>6382</v>
          </cell>
          <cell r="G594">
            <v>651128.49478965672</v>
          </cell>
        </row>
        <row r="595">
          <cell r="B595" t="str">
            <v>27160</v>
          </cell>
          <cell r="C595" t="str">
            <v>CHOCO</v>
          </cell>
          <cell r="D595" t="str">
            <v>CÉRTEGUI</v>
          </cell>
          <cell r="E595" t="str">
            <v>Zona Especial</v>
          </cell>
          <cell r="F595">
            <v>3583</v>
          </cell>
          <cell r="G595">
            <v>785965.67062082398</v>
          </cell>
        </row>
        <row r="596">
          <cell r="B596" t="str">
            <v>27205</v>
          </cell>
          <cell r="C596" t="str">
            <v>CHOCO</v>
          </cell>
          <cell r="D596" t="str">
            <v>CONDOTO</v>
          </cell>
          <cell r="E596" t="str">
            <v>Zona Especial</v>
          </cell>
          <cell r="F596">
            <v>10137</v>
          </cell>
          <cell r="G596">
            <v>775560.56987608131</v>
          </cell>
        </row>
        <row r="597">
          <cell r="B597" t="str">
            <v>27245</v>
          </cell>
          <cell r="C597" t="str">
            <v>CHOCO</v>
          </cell>
          <cell r="D597" t="str">
            <v>EL CARMEN DE ATRATO</v>
          </cell>
          <cell r="E597" t="str">
            <v>Zona Especial</v>
          </cell>
          <cell r="F597">
            <v>5531</v>
          </cell>
          <cell r="G597">
            <v>820868.44625326374</v>
          </cell>
        </row>
        <row r="598">
          <cell r="B598" t="str">
            <v>27250</v>
          </cell>
          <cell r="C598" t="str">
            <v>CHOCO</v>
          </cell>
          <cell r="D598" t="str">
            <v>EL LITORAL DEL SAN JUAN</v>
          </cell>
          <cell r="E598" t="str">
            <v>Zona Especial</v>
          </cell>
          <cell r="F598">
            <v>8842</v>
          </cell>
          <cell r="G598">
            <v>700806.42847122916</v>
          </cell>
        </row>
        <row r="599">
          <cell r="B599" t="str">
            <v>27361</v>
          </cell>
          <cell r="C599" t="str">
            <v>CHOCO</v>
          </cell>
          <cell r="D599" t="str">
            <v>ISTMINA</v>
          </cell>
          <cell r="E599" t="str">
            <v>Zona Especial</v>
          </cell>
          <cell r="F599">
            <v>23564</v>
          </cell>
          <cell r="G599">
            <v>752272.71322308981</v>
          </cell>
        </row>
        <row r="600">
          <cell r="B600" t="str">
            <v>27372</v>
          </cell>
          <cell r="C600" t="str">
            <v>CHOCO</v>
          </cell>
          <cell r="D600" t="str">
            <v>JURADÓ</v>
          </cell>
          <cell r="E600" t="str">
            <v>Zona Especial</v>
          </cell>
          <cell r="F600">
            <v>3793</v>
          </cell>
          <cell r="G600">
            <v>722511.92219047621</v>
          </cell>
        </row>
        <row r="601">
          <cell r="B601" t="str">
            <v>27413</v>
          </cell>
          <cell r="C601" t="str">
            <v>CHOCO</v>
          </cell>
          <cell r="D601" t="str">
            <v>LLORÓ</v>
          </cell>
          <cell r="E601" t="str">
            <v>Zona Especial</v>
          </cell>
          <cell r="F601">
            <v>9636</v>
          </cell>
          <cell r="G601">
            <v>747594.68170799757</v>
          </cell>
        </row>
        <row r="602">
          <cell r="B602" t="str">
            <v>27425</v>
          </cell>
          <cell r="C602" t="str">
            <v>CHOCO</v>
          </cell>
          <cell r="D602" t="str">
            <v>MEDIO ATRATO</v>
          </cell>
          <cell r="E602" t="str">
            <v>Zona Especial</v>
          </cell>
          <cell r="F602">
            <v>6691</v>
          </cell>
          <cell r="G602">
            <v>722899.66903750191</v>
          </cell>
        </row>
        <row r="603">
          <cell r="B603" t="str">
            <v>27430</v>
          </cell>
          <cell r="C603" t="str">
            <v>CHOCO</v>
          </cell>
          <cell r="D603" t="str">
            <v>MEDIO BAUDÓ</v>
          </cell>
          <cell r="E603" t="str">
            <v>Zona Especial</v>
          </cell>
          <cell r="F603">
            <v>10321</v>
          </cell>
          <cell r="G603">
            <v>731818.04726740788</v>
          </cell>
        </row>
        <row r="604">
          <cell r="B604" t="str">
            <v>27450</v>
          </cell>
          <cell r="C604" t="str">
            <v>CHOCO</v>
          </cell>
          <cell r="D604" t="str">
            <v>MEDIO SAN JUAN</v>
          </cell>
          <cell r="E604" t="str">
            <v>Zona Especial</v>
          </cell>
          <cell r="F604">
            <v>7701</v>
          </cell>
          <cell r="G604">
            <v>746100.49584045948</v>
          </cell>
        </row>
        <row r="605">
          <cell r="B605" t="str">
            <v>27491</v>
          </cell>
          <cell r="C605" t="str">
            <v>CHOCO</v>
          </cell>
          <cell r="D605" t="str">
            <v>NÓVITA</v>
          </cell>
          <cell r="E605" t="str">
            <v>Zona Especial</v>
          </cell>
          <cell r="F605">
            <v>5962</v>
          </cell>
          <cell r="G605">
            <v>766570.28690198075</v>
          </cell>
        </row>
        <row r="606">
          <cell r="B606" t="str">
            <v>27495</v>
          </cell>
          <cell r="C606" t="str">
            <v>CHOCO</v>
          </cell>
          <cell r="D606" t="str">
            <v>NUQUÍ</v>
          </cell>
          <cell r="E606" t="str">
            <v>Zona Especial</v>
          </cell>
          <cell r="F606">
            <v>6535</v>
          </cell>
          <cell r="G606">
            <v>778821.24916396476</v>
          </cell>
        </row>
        <row r="607">
          <cell r="B607" t="str">
            <v>27580</v>
          </cell>
          <cell r="C607" t="str">
            <v>CHOCO</v>
          </cell>
          <cell r="D607" t="str">
            <v>RÍO IRO</v>
          </cell>
          <cell r="E607" t="str">
            <v>Zona Especial</v>
          </cell>
          <cell r="F607">
            <v>4505</v>
          </cell>
          <cell r="G607">
            <v>816583.39420759655</v>
          </cell>
        </row>
        <row r="608">
          <cell r="B608" t="str">
            <v>27600</v>
          </cell>
          <cell r="C608" t="str">
            <v>CHOCO</v>
          </cell>
          <cell r="D608" t="str">
            <v>RÍO QUITO</v>
          </cell>
          <cell r="E608" t="str">
            <v>Zona Especial</v>
          </cell>
          <cell r="F608">
            <v>7220</v>
          </cell>
          <cell r="G608">
            <v>754753.30847798742</v>
          </cell>
        </row>
        <row r="609">
          <cell r="B609" t="str">
            <v>27615</v>
          </cell>
          <cell r="C609" t="str">
            <v>CHOCO</v>
          </cell>
          <cell r="D609" t="str">
            <v>RIOSUCIO</v>
          </cell>
          <cell r="E609" t="str">
            <v>Zona Especial</v>
          </cell>
          <cell r="F609">
            <v>21535</v>
          </cell>
          <cell r="G609">
            <v>670946.47128062369</v>
          </cell>
        </row>
        <row r="610">
          <cell r="B610" t="str">
            <v>27660</v>
          </cell>
          <cell r="C610" t="str">
            <v>CHOCO</v>
          </cell>
          <cell r="D610" t="str">
            <v>SAN JOSÉ DEL PALMAR</v>
          </cell>
          <cell r="E610" t="str">
            <v>Zona Especial</v>
          </cell>
          <cell r="F610">
            <v>3750</v>
          </cell>
          <cell r="G610">
            <v>754684.35955839697</v>
          </cell>
        </row>
        <row r="611">
          <cell r="B611" t="str">
            <v>27745</v>
          </cell>
          <cell r="C611" t="str">
            <v>CHOCO</v>
          </cell>
          <cell r="D611" t="str">
            <v>SIPÍ</v>
          </cell>
          <cell r="E611" t="str">
            <v>Zona Especial</v>
          </cell>
          <cell r="F611">
            <v>3467</v>
          </cell>
          <cell r="G611">
            <v>682387.44622682501</v>
          </cell>
        </row>
        <row r="612">
          <cell r="B612" t="str">
            <v>27787</v>
          </cell>
          <cell r="C612" t="str">
            <v>CHOCO</v>
          </cell>
          <cell r="D612" t="str">
            <v>TADÓ</v>
          </cell>
          <cell r="E612" t="str">
            <v>Zona Especial</v>
          </cell>
          <cell r="F612">
            <v>16738</v>
          </cell>
          <cell r="G612">
            <v>756033.89615412126</v>
          </cell>
        </row>
        <row r="613">
          <cell r="B613" t="str">
            <v>27800</v>
          </cell>
          <cell r="C613" t="str">
            <v>CHOCO</v>
          </cell>
          <cell r="D613" t="str">
            <v>UNGUÍA</v>
          </cell>
          <cell r="E613" t="str">
            <v>Zona Especial</v>
          </cell>
          <cell r="F613">
            <v>9437</v>
          </cell>
          <cell r="G613">
            <v>724882.26377555367</v>
          </cell>
        </row>
        <row r="614">
          <cell r="B614" t="str">
            <v>27810</v>
          </cell>
          <cell r="C614" t="str">
            <v>CHOCO</v>
          </cell>
          <cell r="D614" t="str">
            <v>UNIÓN PANAMERICANA</v>
          </cell>
          <cell r="E614" t="str">
            <v>Zona Especial</v>
          </cell>
          <cell r="F614">
            <v>4868</v>
          </cell>
          <cell r="G614">
            <v>792244.42066217028</v>
          </cell>
        </row>
        <row r="615">
          <cell r="B615" t="str">
            <v>41001</v>
          </cell>
          <cell r="C615" t="str">
            <v>HUILA</v>
          </cell>
          <cell r="D615" t="str">
            <v>NEIVA</v>
          </cell>
          <cell r="E615" t="str">
            <v>Grandes ciudades y conurbados</v>
          </cell>
          <cell r="F615">
            <v>165172</v>
          </cell>
          <cell r="G615">
            <v>880025.5364385529</v>
          </cell>
        </row>
        <row r="616">
          <cell r="B616" t="str">
            <v>41006</v>
          </cell>
          <cell r="C616" t="str">
            <v>HUILA</v>
          </cell>
          <cell r="D616" t="str">
            <v>ACEVEDO</v>
          </cell>
          <cell r="E616" t="str">
            <v>Zona Normal</v>
          </cell>
          <cell r="F616">
            <v>28476</v>
          </cell>
          <cell r="G616">
            <v>657991.20780002081</v>
          </cell>
        </row>
        <row r="617">
          <cell r="B617" t="str">
            <v>41013</v>
          </cell>
          <cell r="C617" t="str">
            <v>HUILA</v>
          </cell>
          <cell r="D617" t="str">
            <v>AGRADO</v>
          </cell>
          <cell r="E617" t="str">
            <v>Zona Normal</v>
          </cell>
          <cell r="F617">
            <v>7172</v>
          </cell>
          <cell r="G617">
            <v>752075.1131441613</v>
          </cell>
        </row>
        <row r="618">
          <cell r="B618" t="str">
            <v>41016</v>
          </cell>
          <cell r="C618" t="str">
            <v>HUILA</v>
          </cell>
          <cell r="D618" t="str">
            <v>AIPE</v>
          </cell>
          <cell r="E618" t="str">
            <v>Zona Normal</v>
          </cell>
          <cell r="F618">
            <v>11583</v>
          </cell>
          <cell r="G618">
            <v>789003.32106926944</v>
          </cell>
        </row>
        <row r="619">
          <cell r="B619" t="str">
            <v>41020</v>
          </cell>
          <cell r="C619" t="str">
            <v>HUILA</v>
          </cell>
          <cell r="D619" t="str">
            <v>ALGECIRAS</v>
          </cell>
          <cell r="E619" t="str">
            <v>Zona Normal</v>
          </cell>
          <cell r="F619">
            <v>20375</v>
          </cell>
          <cell r="G619">
            <v>738542.27870352473</v>
          </cell>
        </row>
        <row r="620">
          <cell r="B620" t="str">
            <v>41026</v>
          </cell>
          <cell r="C620" t="str">
            <v>HUILA</v>
          </cell>
          <cell r="D620" t="str">
            <v>ALTAMIRA</v>
          </cell>
          <cell r="E620" t="str">
            <v>Zona Normal</v>
          </cell>
          <cell r="F620">
            <v>2195</v>
          </cell>
          <cell r="G620">
            <v>809950.21331994643</v>
          </cell>
        </row>
        <row r="621">
          <cell r="B621" t="str">
            <v>41078</v>
          </cell>
          <cell r="C621" t="str">
            <v>HUILA</v>
          </cell>
          <cell r="D621" t="str">
            <v>BARAYA</v>
          </cell>
          <cell r="E621" t="str">
            <v>Zona Normal</v>
          </cell>
          <cell r="F621">
            <v>5494</v>
          </cell>
          <cell r="G621">
            <v>792903.0404677419</v>
          </cell>
        </row>
        <row r="622">
          <cell r="B622" t="str">
            <v>41132</v>
          </cell>
          <cell r="C622" t="str">
            <v>HUILA</v>
          </cell>
          <cell r="D622" t="str">
            <v>CAMPOALEGRE</v>
          </cell>
          <cell r="E622" t="str">
            <v>Zona Normal</v>
          </cell>
          <cell r="F622">
            <v>22865</v>
          </cell>
          <cell r="G622">
            <v>772253.8818933157</v>
          </cell>
        </row>
        <row r="623">
          <cell r="B623" t="str">
            <v>41206</v>
          </cell>
          <cell r="C623" t="str">
            <v>HUILA</v>
          </cell>
          <cell r="D623" t="str">
            <v>COLOMBIA</v>
          </cell>
          <cell r="E623" t="str">
            <v>Zona Normal</v>
          </cell>
          <cell r="F623">
            <v>6293</v>
          </cell>
          <cell r="G623">
            <v>794796.60869722185</v>
          </cell>
        </row>
        <row r="624">
          <cell r="B624" t="str">
            <v>41244</v>
          </cell>
          <cell r="C624" t="str">
            <v>HUILA</v>
          </cell>
          <cell r="D624" t="str">
            <v>ELÍAS</v>
          </cell>
          <cell r="E624" t="str">
            <v>Zona Especial</v>
          </cell>
          <cell r="F624">
            <v>3159</v>
          </cell>
          <cell r="G624">
            <v>882489.17557392397</v>
          </cell>
        </row>
        <row r="625">
          <cell r="B625" t="str">
            <v>41298</v>
          </cell>
          <cell r="C625" t="str">
            <v>HUILA</v>
          </cell>
          <cell r="D625" t="str">
            <v>GARZÓN</v>
          </cell>
          <cell r="E625" t="str">
            <v>Zona Normal</v>
          </cell>
          <cell r="F625">
            <v>55029</v>
          </cell>
          <cell r="G625">
            <v>725773.70799028035</v>
          </cell>
        </row>
        <row r="626">
          <cell r="B626" t="str">
            <v>41306</v>
          </cell>
          <cell r="C626" t="str">
            <v>HUILA</v>
          </cell>
          <cell r="D626" t="str">
            <v>GIGANTE</v>
          </cell>
          <cell r="E626" t="str">
            <v>Zona Normal</v>
          </cell>
          <cell r="F626">
            <v>17339</v>
          </cell>
          <cell r="G626">
            <v>770832.85563172947</v>
          </cell>
        </row>
        <row r="627">
          <cell r="B627" t="str">
            <v>41319</v>
          </cell>
          <cell r="C627" t="str">
            <v>HUILA</v>
          </cell>
          <cell r="D627" t="str">
            <v>GUADALUPE</v>
          </cell>
          <cell r="E627" t="str">
            <v>Zona Normal</v>
          </cell>
          <cell r="F627">
            <v>15998</v>
          </cell>
          <cell r="G627">
            <v>713903.65174057032</v>
          </cell>
        </row>
        <row r="628">
          <cell r="B628" t="str">
            <v>41349</v>
          </cell>
          <cell r="C628" t="str">
            <v>HUILA</v>
          </cell>
          <cell r="D628" t="str">
            <v>HOBO</v>
          </cell>
          <cell r="E628" t="str">
            <v>Zona Normal</v>
          </cell>
          <cell r="F628">
            <v>5385</v>
          </cell>
          <cell r="G628">
            <v>775821.10601160268</v>
          </cell>
        </row>
        <row r="629">
          <cell r="B629" t="str">
            <v>41357</v>
          </cell>
          <cell r="C629" t="str">
            <v>HUILA</v>
          </cell>
          <cell r="D629" t="str">
            <v>IQUIRA</v>
          </cell>
          <cell r="E629" t="str">
            <v>Zona Normal</v>
          </cell>
          <cell r="F629">
            <v>9123</v>
          </cell>
          <cell r="G629">
            <v>757613.40483374707</v>
          </cell>
        </row>
        <row r="630">
          <cell r="B630" t="str">
            <v>41359</v>
          </cell>
          <cell r="C630" t="str">
            <v>HUILA</v>
          </cell>
          <cell r="D630" t="str">
            <v>ISNOS</v>
          </cell>
          <cell r="E630" t="str">
            <v>Zona Especial</v>
          </cell>
          <cell r="F630">
            <v>24432</v>
          </cell>
          <cell r="G630">
            <v>810480.98688937305</v>
          </cell>
        </row>
        <row r="631">
          <cell r="B631" t="str">
            <v>41378</v>
          </cell>
          <cell r="C631" t="str">
            <v>HUILA</v>
          </cell>
          <cell r="D631" t="str">
            <v>LA ARGENTINA</v>
          </cell>
          <cell r="E631" t="str">
            <v>Zona Normal</v>
          </cell>
          <cell r="F631">
            <v>12556</v>
          </cell>
          <cell r="G631">
            <v>704076.15228901058</v>
          </cell>
        </row>
        <row r="632">
          <cell r="B632" t="str">
            <v>41396</v>
          </cell>
          <cell r="C632" t="str">
            <v>HUILA</v>
          </cell>
          <cell r="D632" t="str">
            <v>LA PLATA</v>
          </cell>
          <cell r="E632" t="str">
            <v>Zona Normal</v>
          </cell>
          <cell r="F632">
            <v>49245</v>
          </cell>
          <cell r="G632">
            <v>716314.58302636293</v>
          </cell>
        </row>
        <row r="633">
          <cell r="B633" t="str">
            <v>41483</v>
          </cell>
          <cell r="C633" t="str">
            <v>HUILA</v>
          </cell>
          <cell r="D633" t="str">
            <v>NÁTAGA</v>
          </cell>
          <cell r="E633" t="str">
            <v>Zona Especial</v>
          </cell>
          <cell r="F633">
            <v>4956</v>
          </cell>
          <cell r="G633">
            <v>819945.29638429754</v>
          </cell>
        </row>
        <row r="634">
          <cell r="B634" t="str">
            <v>41503</v>
          </cell>
          <cell r="C634" t="str">
            <v>HUILA</v>
          </cell>
          <cell r="D634" t="str">
            <v>OPORAPA</v>
          </cell>
          <cell r="E634" t="str">
            <v>Zona Especial</v>
          </cell>
          <cell r="F634">
            <v>10161</v>
          </cell>
          <cell r="G634">
            <v>748568.13403410185</v>
          </cell>
        </row>
        <row r="635">
          <cell r="B635" t="str">
            <v>41518</v>
          </cell>
          <cell r="C635" t="str">
            <v>HUILA</v>
          </cell>
          <cell r="D635" t="str">
            <v>PAICOL</v>
          </cell>
          <cell r="E635" t="str">
            <v>Zona Normal</v>
          </cell>
          <cell r="F635">
            <v>4180</v>
          </cell>
          <cell r="G635">
            <v>768300.59067026025</v>
          </cell>
        </row>
        <row r="636">
          <cell r="B636" t="str">
            <v>41524</v>
          </cell>
          <cell r="C636" t="str">
            <v>HUILA</v>
          </cell>
          <cell r="D636" t="str">
            <v>PALERMO</v>
          </cell>
          <cell r="E636" t="str">
            <v>Zona Normal</v>
          </cell>
          <cell r="F636">
            <v>14393</v>
          </cell>
          <cell r="G636">
            <v>791104.38037349889</v>
          </cell>
        </row>
        <row r="637">
          <cell r="B637" t="str">
            <v>41530</v>
          </cell>
          <cell r="C637" t="str">
            <v>HUILA</v>
          </cell>
          <cell r="D637" t="str">
            <v>PALESTINA</v>
          </cell>
          <cell r="E637" t="str">
            <v>Zona Especial</v>
          </cell>
          <cell r="F637">
            <v>10565</v>
          </cell>
          <cell r="G637">
            <v>772851.32003298646</v>
          </cell>
        </row>
        <row r="638">
          <cell r="B638" t="str">
            <v>41548</v>
          </cell>
          <cell r="C638" t="str">
            <v>HUILA</v>
          </cell>
          <cell r="D638" t="str">
            <v>PITAL</v>
          </cell>
          <cell r="E638" t="str">
            <v>Zona Normal</v>
          </cell>
          <cell r="F638">
            <v>10688</v>
          </cell>
          <cell r="G638">
            <v>729808.35250415746</v>
          </cell>
        </row>
        <row r="639">
          <cell r="B639" t="str">
            <v>41551</v>
          </cell>
          <cell r="C639" t="str">
            <v>HUILA</v>
          </cell>
          <cell r="D639" t="str">
            <v>PITALITO</v>
          </cell>
          <cell r="E639" t="str">
            <v>Zona Normal</v>
          </cell>
          <cell r="F639">
            <v>97941</v>
          </cell>
          <cell r="G639">
            <v>715294.79770332994</v>
          </cell>
        </row>
        <row r="640">
          <cell r="B640" t="str">
            <v>41615</v>
          </cell>
          <cell r="C640" t="str">
            <v>HUILA</v>
          </cell>
          <cell r="D640" t="str">
            <v>RIVERA</v>
          </cell>
          <cell r="E640" t="str">
            <v>Zona Normal</v>
          </cell>
          <cell r="F640">
            <v>13142</v>
          </cell>
          <cell r="G640">
            <v>757308.87218970782</v>
          </cell>
        </row>
        <row r="641">
          <cell r="B641" t="str">
            <v>41660</v>
          </cell>
          <cell r="C641" t="str">
            <v>HUILA</v>
          </cell>
          <cell r="D641" t="str">
            <v>SALADOBLANCO</v>
          </cell>
          <cell r="E641" t="str">
            <v>Zona Especial</v>
          </cell>
          <cell r="F641">
            <v>11210</v>
          </cell>
          <cell r="G641">
            <v>766735.92119656992</v>
          </cell>
        </row>
        <row r="642">
          <cell r="B642" t="str">
            <v>41668</v>
          </cell>
          <cell r="C642" t="str">
            <v>HUILA</v>
          </cell>
          <cell r="D642" t="str">
            <v>SAN AGUSTÍN</v>
          </cell>
          <cell r="E642" t="str">
            <v>Zona Especial</v>
          </cell>
          <cell r="F642">
            <v>28949</v>
          </cell>
          <cell r="G642">
            <v>836573.1895217495</v>
          </cell>
        </row>
        <row r="643">
          <cell r="B643" t="str">
            <v>41676</v>
          </cell>
          <cell r="C643" t="str">
            <v>HUILA</v>
          </cell>
          <cell r="D643" t="str">
            <v>SANTA MARÍA</v>
          </cell>
          <cell r="E643" t="str">
            <v>Zona Normal</v>
          </cell>
          <cell r="F643">
            <v>9449</v>
          </cell>
          <cell r="G643">
            <v>734008.07684697397</v>
          </cell>
        </row>
        <row r="644">
          <cell r="B644" t="str">
            <v>41770</v>
          </cell>
          <cell r="C644" t="str">
            <v>HUILA</v>
          </cell>
          <cell r="D644" t="str">
            <v>SUAZA</v>
          </cell>
          <cell r="E644" t="str">
            <v>Zona Normal</v>
          </cell>
          <cell r="F644">
            <v>17278</v>
          </cell>
          <cell r="G644">
            <v>705482.9693651339</v>
          </cell>
        </row>
        <row r="645">
          <cell r="B645" t="str">
            <v>41791</v>
          </cell>
          <cell r="C645" t="str">
            <v>HUILA</v>
          </cell>
          <cell r="D645" t="str">
            <v>TARQUI</v>
          </cell>
          <cell r="E645" t="str">
            <v>Zona Normal</v>
          </cell>
          <cell r="F645">
            <v>14102</v>
          </cell>
          <cell r="G645">
            <v>707013.75997909263</v>
          </cell>
        </row>
        <row r="646">
          <cell r="B646" t="str">
            <v>41797</v>
          </cell>
          <cell r="C646" t="str">
            <v>HUILA</v>
          </cell>
          <cell r="D646" t="str">
            <v>TESALIA</v>
          </cell>
          <cell r="E646" t="str">
            <v>Zona Normal</v>
          </cell>
          <cell r="F646">
            <v>7024</v>
          </cell>
          <cell r="G646">
            <v>760601.63660125271</v>
          </cell>
        </row>
        <row r="647">
          <cell r="B647" t="str">
            <v>41799</v>
          </cell>
          <cell r="C647" t="str">
            <v>HUILA</v>
          </cell>
          <cell r="D647" t="str">
            <v>TELLO</v>
          </cell>
          <cell r="E647" t="str">
            <v>Zona Normal</v>
          </cell>
          <cell r="F647">
            <v>9131</v>
          </cell>
          <cell r="G647">
            <v>775993.91148709436</v>
          </cell>
        </row>
        <row r="648">
          <cell r="B648" t="str">
            <v>41801</v>
          </cell>
          <cell r="C648" t="str">
            <v>HUILA</v>
          </cell>
          <cell r="D648" t="str">
            <v>TERUEL</v>
          </cell>
          <cell r="E648" t="str">
            <v>Zona Normal</v>
          </cell>
          <cell r="F648">
            <v>6370</v>
          </cell>
          <cell r="G648">
            <v>754752.51346826123</v>
          </cell>
        </row>
        <row r="649">
          <cell r="B649" t="str">
            <v>41807</v>
          </cell>
          <cell r="C649" t="str">
            <v>HUILA</v>
          </cell>
          <cell r="D649" t="str">
            <v>TIMANÁ</v>
          </cell>
          <cell r="E649" t="str">
            <v>Zona Especial</v>
          </cell>
          <cell r="F649">
            <v>16194</v>
          </cell>
          <cell r="G649">
            <v>859268.78443015704</v>
          </cell>
        </row>
        <row r="650">
          <cell r="B650" t="str">
            <v>41872</v>
          </cell>
          <cell r="C650" t="str">
            <v>HUILA</v>
          </cell>
          <cell r="D650" t="str">
            <v>VILLAVIEJA</v>
          </cell>
          <cell r="E650" t="str">
            <v>Zona Normal</v>
          </cell>
          <cell r="F650">
            <v>5070</v>
          </cell>
          <cell r="G650">
            <v>834730.55087234045</v>
          </cell>
        </row>
        <row r="651">
          <cell r="B651" t="str">
            <v>41885</v>
          </cell>
          <cell r="C651" t="str">
            <v>HUILA</v>
          </cell>
          <cell r="D651" t="str">
            <v>YAGUARÁ</v>
          </cell>
          <cell r="E651" t="str">
            <v>Zona Normal</v>
          </cell>
          <cell r="F651">
            <v>4505</v>
          </cell>
          <cell r="G651">
            <v>821944.85562085919</v>
          </cell>
        </row>
        <row r="652">
          <cell r="B652" t="str">
            <v>44001</v>
          </cell>
          <cell r="C652" t="str">
            <v>LA GUAJIRA</v>
          </cell>
          <cell r="D652" t="str">
            <v>RIOHACHA</v>
          </cell>
          <cell r="E652" t="str">
            <v>Grandes ciudades y conurbados</v>
          </cell>
          <cell r="F652">
            <v>180727</v>
          </cell>
          <cell r="G652">
            <v>786092.12896507408</v>
          </cell>
        </row>
        <row r="653">
          <cell r="B653" t="str">
            <v>44035</v>
          </cell>
          <cell r="C653" t="str">
            <v>LA GUAJIRA</v>
          </cell>
          <cell r="D653" t="str">
            <v>ALBANIA</v>
          </cell>
          <cell r="E653" t="str">
            <v>Zona Especial</v>
          </cell>
          <cell r="F653">
            <v>15458</v>
          </cell>
          <cell r="G653">
            <v>751824.49088930641</v>
          </cell>
        </row>
        <row r="654">
          <cell r="B654" t="str">
            <v>44078</v>
          </cell>
          <cell r="C654" t="str">
            <v>LA GUAJIRA</v>
          </cell>
          <cell r="D654" t="str">
            <v>BARRANCAS</v>
          </cell>
          <cell r="E654" t="str">
            <v>Zona Especial</v>
          </cell>
          <cell r="F654">
            <v>18497</v>
          </cell>
          <cell r="G654">
            <v>790334.08695270028</v>
          </cell>
        </row>
        <row r="655">
          <cell r="B655" t="str">
            <v>44090</v>
          </cell>
          <cell r="C655" t="str">
            <v>LA GUAJIRA</v>
          </cell>
          <cell r="D655" t="str">
            <v>DIBULLA</v>
          </cell>
          <cell r="E655" t="str">
            <v>Zona Especial</v>
          </cell>
          <cell r="F655">
            <v>29299</v>
          </cell>
          <cell r="G655">
            <v>738077.70140907704</v>
          </cell>
        </row>
        <row r="656">
          <cell r="B656" t="str">
            <v>44098</v>
          </cell>
          <cell r="C656" t="str">
            <v>LA GUAJIRA</v>
          </cell>
          <cell r="D656" t="str">
            <v>DISTRACCIÓN</v>
          </cell>
          <cell r="E656" t="str">
            <v>Zona Especial</v>
          </cell>
          <cell r="F656">
            <v>7473</v>
          </cell>
          <cell r="G656">
            <v>819417.64174548793</v>
          </cell>
        </row>
        <row r="657">
          <cell r="B657" t="str">
            <v>44110</v>
          </cell>
          <cell r="C657" t="str">
            <v>LA GUAJIRA</v>
          </cell>
          <cell r="D657" t="str">
            <v>EL MOLINO</v>
          </cell>
          <cell r="E657" t="str">
            <v>Zona Especial</v>
          </cell>
          <cell r="F657">
            <v>5621</v>
          </cell>
          <cell r="G657">
            <v>875973.75601049885</v>
          </cell>
        </row>
        <row r="658">
          <cell r="B658" t="str">
            <v>44279</v>
          </cell>
          <cell r="C658" t="str">
            <v>LA GUAJIRA</v>
          </cell>
          <cell r="D658" t="str">
            <v>FONSECA</v>
          </cell>
          <cell r="E658" t="str">
            <v>Zona Especial</v>
          </cell>
          <cell r="F658">
            <v>24259</v>
          </cell>
          <cell r="G658">
            <v>794790.07963348227</v>
          </cell>
        </row>
        <row r="659">
          <cell r="B659" t="str">
            <v>44378</v>
          </cell>
          <cell r="C659" t="str">
            <v>LA GUAJIRA</v>
          </cell>
          <cell r="D659" t="str">
            <v>HATONUEVO</v>
          </cell>
          <cell r="E659" t="str">
            <v>Zona Especial</v>
          </cell>
          <cell r="F659">
            <v>10662</v>
          </cell>
          <cell r="G659">
            <v>785302.83734392258</v>
          </cell>
        </row>
        <row r="660">
          <cell r="B660" t="str">
            <v>44420</v>
          </cell>
          <cell r="C660" t="str">
            <v>LA GUAJIRA</v>
          </cell>
          <cell r="D660" t="str">
            <v>LA JAGUA DEL PILAR</v>
          </cell>
          <cell r="E660" t="str">
            <v>Zona Especial</v>
          </cell>
          <cell r="F660">
            <v>1757</v>
          </cell>
          <cell r="G660">
            <v>759139.25038810191</v>
          </cell>
        </row>
        <row r="661">
          <cell r="B661" t="str">
            <v>44430</v>
          </cell>
          <cell r="C661" t="str">
            <v>LA GUAJIRA</v>
          </cell>
          <cell r="D661" t="str">
            <v>MAICAO</v>
          </cell>
          <cell r="E661" t="str">
            <v>Zona Especial</v>
          </cell>
          <cell r="F661">
            <v>169933</v>
          </cell>
          <cell r="G661">
            <v>801875.32703133603</v>
          </cell>
        </row>
        <row r="662">
          <cell r="B662" t="str">
            <v>44560</v>
          </cell>
          <cell r="C662" t="str">
            <v>LA GUAJIRA</v>
          </cell>
          <cell r="D662" t="str">
            <v>MANAURE</v>
          </cell>
          <cell r="E662" t="str">
            <v>Zona Especial</v>
          </cell>
          <cell r="F662">
            <v>54241</v>
          </cell>
          <cell r="G662">
            <v>745319.81390425528</v>
          </cell>
        </row>
        <row r="663">
          <cell r="B663" t="str">
            <v>44650</v>
          </cell>
          <cell r="C663" t="str">
            <v>LA GUAJIRA</v>
          </cell>
          <cell r="D663" t="str">
            <v>SAN JUAN DEL CESAR</v>
          </cell>
          <cell r="E663" t="str">
            <v>Zona Especial</v>
          </cell>
          <cell r="F663">
            <v>30333</v>
          </cell>
          <cell r="G663">
            <v>819819.51396125206</v>
          </cell>
        </row>
        <row r="664">
          <cell r="B664" t="str">
            <v>44847</v>
          </cell>
          <cell r="C664" t="str">
            <v>LA GUAJIRA</v>
          </cell>
          <cell r="D664" t="str">
            <v>URIBIA</v>
          </cell>
          <cell r="E664" t="str">
            <v>Zona Especial</v>
          </cell>
          <cell r="F664">
            <v>144860</v>
          </cell>
          <cell r="G664">
            <v>773128.46461030655</v>
          </cell>
        </row>
        <row r="665">
          <cell r="B665" t="str">
            <v>44855</v>
          </cell>
          <cell r="C665" t="str">
            <v>LA GUAJIRA</v>
          </cell>
          <cell r="D665" t="str">
            <v>URUMITA</v>
          </cell>
          <cell r="E665" t="str">
            <v>Zona Especial</v>
          </cell>
          <cell r="F665">
            <v>6275</v>
          </cell>
          <cell r="G665">
            <v>855672.23003696138</v>
          </cell>
        </row>
        <row r="666">
          <cell r="B666" t="str">
            <v>44874</v>
          </cell>
          <cell r="C666" t="str">
            <v>LA GUAJIRA</v>
          </cell>
          <cell r="D666" t="str">
            <v>VILLANUEVA</v>
          </cell>
          <cell r="E666" t="str">
            <v>Zona Especial</v>
          </cell>
          <cell r="F666">
            <v>17553</v>
          </cell>
          <cell r="G666">
            <v>850131.80772939662</v>
          </cell>
        </row>
        <row r="667">
          <cell r="B667" t="str">
            <v>47001</v>
          </cell>
          <cell r="C667" t="str">
            <v>MAGDALENA</v>
          </cell>
          <cell r="D667" t="str">
            <v>SANTA MARTA</v>
          </cell>
          <cell r="E667" t="str">
            <v>Grandes ciudades y conurbados</v>
          </cell>
          <cell r="F667">
            <v>286679</v>
          </cell>
          <cell r="G667">
            <v>804798.53104215651</v>
          </cell>
        </row>
        <row r="668">
          <cell r="B668" t="str">
            <v>47030</v>
          </cell>
          <cell r="C668" t="str">
            <v>MAGDALENA</v>
          </cell>
          <cell r="D668" t="str">
            <v>ALGARROBO</v>
          </cell>
          <cell r="E668" t="str">
            <v>Zona Normal</v>
          </cell>
          <cell r="F668">
            <v>8571</v>
          </cell>
          <cell r="G668">
            <v>718523.48280993162</v>
          </cell>
        </row>
        <row r="669">
          <cell r="B669" t="str">
            <v>47053</v>
          </cell>
          <cell r="C669" t="str">
            <v>MAGDALENA</v>
          </cell>
          <cell r="D669" t="str">
            <v>ARACATACA</v>
          </cell>
          <cell r="E669" t="str">
            <v>Zona Normal</v>
          </cell>
          <cell r="F669">
            <v>24261</v>
          </cell>
          <cell r="G669">
            <v>696405.63745807379</v>
          </cell>
        </row>
        <row r="670">
          <cell r="B670" t="str">
            <v>47058</v>
          </cell>
          <cell r="C670" t="str">
            <v>MAGDALENA</v>
          </cell>
          <cell r="D670" t="str">
            <v>ARIGUANÍ</v>
          </cell>
          <cell r="E670" t="str">
            <v>Zona Normal</v>
          </cell>
          <cell r="F670">
            <v>26926</v>
          </cell>
          <cell r="G670">
            <v>693636.96299078234</v>
          </cell>
        </row>
        <row r="671">
          <cell r="B671" t="str">
            <v>47161</v>
          </cell>
          <cell r="C671" t="str">
            <v>MAGDALENA</v>
          </cell>
          <cell r="D671" t="str">
            <v>CERRO SAN ANTONIO</v>
          </cell>
          <cell r="E671" t="str">
            <v>Zona Normal</v>
          </cell>
          <cell r="F671">
            <v>8333</v>
          </cell>
          <cell r="G671">
            <v>770807.87199638609</v>
          </cell>
        </row>
        <row r="672">
          <cell r="B672" t="str">
            <v>47170</v>
          </cell>
          <cell r="C672" t="str">
            <v>MAGDALENA</v>
          </cell>
          <cell r="D672" t="str">
            <v>CHIBOLO</v>
          </cell>
          <cell r="E672" t="str">
            <v>Zona Normal</v>
          </cell>
          <cell r="F672">
            <v>17712</v>
          </cell>
          <cell r="G672">
            <v>675484.66126242548</v>
          </cell>
        </row>
        <row r="673">
          <cell r="B673" t="str">
            <v>47189</v>
          </cell>
          <cell r="C673" t="str">
            <v>MAGDALENA</v>
          </cell>
          <cell r="D673" t="str">
            <v>CIENAGA</v>
          </cell>
          <cell r="E673" t="str">
            <v>Zona Normal</v>
          </cell>
          <cell r="F673">
            <v>72707</v>
          </cell>
          <cell r="G673">
            <v>720733.65521391132</v>
          </cell>
        </row>
        <row r="674">
          <cell r="B674" t="str">
            <v>47205</v>
          </cell>
          <cell r="C674" t="str">
            <v>MAGDALENA</v>
          </cell>
          <cell r="D674" t="str">
            <v>CONCORDIA</v>
          </cell>
          <cell r="E674" t="str">
            <v>Zona Normal</v>
          </cell>
          <cell r="F674">
            <v>9724</v>
          </cell>
          <cell r="G674">
            <v>804969.76746457641</v>
          </cell>
        </row>
        <row r="675">
          <cell r="B675" t="str">
            <v>47245</v>
          </cell>
          <cell r="C675" t="str">
            <v>MAGDALENA</v>
          </cell>
          <cell r="D675" t="str">
            <v>EL BANCO</v>
          </cell>
          <cell r="E675" t="str">
            <v>Zona Normal</v>
          </cell>
          <cell r="F675">
            <v>57205</v>
          </cell>
          <cell r="G675">
            <v>727753.16885410063</v>
          </cell>
        </row>
        <row r="676">
          <cell r="B676" t="str">
            <v>47258</v>
          </cell>
          <cell r="C676" t="str">
            <v>MAGDALENA</v>
          </cell>
          <cell r="D676" t="str">
            <v>EL PIÑON</v>
          </cell>
          <cell r="E676" t="str">
            <v>Zona Especial</v>
          </cell>
          <cell r="F676">
            <v>15528</v>
          </cell>
          <cell r="G676">
            <v>846607.99923637393</v>
          </cell>
        </row>
        <row r="677">
          <cell r="B677" t="str">
            <v>47268</v>
          </cell>
          <cell r="C677" t="str">
            <v>MAGDALENA</v>
          </cell>
          <cell r="D677" t="str">
            <v>EL RETEN</v>
          </cell>
          <cell r="E677" t="str">
            <v>Zona Normal</v>
          </cell>
          <cell r="F677">
            <v>14579</v>
          </cell>
          <cell r="G677">
            <v>686711.80171405012</v>
          </cell>
        </row>
        <row r="678">
          <cell r="B678" t="str">
            <v>47288</v>
          </cell>
          <cell r="C678" t="str">
            <v>MAGDALENA</v>
          </cell>
          <cell r="D678" t="str">
            <v>FUNDACION</v>
          </cell>
          <cell r="E678" t="str">
            <v>Zona Normal</v>
          </cell>
          <cell r="F678">
            <v>57901</v>
          </cell>
          <cell r="G678">
            <v>709563.50458578253</v>
          </cell>
        </row>
        <row r="679">
          <cell r="B679" t="str">
            <v>47318</v>
          </cell>
          <cell r="C679" t="str">
            <v>MAGDALENA</v>
          </cell>
          <cell r="D679" t="str">
            <v>GUAMAL</v>
          </cell>
          <cell r="E679" t="str">
            <v>Zona Normal</v>
          </cell>
          <cell r="F679">
            <v>23536</v>
          </cell>
          <cell r="G679">
            <v>779640.53469199059</v>
          </cell>
        </row>
        <row r="680">
          <cell r="B680" t="str">
            <v>47460</v>
          </cell>
          <cell r="C680" t="str">
            <v>MAGDALENA</v>
          </cell>
          <cell r="D680" t="str">
            <v>NUEVA GRANADA</v>
          </cell>
          <cell r="E680" t="str">
            <v>Zona Normal</v>
          </cell>
          <cell r="F680">
            <v>17822</v>
          </cell>
          <cell r="G680">
            <v>672435.94498354988</v>
          </cell>
        </row>
        <row r="681">
          <cell r="B681" t="str">
            <v>47541</v>
          </cell>
          <cell r="C681" t="str">
            <v>MAGDALENA</v>
          </cell>
          <cell r="D681" t="str">
            <v>PEDRAZA</v>
          </cell>
          <cell r="E681" t="str">
            <v>Zona Especial</v>
          </cell>
          <cell r="F681">
            <v>8334</v>
          </cell>
          <cell r="G681">
            <v>836117.49559167435</v>
          </cell>
        </row>
        <row r="682">
          <cell r="B682" t="str">
            <v>47545</v>
          </cell>
          <cell r="C682" t="str">
            <v>MAGDALENA</v>
          </cell>
          <cell r="D682" t="str">
            <v>PIJIÑO DEL CARMEN</v>
          </cell>
          <cell r="E682" t="str">
            <v>Zona Especial</v>
          </cell>
          <cell r="F682">
            <v>9576</v>
          </cell>
          <cell r="G682">
            <v>773267.9338184041</v>
          </cell>
        </row>
        <row r="683">
          <cell r="B683" t="str">
            <v>47551</v>
          </cell>
          <cell r="C683" t="str">
            <v>MAGDALENA</v>
          </cell>
          <cell r="D683" t="str">
            <v>PIVIJAY</v>
          </cell>
          <cell r="E683" t="str">
            <v>Zona Normal</v>
          </cell>
          <cell r="F683">
            <v>32813</v>
          </cell>
          <cell r="G683">
            <v>746783.28107521776</v>
          </cell>
        </row>
        <row r="684">
          <cell r="B684" t="str">
            <v>47555</v>
          </cell>
          <cell r="C684" t="str">
            <v>MAGDALENA</v>
          </cell>
          <cell r="D684" t="str">
            <v>PLATO</v>
          </cell>
          <cell r="E684" t="str">
            <v>Zona Normal</v>
          </cell>
          <cell r="F684">
            <v>53903</v>
          </cell>
          <cell r="G684">
            <v>721289.82157016452</v>
          </cell>
        </row>
        <row r="685">
          <cell r="B685" t="str">
            <v>47570</v>
          </cell>
          <cell r="C685" t="str">
            <v>MAGDALENA</v>
          </cell>
          <cell r="D685" t="str">
            <v>PUEBLOVIEJO</v>
          </cell>
          <cell r="E685" t="str">
            <v>Zona Normal</v>
          </cell>
          <cell r="F685">
            <v>23027</v>
          </cell>
          <cell r="G685">
            <v>703276.12263507198</v>
          </cell>
        </row>
        <row r="686">
          <cell r="B686" t="str">
            <v>47605</v>
          </cell>
          <cell r="C686" t="str">
            <v>MAGDALENA</v>
          </cell>
          <cell r="D686" t="str">
            <v>REMOLINO</v>
          </cell>
          <cell r="E686" t="str">
            <v>Zona Normal</v>
          </cell>
          <cell r="F686">
            <v>6970</v>
          </cell>
          <cell r="G686">
            <v>766282.98600882106</v>
          </cell>
        </row>
        <row r="687">
          <cell r="B687" t="str">
            <v>47660</v>
          </cell>
          <cell r="C687" t="str">
            <v>MAGDALENA</v>
          </cell>
          <cell r="D687" t="str">
            <v>SABANAS DE SAN ANGEL</v>
          </cell>
          <cell r="E687" t="str">
            <v>Zona Especial</v>
          </cell>
          <cell r="F687">
            <v>11888</v>
          </cell>
          <cell r="G687">
            <v>780502.85649379657</v>
          </cell>
        </row>
        <row r="688">
          <cell r="B688" t="str">
            <v>47675</v>
          </cell>
          <cell r="C688" t="str">
            <v>MAGDALENA</v>
          </cell>
          <cell r="D688" t="str">
            <v>SALAMINA</v>
          </cell>
          <cell r="E688" t="str">
            <v>Zona Normal</v>
          </cell>
          <cell r="F688">
            <v>8317</v>
          </cell>
          <cell r="G688">
            <v>754858.33412913443</v>
          </cell>
        </row>
        <row r="689">
          <cell r="B689" t="str">
            <v>47692</v>
          </cell>
          <cell r="C689" t="str">
            <v>MAGDALENA</v>
          </cell>
          <cell r="D689" t="str">
            <v>SAN SEBASTIÁN DE BUENAVISTA</v>
          </cell>
          <cell r="E689" t="str">
            <v>Zona Especial</v>
          </cell>
          <cell r="F689">
            <v>18378</v>
          </cell>
          <cell r="G689">
            <v>860240.56014147424</v>
          </cell>
        </row>
        <row r="690">
          <cell r="B690" t="str">
            <v>47703</v>
          </cell>
          <cell r="C690" t="str">
            <v>MAGDALENA</v>
          </cell>
          <cell r="D690" t="str">
            <v>SAN ZENÓN</v>
          </cell>
          <cell r="E690" t="str">
            <v>Zona Especial</v>
          </cell>
          <cell r="F690">
            <v>8478</v>
          </cell>
          <cell r="G690">
            <v>830179.85051229992</v>
          </cell>
        </row>
        <row r="691">
          <cell r="B691" t="str">
            <v>47707</v>
          </cell>
          <cell r="C691" t="str">
            <v>MAGDALENA</v>
          </cell>
          <cell r="D691" t="str">
            <v>SANTA ANA</v>
          </cell>
          <cell r="E691" t="str">
            <v>Zona Normal</v>
          </cell>
          <cell r="F691">
            <v>19570</v>
          </cell>
          <cell r="G691">
            <v>708556.2122770939</v>
          </cell>
        </row>
        <row r="692">
          <cell r="B692" t="str">
            <v>47720</v>
          </cell>
          <cell r="C692" t="str">
            <v>MAGDALENA</v>
          </cell>
          <cell r="D692" t="str">
            <v>SANTA BÁRBARA DE PINTO</v>
          </cell>
          <cell r="E692" t="str">
            <v>Zona Normal</v>
          </cell>
          <cell r="F692">
            <v>9337</v>
          </cell>
          <cell r="G692">
            <v>716251.27422631579</v>
          </cell>
        </row>
        <row r="693">
          <cell r="B693" t="str">
            <v>47745</v>
          </cell>
          <cell r="C693" t="str">
            <v>MAGDALENA</v>
          </cell>
          <cell r="D693" t="str">
            <v>SITIONUEVO</v>
          </cell>
          <cell r="E693" t="str">
            <v>Zona Normal</v>
          </cell>
          <cell r="F693">
            <v>16564</v>
          </cell>
          <cell r="G693">
            <v>709718.67918499094</v>
          </cell>
        </row>
        <row r="694">
          <cell r="B694" t="str">
            <v>47798</v>
          </cell>
          <cell r="C694" t="str">
            <v>MAGDALENA</v>
          </cell>
          <cell r="D694" t="str">
            <v>TENERIFE</v>
          </cell>
          <cell r="E694" t="str">
            <v>Zona Normal</v>
          </cell>
          <cell r="F694">
            <v>10277</v>
          </cell>
          <cell r="G694">
            <v>745632.59831968788</v>
          </cell>
        </row>
        <row r="695">
          <cell r="B695" t="str">
            <v>47960</v>
          </cell>
          <cell r="C695" t="str">
            <v>MAGDALENA</v>
          </cell>
          <cell r="D695" t="str">
            <v>ZAPAYÁN</v>
          </cell>
          <cell r="E695" t="str">
            <v>Zona Especial</v>
          </cell>
          <cell r="F695">
            <v>7875</v>
          </cell>
          <cell r="G695">
            <v>777059.94676667906</v>
          </cell>
        </row>
        <row r="696">
          <cell r="B696" t="str">
            <v>47980</v>
          </cell>
          <cell r="C696" t="str">
            <v>MAGDALENA</v>
          </cell>
          <cell r="D696" t="str">
            <v>ZONA BANANERA</v>
          </cell>
          <cell r="E696" t="str">
            <v>Zona Normal</v>
          </cell>
          <cell r="F696">
            <v>39410</v>
          </cell>
          <cell r="G696">
            <v>682820.81752656959</v>
          </cell>
        </row>
        <row r="697">
          <cell r="B697" t="str">
            <v>50001</v>
          </cell>
          <cell r="C697" t="str">
            <v>META</v>
          </cell>
          <cell r="D697" t="str">
            <v>VILLAVICENCIO</v>
          </cell>
          <cell r="E697" t="str">
            <v>Grandes ciudades y conurbados</v>
          </cell>
          <cell r="F697">
            <v>213350</v>
          </cell>
          <cell r="G697">
            <v>837989.81782207731</v>
          </cell>
        </row>
        <row r="698">
          <cell r="B698" t="str">
            <v>50006</v>
          </cell>
          <cell r="C698" t="str">
            <v>META</v>
          </cell>
          <cell r="D698" t="str">
            <v>ACACÍAS</v>
          </cell>
          <cell r="E698" t="str">
            <v>Zona Especial</v>
          </cell>
          <cell r="F698">
            <v>33519</v>
          </cell>
          <cell r="G698">
            <v>853901.90588401747</v>
          </cell>
        </row>
        <row r="699">
          <cell r="B699" t="str">
            <v>50110</v>
          </cell>
          <cell r="C699" t="str">
            <v>META</v>
          </cell>
          <cell r="D699" t="str">
            <v>BARRANCA DE UPÍA</v>
          </cell>
          <cell r="E699" t="str">
            <v>Zona Especial</v>
          </cell>
          <cell r="F699">
            <v>2796</v>
          </cell>
          <cell r="G699">
            <v>809762.85061803437</v>
          </cell>
        </row>
        <row r="700">
          <cell r="B700" t="str">
            <v>50124</v>
          </cell>
          <cell r="C700" t="str">
            <v>META</v>
          </cell>
          <cell r="D700" t="str">
            <v>CABUYARO</v>
          </cell>
          <cell r="E700" t="str">
            <v>Zona Especial</v>
          </cell>
          <cell r="F700">
            <v>3022</v>
          </cell>
          <cell r="G700">
            <v>819742.06621808675</v>
          </cell>
        </row>
        <row r="701">
          <cell r="B701" t="str">
            <v>50150</v>
          </cell>
          <cell r="C701" t="str">
            <v>META</v>
          </cell>
          <cell r="D701" t="str">
            <v>CASTILLA LA NUEVA</v>
          </cell>
          <cell r="E701" t="str">
            <v>Zona Especial</v>
          </cell>
          <cell r="F701">
            <v>6878</v>
          </cell>
          <cell r="G701">
            <v>763773.82560541586</v>
          </cell>
        </row>
        <row r="702">
          <cell r="B702" t="str">
            <v>50223</v>
          </cell>
          <cell r="C702" t="str">
            <v>META</v>
          </cell>
          <cell r="D702" t="str">
            <v>CUBARRAL</v>
          </cell>
          <cell r="E702" t="str">
            <v>Zona Especial</v>
          </cell>
          <cell r="F702">
            <v>3869</v>
          </cell>
          <cell r="G702">
            <v>871273.95301505656</v>
          </cell>
        </row>
        <row r="703">
          <cell r="B703" t="str">
            <v>50226</v>
          </cell>
          <cell r="C703" t="str">
            <v>META</v>
          </cell>
          <cell r="D703" t="str">
            <v>CUMARAL</v>
          </cell>
          <cell r="E703" t="str">
            <v>Zona Especial</v>
          </cell>
          <cell r="F703">
            <v>9726</v>
          </cell>
          <cell r="G703">
            <v>842615.75294091669</v>
          </cell>
        </row>
        <row r="704">
          <cell r="B704" t="str">
            <v>50245</v>
          </cell>
          <cell r="C704" t="str">
            <v>META</v>
          </cell>
          <cell r="D704" t="str">
            <v>EL CALVARIO</v>
          </cell>
          <cell r="E704" t="str">
            <v>Zona Especial</v>
          </cell>
          <cell r="F704">
            <v>1191</v>
          </cell>
          <cell r="G704">
            <v>893799.6151699028</v>
          </cell>
        </row>
        <row r="705">
          <cell r="B705" t="str">
            <v>50251</v>
          </cell>
          <cell r="C705" t="str">
            <v>META</v>
          </cell>
          <cell r="D705" t="str">
            <v>EL CASTILLO</v>
          </cell>
          <cell r="E705" t="str">
            <v>Zona Especial</v>
          </cell>
          <cell r="F705">
            <v>6430</v>
          </cell>
          <cell r="G705">
            <v>847608.80114329036</v>
          </cell>
        </row>
        <row r="706">
          <cell r="B706" t="str">
            <v>50270</v>
          </cell>
          <cell r="C706" t="str">
            <v>META</v>
          </cell>
          <cell r="D706" t="str">
            <v>EL DORADO</v>
          </cell>
          <cell r="E706" t="str">
            <v>Zona Especial</v>
          </cell>
          <cell r="F706">
            <v>3267</v>
          </cell>
          <cell r="G706">
            <v>826509.96471728361</v>
          </cell>
        </row>
        <row r="707">
          <cell r="B707" t="str">
            <v>50287</v>
          </cell>
          <cell r="C707" t="str">
            <v>META</v>
          </cell>
          <cell r="D707" t="str">
            <v>FUENTE DE ORO</v>
          </cell>
          <cell r="E707" t="str">
            <v>Zona Especial</v>
          </cell>
          <cell r="F707">
            <v>9804</v>
          </cell>
          <cell r="G707">
            <v>816719.67833217548</v>
          </cell>
        </row>
        <row r="708">
          <cell r="B708" t="str">
            <v>50313</v>
          </cell>
          <cell r="C708" t="str">
            <v>META</v>
          </cell>
          <cell r="D708" t="str">
            <v>GRANADA</v>
          </cell>
          <cell r="E708" t="str">
            <v>Zona Especial</v>
          </cell>
          <cell r="F708">
            <v>50556</v>
          </cell>
          <cell r="G708">
            <v>820931.42571367975</v>
          </cell>
        </row>
        <row r="709">
          <cell r="B709" t="str">
            <v>50318</v>
          </cell>
          <cell r="C709" t="str">
            <v>META</v>
          </cell>
          <cell r="D709" t="str">
            <v>GUAMAL</v>
          </cell>
          <cell r="E709" t="str">
            <v>Zona Especial</v>
          </cell>
          <cell r="F709">
            <v>6366</v>
          </cell>
          <cell r="G709">
            <v>855441.93197245663</v>
          </cell>
        </row>
        <row r="710">
          <cell r="B710" t="str">
            <v>50325</v>
          </cell>
          <cell r="C710" t="str">
            <v>META</v>
          </cell>
          <cell r="D710" t="str">
            <v>MAPIRIPÁN</v>
          </cell>
          <cell r="E710" t="str">
            <v>Zona Especial</v>
          </cell>
          <cell r="F710">
            <v>5480</v>
          </cell>
          <cell r="G710">
            <v>778895.78018196346</v>
          </cell>
        </row>
        <row r="711">
          <cell r="B711" t="str">
            <v>50330</v>
          </cell>
          <cell r="C711" t="str">
            <v>META</v>
          </cell>
          <cell r="D711" t="str">
            <v>MESETAS</v>
          </cell>
          <cell r="E711" t="str">
            <v>Zona Especial</v>
          </cell>
          <cell r="F711">
            <v>9293</v>
          </cell>
          <cell r="G711">
            <v>811356.23653702554</v>
          </cell>
        </row>
        <row r="712">
          <cell r="B712" t="str">
            <v>50350</v>
          </cell>
          <cell r="C712" t="str">
            <v>META</v>
          </cell>
          <cell r="D712" t="str">
            <v>LA MACARENA</v>
          </cell>
          <cell r="E712" t="str">
            <v>Zona Especial</v>
          </cell>
          <cell r="F712">
            <v>8501</v>
          </cell>
          <cell r="G712">
            <v>752005.16446252004</v>
          </cell>
        </row>
        <row r="713">
          <cell r="B713" t="str">
            <v>50370</v>
          </cell>
          <cell r="C713" t="str">
            <v>META</v>
          </cell>
          <cell r="D713" t="str">
            <v>URIBE</v>
          </cell>
          <cell r="E713" t="str">
            <v>Zona Especial</v>
          </cell>
          <cell r="F713">
            <v>7185</v>
          </cell>
          <cell r="G713">
            <v>754869.28193409753</v>
          </cell>
        </row>
        <row r="714">
          <cell r="B714" t="str">
            <v>50400</v>
          </cell>
          <cell r="C714" t="str">
            <v>META</v>
          </cell>
          <cell r="D714" t="str">
            <v>LEJANÍAS</v>
          </cell>
          <cell r="E714" t="str">
            <v>Zona Especial</v>
          </cell>
          <cell r="F714">
            <v>9146</v>
          </cell>
          <cell r="G714">
            <v>834126.40942717216</v>
          </cell>
        </row>
        <row r="715">
          <cell r="B715" t="str">
            <v>50450</v>
          </cell>
          <cell r="C715" t="str">
            <v>META</v>
          </cell>
          <cell r="D715" t="str">
            <v>PUERTO CONCORDIA</v>
          </cell>
          <cell r="E715" t="str">
            <v>Zona Especial</v>
          </cell>
          <cell r="F715">
            <v>7200</v>
          </cell>
          <cell r="G715">
            <v>781865.3906231944</v>
          </cell>
        </row>
        <row r="716">
          <cell r="B716" t="str">
            <v>50568</v>
          </cell>
          <cell r="C716" t="str">
            <v>META</v>
          </cell>
          <cell r="D716" t="str">
            <v>PUERTO GAITAN</v>
          </cell>
          <cell r="E716" t="str">
            <v>Zona Especial</v>
          </cell>
          <cell r="F716">
            <v>28838</v>
          </cell>
          <cell r="G716">
            <v>718065.58887317055</v>
          </cell>
        </row>
        <row r="717">
          <cell r="B717" t="str">
            <v>50573</v>
          </cell>
          <cell r="C717" t="str">
            <v>META</v>
          </cell>
          <cell r="D717" t="str">
            <v>PUERTO LOPEZ</v>
          </cell>
          <cell r="E717" t="str">
            <v>Zona Especial</v>
          </cell>
          <cell r="F717">
            <v>19370</v>
          </cell>
          <cell r="G717">
            <v>819843.02268589591</v>
          </cell>
        </row>
        <row r="718">
          <cell r="B718" t="str">
            <v>50577</v>
          </cell>
          <cell r="C718" t="str">
            <v>META</v>
          </cell>
          <cell r="D718" t="str">
            <v>PUERTO LLERAS</v>
          </cell>
          <cell r="E718" t="str">
            <v>Zona Especial</v>
          </cell>
          <cell r="F718">
            <v>7041</v>
          </cell>
          <cell r="G718">
            <v>809779.21074091783</v>
          </cell>
        </row>
        <row r="719">
          <cell r="B719" t="str">
            <v>50590</v>
          </cell>
          <cell r="C719" t="str">
            <v>META</v>
          </cell>
          <cell r="D719" t="str">
            <v>PUERTO RICO</v>
          </cell>
          <cell r="E719" t="str">
            <v>Zona Especial</v>
          </cell>
          <cell r="F719">
            <v>9024</v>
          </cell>
          <cell r="G719">
            <v>802330.69679840445</v>
          </cell>
        </row>
        <row r="720">
          <cell r="B720" t="str">
            <v>50606</v>
          </cell>
          <cell r="C720" t="str">
            <v>META</v>
          </cell>
          <cell r="D720" t="str">
            <v>RESTREPO</v>
          </cell>
          <cell r="E720" t="str">
            <v>Zona Especial</v>
          </cell>
          <cell r="F720">
            <v>7155</v>
          </cell>
          <cell r="G720">
            <v>818587.5288196269</v>
          </cell>
        </row>
        <row r="721">
          <cell r="B721" t="str">
            <v>50680</v>
          </cell>
          <cell r="C721" t="str">
            <v>META</v>
          </cell>
          <cell r="D721" t="str">
            <v>SAN CARLOS DE GUAROA</v>
          </cell>
          <cell r="E721" t="str">
            <v>Zona Especial</v>
          </cell>
          <cell r="F721">
            <v>5470</v>
          </cell>
          <cell r="G721">
            <v>798473.37319951749</v>
          </cell>
        </row>
        <row r="722">
          <cell r="B722" t="str">
            <v>50683</v>
          </cell>
          <cell r="C722" t="str">
            <v>META</v>
          </cell>
          <cell r="D722" t="str">
            <v>SAN JUAN DE ARAMA</v>
          </cell>
          <cell r="E722" t="str">
            <v>Zona Especial</v>
          </cell>
          <cell r="F722">
            <v>5813</v>
          </cell>
          <cell r="G722">
            <v>834775.14021092607</v>
          </cell>
        </row>
        <row r="723">
          <cell r="B723" t="str">
            <v>50686</v>
          </cell>
          <cell r="C723" t="str">
            <v>META</v>
          </cell>
          <cell r="D723" t="str">
            <v>SAN JUANITO</v>
          </cell>
          <cell r="E723" t="str">
            <v>Zona Especial</v>
          </cell>
          <cell r="F723">
            <v>1322</v>
          </cell>
          <cell r="G723">
            <v>834101.32769117644</v>
          </cell>
        </row>
        <row r="724">
          <cell r="B724" t="str">
            <v>50689</v>
          </cell>
          <cell r="C724" t="str">
            <v>META</v>
          </cell>
          <cell r="D724" t="str">
            <v>SAN MARTÍN</v>
          </cell>
          <cell r="E724" t="str">
            <v>Zona Especial</v>
          </cell>
          <cell r="F724">
            <v>12860</v>
          </cell>
          <cell r="G724">
            <v>849545.14924055804</v>
          </cell>
        </row>
        <row r="725">
          <cell r="B725" t="str">
            <v>50711</v>
          </cell>
          <cell r="C725" t="str">
            <v>META</v>
          </cell>
          <cell r="D725" t="str">
            <v>VISTAHERMOSA</v>
          </cell>
          <cell r="E725" t="str">
            <v>Zona Especial</v>
          </cell>
          <cell r="F725">
            <v>14384</v>
          </cell>
          <cell r="G725">
            <v>801450.20259205205</v>
          </cell>
        </row>
        <row r="726">
          <cell r="B726" t="str">
            <v>52001</v>
          </cell>
          <cell r="C726" t="str">
            <v>NARINO</v>
          </cell>
          <cell r="D726" t="str">
            <v>PASTO</v>
          </cell>
          <cell r="E726" t="str">
            <v>Grandes ciudades y conurbados</v>
          </cell>
          <cell r="F726">
            <v>220125</v>
          </cell>
          <cell r="G726">
            <v>872428.13714239141</v>
          </cell>
        </row>
        <row r="727">
          <cell r="B727" t="str">
            <v>52019</v>
          </cell>
          <cell r="C727" t="str">
            <v>NARINO</v>
          </cell>
          <cell r="D727" t="str">
            <v>ALBÁN</v>
          </cell>
          <cell r="E727" t="str">
            <v>Zona Normal</v>
          </cell>
          <cell r="F727">
            <v>7206</v>
          </cell>
          <cell r="G727">
            <v>823851.55718253413</v>
          </cell>
        </row>
        <row r="728">
          <cell r="B728" t="str">
            <v>52022</v>
          </cell>
          <cell r="C728" t="str">
            <v>NARINO</v>
          </cell>
          <cell r="D728" t="str">
            <v>ALDANA</v>
          </cell>
          <cell r="E728" t="str">
            <v>Zona Normal</v>
          </cell>
          <cell r="F728">
            <v>7198</v>
          </cell>
          <cell r="G728">
            <v>805570.5874962376</v>
          </cell>
        </row>
        <row r="729">
          <cell r="B729" t="str">
            <v>52036</v>
          </cell>
          <cell r="C729" t="str">
            <v>NARINO</v>
          </cell>
          <cell r="D729" t="str">
            <v>ANCUYÁ</v>
          </cell>
          <cell r="E729" t="str">
            <v>Zona Normal</v>
          </cell>
          <cell r="F729">
            <v>6757</v>
          </cell>
          <cell r="G729">
            <v>899085.39340758719</v>
          </cell>
        </row>
        <row r="730">
          <cell r="B730" t="str">
            <v>52051</v>
          </cell>
          <cell r="C730" t="str">
            <v>NARINO</v>
          </cell>
          <cell r="D730" t="str">
            <v>ARBOLEDA</v>
          </cell>
          <cell r="E730" t="str">
            <v>Zona Normal</v>
          </cell>
          <cell r="F730">
            <v>6245</v>
          </cell>
          <cell r="G730">
            <v>827684.7627868983</v>
          </cell>
        </row>
        <row r="731">
          <cell r="B731" t="str">
            <v>52079</v>
          </cell>
          <cell r="C731" t="str">
            <v>NARINO</v>
          </cell>
          <cell r="D731" t="str">
            <v>BARBACOAS</v>
          </cell>
          <cell r="E731" t="str">
            <v>Zona Especial</v>
          </cell>
          <cell r="F731">
            <v>35665</v>
          </cell>
          <cell r="G731">
            <v>728396.68083616649</v>
          </cell>
        </row>
        <row r="732">
          <cell r="B732" t="str">
            <v>52083</v>
          </cell>
          <cell r="C732" t="str">
            <v>NARINO</v>
          </cell>
          <cell r="D732" t="str">
            <v>BELÉN</v>
          </cell>
          <cell r="E732" t="str">
            <v>Zona Normal</v>
          </cell>
          <cell r="F732">
            <v>5122</v>
          </cell>
          <cell r="G732">
            <v>840540.63681316562</v>
          </cell>
        </row>
        <row r="733">
          <cell r="B733" t="str">
            <v>52110</v>
          </cell>
          <cell r="C733" t="str">
            <v>NARINO</v>
          </cell>
          <cell r="D733" t="str">
            <v>BUESACO</v>
          </cell>
          <cell r="E733" t="str">
            <v>Zona Normal</v>
          </cell>
          <cell r="F733">
            <v>18507</v>
          </cell>
          <cell r="G733">
            <v>828817.63536872773</v>
          </cell>
        </row>
        <row r="734">
          <cell r="B734" t="str">
            <v>52203</v>
          </cell>
          <cell r="C734" t="str">
            <v>NARINO</v>
          </cell>
          <cell r="D734" t="str">
            <v>COLÓN</v>
          </cell>
          <cell r="E734" t="str">
            <v>Zona Normal</v>
          </cell>
          <cell r="F734">
            <v>7499</v>
          </cell>
          <cell r="G734">
            <v>851371.88728118828</v>
          </cell>
        </row>
        <row r="735">
          <cell r="B735" t="str">
            <v>52207</v>
          </cell>
          <cell r="C735" t="str">
            <v>NARINO</v>
          </cell>
          <cell r="D735" t="str">
            <v>CONSACA</v>
          </cell>
          <cell r="E735" t="str">
            <v>Zona Normal</v>
          </cell>
          <cell r="F735">
            <v>8433</v>
          </cell>
          <cell r="G735">
            <v>873646.78342114517</v>
          </cell>
        </row>
        <row r="736">
          <cell r="B736" t="str">
            <v>52210</v>
          </cell>
          <cell r="C736" t="str">
            <v>NARINO</v>
          </cell>
          <cell r="D736" t="str">
            <v>CONTADERO</v>
          </cell>
          <cell r="E736" t="str">
            <v>Zona Normal</v>
          </cell>
          <cell r="F736">
            <v>6176</v>
          </cell>
          <cell r="G736">
            <v>847258.41771030275</v>
          </cell>
        </row>
        <row r="737">
          <cell r="B737" t="str">
            <v>52215</v>
          </cell>
          <cell r="C737" t="str">
            <v>NARINO</v>
          </cell>
          <cell r="D737" t="str">
            <v>CORDOBA</v>
          </cell>
          <cell r="E737" t="str">
            <v>Zona Normal</v>
          </cell>
          <cell r="F737">
            <v>13871</v>
          </cell>
          <cell r="G737">
            <v>798181.91627440474</v>
          </cell>
        </row>
        <row r="738">
          <cell r="B738" t="str">
            <v>52224</v>
          </cell>
          <cell r="C738" t="str">
            <v>NARINO</v>
          </cell>
          <cell r="D738" t="str">
            <v>CUASPUD</v>
          </cell>
          <cell r="E738" t="str">
            <v>Zona Normal</v>
          </cell>
          <cell r="F738">
            <v>9200</v>
          </cell>
          <cell r="G738">
            <v>791634.44692964456</v>
          </cell>
        </row>
        <row r="739">
          <cell r="B739" t="str">
            <v>52227</v>
          </cell>
          <cell r="C739" t="str">
            <v>NARINO</v>
          </cell>
          <cell r="D739" t="str">
            <v>CUMBAL</v>
          </cell>
          <cell r="E739" t="str">
            <v>Zona Especial</v>
          </cell>
          <cell r="F739">
            <v>31627</v>
          </cell>
          <cell r="G739">
            <v>886249.23399129952</v>
          </cell>
        </row>
        <row r="740">
          <cell r="B740" t="str">
            <v>52233</v>
          </cell>
          <cell r="C740" t="str">
            <v>NARINO</v>
          </cell>
          <cell r="D740" t="str">
            <v>CUMBITARA</v>
          </cell>
          <cell r="E740" t="str">
            <v>Zona Especial</v>
          </cell>
          <cell r="F740">
            <v>7057</v>
          </cell>
          <cell r="G740">
            <v>835701.98180933576</v>
          </cell>
        </row>
        <row r="741">
          <cell r="B741" t="str">
            <v>52240</v>
          </cell>
          <cell r="C741" t="str">
            <v>NARINO</v>
          </cell>
          <cell r="D741" t="str">
            <v>CHACHAGÜÍ</v>
          </cell>
          <cell r="E741" t="str">
            <v>Zona Normal</v>
          </cell>
          <cell r="F741">
            <v>9421</v>
          </cell>
          <cell r="G741">
            <v>775269.7718906689</v>
          </cell>
        </row>
        <row r="742">
          <cell r="B742" t="str">
            <v>52250</v>
          </cell>
          <cell r="C742" t="str">
            <v>NARINO</v>
          </cell>
          <cell r="D742" t="str">
            <v>EL CHARCO</v>
          </cell>
          <cell r="E742" t="str">
            <v>Zona Especial</v>
          </cell>
          <cell r="F742">
            <v>20353</v>
          </cell>
          <cell r="G742">
            <v>727086.16069156874</v>
          </cell>
        </row>
        <row r="743">
          <cell r="B743" t="str">
            <v>52254</v>
          </cell>
          <cell r="C743" t="str">
            <v>NARINO</v>
          </cell>
          <cell r="D743" t="str">
            <v>EL PEÑOL</v>
          </cell>
          <cell r="E743" t="str">
            <v>Zona Normal</v>
          </cell>
          <cell r="F743">
            <v>5631</v>
          </cell>
          <cell r="G743">
            <v>855523.37733968196</v>
          </cell>
        </row>
        <row r="744">
          <cell r="B744" t="str">
            <v>52256</v>
          </cell>
          <cell r="C744" t="str">
            <v>NARINO</v>
          </cell>
          <cell r="D744" t="str">
            <v>EL ROSARIO</v>
          </cell>
          <cell r="E744" t="str">
            <v>Zona Especial</v>
          </cell>
          <cell r="F744">
            <v>7366</v>
          </cell>
          <cell r="G744">
            <v>895898.08933747408</v>
          </cell>
        </row>
        <row r="745">
          <cell r="B745" t="str">
            <v>52258</v>
          </cell>
          <cell r="C745" t="str">
            <v>NARINO</v>
          </cell>
          <cell r="D745" t="str">
            <v>EL TABLÓN DE GÓMEZ</v>
          </cell>
          <cell r="E745" t="str">
            <v>Zona Normal</v>
          </cell>
          <cell r="F745">
            <v>12688</v>
          </cell>
          <cell r="G745">
            <v>788300.59599171625</v>
          </cell>
        </row>
        <row r="746">
          <cell r="B746" t="str">
            <v>52260</v>
          </cell>
          <cell r="C746" t="str">
            <v>NARINO</v>
          </cell>
          <cell r="D746" t="str">
            <v>EL TAMBO</v>
          </cell>
          <cell r="E746" t="str">
            <v>Zona Normal</v>
          </cell>
          <cell r="F746">
            <v>11858</v>
          </cell>
          <cell r="G746">
            <v>843791.5248232598</v>
          </cell>
        </row>
        <row r="747">
          <cell r="B747" t="str">
            <v>52287</v>
          </cell>
          <cell r="C747" t="str">
            <v>NARINO</v>
          </cell>
          <cell r="D747" t="str">
            <v>FUNES</v>
          </cell>
          <cell r="E747" t="str">
            <v>Zona Normal</v>
          </cell>
          <cell r="F747">
            <v>5796</v>
          </cell>
          <cell r="G747">
            <v>882118.322430484</v>
          </cell>
        </row>
        <row r="748">
          <cell r="B748" t="str">
            <v>52317</v>
          </cell>
          <cell r="C748" t="str">
            <v>NARINO</v>
          </cell>
          <cell r="D748" t="str">
            <v>GUACHUCAL</v>
          </cell>
          <cell r="E748" t="str">
            <v>Zona Normal</v>
          </cell>
          <cell r="F748">
            <v>16517</v>
          </cell>
          <cell r="G748">
            <v>844315.88023939636</v>
          </cell>
        </row>
        <row r="749">
          <cell r="B749" t="str">
            <v>52320</v>
          </cell>
          <cell r="C749" t="str">
            <v>NARINO</v>
          </cell>
          <cell r="D749" t="str">
            <v>GUAITARILLA</v>
          </cell>
          <cell r="E749" t="str">
            <v>Zona Normal</v>
          </cell>
          <cell r="F749">
            <v>10448</v>
          </cell>
          <cell r="G749">
            <v>848416.10570618254</v>
          </cell>
        </row>
        <row r="750">
          <cell r="B750" t="str">
            <v>52323</v>
          </cell>
          <cell r="C750" t="str">
            <v>NARINO</v>
          </cell>
          <cell r="D750" t="str">
            <v>GUALMATÁN</v>
          </cell>
          <cell r="E750" t="str">
            <v>Zona Normal</v>
          </cell>
          <cell r="F750">
            <v>5416</v>
          </cell>
          <cell r="G750">
            <v>844013.03462217771</v>
          </cell>
        </row>
        <row r="751">
          <cell r="B751" t="str">
            <v>52352</v>
          </cell>
          <cell r="C751" t="str">
            <v>NARINO</v>
          </cell>
          <cell r="D751" t="str">
            <v>ILES</v>
          </cell>
          <cell r="E751" t="str">
            <v>Zona Normal</v>
          </cell>
          <cell r="F751">
            <v>6920</v>
          </cell>
          <cell r="G751">
            <v>802535.68868902</v>
          </cell>
        </row>
        <row r="752">
          <cell r="B752" t="str">
            <v>52354</v>
          </cell>
          <cell r="C752" t="str">
            <v>NARINO</v>
          </cell>
          <cell r="D752" t="str">
            <v>IMUÉS</v>
          </cell>
          <cell r="E752" t="str">
            <v>Zona Normal</v>
          </cell>
          <cell r="F752">
            <v>5417</v>
          </cell>
          <cell r="G752">
            <v>849743.396941402</v>
          </cell>
        </row>
        <row r="753">
          <cell r="B753" t="str">
            <v>52356</v>
          </cell>
          <cell r="C753" t="str">
            <v>NARINO</v>
          </cell>
          <cell r="D753" t="str">
            <v>IPIALES</v>
          </cell>
          <cell r="E753" t="str">
            <v>Zona Normal</v>
          </cell>
          <cell r="F753">
            <v>94733</v>
          </cell>
          <cell r="G753">
            <v>762296.40061060479</v>
          </cell>
        </row>
        <row r="754">
          <cell r="B754" t="str">
            <v>52378</v>
          </cell>
          <cell r="C754" t="str">
            <v>NARINO</v>
          </cell>
          <cell r="D754" t="str">
            <v>LA CRUZ</v>
          </cell>
          <cell r="E754" t="str">
            <v>Zona Normal</v>
          </cell>
          <cell r="F754">
            <v>14352</v>
          </cell>
          <cell r="G754">
            <v>826203.22891021671</v>
          </cell>
        </row>
        <row r="755">
          <cell r="B755" t="str">
            <v>52381</v>
          </cell>
          <cell r="C755" t="str">
            <v>NARINO</v>
          </cell>
          <cell r="D755" t="str">
            <v>LA FLORIDA</v>
          </cell>
          <cell r="E755" t="str">
            <v>Zona Normal</v>
          </cell>
          <cell r="F755">
            <v>8098</v>
          </cell>
          <cell r="G755">
            <v>869116.95007148094</v>
          </cell>
        </row>
        <row r="756">
          <cell r="B756" t="str">
            <v>52385</v>
          </cell>
          <cell r="C756" t="str">
            <v>NARINO</v>
          </cell>
          <cell r="D756" t="str">
            <v>LA LLANADA</v>
          </cell>
          <cell r="E756" t="str">
            <v>Zona Especial</v>
          </cell>
          <cell r="F756">
            <v>3828</v>
          </cell>
          <cell r="G756">
            <v>840086.34298299835</v>
          </cell>
        </row>
        <row r="757">
          <cell r="B757" t="str">
            <v>52390</v>
          </cell>
          <cell r="C757" t="str">
            <v>NARINO</v>
          </cell>
          <cell r="D757" t="str">
            <v>LA TOLA</v>
          </cell>
          <cell r="E757" t="str">
            <v>Zona Especial</v>
          </cell>
          <cell r="F757">
            <v>5582</v>
          </cell>
          <cell r="G757">
            <v>763598.75074874458</v>
          </cell>
        </row>
        <row r="758">
          <cell r="B758" t="str">
            <v>52399</v>
          </cell>
          <cell r="C758" t="str">
            <v>NARINO</v>
          </cell>
          <cell r="D758" t="str">
            <v>LA UNIÓN</v>
          </cell>
          <cell r="E758" t="str">
            <v>Zona Normal</v>
          </cell>
          <cell r="F758">
            <v>26018</v>
          </cell>
          <cell r="G758">
            <v>806170.82653964101</v>
          </cell>
        </row>
        <row r="759">
          <cell r="B759" t="str">
            <v>52405</v>
          </cell>
          <cell r="C759" t="str">
            <v>NARINO</v>
          </cell>
          <cell r="D759" t="str">
            <v>LEIVA</v>
          </cell>
          <cell r="E759" t="str">
            <v>Zona Especial</v>
          </cell>
          <cell r="F759">
            <v>8463</v>
          </cell>
          <cell r="G759">
            <v>859785.33457366633</v>
          </cell>
        </row>
        <row r="760">
          <cell r="B760" t="str">
            <v>52411</v>
          </cell>
          <cell r="C760" t="str">
            <v>NARINO</v>
          </cell>
          <cell r="D760" t="str">
            <v>LINARES</v>
          </cell>
          <cell r="E760" t="str">
            <v>Zona Normal</v>
          </cell>
          <cell r="F760">
            <v>8575</v>
          </cell>
          <cell r="G760">
            <v>871451.53761571413</v>
          </cell>
        </row>
        <row r="761">
          <cell r="B761" t="str">
            <v>52418</v>
          </cell>
          <cell r="C761" t="str">
            <v>NARINO</v>
          </cell>
          <cell r="D761" t="str">
            <v>LOS ANDES</v>
          </cell>
          <cell r="E761" t="str">
            <v>Zona Normal</v>
          </cell>
          <cell r="F761">
            <v>8410</v>
          </cell>
          <cell r="G761">
            <v>795821.61246453901</v>
          </cell>
        </row>
        <row r="762">
          <cell r="B762" t="str">
            <v>52427</v>
          </cell>
          <cell r="C762" t="str">
            <v>NARINO</v>
          </cell>
          <cell r="D762" t="str">
            <v>MAGÜI</v>
          </cell>
          <cell r="E762" t="str">
            <v>Zona Especial</v>
          </cell>
          <cell r="F762">
            <v>8385</v>
          </cell>
          <cell r="G762">
            <v>748290.44481230318</v>
          </cell>
        </row>
        <row r="763">
          <cell r="B763" t="str">
            <v>52435</v>
          </cell>
          <cell r="C763" t="str">
            <v>NARINO</v>
          </cell>
          <cell r="D763" t="str">
            <v>MALLAMA</v>
          </cell>
          <cell r="E763" t="str">
            <v>Zona Normal</v>
          </cell>
          <cell r="F763">
            <v>6842</v>
          </cell>
          <cell r="G763">
            <v>794908.60148685938</v>
          </cell>
        </row>
        <row r="764">
          <cell r="B764" t="str">
            <v>52473</v>
          </cell>
          <cell r="C764" t="str">
            <v>NARINO</v>
          </cell>
          <cell r="D764" t="str">
            <v>MOSQUERA</v>
          </cell>
          <cell r="E764" t="str">
            <v>Zona Especial</v>
          </cell>
          <cell r="F764">
            <v>7283</v>
          </cell>
          <cell r="G764">
            <v>752727.27975214063</v>
          </cell>
        </row>
        <row r="765">
          <cell r="B765" t="str">
            <v>52480</v>
          </cell>
          <cell r="C765" t="str">
            <v>NARINO</v>
          </cell>
          <cell r="D765" t="str">
            <v>NARIÑO</v>
          </cell>
          <cell r="E765" t="str">
            <v>Zona Normal</v>
          </cell>
          <cell r="F765">
            <v>3072</v>
          </cell>
          <cell r="G765">
            <v>809526.88580193231</v>
          </cell>
        </row>
        <row r="766">
          <cell r="B766" t="str">
            <v>52490</v>
          </cell>
          <cell r="C766" t="str">
            <v>NARINO</v>
          </cell>
          <cell r="D766" t="str">
            <v>OLAYA HERRERA</v>
          </cell>
          <cell r="E766" t="str">
            <v>Zona Especial</v>
          </cell>
          <cell r="F766">
            <v>18768</v>
          </cell>
          <cell r="G766">
            <v>718204.6369163848</v>
          </cell>
        </row>
        <row r="767">
          <cell r="B767" t="str">
            <v>52506</v>
          </cell>
          <cell r="C767" t="str">
            <v>NARINO</v>
          </cell>
          <cell r="D767" t="str">
            <v>OSPINA</v>
          </cell>
          <cell r="E767" t="str">
            <v>Zona Normal</v>
          </cell>
          <cell r="F767">
            <v>5930</v>
          </cell>
          <cell r="G767">
            <v>836449.80120010057</v>
          </cell>
        </row>
        <row r="768">
          <cell r="B768" t="str">
            <v>52520</v>
          </cell>
          <cell r="C768" t="str">
            <v>NARINO</v>
          </cell>
          <cell r="D768" t="str">
            <v>FRANCISCO PIZARRO</v>
          </cell>
          <cell r="E768" t="str">
            <v>Zona Especial</v>
          </cell>
          <cell r="F768">
            <v>6100</v>
          </cell>
          <cell r="G768">
            <v>749652.29944632505</v>
          </cell>
        </row>
        <row r="769">
          <cell r="B769" t="str">
            <v>52540</v>
          </cell>
          <cell r="C769" t="str">
            <v>NARINO</v>
          </cell>
          <cell r="D769" t="str">
            <v>POLICARPA</v>
          </cell>
          <cell r="E769" t="str">
            <v>Zona Especial</v>
          </cell>
          <cell r="F769">
            <v>11818</v>
          </cell>
          <cell r="G769">
            <v>794449.45016112737</v>
          </cell>
        </row>
        <row r="770">
          <cell r="B770" t="str">
            <v>52560</v>
          </cell>
          <cell r="C770" t="str">
            <v>NARINO</v>
          </cell>
          <cell r="D770" t="str">
            <v>POTOSÍ</v>
          </cell>
          <cell r="E770" t="str">
            <v>Zona Normal</v>
          </cell>
          <cell r="F770">
            <v>11529</v>
          </cell>
          <cell r="G770">
            <v>816507.2513411179</v>
          </cell>
        </row>
        <row r="771">
          <cell r="B771" t="str">
            <v>52565</v>
          </cell>
          <cell r="C771" t="str">
            <v>NARINO</v>
          </cell>
          <cell r="D771" t="str">
            <v>PROVIDENCIA</v>
          </cell>
          <cell r="E771" t="str">
            <v>Zona Normal</v>
          </cell>
          <cell r="F771">
            <v>4887</v>
          </cell>
          <cell r="G771">
            <v>830221.41146528767</v>
          </cell>
        </row>
        <row r="772">
          <cell r="B772" t="str">
            <v>52573</v>
          </cell>
          <cell r="C772" t="str">
            <v>NARINO</v>
          </cell>
          <cell r="D772" t="str">
            <v>PUERRES</v>
          </cell>
          <cell r="E772" t="str">
            <v>Zona Normal</v>
          </cell>
          <cell r="F772">
            <v>7639</v>
          </cell>
          <cell r="G772">
            <v>858170.85468032677</v>
          </cell>
        </row>
        <row r="773">
          <cell r="B773" t="str">
            <v>52585</v>
          </cell>
          <cell r="C773" t="str">
            <v>NARINO</v>
          </cell>
          <cell r="D773" t="str">
            <v>PUPIALES</v>
          </cell>
          <cell r="E773" t="str">
            <v>Zona Normal</v>
          </cell>
          <cell r="F773">
            <v>16148</v>
          </cell>
          <cell r="G773">
            <v>818278.87594049377</v>
          </cell>
        </row>
        <row r="774">
          <cell r="B774" t="str">
            <v>52612</v>
          </cell>
          <cell r="C774" t="str">
            <v>NARINO</v>
          </cell>
          <cell r="D774" t="str">
            <v>RICAURTE</v>
          </cell>
          <cell r="E774" t="str">
            <v>Zona Normal</v>
          </cell>
          <cell r="F774">
            <v>18451</v>
          </cell>
          <cell r="G774">
            <v>673710.13653099013</v>
          </cell>
        </row>
        <row r="775">
          <cell r="B775" t="str">
            <v>52621</v>
          </cell>
          <cell r="C775" t="str">
            <v>NARINO</v>
          </cell>
          <cell r="D775" t="str">
            <v>ROBERTO PAYÁN</v>
          </cell>
          <cell r="E775" t="str">
            <v>Zona Especial</v>
          </cell>
          <cell r="F775">
            <v>11009</v>
          </cell>
          <cell r="G775">
            <v>754226.05372683064</v>
          </cell>
        </row>
        <row r="776">
          <cell r="B776" t="str">
            <v>52678</v>
          </cell>
          <cell r="C776" t="str">
            <v>NARINO</v>
          </cell>
          <cell r="D776" t="str">
            <v>SAMANIEGO</v>
          </cell>
          <cell r="E776" t="str">
            <v>Zona Especial</v>
          </cell>
          <cell r="F776">
            <v>26318</v>
          </cell>
          <cell r="G776">
            <v>885387.98715434445</v>
          </cell>
        </row>
        <row r="777">
          <cell r="B777" t="str">
            <v>52683</v>
          </cell>
          <cell r="C777" t="str">
            <v>NARINO</v>
          </cell>
          <cell r="D777" t="str">
            <v>SANDONÁ</v>
          </cell>
          <cell r="E777" t="str">
            <v>Zona Normal</v>
          </cell>
          <cell r="F777">
            <v>16672</v>
          </cell>
          <cell r="G777">
            <v>844355.92596834316</v>
          </cell>
        </row>
        <row r="778">
          <cell r="B778" t="str">
            <v>52685</v>
          </cell>
          <cell r="C778" t="str">
            <v>NARINO</v>
          </cell>
          <cell r="D778" t="str">
            <v>SAN BERNARDO</v>
          </cell>
          <cell r="E778" t="str">
            <v>Zona Normal</v>
          </cell>
          <cell r="F778">
            <v>6605</v>
          </cell>
          <cell r="G778">
            <v>817610.06250562123</v>
          </cell>
        </row>
        <row r="779">
          <cell r="B779" t="str">
            <v>52687</v>
          </cell>
          <cell r="C779" t="str">
            <v>NARINO</v>
          </cell>
          <cell r="D779" t="str">
            <v>SAN LORENZO</v>
          </cell>
          <cell r="E779" t="str">
            <v>Zona Normal</v>
          </cell>
          <cell r="F779">
            <v>14904</v>
          </cell>
          <cell r="G779">
            <v>849795.83736597607</v>
          </cell>
        </row>
        <row r="780">
          <cell r="B780" t="str">
            <v>52693</v>
          </cell>
          <cell r="C780" t="str">
            <v>NARINO</v>
          </cell>
          <cell r="D780" t="str">
            <v>SAN PABLO</v>
          </cell>
          <cell r="E780" t="str">
            <v>Zona Normal</v>
          </cell>
          <cell r="F780">
            <v>12138</v>
          </cell>
          <cell r="G780">
            <v>853891.48020528944</v>
          </cell>
        </row>
        <row r="781">
          <cell r="B781" t="str">
            <v>52694</v>
          </cell>
          <cell r="C781" t="str">
            <v>NARINO</v>
          </cell>
          <cell r="D781" t="str">
            <v>SAN PEDRO DE CARTAGO</v>
          </cell>
          <cell r="E781" t="str">
            <v>Zona Normal</v>
          </cell>
          <cell r="F781">
            <v>6068</v>
          </cell>
          <cell r="G781">
            <v>784874.41359222517</v>
          </cell>
        </row>
        <row r="782">
          <cell r="B782" t="str">
            <v>52696</v>
          </cell>
          <cell r="C782" t="str">
            <v>NARINO</v>
          </cell>
          <cell r="D782" t="str">
            <v>SANTA BÁRBARA</v>
          </cell>
          <cell r="E782" t="str">
            <v>Zona Especial</v>
          </cell>
          <cell r="F782">
            <v>9243</v>
          </cell>
          <cell r="G782">
            <v>736195.65448229038</v>
          </cell>
        </row>
        <row r="783">
          <cell r="B783" t="str">
            <v>52699</v>
          </cell>
          <cell r="C783" t="str">
            <v>NARINO</v>
          </cell>
          <cell r="D783" t="str">
            <v>SANTACRUZ</v>
          </cell>
          <cell r="E783" t="str">
            <v>Zona Especial</v>
          </cell>
          <cell r="F783">
            <v>8162</v>
          </cell>
          <cell r="G783">
            <v>900200.94697877509</v>
          </cell>
        </row>
        <row r="784">
          <cell r="B784" t="str">
            <v>52720</v>
          </cell>
          <cell r="C784" t="str">
            <v>NARINO</v>
          </cell>
          <cell r="D784" t="str">
            <v>SAPUYES</v>
          </cell>
          <cell r="E784" t="str">
            <v>Zona Normal</v>
          </cell>
          <cell r="F784">
            <v>5715</v>
          </cell>
          <cell r="G784">
            <v>855190.83170484123</v>
          </cell>
        </row>
        <row r="785">
          <cell r="B785" t="str">
            <v>52786</v>
          </cell>
          <cell r="C785" t="str">
            <v>NARINO</v>
          </cell>
          <cell r="D785" t="str">
            <v>TAMINANGO</v>
          </cell>
          <cell r="E785" t="str">
            <v>Zona Normal</v>
          </cell>
          <cell r="F785">
            <v>14260</v>
          </cell>
          <cell r="G785">
            <v>838169.58291681111</v>
          </cell>
        </row>
        <row r="786">
          <cell r="B786" t="str">
            <v>52788</v>
          </cell>
          <cell r="C786" t="str">
            <v>NARINO</v>
          </cell>
          <cell r="D786" t="str">
            <v>TANGUA</v>
          </cell>
          <cell r="E786" t="str">
            <v>Zona Normal</v>
          </cell>
          <cell r="F786">
            <v>8474</v>
          </cell>
          <cell r="G786">
            <v>854026.96195692464</v>
          </cell>
        </row>
        <row r="787">
          <cell r="B787" t="str">
            <v>52835</v>
          </cell>
          <cell r="C787" t="str">
            <v>NARINO</v>
          </cell>
          <cell r="D787" t="str">
            <v>TUMACO</v>
          </cell>
          <cell r="E787" t="str">
            <v>Zona Normal</v>
          </cell>
          <cell r="F787">
            <v>148278</v>
          </cell>
          <cell r="G787">
            <v>682251.41039789957</v>
          </cell>
        </row>
        <row r="788">
          <cell r="B788" t="str">
            <v>52838</v>
          </cell>
          <cell r="C788" t="str">
            <v>NARINO</v>
          </cell>
          <cell r="D788" t="str">
            <v>TÚQUERRES</v>
          </cell>
          <cell r="E788" t="str">
            <v>Zona Normal</v>
          </cell>
          <cell r="F788">
            <v>37836</v>
          </cell>
          <cell r="G788">
            <v>800076.33644270641</v>
          </cell>
        </row>
        <row r="789">
          <cell r="B789" t="str">
            <v>52885</v>
          </cell>
          <cell r="C789" t="str">
            <v>NARINO</v>
          </cell>
          <cell r="D789" t="str">
            <v>YACUANQUER</v>
          </cell>
          <cell r="E789" t="str">
            <v>Zona Normal</v>
          </cell>
          <cell r="F789">
            <v>8539</v>
          </cell>
          <cell r="G789">
            <v>836723.04644211987</v>
          </cell>
        </row>
        <row r="790">
          <cell r="B790" t="str">
            <v>54001</v>
          </cell>
          <cell r="C790" t="str">
            <v>NORTE DE SANTANDER</v>
          </cell>
          <cell r="D790" t="str">
            <v>CUCUTA</v>
          </cell>
          <cell r="E790" t="str">
            <v>Grandes ciudades y conurbados</v>
          </cell>
          <cell r="F790">
            <v>418963</v>
          </cell>
          <cell r="G790">
            <v>893597.34693003027</v>
          </cell>
        </row>
        <row r="791">
          <cell r="B791" t="str">
            <v>54003</v>
          </cell>
          <cell r="C791" t="str">
            <v>NORTE DE SANTANDER</v>
          </cell>
          <cell r="D791" t="str">
            <v>ABREGO</v>
          </cell>
          <cell r="E791" t="str">
            <v>Zona Normal</v>
          </cell>
          <cell r="F791">
            <v>27553</v>
          </cell>
          <cell r="G791">
            <v>715865.82137586176</v>
          </cell>
        </row>
        <row r="792">
          <cell r="B792" t="str">
            <v>54051</v>
          </cell>
          <cell r="C792" t="str">
            <v>NORTE DE SANTANDER</v>
          </cell>
          <cell r="D792" t="str">
            <v>ARBOLEDAS</v>
          </cell>
          <cell r="E792" t="str">
            <v>Zona Normal</v>
          </cell>
          <cell r="F792">
            <v>7339</v>
          </cell>
          <cell r="G792">
            <v>786329.70237713738</v>
          </cell>
        </row>
        <row r="793">
          <cell r="B793" t="str">
            <v>54099</v>
          </cell>
          <cell r="C793" t="str">
            <v>NORTE DE SANTANDER</v>
          </cell>
          <cell r="D793" t="str">
            <v>BOCHALEMA</v>
          </cell>
          <cell r="E793" t="str">
            <v>Zona Normal</v>
          </cell>
          <cell r="F793">
            <v>4540</v>
          </cell>
          <cell r="G793">
            <v>817874.48193304532</v>
          </cell>
        </row>
        <row r="794">
          <cell r="B794" t="str">
            <v>54109</v>
          </cell>
          <cell r="C794" t="str">
            <v>NORTE DE SANTANDER</v>
          </cell>
          <cell r="D794" t="str">
            <v>BUCARASICA</v>
          </cell>
          <cell r="E794" t="str">
            <v>Zona Normal</v>
          </cell>
          <cell r="F794">
            <v>4290</v>
          </cell>
          <cell r="G794">
            <v>692976.31148673384</v>
          </cell>
        </row>
        <row r="795">
          <cell r="B795" t="str">
            <v>54125</v>
          </cell>
          <cell r="C795" t="str">
            <v>NORTE DE SANTANDER</v>
          </cell>
          <cell r="D795" t="str">
            <v>CÁCOTA</v>
          </cell>
          <cell r="E795" t="str">
            <v>Zona Normal</v>
          </cell>
          <cell r="F795">
            <v>2339</v>
          </cell>
          <cell r="G795">
            <v>807456.91719681071</v>
          </cell>
        </row>
        <row r="796">
          <cell r="B796" t="str">
            <v>54128</v>
          </cell>
          <cell r="C796" t="str">
            <v>NORTE DE SANTANDER</v>
          </cell>
          <cell r="D796" t="str">
            <v>CACHIRÁ</v>
          </cell>
          <cell r="E796" t="str">
            <v>Zona Especial</v>
          </cell>
          <cell r="F796">
            <v>6740</v>
          </cell>
          <cell r="G796">
            <v>848932.33697022765</v>
          </cell>
        </row>
        <row r="797">
          <cell r="B797" t="str">
            <v>54172</v>
          </cell>
          <cell r="C797" t="str">
            <v>NORTE DE SANTANDER</v>
          </cell>
          <cell r="D797" t="str">
            <v>CHINÁCOTA</v>
          </cell>
          <cell r="E797" t="str">
            <v>Zona Normal</v>
          </cell>
          <cell r="F797">
            <v>9763</v>
          </cell>
          <cell r="G797">
            <v>792436.75474652089</v>
          </cell>
        </row>
        <row r="798">
          <cell r="B798" t="str">
            <v>54174</v>
          </cell>
          <cell r="C798" t="str">
            <v>NORTE DE SANTANDER</v>
          </cell>
          <cell r="D798" t="str">
            <v>CHITAGÁ</v>
          </cell>
          <cell r="E798" t="str">
            <v>Zona Especial</v>
          </cell>
          <cell r="F798">
            <v>9853</v>
          </cell>
          <cell r="G798">
            <v>835856.9894135308</v>
          </cell>
        </row>
        <row r="799">
          <cell r="B799" t="str">
            <v>54206</v>
          </cell>
          <cell r="C799" t="str">
            <v>NORTE DE SANTANDER</v>
          </cell>
          <cell r="D799" t="str">
            <v>CONVENCIÓN</v>
          </cell>
          <cell r="E799" t="str">
            <v>Zona Especial</v>
          </cell>
          <cell r="F799">
            <v>15937</v>
          </cell>
          <cell r="G799">
            <v>778159.67543575272</v>
          </cell>
        </row>
        <row r="800">
          <cell r="B800" t="str">
            <v>54223</v>
          </cell>
          <cell r="C800" t="str">
            <v>NORTE DE SANTANDER</v>
          </cell>
          <cell r="D800" t="str">
            <v>CUCUTILLA</v>
          </cell>
          <cell r="E800" t="str">
            <v>Zona Normal</v>
          </cell>
          <cell r="F800">
            <v>6413</v>
          </cell>
          <cell r="G800">
            <v>830113.02573761623</v>
          </cell>
        </row>
        <row r="801">
          <cell r="B801" t="str">
            <v>54239</v>
          </cell>
          <cell r="C801" t="str">
            <v>NORTE DE SANTANDER</v>
          </cell>
          <cell r="D801" t="str">
            <v>DURANIA</v>
          </cell>
          <cell r="E801" t="str">
            <v>Zona Normal</v>
          </cell>
          <cell r="F801">
            <v>3297</v>
          </cell>
          <cell r="G801">
            <v>848415.51314161927</v>
          </cell>
        </row>
        <row r="802">
          <cell r="B802" t="str">
            <v>54245</v>
          </cell>
          <cell r="C802" t="str">
            <v>NORTE DE SANTANDER</v>
          </cell>
          <cell r="D802" t="str">
            <v>EL CARMEN</v>
          </cell>
          <cell r="E802" t="str">
            <v>Zona Especial</v>
          </cell>
          <cell r="F802">
            <v>12065</v>
          </cell>
          <cell r="G802">
            <v>820837.45876850327</v>
          </cell>
        </row>
        <row r="803">
          <cell r="B803" t="str">
            <v>54250</v>
          </cell>
          <cell r="C803" t="str">
            <v>NORTE DE SANTANDER</v>
          </cell>
          <cell r="D803" t="str">
            <v>EL TARRA</v>
          </cell>
          <cell r="E803" t="str">
            <v>Zona Normal</v>
          </cell>
          <cell r="F803">
            <v>16063</v>
          </cell>
          <cell r="G803">
            <v>628544.6606130104</v>
          </cell>
        </row>
        <row r="804">
          <cell r="B804" t="str">
            <v>54261</v>
          </cell>
          <cell r="C804" t="str">
            <v>NORTE DE SANTANDER</v>
          </cell>
          <cell r="D804" t="str">
            <v>EL ZULIA</v>
          </cell>
          <cell r="E804" t="str">
            <v>Zona Normal</v>
          </cell>
          <cell r="F804">
            <v>21152</v>
          </cell>
          <cell r="G804">
            <v>720177.70758213894</v>
          </cell>
        </row>
        <row r="805">
          <cell r="B805" t="str">
            <v>54313</v>
          </cell>
          <cell r="C805" t="str">
            <v>NORTE DE SANTANDER</v>
          </cell>
          <cell r="D805" t="str">
            <v>GRAMALOTE</v>
          </cell>
          <cell r="E805" t="str">
            <v>Zona Normal</v>
          </cell>
          <cell r="F805">
            <v>4199</v>
          </cell>
          <cell r="G805">
            <v>828645.94895127113</v>
          </cell>
        </row>
        <row r="806">
          <cell r="B806" t="str">
            <v>54344</v>
          </cell>
          <cell r="C806" t="str">
            <v>NORTE DE SANTANDER</v>
          </cell>
          <cell r="D806" t="str">
            <v>HACARÍ</v>
          </cell>
          <cell r="E806" t="str">
            <v>Zona Especial</v>
          </cell>
          <cell r="F806">
            <v>9241</v>
          </cell>
          <cell r="G806">
            <v>729199.68166631227</v>
          </cell>
        </row>
        <row r="807">
          <cell r="B807" t="str">
            <v>54347</v>
          </cell>
          <cell r="C807" t="str">
            <v>NORTE DE SANTANDER</v>
          </cell>
          <cell r="D807" t="str">
            <v>HERRÁN</v>
          </cell>
          <cell r="E807" t="str">
            <v>Zona Normal</v>
          </cell>
          <cell r="F807">
            <v>3149</v>
          </cell>
          <cell r="G807">
            <v>925469.89668704162</v>
          </cell>
        </row>
        <row r="808">
          <cell r="B808" t="str">
            <v>54377</v>
          </cell>
          <cell r="C808" t="str">
            <v>NORTE DE SANTANDER</v>
          </cell>
          <cell r="D808" t="str">
            <v>LABATECA</v>
          </cell>
          <cell r="E808" t="str">
            <v>Zona Normal</v>
          </cell>
          <cell r="F808">
            <v>4661</v>
          </cell>
          <cell r="G808">
            <v>824601.2622542266</v>
          </cell>
        </row>
        <row r="809">
          <cell r="B809" t="str">
            <v>54385</v>
          </cell>
          <cell r="C809" t="str">
            <v>NORTE DE SANTANDER</v>
          </cell>
          <cell r="D809" t="str">
            <v>LA ESPERANZA</v>
          </cell>
          <cell r="E809" t="str">
            <v>Zona Especial</v>
          </cell>
          <cell r="F809">
            <v>8379</v>
          </cell>
          <cell r="G809">
            <v>760862.80974440346</v>
          </cell>
        </row>
        <row r="810">
          <cell r="B810" t="str">
            <v>54398</v>
          </cell>
          <cell r="C810" t="str">
            <v>NORTE DE SANTANDER</v>
          </cell>
          <cell r="D810" t="str">
            <v>LA PLAYA</v>
          </cell>
          <cell r="E810" t="str">
            <v>Zona Especial</v>
          </cell>
          <cell r="F810">
            <v>7358</v>
          </cell>
          <cell r="G810">
            <v>813765.11657796206</v>
          </cell>
        </row>
        <row r="811">
          <cell r="B811" t="str">
            <v>54405</v>
          </cell>
          <cell r="C811" t="str">
            <v>NORTE DE SANTANDER</v>
          </cell>
          <cell r="D811" t="str">
            <v>LOS PATIOS</v>
          </cell>
          <cell r="E811" t="str">
            <v>Zona Normal</v>
          </cell>
          <cell r="F811">
            <v>35346</v>
          </cell>
          <cell r="G811">
            <v>791948.73139263084</v>
          </cell>
        </row>
        <row r="812">
          <cell r="B812" t="str">
            <v>54418</v>
          </cell>
          <cell r="C812" t="str">
            <v>NORTE DE SANTANDER</v>
          </cell>
          <cell r="D812" t="str">
            <v>LOURDES</v>
          </cell>
          <cell r="E812" t="str">
            <v>Zona Normal</v>
          </cell>
          <cell r="F812">
            <v>2930</v>
          </cell>
          <cell r="G812">
            <v>731116.68202444736</v>
          </cell>
        </row>
        <row r="813">
          <cell r="B813" t="str">
            <v>54480</v>
          </cell>
          <cell r="C813" t="str">
            <v>NORTE DE SANTANDER</v>
          </cell>
          <cell r="D813" t="str">
            <v>MUTISCUA</v>
          </cell>
          <cell r="E813" t="str">
            <v>Zona Normal</v>
          </cell>
          <cell r="F813">
            <v>3041</v>
          </cell>
          <cell r="G813">
            <v>782161.36611780012</v>
          </cell>
        </row>
        <row r="814">
          <cell r="B814" t="str">
            <v>54498</v>
          </cell>
          <cell r="C814" t="str">
            <v>NORTE DE SANTANDER</v>
          </cell>
          <cell r="D814" t="str">
            <v>OCAÑA</v>
          </cell>
          <cell r="E814" t="str">
            <v>Zona Normal</v>
          </cell>
          <cell r="F814">
            <v>75403</v>
          </cell>
          <cell r="G814">
            <v>741189.02172285027</v>
          </cell>
        </row>
        <row r="815">
          <cell r="B815" t="str">
            <v>54518</v>
          </cell>
          <cell r="C815" t="str">
            <v>NORTE DE SANTANDER</v>
          </cell>
          <cell r="D815" t="str">
            <v>PAMPLONA</v>
          </cell>
          <cell r="E815" t="str">
            <v>Zona Normal</v>
          </cell>
          <cell r="F815">
            <v>25202</v>
          </cell>
          <cell r="G815">
            <v>786325.9547770333</v>
          </cell>
        </row>
        <row r="816">
          <cell r="B816" t="str">
            <v>54520</v>
          </cell>
          <cell r="C816" t="str">
            <v>NORTE DE SANTANDER</v>
          </cell>
          <cell r="D816" t="str">
            <v>PAMPLONITA</v>
          </cell>
          <cell r="E816" t="str">
            <v>Zona Normal</v>
          </cell>
          <cell r="F816">
            <v>3639</v>
          </cell>
          <cell r="G816">
            <v>834552.99216639879</v>
          </cell>
        </row>
        <row r="817">
          <cell r="B817" t="str">
            <v>54553</v>
          </cell>
          <cell r="C817" t="str">
            <v>NORTE DE SANTANDER</v>
          </cell>
          <cell r="D817" t="str">
            <v>PUERTO SANTANDER</v>
          </cell>
          <cell r="E817" t="str">
            <v>Zona Normal</v>
          </cell>
          <cell r="F817">
            <v>10452</v>
          </cell>
          <cell r="G817">
            <v>793169.38594095944</v>
          </cell>
        </row>
        <row r="818">
          <cell r="B818" t="str">
            <v>54599</v>
          </cell>
          <cell r="C818" t="str">
            <v>NORTE DE SANTANDER</v>
          </cell>
          <cell r="D818" t="str">
            <v>RAGONVALIA</v>
          </cell>
          <cell r="E818" t="str">
            <v>Zona Normal</v>
          </cell>
          <cell r="F818">
            <v>5510</v>
          </cell>
          <cell r="G818">
            <v>896294.36891980795</v>
          </cell>
        </row>
        <row r="819">
          <cell r="B819" t="str">
            <v>54660</v>
          </cell>
          <cell r="C819" t="str">
            <v>NORTE DE SANTANDER</v>
          </cell>
          <cell r="D819" t="str">
            <v>SALAZAR</v>
          </cell>
          <cell r="E819" t="str">
            <v>Zona Normal</v>
          </cell>
          <cell r="F819">
            <v>7382</v>
          </cell>
          <cell r="G819">
            <v>787261.0712460255</v>
          </cell>
        </row>
        <row r="820">
          <cell r="B820" t="str">
            <v>54670</v>
          </cell>
          <cell r="C820" t="str">
            <v>NORTE DE SANTANDER</v>
          </cell>
          <cell r="D820" t="str">
            <v>SAN CALIXTO</v>
          </cell>
          <cell r="E820" t="str">
            <v>Zona Especial</v>
          </cell>
          <cell r="F820">
            <v>9749</v>
          </cell>
          <cell r="G820">
            <v>759247.79631328629</v>
          </cell>
        </row>
        <row r="821">
          <cell r="B821" t="str">
            <v>54673</v>
          </cell>
          <cell r="C821" t="str">
            <v>NORTE DE SANTANDER</v>
          </cell>
          <cell r="D821" t="str">
            <v>SAN CAYETANO</v>
          </cell>
          <cell r="E821" t="str">
            <v>Zona Normal</v>
          </cell>
          <cell r="F821">
            <v>3106</v>
          </cell>
          <cell r="G821">
            <v>791390.67474030028</v>
          </cell>
        </row>
        <row r="822">
          <cell r="B822" t="str">
            <v>54680</v>
          </cell>
          <cell r="C822" t="str">
            <v>NORTE DE SANTANDER</v>
          </cell>
          <cell r="D822" t="str">
            <v>SANTIAGO</v>
          </cell>
          <cell r="E822" t="str">
            <v>Zona Normal</v>
          </cell>
          <cell r="F822">
            <v>2235</v>
          </cell>
          <cell r="G822">
            <v>783425.60279553419</v>
          </cell>
        </row>
        <row r="823">
          <cell r="B823" t="str">
            <v>54720</v>
          </cell>
          <cell r="C823" t="str">
            <v>NORTE DE SANTANDER</v>
          </cell>
          <cell r="D823" t="str">
            <v>SARDINATA</v>
          </cell>
          <cell r="E823" t="str">
            <v>Zona Normal</v>
          </cell>
          <cell r="F823">
            <v>18283</v>
          </cell>
          <cell r="G823">
            <v>710167.97474802553</v>
          </cell>
        </row>
        <row r="824">
          <cell r="B824" t="str">
            <v>54743</v>
          </cell>
          <cell r="C824" t="str">
            <v>NORTE DE SANTANDER</v>
          </cell>
          <cell r="D824" t="str">
            <v>SILOS</v>
          </cell>
          <cell r="E824" t="str">
            <v>Zona Normal</v>
          </cell>
          <cell r="F824">
            <v>4267</v>
          </cell>
          <cell r="G824">
            <v>762874.5259166474</v>
          </cell>
        </row>
        <row r="825">
          <cell r="B825" t="str">
            <v>54800</v>
          </cell>
          <cell r="C825" t="str">
            <v>NORTE DE SANTANDER</v>
          </cell>
          <cell r="D825" t="str">
            <v>TEORAMA</v>
          </cell>
          <cell r="E825" t="str">
            <v>Zona Especial</v>
          </cell>
          <cell r="F825">
            <v>14084</v>
          </cell>
          <cell r="G825">
            <v>731818.45565578365</v>
          </cell>
        </row>
        <row r="826">
          <cell r="B826" t="str">
            <v>54810</v>
          </cell>
          <cell r="C826" t="str">
            <v>NORTE DE SANTANDER</v>
          </cell>
          <cell r="D826" t="str">
            <v>TIBÚ</v>
          </cell>
          <cell r="E826" t="str">
            <v>Zona Normal</v>
          </cell>
          <cell r="F826">
            <v>36868</v>
          </cell>
          <cell r="G826">
            <v>682294.90732963802</v>
          </cell>
        </row>
        <row r="827">
          <cell r="B827" t="str">
            <v>54820</v>
          </cell>
          <cell r="C827" t="str">
            <v>NORTE DE SANTANDER</v>
          </cell>
          <cell r="D827" t="str">
            <v>TOLEDO</v>
          </cell>
          <cell r="E827" t="str">
            <v>Zona Especial</v>
          </cell>
          <cell r="F827">
            <v>11419</v>
          </cell>
          <cell r="G827">
            <v>889834.54527132446</v>
          </cell>
        </row>
        <row r="828">
          <cell r="B828" t="str">
            <v>54871</v>
          </cell>
          <cell r="C828" t="str">
            <v>NORTE DE SANTANDER</v>
          </cell>
          <cell r="D828" t="str">
            <v>VILLA CARO</v>
          </cell>
          <cell r="E828" t="str">
            <v>Zona Especial</v>
          </cell>
          <cell r="F828">
            <v>4121</v>
          </cell>
          <cell r="G828">
            <v>818061.67599805747</v>
          </cell>
        </row>
        <row r="829">
          <cell r="B829" t="str">
            <v>54874</v>
          </cell>
          <cell r="C829" t="str">
            <v>NORTE DE SANTANDER</v>
          </cell>
          <cell r="D829" t="str">
            <v>VILLA DEL ROSARIO</v>
          </cell>
          <cell r="E829" t="str">
            <v>Zona Normal</v>
          </cell>
          <cell r="F829">
            <v>76277</v>
          </cell>
          <cell r="G829">
            <v>811889.18346406112</v>
          </cell>
        </row>
        <row r="830">
          <cell r="B830" t="str">
            <v>63001</v>
          </cell>
          <cell r="C830" t="str">
            <v>QUINDIO</v>
          </cell>
          <cell r="D830" t="str">
            <v>ARMENIA</v>
          </cell>
          <cell r="E830" t="str">
            <v>Grandes ciudades y conurbados</v>
          </cell>
          <cell r="F830">
            <v>96178</v>
          </cell>
          <cell r="G830">
            <v>990284.60807504412</v>
          </cell>
        </row>
        <row r="831">
          <cell r="B831" t="str">
            <v>63111</v>
          </cell>
          <cell r="C831" t="str">
            <v>QUINDIO</v>
          </cell>
          <cell r="D831" t="str">
            <v>BUENAVISTA</v>
          </cell>
          <cell r="E831" t="str">
            <v>Zona Normal</v>
          </cell>
          <cell r="F831">
            <v>1777</v>
          </cell>
          <cell r="G831">
            <v>841141.63874172186</v>
          </cell>
        </row>
        <row r="832">
          <cell r="B832" t="str">
            <v>63130</v>
          </cell>
          <cell r="C832" t="str">
            <v>QUINDIO</v>
          </cell>
          <cell r="D832" t="str">
            <v>CALARCA</v>
          </cell>
          <cell r="E832" t="str">
            <v>Zona Normal</v>
          </cell>
          <cell r="F832">
            <v>32461</v>
          </cell>
          <cell r="G832">
            <v>883044.67711571138</v>
          </cell>
        </row>
        <row r="833">
          <cell r="B833" t="str">
            <v>63190</v>
          </cell>
          <cell r="C833" t="str">
            <v>QUINDIO</v>
          </cell>
          <cell r="D833" t="str">
            <v>CIRCASIA</v>
          </cell>
          <cell r="E833" t="str">
            <v>Zona Normal</v>
          </cell>
          <cell r="F833">
            <v>13587</v>
          </cell>
          <cell r="G833">
            <v>859967.572977009</v>
          </cell>
        </row>
        <row r="834">
          <cell r="B834" t="str">
            <v>63212</v>
          </cell>
          <cell r="C834" t="str">
            <v>QUINDIO</v>
          </cell>
          <cell r="D834" t="str">
            <v>CÓRDOBA</v>
          </cell>
          <cell r="E834" t="str">
            <v>Zona Normal</v>
          </cell>
          <cell r="F834">
            <v>3911</v>
          </cell>
          <cell r="G834">
            <v>828586.97196240607</v>
          </cell>
        </row>
        <row r="835">
          <cell r="B835" t="str">
            <v>63272</v>
          </cell>
          <cell r="C835" t="str">
            <v>QUINDIO</v>
          </cell>
          <cell r="D835" t="str">
            <v>FILANDIA</v>
          </cell>
          <cell r="E835" t="str">
            <v>Zona Normal</v>
          </cell>
          <cell r="F835">
            <v>7233</v>
          </cell>
          <cell r="G835">
            <v>853629.24106146384</v>
          </cell>
        </row>
        <row r="836">
          <cell r="B836" t="str">
            <v>63302</v>
          </cell>
          <cell r="C836" t="str">
            <v>QUINDIO</v>
          </cell>
          <cell r="D836" t="str">
            <v>GÉNOVA</v>
          </cell>
          <cell r="E836" t="str">
            <v>Zona Normal</v>
          </cell>
          <cell r="F836">
            <v>6099</v>
          </cell>
          <cell r="G836">
            <v>830052.50166560418</v>
          </cell>
        </row>
        <row r="837">
          <cell r="B837" t="str">
            <v>63401</v>
          </cell>
          <cell r="C837" t="str">
            <v>QUINDIO</v>
          </cell>
          <cell r="D837" t="str">
            <v>LA TEBAIDA</v>
          </cell>
          <cell r="E837" t="str">
            <v>Zona Normal</v>
          </cell>
          <cell r="F837">
            <v>21136</v>
          </cell>
          <cell r="G837">
            <v>821712.6939290287</v>
          </cell>
        </row>
        <row r="838">
          <cell r="B838" t="str">
            <v>63470</v>
          </cell>
          <cell r="C838" t="str">
            <v>QUINDIO</v>
          </cell>
          <cell r="D838" t="str">
            <v>MONTENEGRO</v>
          </cell>
          <cell r="E838" t="str">
            <v>Zona Normal</v>
          </cell>
          <cell r="F838">
            <v>25810</v>
          </cell>
          <cell r="G838">
            <v>841102.83045214484</v>
          </cell>
        </row>
        <row r="839">
          <cell r="B839" t="str">
            <v>63548</v>
          </cell>
          <cell r="C839" t="str">
            <v>QUINDIO</v>
          </cell>
          <cell r="D839" t="str">
            <v>PIJAO</v>
          </cell>
          <cell r="E839" t="str">
            <v>Zona Normal</v>
          </cell>
          <cell r="F839">
            <v>4220</v>
          </cell>
          <cell r="G839">
            <v>861617.67062095297</v>
          </cell>
        </row>
        <row r="840">
          <cell r="B840" t="str">
            <v>63594</v>
          </cell>
          <cell r="C840" t="str">
            <v>QUINDIO</v>
          </cell>
          <cell r="D840" t="str">
            <v>QUIMBAYA</v>
          </cell>
          <cell r="E840" t="str">
            <v>Zona Normal</v>
          </cell>
          <cell r="F840">
            <v>21020</v>
          </cell>
          <cell r="G840">
            <v>859393.57923335792</v>
          </cell>
        </row>
        <row r="841">
          <cell r="B841" t="str">
            <v>63690</v>
          </cell>
          <cell r="C841" t="str">
            <v>QUINDIO</v>
          </cell>
          <cell r="D841" t="str">
            <v>SALENTO</v>
          </cell>
          <cell r="E841" t="str">
            <v>Zona Normal</v>
          </cell>
          <cell r="F841">
            <v>3294</v>
          </cell>
          <cell r="G841">
            <v>811089.01109955413</v>
          </cell>
        </row>
        <row r="842">
          <cell r="B842" t="str">
            <v>66001</v>
          </cell>
          <cell r="C842" t="str">
            <v>RISARALDA</v>
          </cell>
          <cell r="D842" t="str">
            <v>PEREIRA</v>
          </cell>
          <cell r="E842" t="str">
            <v>Grandes ciudades y conurbados</v>
          </cell>
          <cell r="F842">
            <v>140392</v>
          </cell>
          <cell r="G842">
            <v>971726.81075627112</v>
          </cell>
        </row>
        <row r="843">
          <cell r="B843" t="str">
            <v>66045</v>
          </cell>
          <cell r="C843" t="str">
            <v>RISARALDA</v>
          </cell>
          <cell r="D843" t="str">
            <v>APIA</v>
          </cell>
          <cell r="E843" t="str">
            <v>Zona Normal</v>
          </cell>
          <cell r="F843">
            <v>8774</v>
          </cell>
          <cell r="G843">
            <v>822324.27680214972</v>
          </cell>
        </row>
        <row r="844">
          <cell r="B844" t="str">
            <v>66075</v>
          </cell>
          <cell r="C844" t="str">
            <v>RISARALDA</v>
          </cell>
          <cell r="D844" t="str">
            <v>BALBOA</v>
          </cell>
          <cell r="E844" t="str">
            <v>Zona Normal</v>
          </cell>
          <cell r="F844">
            <v>4413</v>
          </cell>
          <cell r="G844">
            <v>850967.1439167402</v>
          </cell>
        </row>
        <row r="845">
          <cell r="B845" t="str">
            <v>66088</v>
          </cell>
          <cell r="C845" t="str">
            <v>RISARALDA</v>
          </cell>
          <cell r="D845" t="str">
            <v>BELÉN DE UMBRÍA</v>
          </cell>
          <cell r="E845" t="str">
            <v>Zona Normal</v>
          </cell>
          <cell r="F845">
            <v>19031</v>
          </cell>
          <cell r="G845">
            <v>801365.72683978337</v>
          </cell>
        </row>
        <row r="846">
          <cell r="B846" t="str">
            <v>66170</v>
          </cell>
          <cell r="C846" t="str">
            <v>RISARALDA</v>
          </cell>
          <cell r="D846" t="str">
            <v>DOSQUEBRADAS</v>
          </cell>
          <cell r="E846" t="str">
            <v>Grandes ciudades y conurbados</v>
          </cell>
          <cell r="F846">
            <v>72351</v>
          </cell>
          <cell r="G846">
            <v>974833.83648190321</v>
          </cell>
        </row>
        <row r="847">
          <cell r="B847" t="str">
            <v>66318</v>
          </cell>
          <cell r="C847" t="str">
            <v>RISARALDA</v>
          </cell>
          <cell r="D847" t="str">
            <v>GUATICA</v>
          </cell>
          <cell r="E847" t="str">
            <v>Zona Normal</v>
          </cell>
          <cell r="F847">
            <v>9520</v>
          </cell>
          <cell r="G847">
            <v>832833.24377703411</v>
          </cell>
        </row>
        <row r="848">
          <cell r="B848" t="str">
            <v>66383</v>
          </cell>
          <cell r="C848" t="str">
            <v>RISARALDA</v>
          </cell>
          <cell r="D848" t="str">
            <v>LA CELIA</v>
          </cell>
          <cell r="E848" t="str">
            <v>Zona Normal</v>
          </cell>
          <cell r="F848">
            <v>6048</v>
          </cell>
          <cell r="G848">
            <v>836740.89526637341</v>
          </cell>
        </row>
        <row r="849">
          <cell r="B849" t="str">
            <v>66400</v>
          </cell>
          <cell r="C849" t="str">
            <v>RISARALDA</v>
          </cell>
          <cell r="D849" t="str">
            <v>LA VIRGINIA</v>
          </cell>
          <cell r="E849" t="str">
            <v>Zona Normal</v>
          </cell>
          <cell r="F849">
            <v>16434</v>
          </cell>
          <cell r="G849">
            <v>829134.06424359593</v>
          </cell>
        </row>
        <row r="850">
          <cell r="B850" t="str">
            <v>66440</v>
          </cell>
          <cell r="C850" t="str">
            <v>RISARALDA</v>
          </cell>
          <cell r="D850" t="str">
            <v>MARSELLA</v>
          </cell>
          <cell r="E850" t="str">
            <v>Zona Normal</v>
          </cell>
          <cell r="F850">
            <v>12214</v>
          </cell>
          <cell r="G850">
            <v>823414.05579963163</v>
          </cell>
        </row>
        <row r="851">
          <cell r="B851" t="str">
            <v>66456</v>
          </cell>
          <cell r="C851" t="str">
            <v>RISARALDA</v>
          </cell>
          <cell r="D851" t="str">
            <v>MISTRATO</v>
          </cell>
          <cell r="E851" t="str">
            <v>Zona Especial</v>
          </cell>
          <cell r="F851">
            <v>14723</v>
          </cell>
          <cell r="G851">
            <v>804335.28369922237</v>
          </cell>
        </row>
        <row r="852">
          <cell r="B852" t="str">
            <v>66572</v>
          </cell>
          <cell r="C852" t="str">
            <v>RISARALDA</v>
          </cell>
          <cell r="D852" t="str">
            <v>PUEBLO RICO</v>
          </cell>
          <cell r="E852" t="str">
            <v>Zona Especial</v>
          </cell>
          <cell r="F852">
            <v>14880</v>
          </cell>
          <cell r="G852">
            <v>755431.10307577276</v>
          </cell>
        </row>
        <row r="853">
          <cell r="B853" t="str">
            <v>66594</v>
          </cell>
          <cell r="C853" t="str">
            <v>RISARALDA</v>
          </cell>
          <cell r="D853" t="str">
            <v>QUINCHÍA</v>
          </cell>
          <cell r="E853" t="str">
            <v>Zona Normal</v>
          </cell>
          <cell r="F853">
            <v>21854</v>
          </cell>
          <cell r="G853">
            <v>821835.44542711857</v>
          </cell>
        </row>
        <row r="854">
          <cell r="B854" t="str">
            <v>66682</v>
          </cell>
          <cell r="C854" t="str">
            <v>RISARALDA</v>
          </cell>
          <cell r="D854" t="str">
            <v>SANTA ROSA DE CABAL</v>
          </cell>
          <cell r="E854" t="str">
            <v>Zona Normal</v>
          </cell>
          <cell r="F854">
            <v>33705</v>
          </cell>
          <cell r="G854">
            <v>844467.03336632811</v>
          </cell>
        </row>
        <row r="855">
          <cell r="B855" t="str">
            <v>66687</v>
          </cell>
          <cell r="C855" t="str">
            <v>RISARALDA</v>
          </cell>
          <cell r="D855" t="str">
            <v>SANTUARIO</v>
          </cell>
          <cell r="E855" t="str">
            <v>Zona Normal</v>
          </cell>
          <cell r="F855">
            <v>8882</v>
          </cell>
          <cell r="G855">
            <v>822184.86947560566</v>
          </cell>
        </row>
        <row r="856">
          <cell r="B856" t="str">
            <v>68001</v>
          </cell>
          <cell r="C856" t="str">
            <v>SANTANDER</v>
          </cell>
          <cell r="D856" t="str">
            <v>BUCARAMANGA</v>
          </cell>
          <cell r="E856" t="str">
            <v>Grandes ciudades y conurbados</v>
          </cell>
          <cell r="F856">
            <v>159849</v>
          </cell>
          <cell r="G856">
            <v>884732.09265752835</v>
          </cell>
        </row>
        <row r="857">
          <cell r="B857" t="str">
            <v>68013</v>
          </cell>
          <cell r="C857" t="str">
            <v>SANTANDER</v>
          </cell>
          <cell r="D857" t="str">
            <v>AGUADA</v>
          </cell>
          <cell r="E857" t="str">
            <v>Zona Especial</v>
          </cell>
          <cell r="F857">
            <v>1282</v>
          </cell>
          <cell r="G857">
            <v>1006419.9511976744</v>
          </cell>
        </row>
        <row r="858">
          <cell r="B858" t="str">
            <v>68020</v>
          </cell>
          <cell r="C858" t="str">
            <v>SANTANDER</v>
          </cell>
          <cell r="D858" t="str">
            <v>ALBANIA</v>
          </cell>
          <cell r="E858" t="str">
            <v>Zona Especial</v>
          </cell>
          <cell r="F858">
            <v>2434</v>
          </cell>
          <cell r="G858">
            <v>1024417.2735913252</v>
          </cell>
        </row>
        <row r="859">
          <cell r="B859" t="str">
            <v>68051</v>
          </cell>
          <cell r="C859" t="str">
            <v>SANTANDER</v>
          </cell>
          <cell r="D859" t="str">
            <v>ARATOCA</v>
          </cell>
          <cell r="E859" t="str">
            <v>Zona Normal</v>
          </cell>
          <cell r="F859">
            <v>5694</v>
          </cell>
          <cell r="G859">
            <v>807797.29757609265</v>
          </cell>
        </row>
        <row r="860">
          <cell r="B860" t="str">
            <v>68077</v>
          </cell>
          <cell r="C860" t="str">
            <v>SANTANDER</v>
          </cell>
          <cell r="D860" t="str">
            <v>BARBOSA</v>
          </cell>
          <cell r="E860" t="str">
            <v>Zona Normal</v>
          </cell>
          <cell r="F860">
            <v>14674</v>
          </cell>
          <cell r="G860">
            <v>760008.59686809871</v>
          </cell>
        </row>
        <row r="861">
          <cell r="B861" t="str">
            <v>68079</v>
          </cell>
          <cell r="C861" t="str">
            <v>SANTANDER</v>
          </cell>
          <cell r="D861" t="str">
            <v>BARICHARA</v>
          </cell>
          <cell r="E861" t="str">
            <v>Zona Normal</v>
          </cell>
          <cell r="F861">
            <v>4261</v>
          </cell>
          <cell r="G861">
            <v>831987.6179939108</v>
          </cell>
        </row>
        <row r="862">
          <cell r="B862" t="str">
            <v>68081</v>
          </cell>
          <cell r="C862" t="str">
            <v>SANTANDER</v>
          </cell>
          <cell r="D862" t="str">
            <v>BARRANCABERMEJA</v>
          </cell>
          <cell r="E862" t="str">
            <v>Grandes ciudades y conurbados</v>
          </cell>
          <cell r="F862">
            <v>92318</v>
          </cell>
          <cell r="G862">
            <v>862258.32862016093</v>
          </cell>
        </row>
        <row r="863">
          <cell r="B863" t="str">
            <v>68092</v>
          </cell>
          <cell r="C863" t="str">
            <v>SANTANDER</v>
          </cell>
          <cell r="D863" t="str">
            <v>BETULIA</v>
          </cell>
          <cell r="E863" t="str">
            <v>Zona Normal</v>
          </cell>
          <cell r="F863">
            <v>2983</v>
          </cell>
          <cell r="G863">
            <v>797136.51955299079</v>
          </cell>
        </row>
        <row r="864">
          <cell r="B864" t="str">
            <v>68101</v>
          </cell>
          <cell r="C864" t="str">
            <v>SANTANDER</v>
          </cell>
          <cell r="D864" t="str">
            <v>BOLÍVAR</v>
          </cell>
          <cell r="E864" t="str">
            <v>Zona Especial</v>
          </cell>
          <cell r="F864">
            <v>7485</v>
          </cell>
          <cell r="G864">
            <v>948390.93425346771</v>
          </cell>
        </row>
        <row r="865">
          <cell r="B865" t="str">
            <v>68121</v>
          </cell>
          <cell r="C865" t="str">
            <v>SANTANDER</v>
          </cell>
          <cell r="D865" t="str">
            <v>CABRERA</v>
          </cell>
          <cell r="E865" t="str">
            <v>Zona Normal</v>
          </cell>
          <cell r="F865">
            <v>1366</v>
          </cell>
          <cell r="G865">
            <v>857558.77528969967</v>
          </cell>
        </row>
        <row r="866">
          <cell r="B866" t="str">
            <v>68132</v>
          </cell>
          <cell r="C866" t="str">
            <v>SANTANDER</v>
          </cell>
          <cell r="D866" t="str">
            <v>CALIFORNIA</v>
          </cell>
          <cell r="E866" t="str">
            <v>Zona Normal</v>
          </cell>
          <cell r="F866">
            <v>749</v>
          </cell>
          <cell r="G866">
            <v>823570.68207509886</v>
          </cell>
        </row>
        <row r="867">
          <cell r="B867" t="str">
            <v>68147</v>
          </cell>
          <cell r="C867" t="str">
            <v>SANTANDER</v>
          </cell>
          <cell r="D867" t="str">
            <v>CAPITANEJO</v>
          </cell>
          <cell r="E867" t="str">
            <v>Zona Normal</v>
          </cell>
          <cell r="F867">
            <v>4484</v>
          </cell>
          <cell r="G867">
            <v>894452.09098387114</v>
          </cell>
        </row>
        <row r="868">
          <cell r="B868" t="str">
            <v>68152</v>
          </cell>
          <cell r="C868" t="str">
            <v>SANTANDER</v>
          </cell>
          <cell r="D868" t="str">
            <v>CARCASÍ</v>
          </cell>
          <cell r="E868" t="str">
            <v>Zona Especial</v>
          </cell>
          <cell r="F868">
            <v>4026</v>
          </cell>
          <cell r="G868">
            <v>903030.91648464184</v>
          </cell>
        </row>
        <row r="869">
          <cell r="B869" t="str">
            <v>68160</v>
          </cell>
          <cell r="C869" t="str">
            <v>SANTANDER</v>
          </cell>
          <cell r="D869" t="str">
            <v>CEPITÁ</v>
          </cell>
          <cell r="E869" t="str">
            <v>Zona Normal</v>
          </cell>
          <cell r="F869">
            <v>1435</v>
          </cell>
          <cell r="G869">
            <v>782537.84719734068</v>
          </cell>
        </row>
        <row r="870">
          <cell r="B870" t="str">
            <v>68162</v>
          </cell>
          <cell r="C870" t="str">
            <v>SANTANDER</v>
          </cell>
          <cell r="D870" t="str">
            <v>CERRITO</v>
          </cell>
          <cell r="E870" t="str">
            <v>Zona Normal</v>
          </cell>
          <cell r="F870">
            <v>5958</v>
          </cell>
          <cell r="G870">
            <v>767975.74003301421</v>
          </cell>
        </row>
        <row r="871">
          <cell r="B871" t="str">
            <v>68167</v>
          </cell>
          <cell r="C871" t="str">
            <v>SANTANDER</v>
          </cell>
          <cell r="D871" t="str">
            <v>CHARALÁ</v>
          </cell>
          <cell r="E871" t="str">
            <v>Zona Normal</v>
          </cell>
          <cell r="F871">
            <v>7372</v>
          </cell>
          <cell r="G871">
            <v>838932.70682661922</v>
          </cell>
        </row>
        <row r="872">
          <cell r="B872" t="str">
            <v>68169</v>
          </cell>
          <cell r="C872" t="str">
            <v>SANTANDER</v>
          </cell>
          <cell r="D872" t="str">
            <v>CHARTA</v>
          </cell>
          <cell r="E872" t="str">
            <v>Zona Normal</v>
          </cell>
          <cell r="F872">
            <v>1790</v>
          </cell>
          <cell r="G872">
            <v>871808.29458263773</v>
          </cell>
        </row>
        <row r="873">
          <cell r="B873" t="str">
            <v>68176</v>
          </cell>
          <cell r="C873" t="str">
            <v>SANTANDER</v>
          </cell>
          <cell r="D873" t="str">
            <v>CHIMA</v>
          </cell>
          <cell r="E873" t="str">
            <v>Zona Normal</v>
          </cell>
          <cell r="F873">
            <v>2065</v>
          </cell>
          <cell r="G873">
            <v>813268.71758823527</v>
          </cell>
        </row>
        <row r="874">
          <cell r="B874" t="str">
            <v>68179</v>
          </cell>
          <cell r="C874" t="str">
            <v>SANTANDER</v>
          </cell>
          <cell r="D874" t="str">
            <v>CHIPATÁ</v>
          </cell>
          <cell r="E874" t="str">
            <v>Zona Especial</v>
          </cell>
          <cell r="F874">
            <v>3414</v>
          </cell>
          <cell r="G874">
            <v>976242.00028804806</v>
          </cell>
        </row>
        <row r="875">
          <cell r="B875" t="str">
            <v>68190</v>
          </cell>
          <cell r="C875" t="str">
            <v>SANTANDER</v>
          </cell>
          <cell r="D875" t="str">
            <v>CIMITARRA</v>
          </cell>
          <cell r="E875" t="str">
            <v>Zona Normal</v>
          </cell>
          <cell r="F875">
            <v>21432</v>
          </cell>
          <cell r="G875">
            <v>725966.13319804112</v>
          </cell>
        </row>
        <row r="876">
          <cell r="B876" t="str">
            <v>68207</v>
          </cell>
          <cell r="C876" t="str">
            <v>SANTANDER</v>
          </cell>
          <cell r="D876" t="str">
            <v>CONCEPCIÓN</v>
          </cell>
          <cell r="E876" t="str">
            <v>Zona Normal</v>
          </cell>
          <cell r="F876">
            <v>5523</v>
          </cell>
          <cell r="G876">
            <v>805763.41797132231</v>
          </cell>
        </row>
        <row r="877">
          <cell r="B877" t="str">
            <v>68209</v>
          </cell>
          <cell r="C877" t="str">
            <v>SANTANDER</v>
          </cell>
          <cell r="D877" t="str">
            <v>CONFINES</v>
          </cell>
          <cell r="E877" t="str">
            <v>Zona Normal</v>
          </cell>
          <cell r="F877">
            <v>2130</v>
          </cell>
          <cell r="G877">
            <v>791551.3505119927</v>
          </cell>
        </row>
        <row r="878">
          <cell r="B878" t="str">
            <v>68211</v>
          </cell>
          <cell r="C878" t="str">
            <v>SANTANDER</v>
          </cell>
          <cell r="D878" t="str">
            <v>CONTRATACIÓN</v>
          </cell>
          <cell r="E878" t="str">
            <v>Zona Normal</v>
          </cell>
          <cell r="F878">
            <v>2373</v>
          </cell>
          <cell r="G878">
            <v>919051.67261914455</v>
          </cell>
        </row>
        <row r="879">
          <cell r="B879" t="str">
            <v>68217</v>
          </cell>
          <cell r="C879" t="str">
            <v>SANTANDER</v>
          </cell>
          <cell r="D879" t="str">
            <v>COROMORO</v>
          </cell>
          <cell r="E879" t="str">
            <v>Zona Normal</v>
          </cell>
          <cell r="F879">
            <v>4476</v>
          </cell>
          <cell r="G879">
            <v>797863.36725964677</v>
          </cell>
        </row>
        <row r="880">
          <cell r="B880" t="str">
            <v>68229</v>
          </cell>
          <cell r="C880" t="str">
            <v>SANTANDER</v>
          </cell>
          <cell r="D880" t="str">
            <v>CURITI</v>
          </cell>
          <cell r="E880" t="str">
            <v>Zona Normal</v>
          </cell>
          <cell r="F880">
            <v>7093</v>
          </cell>
          <cell r="G880">
            <v>802209.14755381469</v>
          </cell>
        </row>
        <row r="881">
          <cell r="B881" t="str">
            <v>68235</v>
          </cell>
          <cell r="C881" t="str">
            <v>SANTANDER</v>
          </cell>
          <cell r="D881" t="str">
            <v>EL CARMEN DE CHUCURÍ</v>
          </cell>
          <cell r="E881" t="str">
            <v>Zona Normal</v>
          </cell>
          <cell r="F881">
            <v>11919</v>
          </cell>
          <cell r="G881">
            <v>703339.28249564127</v>
          </cell>
        </row>
        <row r="882">
          <cell r="B882" t="str">
            <v>68245</v>
          </cell>
          <cell r="C882" t="str">
            <v>SANTANDER</v>
          </cell>
          <cell r="D882" t="str">
            <v>EL GUACAMAYO</v>
          </cell>
          <cell r="E882" t="str">
            <v>Zona Especial</v>
          </cell>
          <cell r="F882">
            <v>1433</v>
          </cell>
          <cell r="G882">
            <v>977742.15918305086</v>
          </cell>
        </row>
        <row r="883">
          <cell r="B883" t="str">
            <v>68250</v>
          </cell>
          <cell r="C883" t="str">
            <v>SANTANDER</v>
          </cell>
          <cell r="D883" t="str">
            <v>EL PEÑÓN</v>
          </cell>
          <cell r="E883" t="str">
            <v>Zona Especial</v>
          </cell>
          <cell r="F883">
            <v>3462</v>
          </cell>
          <cell r="G883">
            <v>821548.06427966105</v>
          </cell>
        </row>
        <row r="884">
          <cell r="B884" t="str">
            <v>68255</v>
          </cell>
          <cell r="C884" t="str">
            <v>SANTANDER</v>
          </cell>
          <cell r="D884" t="str">
            <v>EL PLAYÓN</v>
          </cell>
          <cell r="E884" t="str">
            <v>Zona Normal</v>
          </cell>
          <cell r="F884">
            <v>10404</v>
          </cell>
          <cell r="G884">
            <v>768217.87111231708</v>
          </cell>
        </row>
        <row r="885">
          <cell r="B885" t="str">
            <v>68264</v>
          </cell>
          <cell r="C885" t="str">
            <v>SANTANDER</v>
          </cell>
          <cell r="D885" t="str">
            <v>ENCINO</v>
          </cell>
          <cell r="E885" t="str">
            <v>Zona Especial</v>
          </cell>
          <cell r="F885">
            <v>1981</v>
          </cell>
          <cell r="G885">
            <v>843596.14146359591</v>
          </cell>
        </row>
        <row r="886">
          <cell r="B886" t="str">
            <v>68266</v>
          </cell>
          <cell r="C886" t="str">
            <v>SANTANDER</v>
          </cell>
          <cell r="D886" t="str">
            <v>ENCISO</v>
          </cell>
          <cell r="E886" t="str">
            <v>Zona Especial</v>
          </cell>
          <cell r="F886">
            <v>2991</v>
          </cell>
          <cell r="G886">
            <v>942944.20739320386</v>
          </cell>
        </row>
        <row r="887">
          <cell r="B887" t="str">
            <v>68271</v>
          </cell>
          <cell r="C887" t="str">
            <v>SANTANDER</v>
          </cell>
          <cell r="D887" t="str">
            <v>FLORIÁN</v>
          </cell>
          <cell r="E887" t="str">
            <v>Zona Especial</v>
          </cell>
          <cell r="F887">
            <v>4265</v>
          </cell>
          <cell r="G887">
            <v>888579.41201307485</v>
          </cell>
        </row>
        <row r="888">
          <cell r="B888" t="str">
            <v>68276</v>
          </cell>
          <cell r="C888" t="str">
            <v>SANTANDER</v>
          </cell>
          <cell r="D888" t="str">
            <v>FLORIDABLANCA</v>
          </cell>
          <cell r="E888" t="str">
            <v>Grandes ciudades y conurbados</v>
          </cell>
          <cell r="F888">
            <v>75684</v>
          </cell>
          <cell r="G888">
            <v>905975.57347998791</v>
          </cell>
        </row>
        <row r="889">
          <cell r="B889" t="str">
            <v>68296</v>
          </cell>
          <cell r="C889" t="str">
            <v>SANTANDER</v>
          </cell>
          <cell r="D889" t="str">
            <v>GALÁN</v>
          </cell>
          <cell r="E889" t="str">
            <v>Zona Normal</v>
          </cell>
          <cell r="F889">
            <v>2535</v>
          </cell>
          <cell r="G889">
            <v>847510.40799618326</v>
          </cell>
        </row>
        <row r="890">
          <cell r="B890" t="str">
            <v>68298</v>
          </cell>
          <cell r="C890" t="str">
            <v>SANTANDER</v>
          </cell>
          <cell r="D890" t="str">
            <v>GAMBITA</v>
          </cell>
          <cell r="E890" t="str">
            <v>Zona Especial</v>
          </cell>
          <cell r="F890">
            <v>2924</v>
          </cell>
          <cell r="G890">
            <v>862852.86181940697</v>
          </cell>
        </row>
        <row r="891">
          <cell r="B891" t="str">
            <v>68307</v>
          </cell>
          <cell r="C891" t="str">
            <v>SANTANDER</v>
          </cell>
          <cell r="D891" t="str">
            <v>GIRÓN</v>
          </cell>
          <cell r="E891" t="str">
            <v>Zona Normal</v>
          </cell>
          <cell r="F891">
            <v>60875</v>
          </cell>
          <cell r="G891">
            <v>752352.53697019012</v>
          </cell>
        </row>
        <row r="892">
          <cell r="B892" t="str">
            <v>68318</v>
          </cell>
          <cell r="C892" t="str">
            <v>SANTANDER</v>
          </cell>
          <cell r="D892" t="str">
            <v>GUACA</v>
          </cell>
          <cell r="E892" t="str">
            <v>Zona Normal</v>
          </cell>
          <cell r="F892">
            <v>5328</v>
          </cell>
          <cell r="G892">
            <v>784491.2950164926</v>
          </cell>
        </row>
        <row r="893">
          <cell r="B893" t="str">
            <v>68320</v>
          </cell>
          <cell r="C893" t="str">
            <v>SANTANDER</v>
          </cell>
          <cell r="D893" t="str">
            <v>GUADALUPE</v>
          </cell>
          <cell r="E893" t="str">
            <v>Zona Especial</v>
          </cell>
          <cell r="F893">
            <v>3422</v>
          </cell>
          <cell r="G893">
            <v>941718.13780878182</v>
          </cell>
        </row>
        <row r="894">
          <cell r="B894" t="str">
            <v>68322</v>
          </cell>
          <cell r="C894" t="str">
            <v>SANTANDER</v>
          </cell>
          <cell r="D894" t="str">
            <v>GUAPOTÁ</v>
          </cell>
          <cell r="E894" t="str">
            <v>Zona Normal</v>
          </cell>
          <cell r="F894">
            <v>1324</v>
          </cell>
          <cell r="G894">
            <v>821902.06171909289</v>
          </cell>
        </row>
        <row r="895">
          <cell r="B895" t="str">
            <v>68324</v>
          </cell>
          <cell r="C895" t="str">
            <v>SANTANDER</v>
          </cell>
          <cell r="D895" t="str">
            <v>GUAVATÁ</v>
          </cell>
          <cell r="E895" t="str">
            <v>Zona Especial</v>
          </cell>
          <cell r="F895">
            <v>2759</v>
          </cell>
          <cell r="G895">
            <v>1096637.7734464286</v>
          </cell>
        </row>
        <row r="896">
          <cell r="B896" t="str">
            <v>68327</v>
          </cell>
          <cell r="C896" t="str">
            <v>SANTANDER</v>
          </cell>
          <cell r="D896" t="str">
            <v>GÜEPSA</v>
          </cell>
          <cell r="E896" t="str">
            <v>Zona Normal</v>
          </cell>
          <cell r="F896">
            <v>3319</v>
          </cell>
          <cell r="G896">
            <v>790335.07051323517</v>
          </cell>
        </row>
        <row r="897">
          <cell r="B897" t="str">
            <v>68344</v>
          </cell>
          <cell r="C897" t="str">
            <v>SANTANDER</v>
          </cell>
          <cell r="D897" t="str">
            <v>HATO</v>
          </cell>
          <cell r="E897" t="str">
            <v>Zona Normal</v>
          </cell>
          <cell r="F897">
            <v>1683</v>
          </cell>
          <cell r="G897">
            <v>797467.81607583771</v>
          </cell>
        </row>
        <row r="898">
          <cell r="B898" t="str">
            <v>68368</v>
          </cell>
          <cell r="C898" t="str">
            <v>SANTANDER</v>
          </cell>
          <cell r="D898" t="str">
            <v>JESÚS MARÍA</v>
          </cell>
          <cell r="E898" t="str">
            <v>Zona Especial</v>
          </cell>
          <cell r="F898">
            <v>2398</v>
          </cell>
          <cell r="G898">
            <v>979473.62921178353</v>
          </cell>
        </row>
        <row r="899">
          <cell r="B899" t="str">
            <v>68370</v>
          </cell>
          <cell r="C899" t="str">
            <v>SANTANDER</v>
          </cell>
          <cell r="D899" t="str">
            <v>JORDÁN</v>
          </cell>
          <cell r="E899" t="str">
            <v>Zona Normal</v>
          </cell>
          <cell r="F899">
            <v>1164</v>
          </cell>
          <cell r="G899">
            <v>758567.97964194382</v>
          </cell>
        </row>
        <row r="900">
          <cell r="B900" t="str">
            <v>68377</v>
          </cell>
          <cell r="C900" t="str">
            <v>SANTANDER</v>
          </cell>
          <cell r="D900" t="str">
            <v>LA BELLEZA</v>
          </cell>
          <cell r="E900" t="str">
            <v>Zona Especial</v>
          </cell>
          <cell r="F900">
            <v>5182</v>
          </cell>
          <cell r="G900">
            <v>862272.42663424136</v>
          </cell>
        </row>
        <row r="901">
          <cell r="B901" t="str">
            <v>68385</v>
          </cell>
          <cell r="C901" t="str">
            <v>SANTANDER</v>
          </cell>
          <cell r="D901" t="str">
            <v>LANDÁZURI</v>
          </cell>
          <cell r="E901" t="str">
            <v>Zona Especial</v>
          </cell>
          <cell r="F901">
            <v>8312</v>
          </cell>
          <cell r="G901">
            <v>865093.17144302442</v>
          </cell>
        </row>
        <row r="902">
          <cell r="B902" t="str">
            <v>68397</v>
          </cell>
          <cell r="C902" t="str">
            <v>SANTANDER</v>
          </cell>
          <cell r="D902" t="str">
            <v>LA PAZ</v>
          </cell>
          <cell r="E902" t="str">
            <v>Zona Especial</v>
          </cell>
          <cell r="F902">
            <v>3659</v>
          </cell>
          <cell r="G902">
            <v>985122.69320564519</v>
          </cell>
        </row>
        <row r="903">
          <cell r="B903" t="str">
            <v>68406</v>
          </cell>
          <cell r="C903" t="str">
            <v>SANTANDER</v>
          </cell>
          <cell r="D903" t="str">
            <v>LEBRÍJA</v>
          </cell>
          <cell r="E903" t="str">
            <v>Zona Normal</v>
          </cell>
          <cell r="F903">
            <v>21445</v>
          </cell>
          <cell r="G903">
            <v>746754.41851643962</v>
          </cell>
        </row>
        <row r="904">
          <cell r="B904" t="str">
            <v>68418</v>
          </cell>
          <cell r="C904" t="str">
            <v>SANTANDER</v>
          </cell>
          <cell r="D904" t="str">
            <v>LOS SANTOS</v>
          </cell>
          <cell r="E904" t="str">
            <v>Zona Normal</v>
          </cell>
          <cell r="F904">
            <v>6931</v>
          </cell>
          <cell r="G904">
            <v>751577.63062552712</v>
          </cell>
        </row>
        <row r="905">
          <cell r="B905" t="str">
            <v>68425</v>
          </cell>
          <cell r="C905" t="str">
            <v>SANTANDER</v>
          </cell>
          <cell r="D905" t="str">
            <v>MACARAVITA</v>
          </cell>
          <cell r="E905" t="str">
            <v>Zona Especial</v>
          </cell>
          <cell r="F905">
            <v>2026</v>
          </cell>
          <cell r="G905">
            <v>1013135.1197971014</v>
          </cell>
        </row>
        <row r="906">
          <cell r="B906" t="str">
            <v>68432</v>
          </cell>
          <cell r="C906" t="str">
            <v>SANTANDER</v>
          </cell>
          <cell r="D906" t="str">
            <v>MALAGA</v>
          </cell>
          <cell r="E906" t="str">
            <v>Zona Normal</v>
          </cell>
          <cell r="F906">
            <v>13228</v>
          </cell>
          <cell r="G906">
            <v>814516.9273344503</v>
          </cell>
        </row>
        <row r="907">
          <cell r="B907" t="str">
            <v>68444</v>
          </cell>
          <cell r="C907" t="str">
            <v>SANTANDER</v>
          </cell>
          <cell r="D907" t="str">
            <v>MATANZA</v>
          </cell>
          <cell r="E907" t="str">
            <v>Zona Normal</v>
          </cell>
          <cell r="F907">
            <v>3551</v>
          </cell>
          <cell r="G907">
            <v>811703.25739788834</v>
          </cell>
        </row>
        <row r="908">
          <cell r="B908" t="str">
            <v>68464</v>
          </cell>
          <cell r="C908" t="str">
            <v>SANTANDER</v>
          </cell>
          <cell r="D908" t="str">
            <v>MOGOTES</v>
          </cell>
          <cell r="E908" t="str">
            <v>Zona Normal</v>
          </cell>
          <cell r="F908">
            <v>8107</v>
          </cell>
          <cell r="G908">
            <v>775493.16755419469</v>
          </cell>
        </row>
        <row r="909">
          <cell r="B909" t="str">
            <v>68468</v>
          </cell>
          <cell r="C909" t="str">
            <v>SANTANDER</v>
          </cell>
          <cell r="D909" t="str">
            <v>MOLAGAVITA</v>
          </cell>
          <cell r="E909" t="str">
            <v>Zona Normal</v>
          </cell>
          <cell r="F909">
            <v>3695</v>
          </cell>
          <cell r="G909">
            <v>866280.617541502</v>
          </cell>
        </row>
        <row r="910">
          <cell r="B910" t="str">
            <v>68498</v>
          </cell>
          <cell r="C910" t="str">
            <v>SANTANDER</v>
          </cell>
          <cell r="D910" t="str">
            <v>OCAMONTE</v>
          </cell>
          <cell r="E910" t="str">
            <v>Zona Normal</v>
          </cell>
          <cell r="F910">
            <v>3570</v>
          </cell>
          <cell r="G910">
            <v>790760.48951095901</v>
          </cell>
        </row>
        <row r="911">
          <cell r="B911" t="str">
            <v>68500</v>
          </cell>
          <cell r="C911" t="str">
            <v>SANTANDER</v>
          </cell>
          <cell r="D911" t="str">
            <v>OIBA</v>
          </cell>
          <cell r="E911" t="str">
            <v>Zona Normal</v>
          </cell>
          <cell r="F911">
            <v>7047</v>
          </cell>
          <cell r="G911">
            <v>813465.72194390721</v>
          </cell>
        </row>
        <row r="912">
          <cell r="B912" t="str">
            <v>68502</v>
          </cell>
          <cell r="C912" t="str">
            <v>SANTANDER</v>
          </cell>
          <cell r="D912" t="str">
            <v>ONZAGA</v>
          </cell>
          <cell r="E912" t="str">
            <v>Zona Especial</v>
          </cell>
          <cell r="F912">
            <v>3393</v>
          </cell>
          <cell r="G912">
            <v>1057717.0685770926</v>
          </cell>
        </row>
        <row r="913">
          <cell r="B913" t="str">
            <v>68522</v>
          </cell>
          <cell r="C913" t="str">
            <v>SANTANDER</v>
          </cell>
          <cell r="D913" t="str">
            <v>PALMAR</v>
          </cell>
          <cell r="E913" t="str">
            <v>Zona Normal</v>
          </cell>
          <cell r="F913">
            <v>1041</v>
          </cell>
          <cell r="G913">
            <v>841421.26033745252</v>
          </cell>
        </row>
        <row r="914">
          <cell r="B914" t="str">
            <v>68524</v>
          </cell>
          <cell r="C914" t="str">
            <v>SANTANDER</v>
          </cell>
          <cell r="D914" t="str">
            <v>PALMAS DEL SOCORRO</v>
          </cell>
          <cell r="E914" t="str">
            <v>Zona Normal</v>
          </cell>
          <cell r="F914">
            <v>1882</v>
          </cell>
          <cell r="G914">
            <v>792553.1194367283</v>
          </cell>
        </row>
        <row r="915">
          <cell r="B915" t="str">
            <v>68533</v>
          </cell>
          <cell r="C915" t="str">
            <v>SANTANDER</v>
          </cell>
          <cell r="D915" t="str">
            <v>PÁRAMO</v>
          </cell>
          <cell r="E915" t="str">
            <v>Zona Normal</v>
          </cell>
          <cell r="F915">
            <v>3041</v>
          </cell>
          <cell r="G915">
            <v>756073.44536767039</v>
          </cell>
        </row>
        <row r="916">
          <cell r="B916" t="str">
            <v>68547</v>
          </cell>
          <cell r="C916" t="str">
            <v>SANTANDER</v>
          </cell>
          <cell r="D916" t="str">
            <v>PIEDECUESTA</v>
          </cell>
          <cell r="E916" t="str">
            <v>Zona Normal</v>
          </cell>
          <cell r="F916">
            <v>50648</v>
          </cell>
          <cell r="G916">
            <v>770295.73138096964</v>
          </cell>
        </row>
        <row r="917">
          <cell r="B917" t="str">
            <v>68549</v>
          </cell>
          <cell r="C917" t="str">
            <v>SANTANDER</v>
          </cell>
          <cell r="D917" t="str">
            <v>PINCHOTE</v>
          </cell>
          <cell r="E917" t="str">
            <v>Zona Normal</v>
          </cell>
          <cell r="F917">
            <v>2280</v>
          </cell>
          <cell r="G917">
            <v>823491.53187580011</v>
          </cell>
        </row>
        <row r="918">
          <cell r="B918" t="str">
            <v>68572</v>
          </cell>
          <cell r="C918" t="str">
            <v>SANTANDER</v>
          </cell>
          <cell r="D918" t="str">
            <v>PUENTE NACIONAL</v>
          </cell>
          <cell r="E918" t="str">
            <v>Zona Normal</v>
          </cell>
          <cell r="F918">
            <v>7548</v>
          </cell>
          <cell r="G918">
            <v>884936.20605165348</v>
          </cell>
        </row>
        <row r="919">
          <cell r="B919" t="str">
            <v>68573</v>
          </cell>
          <cell r="C919" t="str">
            <v>SANTANDER</v>
          </cell>
          <cell r="D919" t="str">
            <v>PUERTO PARRA</v>
          </cell>
          <cell r="E919" t="str">
            <v>Zona Normal</v>
          </cell>
          <cell r="F919">
            <v>3977</v>
          </cell>
          <cell r="G919">
            <v>727574.26154629188</v>
          </cell>
        </row>
        <row r="920">
          <cell r="B920" t="str">
            <v>68575</v>
          </cell>
          <cell r="C920" t="str">
            <v>SANTANDER</v>
          </cell>
          <cell r="D920" t="str">
            <v>PUERTO WILCHES</v>
          </cell>
          <cell r="E920" t="str">
            <v>Zona Normal</v>
          </cell>
          <cell r="F920">
            <v>17723</v>
          </cell>
          <cell r="G920">
            <v>735392.73858727096</v>
          </cell>
        </row>
        <row r="921">
          <cell r="B921" t="str">
            <v>68615</v>
          </cell>
          <cell r="C921" t="str">
            <v>SANTANDER</v>
          </cell>
          <cell r="D921" t="str">
            <v>RIONEGRO</v>
          </cell>
          <cell r="E921" t="str">
            <v>Zona Normal</v>
          </cell>
          <cell r="F921">
            <v>16779</v>
          </cell>
          <cell r="G921">
            <v>806711.55287602451</v>
          </cell>
        </row>
        <row r="922">
          <cell r="B922" t="str">
            <v>68655</v>
          </cell>
          <cell r="C922" t="str">
            <v>SANTANDER</v>
          </cell>
          <cell r="D922" t="str">
            <v>SABANA DE TORRES</v>
          </cell>
          <cell r="E922" t="str">
            <v>Zona Normal</v>
          </cell>
          <cell r="F922">
            <v>16300</v>
          </cell>
          <cell r="G922">
            <v>721725.26913095801</v>
          </cell>
        </row>
        <row r="923">
          <cell r="B923" t="str">
            <v>68669</v>
          </cell>
          <cell r="C923" t="str">
            <v>SANTANDER</v>
          </cell>
          <cell r="D923" t="str">
            <v>SAN ANDRÉS</v>
          </cell>
          <cell r="E923" t="str">
            <v>Zona Normal</v>
          </cell>
          <cell r="F923">
            <v>6703</v>
          </cell>
          <cell r="G923">
            <v>896397.57118220138</v>
          </cell>
        </row>
        <row r="924">
          <cell r="B924" t="str">
            <v>68673</v>
          </cell>
          <cell r="C924" t="str">
            <v>SANTANDER</v>
          </cell>
          <cell r="D924" t="str">
            <v>SAN BENITO</v>
          </cell>
          <cell r="E924" t="str">
            <v>Zona Especial</v>
          </cell>
          <cell r="F924">
            <v>2257</v>
          </cell>
          <cell r="G924">
            <v>954419.61217010091</v>
          </cell>
        </row>
        <row r="925">
          <cell r="B925" t="str">
            <v>68679</v>
          </cell>
          <cell r="C925" t="str">
            <v>SANTANDER</v>
          </cell>
          <cell r="D925" t="str">
            <v>SAN GIL</v>
          </cell>
          <cell r="E925" t="str">
            <v>Zona Normal</v>
          </cell>
          <cell r="F925">
            <v>23170</v>
          </cell>
          <cell r="G925">
            <v>783122.80314908549</v>
          </cell>
        </row>
        <row r="926">
          <cell r="B926" t="str">
            <v>68682</v>
          </cell>
          <cell r="C926" t="str">
            <v>SANTANDER</v>
          </cell>
          <cell r="D926" t="str">
            <v>SAN JOAQUÍN</v>
          </cell>
          <cell r="E926" t="str">
            <v>Zona Normal</v>
          </cell>
          <cell r="F926">
            <v>1821</v>
          </cell>
          <cell r="G926">
            <v>907699.37490855297</v>
          </cell>
        </row>
        <row r="927">
          <cell r="B927" t="str">
            <v>68684</v>
          </cell>
          <cell r="C927" t="str">
            <v>SANTANDER</v>
          </cell>
          <cell r="D927" t="str">
            <v>SAN JOSÉ DE MIRANDA</v>
          </cell>
          <cell r="E927" t="str">
            <v>Zona Normal</v>
          </cell>
          <cell r="F927">
            <v>3457</v>
          </cell>
          <cell r="G927">
            <v>867091.93853436189</v>
          </cell>
        </row>
        <row r="928">
          <cell r="B928" t="str">
            <v>68686</v>
          </cell>
          <cell r="C928" t="str">
            <v>SANTANDER</v>
          </cell>
          <cell r="D928" t="str">
            <v>SAN MIGUEL</v>
          </cell>
          <cell r="E928" t="str">
            <v>Zona Especial</v>
          </cell>
          <cell r="F928">
            <v>2020</v>
          </cell>
          <cell r="G928">
            <v>983722.67615403188</v>
          </cell>
        </row>
        <row r="929">
          <cell r="B929" t="str">
            <v>68689</v>
          </cell>
          <cell r="C929" t="str">
            <v>SANTANDER</v>
          </cell>
          <cell r="D929" t="str">
            <v>SAN VICENTE DE CHUCURÍ</v>
          </cell>
          <cell r="E929" t="str">
            <v>Zona Normal</v>
          </cell>
          <cell r="F929">
            <v>20149</v>
          </cell>
          <cell r="G929">
            <v>776189.74671845639</v>
          </cell>
        </row>
        <row r="930">
          <cell r="B930" t="str">
            <v>68705</v>
          </cell>
          <cell r="C930" t="str">
            <v>SANTANDER</v>
          </cell>
          <cell r="D930" t="str">
            <v>SANTA BÁRBARA</v>
          </cell>
          <cell r="E930" t="str">
            <v>Zona Normal</v>
          </cell>
          <cell r="F930">
            <v>1477</v>
          </cell>
          <cell r="G930">
            <v>834912.45043970691</v>
          </cell>
        </row>
        <row r="931">
          <cell r="B931" t="str">
            <v>68720</v>
          </cell>
          <cell r="C931" t="str">
            <v>SANTANDER</v>
          </cell>
          <cell r="D931" t="str">
            <v>SANTA HELENA DEL OPÓN</v>
          </cell>
          <cell r="E931" t="str">
            <v>Zona Especial</v>
          </cell>
          <cell r="F931">
            <v>3290</v>
          </cell>
          <cell r="G931">
            <v>792728.07406323531</v>
          </cell>
        </row>
        <row r="932">
          <cell r="B932" t="str">
            <v>68745</v>
          </cell>
          <cell r="C932" t="str">
            <v>SANTANDER</v>
          </cell>
          <cell r="D932" t="str">
            <v>SIMACOTA</v>
          </cell>
          <cell r="E932" t="str">
            <v>Zona Normal</v>
          </cell>
          <cell r="F932">
            <v>5853</v>
          </cell>
          <cell r="G932">
            <v>785262.39351952542</v>
          </cell>
        </row>
        <row r="933">
          <cell r="B933" t="str">
            <v>68755</v>
          </cell>
          <cell r="C933" t="str">
            <v>SANTANDER</v>
          </cell>
          <cell r="D933" t="str">
            <v>SOCORRO</v>
          </cell>
          <cell r="E933" t="str">
            <v>Zona Normal</v>
          </cell>
          <cell r="F933">
            <v>15640</v>
          </cell>
          <cell r="G933">
            <v>775204.21920960303</v>
          </cell>
        </row>
        <row r="934">
          <cell r="B934" t="str">
            <v>68770</v>
          </cell>
          <cell r="C934" t="str">
            <v>SANTANDER</v>
          </cell>
          <cell r="D934" t="str">
            <v>SUAITA</v>
          </cell>
          <cell r="E934" t="str">
            <v>Zona Especial</v>
          </cell>
          <cell r="F934">
            <v>6933</v>
          </cell>
          <cell r="G934">
            <v>942377.72812900925</v>
          </cell>
        </row>
        <row r="935">
          <cell r="B935" t="str">
            <v>68773</v>
          </cell>
          <cell r="C935" t="str">
            <v>SANTANDER</v>
          </cell>
          <cell r="D935" t="str">
            <v>SUCRE</v>
          </cell>
          <cell r="E935" t="str">
            <v>Zona Especial</v>
          </cell>
          <cell r="F935">
            <v>5289</v>
          </cell>
          <cell r="G935">
            <v>951978.63129300764</v>
          </cell>
        </row>
        <row r="936">
          <cell r="B936" t="str">
            <v>68780</v>
          </cell>
          <cell r="C936" t="str">
            <v>SANTANDER</v>
          </cell>
          <cell r="D936" t="str">
            <v>SURATÁ</v>
          </cell>
          <cell r="E936" t="str">
            <v>Zona Normal</v>
          </cell>
          <cell r="F936">
            <v>2677</v>
          </cell>
          <cell r="G936">
            <v>807147.01582851983</v>
          </cell>
        </row>
        <row r="937">
          <cell r="B937" t="str">
            <v>68820</v>
          </cell>
          <cell r="C937" t="str">
            <v>SANTANDER</v>
          </cell>
          <cell r="D937" t="str">
            <v>TONA</v>
          </cell>
          <cell r="E937" t="str">
            <v>Zona Normal</v>
          </cell>
          <cell r="F937">
            <v>4822</v>
          </cell>
          <cell r="G937">
            <v>767239.47019877681</v>
          </cell>
        </row>
        <row r="938">
          <cell r="B938" t="str">
            <v>68855</v>
          </cell>
          <cell r="C938" t="str">
            <v>SANTANDER</v>
          </cell>
          <cell r="D938" t="str">
            <v>VALLE DE SAN JOSÉ</v>
          </cell>
          <cell r="E938" t="str">
            <v>Zona Normal</v>
          </cell>
          <cell r="F938">
            <v>3990</v>
          </cell>
          <cell r="G938">
            <v>784400.82650465239</v>
          </cell>
        </row>
        <row r="939">
          <cell r="B939" t="str">
            <v>68861</v>
          </cell>
          <cell r="C939" t="str">
            <v>SANTANDER</v>
          </cell>
          <cell r="D939" t="str">
            <v>VÉLEZ</v>
          </cell>
          <cell r="E939" t="str">
            <v>Zona Normal</v>
          </cell>
          <cell r="F939">
            <v>11605</v>
          </cell>
          <cell r="G939">
            <v>855480.30663339538</v>
          </cell>
        </row>
        <row r="940">
          <cell r="B940" t="str">
            <v>68867</v>
          </cell>
          <cell r="C940" t="str">
            <v>SANTANDER</v>
          </cell>
          <cell r="D940" t="str">
            <v>VETAS</v>
          </cell>
          <cell r="E940" t="str">
            <v>Zona Normal</v>
          </cell>
          <cell r="F940">
            <v>671</v>
          </cell>
          <cell r="G940">
            <v>911480.66707646172</v>
          </cell>
        </row>
        <row r="941">
          <cell r="B941" t="str">
            <v>68872</v>
          </cell>
          <cell r="C941" t="str">
            <v>SANTANDER</v>
          </cell>
          <cell r="D941" t="str">
            <v>VILLANUEVA</v>
          </cell>
          <cell r="E941" t="str">
            <v>Zona Normal</v>
          </cell>
          <cell r="F941">
            <v>5667</v>
          </cell>
          <cell r="G941">
            <v>840846.03659572615</v>
          </cell>
        </row>
        <row r="942">
          <cell r="B942" t="str">
            <v>68895</v>
          </cell>
          <cell r="C942" t="str">
            <v>SANTANDER</v>
          </cell>
          <cell r="D942" t="str">
            <v>ZAPATOCA</v>
          </cell>
          <cell r="E942" t="str">
            <v>Zona Normal</v>
          </cell>
          <cell r="F942">
            <v>5787</v>
          </cell>
          <cell r="G942">
            <v>809425.57972730324</v>
          </cell>
        </row>
        <row r="943">
          <cell r="B943" t="str">
            <v>70001</v>
          </cell>
          <cell r="C943" t="str">
            <v>SUCRE</v>
          </cell>
          <cell r="D943" t="str">
            <v>SINCELEJO</v>
          </cell>
          <cell r="E943" t="str">
            <v>Grandes ciudades y conurbados</v>
          </cell>
          <cell r="F943">
            <v>242087</v>
          </cell>
          <cell r="G943">
            <v>878807.3641188374</v>
          </cell>
        </row>
        <row r="944">
          <cell r="B944" t="str">
            <v>70110</v>
          </cell>
          <cell r="C944" t="str">
            <v>SUCRE</v>
          </cell>
          <cell r="D944" t="str">
            <v>BUENAVISTA</v>
          </cell>
          <cell r="E944" t="str">
            <v>Zona Especial</v>
          </cell>
          <cell r="F944">
            <v>8688</v>
          </cell>
          <cell r="G944">
            <v>844625.53032773011</v>
          </cell>
        </row>
        <row r="945">
          <cell r="B945" t="str">
            <v>70124</v>
          </cell>
          <cell r="C945" t="str">
            <v>SUCRE</v>
          </cell>
          <cell r="D945" t="str">
            <v>CAIMITO</v>
          </cell>
          <cell r="E945" t="str">
            <v>Zona Especial</v>
          </cell>
          <cell r="F945">
            <v>11216</v>
          </cell>
          <cell r="G945">
            <v>807483.11647932592</v>
          </cell>
        </row>
        <row r="946">
          <cell r="B946" t="str">
            <v>70204</v>
          </cell>
          <cell r="C946" t="str">
            <v>SUCRE</v>
          </cell>
          <cell r="D946" t="str">
            <v>COLOSO</v>
          </cell>
          <cell r="E946" t="str">
            <v>Zona Especial</v>
          </cell>
          <cell r="F946">
            <v>6555</v>
          </cell>
          <cell r="G946">
            <v>876110.53429584904</v>
          </cell>
        </row>
        <row r="947">
          <cell r="B947" t="str">
            <v>70215</v>
          </cell>
          <cell r="C947" t="str">
            <v>SUCRE</v>
          </cell>
          <cell r="D947" t="str">
            <v>COROZAL</v>
          </cell>
          <cell r="E947" t="str">
            <v>Zona Especial</v>
          </cell>
          <cell r="F947">
            <v>44163</v>
          </cell>
          <cell r="G947">
            <v>872428.81497984042</v>
          </cell>
        </row>
        <row r="948">
          <cell r="B948" t="str">
            <v>70221</v>
          </cell>
          <cell r="C948" t="str">
            <v>SUCRE</v>
          </cell>
          <cell r="D948" t="str">
            <v>COVEÑAS</v>
          </cell>
          <cell r="E948" t="str">
            <v>Zona Especial</v>
          </cell>
          <cell r="F948">
            <v>9340</v>
          </cell>
          <cell r="G948">
            <v>822503.32049811259</v>
          </cell>
        </row>
        <row r="949">
          <cell r="B949" t="str">
            <v>70230</v>
          </cell>
          <cell r="C949" t="str">
            <v>SUCRE</v>
          </cell>
          <cell r="D949" t="str">
            <v>CHALÁN</v>
          </cell>
          <cell r="E949" t="str">
            <v>Zona Especial</v>
          </cell>
          <cell r="F949">
            <v>4414</v>
          </cell>
          <cell r="G949">
            <v>861136.97319070064</v>
          </cell>
        </row>
        <row r="950">
          <cell r="B950" t="str">
            <v>70233</v>
          </cell>
          <cell r="C950" t="str">
            <v>SUCRE</v>
          </cell>
          <cell r="D950" t="str">
            <v>EL ROBLE</v>
          </cell>
          <cell r="E950" t="str">
            <v>Zona Especial</v>
          </cell>
          <cell r="F950">
            <v>8521</v>
          </cell>
          <cell r="G950">
            <v>872319.67347714852</v>
          </cell>
        </row>
        <row r="951">
          <cell r="B951" t="str">
            <v>70235</v>
          </cell>
          <cell r="C951" t="str">
            <v>SUCRE</v>
          </cell>
          <cell r="D951" t="str">
            <v>GALERAS</v>
          </cell>
          <cell r="E951" t="str">
            <v>Zona Especial</v>
          </cell>
          <cell r="F951">
            <v>17588</v>
          </cell>
          <cell r="G951">
            <v>836419.9530112932</v>
          </cell>
        </row>
        <row r="952">
          <cell r="B952" t="str">
            <v>70265</v>
          </cell>
          <cell r="C952" t="str">
            <v>SUCRE</v>
          </cell>
          <cell r="D952" t="str">
            <v>GUARANDA</v>
          </cell>
          <cell r="E952" t="str">
            <v>Zona Especial</v>
          </cell>
          <cell r="F952">
            <v>16404</v>
          </cell>
          <cell r="G952">
            <v>807687.12074067397</v>
          </cell>
        </row>
        <row r="953">
          <cell r="B953" t="str">
            <v>70400</v>
          </cell>
          <cell r="C953" t="str">
            <v>SUCRE</v>
          </cell>
          <cell r="D953" t="str">
            <v>LA UNIÓN</v>
          </cell>
          <cell r="E953" t="str">
            <v>Zona Especial</v>
          </cell>
          <cell r="F953">
            <v>10042</v>
          </cell>
          <cell r="G953">
            <v>858968.8427259915</v>
          </cell>
        </row>
        <row r="954">
          <cell r="B954" t="str">
            <v>70418</v>
          </cell>
          <cell r="C954" t="str">
            <v>SUCRE</v>
          </cell>
          <cell r="D954" t="str">
            <v>LOS PALMITOS</v>
          </cell>
          <cell r="E954" t="str">
            <v>Zona Especial</v>
          </cell>
          <cell r="F954">
            <v>20119</v>
          </cell>
          <cell r="G954">
            <v>872555.83178018592</v>
          </cell>
        </row>
        <row r="955">
          <cell r="B955" t="str">
            <v>70429</v>
          </cell>
          <cell r="C955" t="str">
            <v>SUCRE</v>
          </cell>
          <cell r="D955" t="str">
            <v>MAJAGUAL</v>
          </cell>
          <cell r="E955" t="str">
            <v>Zona Especial</v>
          </cell>
          <cell r="F955">
            <v>36026</v>
          </cell>
          <cell r="G955">
            <v>930069.05439911352</v>
          </cell>
        </row>
        <row r="956">
          <cell r="B956" t="str">
            <v>70473</v>
          </cell>
          <cell r="C956" t="str">
            <v>SUCRE</v>
          </cell>
          <cell r="D956" t="str">
            <v>MORROA</v>
          </cell>
          <cell r="E956" t="str">
            <v>Zona Especial</v>
          </cell>
          <cell r="F956">
            <v>13772</v>
          </cell>
          <cell r="G956">
            <v>834173.31101376051</v>
          </cell>
        </row>
        <row r="957">
          <cell r="B957" t="str">
            <v>70508</v>
          </cell>
          <cell r="C957" t="str">
            <v>SUCRE</v>
          </cell>
          <cell r="D957" t="str">
            <v>OVEJAS</v>
          </cell>
          <cell r="E957" t="str">
            <v>Zona Especial</v>
          </cell>
          <cell r="F957">
            <v>22305</v>
          </cell>
          <cell r="G957">
            <v>875894.56732120912</v>
          </cell>
        </row>
        <row r="958">
          <cell r="B958" t="str">
            <v>70523</v>
          </cell>
          <cell r="C958" t="str">
            <v>SUCRE</v>
          </cell>
          <cell r="D958" t="str">
            <v>PALMITO</v>
          </cell>
          <cell r="E958" t="str">
            <v>Zona Especial</v>
          </cell>
          <cell r="F958">
            <v>12046</v>
          </cell>
          <cell r="G958">
            <v>797399.37547426473</v>
          </cell>
        </row>
        <row r="959">
          <cell r="B959" t="str">
            <v>70670</v>
          </cell>
          <cell r="C959" t="str">
            <v>SUCRE</v>
          </cell>
          <cell r="D959" t="str">
            <v>SAMPUÉS</v>
          </cell>
          <cell r="E959" t="str">
            <v>Zona Especial</v>
          </cell>
          <cell r="F959">
            <v>39156</v>
          </cell>
          <cell r="G959">
            <v>804609.1078756809</v>
          </cell>
        </row>
        <row r="960">
          <cell r="B960" t="str">
            <v>70678</v>
          </cell>
          <cell r="C960" t="str">
            <v>SUCRE</v>
          </cell>
          <cell r="D960" t="str">
            <v>SAN BENITO ABAD</v>
          </cell>
          <cell r="E960" t="str">
            <v>Zona Especial</v>
          </cell>
          <cell r="F960">
            <v>22049</v>
          </cell>
          <cell r="G960">
            <v>821223.33340588561</v>
          </cell>
        </row>
        <row r="961">
          <cell r="B961" t="str">
            <v>70702</v>
          </cell>
          <cell r="C961" t="str">
            <v>SUCRE</v>
          </cell>
          <cell r="D961" t="str">
            <v>SAN JUAN DE BETULIA</v>
          </cell>
          <cell r="E961" t="str">
            <v>Zona Especial</v>
          </cell>
          <cell r="F961">
            <v>11817</v>
          </cell>
          <cell r="G961">
            <v>882337.11225006252</v>
          </cell>
        </row>
        <row r="962">
          <cell r="B962" t="str">
            <v>70708</v>
          </cell>
          <cell r="C962" t="str">
            <v>SUCRE</v>
          </cell>
          <cell r="D962" t="str">
            <v>SAN MARCOS</v>
          </cell>
          <cell r="E962" t="str">
            <v>Zona Especial</v>
          </cell>
          <cell r="F962">
            <v>58953</v>
          </cell>
          <cell r="G962">
            <v>889850.80887079821</v>
          </cell>
        </row>
        <row r="963">
          <cell r="B963" t="str">
            <v>70713</v>
          </cell>
          <cell r="C963" t="str">
            <v>SUCRE</v>
          </cell>
          <cell r="D963" t="str">
            <v>SAN ONOFRE</v>
          </cell>
          <cell r="E963" t="str">
            <v>Zona Especial</v>
          </cell>
          <cell r="F963">
            <v>56918</v>
          </cell>
          <cell r="G963">
            <v>977918.26444367808</v>
          </cell>
        </row>
        <row r="964">
          <cell r="B964" t="str">
            <v>70717</v>
          </cell>
          <cell r="C964" t="str">
            <v>SUCRE</v>
          </cell>
          <cell r="D964" t="str">
            <v>SAN PEDRO</v>
          </cell>
          <cell r="E964" t="str">
            <v>Zona Especial</v>
          </cell>
          <cell r="F964">
            <v>16420</v>
          </cell>
          <cell r="G964">
            <v>880503.68315949279</v>
          </cell>
        </row>
        <row r="965">
          <cell r="B965" t="str">
            <v>70742</v>
          </cell>
          <cell r="C965" t="str">
            <v>SUCRE</v>
          </cell>
          <cell r="D965" t="str">
            <v>SAN LUIS DE SINCÉ</v>
          </cell>
          <cell r="E965" t="str">
            <v>Zona Especial</v>
          </cell>
          <cell r="F965">
            <v>26837</v>
          </cell>
          <cell r="G965">
            <v>885370.17424435192</v>
          </cell>
        </row>
        <row r="966">
          <cell r="B966" t="str">
            <v>70771</v>
          </cell>
          <cell r="C966" t="str">
            <v>SUCRE</v>
          </cell>
          <cell r="D966" t="str">
            <v>SUCRE</v>
          </cell>
          <cell r="E966" t="str">
            <v>Zona Especial</v>
          </cell>
          <cell r="F966">
            <v>22160</v>
          </cell>
          <cell r="G966">
            <v>901601.77323638939</v>
          </cell>
        </row>
        <row r="967">
          <cell r="B967" t="str">
            <v>70820</v>
          </cell>
          <cell r="C967" t="str">
            <v>SUCRE</v>
          </cell>
          <cell r="D967" t="str">
            <v>SANTIAGO DE TOLÚ</v>
          </cell>
          <cell r="E967" t="str">
            <v>Zona Especial</v>
          </cell>
          <cell r="F967">
            <v>24542</v>
          </cell>
          <cell r="G967">
            <v>807518.32176724146</v>
          </cell>
        </row>
        <row r="968">
          <cell r="B968" t="str">
            <v>70823</v>
          </cell>
          <cell r="C968" t="str">
            <v>SUCRE</v>
          </cell>
          <cell r="D968" t="str">
            <v>TOLÚ VIEJO</v>
          </cell>
          <cell r="E968" t="str">
            <v>Zona Especial</v>
          </cell>
          <cell r="F968">
            <v>18572</v>
          </cell>
          <cell r="G968">
            <v>855535.72647080594</v>
          </cell>
        </row>
        <row r="969">
          <cell r="B969" t="str">
            <v>73001</v>
          </cell>
          <cell r="C969" t="str">
            <v>TOLIMA</v>
          </cell>
          <cell r="D969" t="str">
            <v>IBAGUE</v>
          </cell>
          <cell r="E969" t="str">
            <v>Grandes ciudades y conurbados</v>
          </cell>
          <cell r="F969">
            <v>176843</v>
          </cell>
          <cell r="G969">
            <v>946525.87165585998</v>
          </cell>
        </row>
        <row r="970">
          <cell r="B970" t="str">
            <v>73024</v>
          </cell>
          <cell r="C970" t="str">
            <v>TOLIMA</v>
          </cell>
          <cell r="D970" t="str">
            <v>ALPUJARRA</v>
          </cell>
          <cell r="E970" t="str">
            <v>Zona Especial</v>
          </cell>
          <cell r="F970">
            <v>3022</v>
          </cell>
          <cell r="G970">
            <v>1023072.0878829856</v>
          </cell>
        </row>
        <row r="971">
          <cell r="B971" t="str">
            <v>73026</v>
          </cell>
          <cell r="C971" t="str">
            <v>TOLIMA</v>
          </cell>
          <cell r="D971" t="str">
            <v>ALVARADO</v>
          </cell>
          <cell r="E971" t="str">
            <v>Zona Normal</v>
          </cell>
          <cell r="F971">
            <v>5460</v>
          </cell>
          <cell r="G971">
            <v>856123.67576524231</v>
          </cell>
        </row>
        <row r="972">
          <cell r="B972" t="str">
            <v>73030</v>
          </cell>
          <cell r="C972" t="str">
            <v>TOLIMA</v>
          </cell>
          <cell r="D972" t="str">
            <v>AMBALEMA</v>
          </cell>
          <cell r="E972" t="str">
            <v>Zona Normal</v>
          </cell>
          <cell r="F972">
            <v>3701</v>
          </cell>
          <cell r="G972">
            <v>898488.47782346769</v>
          </cell>
        </row>
        <row r="973">
          <cell r="B973" t="str">
            <v>73043</v>
          </cell>
          <cell r="C973" t="str">
            <v>TOLIMA</v>
          </cell>
          <cell r="D973" t="str">
            <v>ANZOÁTEGUI</v>
          </cell>
          <cell r="E973" t="str">
            <v>Zona Normal</v>
          </cell>
          <cell r="F973">
            <v>8009</v>
          </cell>
          <cell r="G973">
            <v>747170.4186253387</v>
          </cell>
        </row>
        <row r="974">
          <cell r="B974" t="str">
            <v>73055</v>
          </cell>
          <cell r="C974" t="str">
            <v>TOLIMA</v>
          </cell>
          <cell r="D974" t="str">
            <v>ARMERO</v>
          </cell>
          <cell r="E974" t="str">
            <v>Zona Normal</v>
          </cell>
          <cell r="F974">
            <v>7087</v>
          </cell>
          <cell r="G974">
            <v>892796.90395603632</v>
          </cell>
        </row>
        <row r="975">
          <cell r="B975" t="str">
            <v>73067</v>
          </cell>
          <cell r="C975" t="str">
            <v>TOLIMA</v>
          </cell>
          <cell r="D975" t="str">
            <v>ATACO</v>
          </cell>
          <cell r="E975" t="str">
            <v>Zona Especial</v>
          </cell>
          <cell r="F975">
            <v>16258</v>
          </cell>
          <cell r="G975">
            <v>829960.93105852138</v>
          </cell>
        </row>
        <row r="976">
          <cell r="B976" t="str">
            <v>73124</v>
          </cell>
          <cell r="C976" t="str">
            <v>TOLIMA</v>
          </cell>
          <cell r="D976" t="str">
            <v>CAJAMARCA</v>
          </cell>
          <cell r="E976" t="str">
            <v>Zona Normal</v>
          </cell>
          <cell r="F976">
            <v>13888</v>
          </cell>
          <cell r="G976">
            <v>781117.23640916753</v>
          </cell>
        </row>
        <row r="977">
          <cell r="B977" t="str">
            <v>73148</v>
          </cell>
          <cell r="C977" t="str">
            <v>TOLIMA</v>
          </cell>
          <cell r="D977" t="str">
            <v>CARMEN DE APICALÁ</v>
          </cell>
          <cell r="E977" t="str">
            <v>Zona Normal</v>
          </cell>
          <cell r="F977">
            <v>4625</v>
          </cell>
          <cell r="G977">
            <v>832638.36917014187</v>
          </cell>
        </row>
        <row r="978">
          <cell r="B978" t="str">
            <v>73152</v>
          </cell>
          <cell r="C978" t="str">
            <v>TOLIMA</v>
          </cell>
          <cell r="D978" t="str">
            <v>CASABIANCA</v>
          </cell>
          <cell r="E978" t="str">
            <v>Zona Especial</v>
          </cell>
          <cell r="F978">
            <v>5204</v>
          </cell>
          <cell r="G978">
            <v>881857.8965375165</v>
          </cell>
        </row>
        <row r="979">
          <cell r="B979" t="str">
            <v>73168</v>
          </cell>
          <cell r="C979" t="str">
            <v>TOLIMA</v>
          </cell>
          <cell r="D979" t="str">
            <v>CHAPARRAL</v>
          </cell>
          <cell r="E979" t="str">
            <v>Zona Normal</v>
          </cell>
          <cell r="F979">
            <v>39101</v>
          </cell>
          <cell r="G979">
            <v>781468.90568936581</v>
          </cell>
        </row>
        <row r="980">
          <cell r="B980" t="str">
            <v>73200</v>
          </cell>
          <cell r="C980" t="str">
            <v>TOLIMA</v>
          </cell>
          <cell r="D980" t="str">
            <v>COELLO</v>
          </cell>
          <cell r="E980" t="str">
            <v>Zona Normal</v>
          </cell>
          <cell r="F980">
            <v>4344</v>
          </cell>
          <cell r="G980">
            <v>965879.5062387184</v>
          </cell>
        </row>
        <row r="981">
          <cell r="B981" t="str">
            <v>73217</v>
          </cell>
          <cell r="C981" t="str">
            <v>TOLIMA</v>
          </cell>
          <cell r="D981" t="str">
            <v>COYAIMA</v>
          </cell>
          <cell r="E981" t="str">
            <v>Zona Normal</v>
          </cell>
          <cell r="F981">
            <v>21984</v>
          </cell>
          <cell r="G981">
            <v>839778.28600605601</v>
          </cell>
        </row>
        <row r="982">
          <cell r="B982" t="str">
            <v>73226</v>
          </cell>
          <cell r="C982" t="str">
            <v>TOLIMA</v>
          </cell>
          <cell r="D982" t="str">
            <v>CUNDAY</v>
          </cell>
          <cell r="E982" t="str">
            <v>Zona Normal</v>
          </cell>
          <cell r="F982">
            <v>6077</v>
          </cell>
          <cell r="G982">
            <v>882970.29539990309</v>
          </cell>
        </row>
        <row r="983">
          <cell r="B983" t="str">
            <v>73236</v>
          </cell>
          <cell r="C983" t="str">
            <v>TOLIMA</v>
          </cell>
          <cell r="D983" t="str">
            <v>DOLORES</v>
          </cell>
          <cell r="E983" t="str">
            <v>Zona Especial</v>
          </cell>
          <cell r="F983">
            <v>6427</v>
          </cell>
          <cell r="G983">
            <v>958657.59994336206</v>
          </cell>
        </row>
        <row r="984">
          <cell r="B984" t="str">
            <v>73268</v>
          </cell>
          <cell r="C984" t="str">
            <v>TOLIMA</v>
          </cell>
          <cell r="D984" t="str">
            <v>ESPINAL</v>
          </cell>
          <cell r="E984" t="str">
            <v>Zona Normal</v>
          </cell>
          <cell r="F984">
            <v>40759</v>
          </cell>
          <cell r="G984">
            <v>847533.11820567492</v>
          </cell>
        </row>
        <row r="985">
          <cell r="B985" t="str">
            <v>73270</v>
          </cell>
          <cell r="C985" t="str">
            <v>TOLIMA</v>
          </cell>
          <cell r="D985" t="str">
            <v>FALAN</v>
          </cell>
          <cell r="E985" t="str">
            <v>Zona Normal</v>
          </cell>
          <cell r="F985">
            <v>5318</v>
          </cell>
          <cell r="G985">
            <v>867256.17740689265</v>
          </cell>
        </row>
        <row r="986">
          <cell r="B986" t="str">
            <v>73275</v>
          </cell>
          <cell r="C986" t="str">
            <v>TOLIMA</v>
          </cell>
          <cell r="D986" t="str">
            <v>FLANDES</v>
          </cell>
          <cell r="E986" t="str">
            <v>Zona Normal</v>
          </cell>
          <cell r="F986">
            <v>8101</v>
          </cell>
          <cell r="G986">
            <v>835889.09698895365</v>
          </cell>
        </row>
        <row r="987">
          <cell r="B987" t="str">
            <v>73283</v>
          </cell>
          <cell r="C987" t="str">
            <v>TOLIMA</v>
          </cell>
          <cell r="D987" t="str">
            <v>FRESNO</v>
          </cell>
          <cell r="E987" t="str">
            <v>Zona Normal</v>
          </cell>
          <cell r="F987">
            <v>23719</v>
          </cell>
          <cell r="G987">
            <v>796490.76452139497</v>
          </cell>
        </row>
        <row r="988">
          <cell r="B988" t="str">
            <v>73319</v>
          </cell>
          <cell r="C988" t="str">
            <v>TOLIMA</v>
          </cell>
          <cell r="D988" t="str">
            <v>GUAMO</v>
          </cell>
          <cell r="E988" t="str">
            <v>Zona Normal</v>
          </cell>
          <cell r="F988">
            <v>20394</v>
          </cell>
          <cell r="G988">
            <v>889229.92865814921</v>
          </cell>
        </row>
        <row r="989">
          <cell r="B989" t="str">
            <v>73347</v>
          </cell>
          <cell r="C989" t="str">
            <v>TOLIMA</v>
          </cell>
          <cell r="D989" t="str">
            <v>HERVEO</v>
          </cell>
          <cell r="E989" t="str">
            <v>Zona Especial</v>
          </cell>
          <cell r="F989">
            <v>4044</v>
          </cell>
          <cell r="G989">
            <v>913466.1460195228</v>
          </cell>
        </row>
        <row r="990">
          <cell r="B990" t="str">
            <v>73349</v>
          </cell>
          <cell r="C990" t="str">
            <v>TOLIMA</v>
          </cell>
          <cell r="D990" t="str">
            <v>HONDA</v>
          </cell>
          <cell r="E990" t="str">
            <v>Zona Normal</v>
          </cell>
          <cell r="F990">
            <v>10498</v>
          </cell>
          <cell r="G990">
            <v>929443.27966772451</v>
          </cell>
        </row>
        <row r="991">
          <cell r="B991" t="str">
            <v>73352</v>
          </cell>
          <cell r="C991" t="str">
            <v>TOLIMA</v>
          </cell>
          <cell r="D991" t="str">
            <v>ICONONZO</v>
          </cell>
          <cell r="E991" t="str">
            <v>Zona Normal</v>
          </cell>
          <cell r="F991">
            <v>6482</v>
          </cell>
          <cell r="G991">
            <v>847961.03344827588</v>
          </cell>
        </row>
        <row r="992">
          <cell r="B992" t="str">
            <v>73408</v>
          </cell>
          <cell r="C992" t="str">
            <v>TOLIMA</v>
          </cell>
          <cell r="D992" t="str">
            <v>LÉRIDA</v>
          </cell>
          <cell r="E992" t="str">
            <v>Zona Normal</v>
          </cell>
          <cell r="F992">
            <v>10775</v>
          </cell>
          <cell r="G992">
            <v>881751.38691634778</v>
          </cell>
        </row>
        <row r="993">
          <cell r="B993" t="str">
            <v>73411</v>
          </cell>
          <cell r="C993" t="str">
            <v>TOLIMA</v>
          </cell>
          <cell r="D993" t="str">
            <v>LÍBANO</v>
          </cell>
          <cell r="E993" t="str">
            <v>Zona Normal</v>
          </cell>
          <cell r="F993">
            <v>26666</v>
          </cell>
          <cell r="G993">
            <v>851837.46255076979</v>
          </cell>
        </row>
        <row r="994">
          <cell r="B994" t="str">
            <v>73443</v>
          </cell>
          <cell r="C994" t="str">
            <v>TOLIMA</v>
          </cell>
          <cell r="D994" t="str">
            <v>MARIQUITA</v>
          </cell>
          <cell r="E994" t="str">
            <v>Zona Normal</v>
          </cell>
          <cell r="F994">
            <v>22071</v>
          </cell>
          <cell r="G994">
            <v>813422.06726332661</v>
          </cell>
        </row>
        <row r="995">
          <cell r="B995" t="str">
            <v>73449</v>
          </cell>
          <cell r="C995" t="str">
            <v>TOLIMA</v>
          </cell>
          <cell r="D995" t="str">
            <v>MELGAR</v>
          </cell>
          <cell r="E995" t="str">
            <v>Zona Normal</v>
          </cell>
          <cell r="F995">
            <v>12793</v>
          </cell>
          <cell r="G995">
            <v>779953.87339865614</v>
          </cell>
        </row>
        <row r="996">
          <cell r="B996" t="str">
            <v>73461</v>
          </cell>
          <cell r="C996" t="str">
            <v>TOLIMA</v>
          </cell>
          <cell r="D996" t="str">
            <v>MURILLO</v>
          </cell>
          <cell r="E996" t="str">
            <v>Zona Normal</v>
          </cell>
          <cell r="F996">
            <v>3236</v>
          </cell>
          <cell r="G996">
            <v>737502.10401804838</v>
          </cell>
        </row>
        <row r="997">
          <cell r="B997" t="str">
            <v>73483</v>
          </cell>
          <cell r="C997" t="str">
            <v>TOLIMA</v>
          </cell>
          <cell r="D997" t="str">
            <v>NATAGAIMA</v>
          </cell>
          <cell r="E997" t="str">
            <v>Zona Especial</v>
          </cell>
          <cell r="F997">
            <v>12326</v>
          </cell>
          <cell r="G997">
            <v>1029479.3769883646</v>
          </cell>
        </row>
        <row r="998">
          <cell r="B998" t="str">
            <v>73504</v>
          </cell>
          <cell r="C998" t="str">
            <v>TOLIMA</v>
          </cell>
          <cell r="D998" t="str">
            <v>ORTEGA</v>
          </cell>
          <cell r="E998" t="str">
            <v>Zona Normal</v>
          </cell>
          <cell r="F998">
            <v>25331</v>
          </cell>
          <cell r="G998">
            <v>827262.82574239012</v>
          </cell>
        </row>
        <row r="999">
          <cell r="B999" t="str">
            <v>73520</v>
          </cell>
          <cell r="C999" t="str">
            <v>TOLIMA</v>
          </cell>
          <cell r="D999" t="str">
            <v>PALOCABILDO</v>
          </cell>
          <cell r="E999" t="str">
            <v>Zona Normal</v>
          </cell>
          <cell r="F999">
            <v>8214</v>
          </cell>
          <cell r="G999">
            <v>792162.32683716458</v>
          </cell>
        </row>
        <row r="1000">
          <cell r="B1000" t="str">
            <v>73547</v>
          </cell>
          <cell r="C1000" t="str">
            <v>TOLIMA</v>
          </cell>
          <cell r="D1000" t="str">
            <v>PIEDRAS</v>
          </cell>
          <cell r="E1000" t="str">
            <v>Zona Normal</v>
          </cell>
          <cell r="F1000">
            <v>2193</v>
          </cell>
          <cell r="G1000">
            <v>954992.63778295601</v>
          </cell>
        </row>
        <row r="1001">
          <cell r="B1001" t="str">
            <v>73555</v>
          </cell>
          <cell r="C1001" t="str">
            <v>TOLIMA</v>
          </cell>
          <cell r="D1001" t="str">
            <v>PLANADAS</v>
          </cell>
          <cell r="E1001" t="str">
            <v>Zona Especial</v>
          </cell>
          <cell r="F1001">
            <v>26067</v>
          </cell>
          <cell r="G1001">
            <v>769263.46244824841</v>
          </cell>
        </row>
        <row r="1002">
          <cell r="B1002" t="str">
            <v>73563</v>
          </cell>
          <cell r="C1002" t="str">
            <v>TOLIMA</v>
          </cell>
          <cell r="D1002" t="str">
            <v>PRADO</v>
          </cell>
          <cell r="E1002" t="str">
            <v>Zona Normal</v>
          </cell>
          <cell r="F1002">
            <v>6318</v>
          </cell>
          <cell r="G1002">
            <v>864263.22869150096</v>
          </cell>
        </row>
        <row r="1003">
          <cell r="B1003" t="str">
            <v>73585</v>
          </cell>
          <cell r="C1003" t="str">
            <v>TOLIMA</v>
          </cell>
          <cell r="D1003" t="str">
            <v>PURIFICACIÓN</v>
          </cell>
          <cell r="E1003" t="str">
            <v>Zona Normal</v>
          </cell>
          <cell r="F1003">
            <v>16236</v>
          </cell>
          <cell r="G1003">
            <v>891124.73555598955</v>
          </cell>
        </row>
        <row r="1004">
          <cell r="B1004" t="str">
            <v>73616</v>
          </cell>
          <cell r="C1004" t="str">
            <v>TOLIMA</v>
          </cell>
          <cell r="D1004" t="str">
            <v>RIOBLANCO</v>
          </cell>
          <cell r="E1004" t="str">
            <v>Zona Especial</v>
          </cell>
          <cell r="F1004">
            <v>20751</v>
          </cell>
          <cell r="G1004">
            <v>775294.95339096698</v>
          </cell>
        </row>
        <row r="1005">
          <cell r="B1005" t="str">
            <v>73622</v>
          </cell>
          <cell r="C1005" t="str">
            <v>TOLIMA</v>
          </cell>
          <cell r="D1005" t="str">
            <v>RONCESVALLES</v>
          </cell>
          <cell r="E1005" t="str">
            <v>Zona Normal</v>
          </cell>
          <cell r="F1005">
            <v>4233</v>
          </cell>
          <cell r="G1005">
            <v>734969.24624220736</v>
          </cell>
        </row>
        <row r="1006">
          <cell r="B1006" t="str">
            <v>73624</v>
          </cell>
          <cell r="C1006" t="str">
            <v>TOLIMA</v>
          </cell>
          <cell r="D1006" t="str">
            <v>ROVIRA</v>
          </cell>
          <cell r="E1006" t="str">
            <v>Zona Normal</v>
          </cell>
          <cell r="F1006">
            <v>21546</v>
          </cell>
          <cell r="G1006">
            <v>762365.05628692557</v>
          </cell>
        </row>
        <row r="1007">
          <cell r="B1007" t="str">
            <v>73671</v>
          </cell>
          <cell r="C1007" t="str">
            <v>TOLIMA</v>
          </cell>
          <cell r="D1007" t="str">
            <v>SALDAÑA</v>
          </cell>
          <cell r="E1007" t="str">
            <v>Zona Normal</v>
          </cell>
          <cell r="F1007">
            <v>8898</v>
          </cell>
          <cell r="G1007">
            <v>852535.45036411798</v>
          </cell>
        </row>
        <row r="1008">
          <cell r="B1008" t="str">
            <v>73675</v>
          </cell>
          <cell r="C1008" t="str">
            <v>TOLIMA</v>
          </cell>
          <cell r="D1008" t="str">
            <v>SAN ANTONIO</v>
          </cell>
          <cell r="E1008" t="str">
            <v>Zona Normal</v>
          </cell>
          <cell r="F1008">
            <v>11543</v>
          </cell>
          <cell r="G1008">
            <v>771882.49474007031</v>
          </cell>
        </row>
        <row r="1009">
          <cell r="B1009" t="str">
            <v>73678</v>
          </cell>
          <cell r="C1009" t="str">
            <v>TOLIMA</v>
          </cell>
          <cell r="D1009" t="str">
            <v>SAN LUIS</v>
          </cell>
          <cell r="E1009" t="str">
            <v>Zona Normal</v>
          </cell>
          <cell r="F1009">
            <v>7817</v>
          </cell>
          <cell r="G1009">
            <v>964674.63288200554</v>
          </cell>
        </row>
        <row r="1010">
          <cell r="B1010" t="str">
            <v>73686</v>
          </cell>
          <cell r="C1010" t="str">
            <v>TOLIMA</v>
          </cell>
          <cell r="D1010" t="str">
            <v>SANTA ISABEL</v>
          </cell>
          <cell r="E1010" t="str">
            <v>Zona Normal</v>
          </cell>
          <cell r="F1010">
            <v>4520</v>
          </cell>
          <cell r="G1010">
            <v>770071.77937254054</v>
          </cell>
        </row>
        <row r="1011">
          <cell r="B1011" t="str">
            <v>73770</v>
          </cell>
          <cell r="C1011" t="str">
            <v>TOLIMA</v>
          </cell>
          <cell r="D1011" t="str">
            <v>SUÁREZ</v>
          </cell>
          <cell r="E1011" t="str">
            <v>Zona Normal</v>
          </cell>
          <cell r="F1011">
            <v>2429</v>
          </cell>
          <cell r="G1011">
            <v>927233.37783340015</v>
          </cell>
        </row>
        <row r="1012">
          <cell r="B1012" t="str">
            <v>73854</v>
          </cell>
          <cell r="C1012" t="str">
            <v>TOLIMA</v>
          </cell>
          <cell r="D1012" t="str">
            <v>VALLE DE SAN JUAN</v>
          </cell>
          <cell r="E1012" t="str">
            <v>Zona Normal</v>
          </cell>
          <cell r="F1012">
            <v>3687</v>
          </cell>
          <cell r="G1012">
            <v>867087.41820574179</v>
          </cell>
        </row>
        <row r="1013">
          <cell r="B1013" t="str">
            <v>73861</v>
          </cell>
          <cell r="C1013" t="str">
            <v>TOLIMA</v>
          </cell>
          <cell r="D1013" t="str">
            <v>VENADILLO</v>
          </cell>
          <cell r="E1013" t="str">
            <v>Zona Normal</v>
          </cell>
          <cell r="F1013">
            <v>7821</v>
          </cell>
          <cell r="G1013">
            <v>884438.71370138717</v>
          </cell>
        </row>
        <row r="1014">
          <cell r="B1014" t="str">
            <v>73870</v>
          </cell>
          <cell r="C1014" t="str">
            <v>TOLIMA</v>
          </cell>
          <cell r="D1014" t="str">
            <v>VILLAHERMOSA</v>
          </cell>
          <cell r="E1014" t="str">
            <v>Zona Normal</v>
          </cell>
          <cell r="F1014">
            <v>6885</v>
          </cell>
          <cell r="G1014">
            <v>800077.67120779213</v>
          </cell>
        </row>
        <row r="1015">
          <cell r="B1015" t="str">
            <v>73873</v>
          </cell>
          <cell r="C1015" t="str">
            <v>TOLIMA</v>
          </cell>
          <cell r="D1015" t="str">
            <v>VILLARRICA</v>
          </cell>
          <cell r="E1015" t="str">
            <v>Zona Especial</v>
          </cell>
          <cell r="F1015">
            <v>4243</v>
          </cell>
          <cell r="G1015">
            <v>990222.05943002785</v>
          </cell>
        </row>
        <row r="1016">
          <cell r="B1016" t="str">
            <v>76001</v>
          </cell>
          <cell r="C1016" t="str">
            <v>VALLE</v>
          </cell>
          <cell r="D1016" t="str">
            <v>CALI</v>
          </cell>
          <cell r="E1016" t="str">
            <v>Igualación</v>
          </cell>
          <cell r="F1016">
            <v>676684</v>
          </cell>
          <cell r="G1016">
            <v>955582.77302918001</v>
          </cell>
        </row>
        <row r="1017">
          <cell r="B1017" t="str">
            <v>76020</v>
          </cell>
          <cell r="C1017" t="str">
            <v>VALLE</v>
          </cell>
          <cell r="D1017" t="str">
            <v>ALCALÁ</v>
          </cell>
          <cell r="E1017" t="str">
            <v>Zona Normal</v>
          </cell>
          <cell r="F1017">
            <v>8708</v>
          </cell>
          <cell r="G1017">
            <v>829110.21501006035</v>
          </cell>
        </row>
        <row r="1018">
          <cell r="B1018" t="str">
            <v>76036</v>
          </cell>
          <cell r="C1018" t="str">
            <v>VALLE</v>
          </cell>
          <cell r="D1018" t="str">
            <v>ANDALUCÍA</v>
          </cell>
          <cell r="E1018" t="str">
            <v>Zona Normal</v>
          </cell>
          <cell r="F1018">
            <v>9822</v>
          </cell>
          <cell r="G1018">
            <v>819490.8888569877</v>
          </cell>
        </row>
        <row r="1019">
          <cell r="B1019" t="str">
            <v>76041</v>
          </cell>
          <cell r="C1019" t="str">
            <v>VALLE</v>
          </cell>
          <cell r="D1019" t="str">
            <v>ANSERMANUEVO</v>
          </cell>
          <cell r="E1019" t="str">
            <v>Zona Normal</v>
          </cell>
          <cell r="F1019">
            <v>12399</v>
          </cell>
          <cell r="G1019">
            <v>832030.46821847674</v>
          </cell>
        </row>
        <row r="1020">
          <cell r="B1020" t="str">
            <v>76054</v>
          </cell>
          <cell r="C1020" t="str">
            <v>VALLE</v>
          </cell>
          <cell r="D1020" t="str">
            <v>ARGELIA</v>
          </cell>
          <cell r="E1020" t="str">
            <v>Zona Normal</v>
          </cell>
          <cell r="F1020">
            <v>4212</v>
          </cell>
          <cell r="G1020">
            <v>838951.30424375576</v>
          </cell>
        </row>
        <row r="1021">
          <cell r="B1021" t="str">
            <v>76100</v>
          </cell>
          <cell r="C1021" t="str">
            <v>VALLE</v>
          </cell>
          <cell r="D1021" t="str">
            <v>BOLÍVAR</v>
          </cell>
          <cell r="E1021" t="str">
            <v>Zona Normal</v>
          </cell>
          <cell r="F1021">
            <v>9748</v>
          </cell>
          <cell r="G1021">
            <v>841345.07426096173</v>
          </cell>
        </row>
        <row r="1022">
          <cell r="B1022" t="str">
            <v>76109</v>
          </cell>
          <cell r="C1022" t="str">
            <v>VALLE</v>
          </cell>
          <cell r="D1022" t="str">
            <v>BUENAVENTURA</v>
          </cell>
          <cell r="E1022" t="str">
            <v>Grandes ciudades y conurbados</v>
          </cell>
          <cell r="F1022">
            <v>207695</v>
          </cell>
          <cell r="G1022">
            <v>792543.28863032558</v>
          </cell>
        </row>
        <row r="1023">
          <cell r="B1023" t="str">
            <v>76111</v>
          </cell>
          <cell r="C1023" t="str">
            <v>VALLE</v>
          </cell>
          <cell r="D1023" t="str">
            <v>BUGA</v>
          </cell>
          <cell r="E1023" t="str">
            <v>Grandes ciudades y conurbados</v>
          </cell>
          <cell r="F1023">
            <v>50134</v>
          </cell>
          <cell r="G1023">
            <v>951395.89999748685</v>
          </cell>
        </row>
        <row r="1024">
          <cell r="B1024" t="str">
            <v>76113</v>
          </cell>
          <cell r="C1024" t="str">
            <v>VALLE</v>
          </cell>
          <cell r="D1024" t="str">
            <v>BUGALAGRANDE</v>
          </cell>
          <cell r="E1024" t="str">
            <v>Zona Normal</v>
          </cell>
          <cell r="F1024">
            <v>10550</v>
          </cell>
          <cell r="G1024">
            <v>835079.98569735</v>
          </cell>
        </row>
        <row r="1025">
          <cell r="B1025" t="str">
            <v>76122</v>
          </cell>
          <cell r="C1025" t="str">
            <v>VALLE</v>
          </cell>
          <cell r="D1025" t="str">
            <v>CAICEDONIA</v>
          </cell>
          <cell r="E1025" t="str">
            <v>Zona Normal</v>
          </cell>
          <cell r="F1025">
            <v>18806</v>
          </cell>
          <cell r="G1025">
            <v>865076.85327397333</v>
          </cell>
        </row>
        <row r="1026">
          <cell r="B1026" t="str">
            <v>76126</v>
          </cell>
          <cell r="C1026" t="str">
            <v>VALLE</v>
          </cell>
          <cell r="D1026" t="str">
            <v>CALIMA</v>
          </cell>
          <cell r="E1026" t="str">
            <v>Zona Normal</v>
          </cell>
          <cell r="F1026">
            <v>10372</v>
          </cell>
          <cell r="G1026">
            <v>811566.39912251802</v>
          </cell>
        </row>
        <row r="1027">
          <cell r="B1027" t="str">
            <v>76130</v>
          </cell>
          <cell r="C1027" t="str">
            <v>VALLE</v>
          </cell>
          <cell r="D1027" t="str">
            <v>CANDELARIA</v>
          </cell>
          <cell r="E1027" t="str">
            <v>Zona Normal</v>
          </cell>
          <cell r="F1027">
            <v>29708</v>
          </cell>
          <cell r="G1027">
            <v>776932.22866672021</v>
          </cell>
        </row>
        <row r="1028">
          <cell r="B1028" t="str">
            <v>76147</v>
          </cell>
          <cell r="C1028" t="str">
            <v>VALLE</v>
          </cell>
          <cell r="D1028" t="str">
            <v>CARTAGO</v>
          </cell>
          <cell r="E1028" t="str">
            <v>Grandes ciudades y conurbados</v>
          </cell>
          <cell r="F1028">
            <v>62748</v>
          </cell>
          <cell r="G1028">
            <v>974070.24207575689</v>
          </cell>
        </row>
        <row r="1029">
          <cell r="B1029" t="str">
            <v>76233</v>
          </cell>
          <cell r="C1029" t="str">
            <v>VALLE</v>
          </cell>
          <cell r="D1029" t="str">
            <v>DAGUA</v>
          </cell>
          <cell r="E1029" t="str">
            <v>Zona Normal</v>
          </cell>
          <cell r="F1029">
            <v>25626</v>
          </cell>
          <cell r="G1029">
            <v>822505.63003269583</v>
          </cell>
        </row>
        <row r="1030">
          <cell r="B1030" t="str">
            <v>76243</v>
          </cell>
          <cell r="C1030" t="str">
            <v>VALLE</v>
          </cell>
          <cell r="D1030" t="str">
            <v>EL ÁGUILA</v>
          </cell>
          <cell r="E1030" t="str">
            <v>Zona Especial</v>
          </cell>
          <cell r="F1030">
            <v>6681</v>
          </cell>
          <cell r="G1030">
            <v>905567.47929420415</v>
          </cell>
        </row>
        <row r="1031">
          <cell r="B1031" t="str">
            <v>76246</v>
          </cell>
          <cell r="C1031" t="str">
            <v>VALLE</v>
          </cell>
          <cell r="D1031" t="str">
            <v>EL CAIRO</v>
          </cell>
          <cell r="E1031" t="str">
            <v>Zona Especial</v>
          </cell>
          <cell r="F1031">
            <v>5181</v>
          </cell>
          <cell r="G1031">
            <v>938385.0791437712</v>
          </cell>
        </row>
        <row r="1032">
          <cell r="B1032" t="str">
            <v>76248</v>
          </cell>
          <cell r="C1032" t="str">
            <v>VALLE</v>
          </cell>
          <cell r="D1032" t="str">
            <v>EL CERRITO</v>
          </cell>
          <cell r="E1032" t="str">
            <v>Zona Normal</v>
          </cell>
          <cell r="F1032">
            <v>23106</v>
          </cell>
          <cell r="G1032">
            <v>773083.45442433516</v>
          </cell>
        </row>
        <row r="1033">
          <cell r="B1033" t="str">
            <v>76250</v>
          </cell>
          <cell r="C1033" t="str">
            <v>VALLE</v>
          </cell>
          <cell r="D1033" t="str">
            <v>EL DOVIO</v>
          </cell>
          <cell r="E1033" t="str">
            <v>Zona Especial</v>
          </cell>
          <cell r="F1033">
            <v>9616</v>
          </cell>
          <cell r="G1033">
            <v>896133.67866300547</v>
          </cell>
        </row>
        <row r="1034">
          <cell r="B1034" t="str">
            <v>76275</v>
          </cell>
          <cell r="C1034" t="str">
            <v>VALLE</v>
          </cell>
          <cell r="D1034" t="str">
            <v>FLORIDA</v>
          </cell>
          <cell r="E1034" t="str">
            <v>Zona Normal</v>
          </cell>
          <cell r="F1034">
            <v>29720</v>
          </cell>
          <cell r="G1034">
            <v>766558.91908871836</v>
          </cell>
        </row>
        <row r="1035">
          <cell r="B1035" t="str">
            <v>76306</v>
          </cell>
          <cell r="C1035" t="str">
            <v>VALLE</v>
          </cell>
          <cell r="D1035" t="str">
            <v>GINEBRA</v>
          </cell>
          <cell r="E1035" t="str">
            <v>Zona Normal</v>
          </cell>
          <cell r="F1035">
            <v>10922</v>
          </cell>
          <cell r="G1035">
            <v>806416.0359495536</v>
          </cell>
        </row>
        <row r="1036">
          <cell r="B1036" t="str">
            <v>76318</v>
          </cell>
          <cell r="C1036" t="str">
            <v>VALLE</v>
          </cell>
          <cell r="D1036" t="str">
            <v>GUACARÍ</v>
          </cell>
          <cell r="E1036" t="str">
            <v>Zona Normal</v>
          </cell>
          <cell r="F1036">
            <v>14480</v>
          </cell>
          <cell r="G1036">
            <v>789756.69755109469</v>
          </cell>
        </row>
        <row r="1037">
          <cell r="B1037" t="str">
            <v>76364</v>
          </cell>
          <cell r="C1037" t="str">
            <v>VALLE</v>
          </cell>
          <cell r="D1037" t="str">
            <v>JAMUNDÍ</v>
          </cell>
          <cell r="E1037" t="str">
            <v>Zona Normal</v>
          </cell>
          <cell r="F1037">
            <v>46222</v>
          </cell>
          <cell r="G1037">
            <v>773085.0288677311</v>
          </cell>
        </row>
        <row r="1038">
          <cell r="B1038" t="str">
            <v>76377</v>
          </cell>
          <cell r="C1038" t="str">
            <v>VALLE</v>
          </cell>
          <cell r="D1038" t="str">
            <v>LA CUMBRE</v>
          </cell>
          <cell r="E1038" t="str">
            <v>Zona Normal</v>
          </cell>
          <cell r="F1038">
            <v>7543</v>
          </cell>
          <cell r="G1038">
            <v>874592.70915544045</v>
          </cell>
        </row>
        <row r="1039">
          <cell r="B1039" t="str">
            <v>76400</v>
          </cell>
          <cell r="C1039" t="str">
            <v>VALLE</v>
          </cell>
          <cell r="D1039" t="str">
            <v>LA UNIÓN</v>
          </cell>
          <cell r="E1039" t="str">
            <v>Zona Normal</v>
          </cell>
          <cell r="F1039">
            <v>20128</v>
          </cell>
          <cell r="G1039">
            <v>824014.66060444107</v>
          </cell>
        </row>
        <row r="1040">
          <cell r="B1040" t="str">
            <v>76403</v>
          </cell>
          <cell r="C1040" t="str">
            <v>VALLE</v>
          </cell>
          <cell r="D1040" t="str">
            <v>LA VICTORIA</v>
          </cell>
          <cell r="E1040" t="str">
            <v>Zona Normal</v>
          </cell>
          <cell r="F1040">
            <v>7311</v>
          </cell>
          <cell r="G1040">
            <v>886234.68648708053</v>
          </cell>
        </row>
        <row r="1041">
          <cell r="B1041" t="str">
            <v>76497</v>
          </cell>
          <cell r="C1041" t="str">
            <v>VALLE</v>
          </cell>
          <cell r="D1041" t="str">
            <v>OBANDO</v>
          </cell>
          <cell r="E1041" t="str">
            <v>Zona Normal</v>
          </cell>
          <cell r="F1041">
            <v>6602</v>
          </cell>
          <cell r="G1041">
            <v>861569.58280041046</v>
          </cell>
        </row>
        <row r="1042">
          <cell r="B1042" t="str">
            <v>76520</v>
          </cell>
          <cell r="C1042" t="str">
            <v>VALLE</v>
          </cell>
          <cell r="D1042" t="str">
            <v>PALMIRA</v>
          </cell>
          <cell r="E1042" t="str">
            <v>Grandes ciudades y conurbados</v>
          </cell>
          <cell r="F1042">
            <v>113530</v>
          </cell>
          <cell r="G1042">
            <v>925283.08137985715</v>
          </cell>
        </row>
        <row r="1043">
          <cell r="B1043" t="str">
            <v>76563</v>
          </cell>
          <cell r="C1043" t="str">
            <v>VALLE</v>
          </cell>
          <cell r="D1043" t="str">
            <v>PRADERA</v>
          </cell>
          <cell r="E1043" t="str">
            <v>Zona Normal</v>
          </cell>
          <cell r="F1043">
            <v>22710</v>
          </cell>
          <cell r="G1043">
            <v>747433.97475566785</v>
          </cell>
        </row>
        <row r="1044">
          <cell r="B1044" t="str">
            <v>76606</v>
          </cell>
          <cell r="C1044" t="str">
            <v>VALLE</v>
          </cell>
          <cell r="D1044" t="str">
            <v>RESTREPO</v>
          </cell>
          <cell r="E1044" t="str">
            <v>Zona Normal</v>
          </cell>
          <cell r="F1044">
            <v>10178</v>
          </cell>
          <cell r="G1044">
            <v>817124.39940550085</v>
          </cell>
        </row>
        <row r="1045">
          <cell r="B1045" t="str">
            <v>76616</v>
          </cell>
          <cell r="C1045" t="str">
            <v>VALLE</v>
          </cell>
          <cell r="D1045" t="str">
            <v>RIOFRÍO</v>
          </cell>
          <cell r="E1045" t="str">
            <v>Zona Especial</v>
          </cell>
          <cell r="F1045">
            <v>10543</v>
          </cell>
          <cell r="G1045">
            <v>921742.61876908934</v>
          </cell>
        </row>
        <row r="1046">
          <cell r="B1046" t="str">
            <v>76622</v>
          </cell>
          <cell r="C1046" t="str">
            <v>VALLE</v>
          </cell>
          <cell r="D1046" t="str">
            <v>ROLDANILLO</v>
          </cell>
          <cell r="E1046" t="str">
            <v>Zona Normal</v>
          </cell>
          <cell r="F1046">
            <v>20457</v>
          </cell>
          <cell r="G1046">
            <v>833069.28380795964</v>
          </cell>
        </row>
        <row r="1047">
          <cell r="B1047" t="str">
            <v>76670</v>
          </cell>
          <cell r="C1047" t="str">
            <v>VALLE</v>
          </cell>
          <cell r="D1047" t="str">
            <v>SAN PEDRO</v>
          </cell>
          <cell r="E1047" t="str">
            <v>Zona Normal</v>
          </cell>
          <cell r="F1047">
            <v>6859</v>
          </cell>
          <cell r="G1047">
            <v>808153.84693795152</v>
          </cell>
        </row>
        <row r="1048">
          <cell r="B1048" t="str">
            <v>76736</v>
          </cell>
          <cell r="C1048" t="str">
            <v>VALLE</v>
          </cell>
          <cell r="D1048" t="str">
            <v>SEVILLA</v>
          </cell>
          <cell r="E1048" t="str">
            <v>Zona Normal</v>
          </cell>
          <cell r="F1048">
            <v>30793</v>
          </cell>
          <cell r="G1048">
            <v>856094.72428476065</v>
          </cell>
        </row>
        <row r="1049">
          <cell r="B1049" t="str">
            <v>76823</v>
          </cell>
          <cell r="C1049" t="str">
            <v>VALLE</v>
          </cell>
          <cell r="D1049" t="str">
            <v>TORO</v>
          </cell>
          <cell r="E1049" t="str">
            <v>Zona Normal</v>
          </cell>
          <cell r="F1049">
            <v>10329</v>
          </cell>
          <cell r="G1049">
            <v>827381.59663092764</v>
          </cell>
        </row>
        <row r="1050">
          <cell r="B1050" t="str">
            <v>76828</v>
          </cell>
          <cell r="C1050" t="str">
            <v>VALLE</v>
          </cell>
          <cell r="D1050" t="str">
            <v>TRUJILLO</v>
          </cell>
          <cell r="E1050" t="str">
            <v>Zona Especial</v>
          </cell>
          <cell r="F1050">
            <v>14411</v>
          </cell>
          <cell r="G1050">
            <v>926787.60928255704</v>
          </cell>
        </row>
        <row r="1051">
          <cell r="B1051" t="str">
            <v>76834</v>
          </cell>
          <cell r="C1051" t="str">
            <v>VALLE</v>
          </cell>
          <cell r="D1051" t="str">
            <v>TULUA</v>
          </cell>
          <cell r="E1051" t="str">
            <v>Grandes ciudades y conurbados</v>
          </cell>
          <cell r="F1051">
            <v>102677</v>
          </cell>
          <cell r="G1051">
            <v>908642.23506965989</v>
          </cell>
        </row>
        <row r="1052">
          <cell r="B1052" t="str">
            <v>76845</v>
          </cell>
          <cell r="C1052" t="str">
            <v>VALLE</v>
          </cell>
          <cell r="D1052" t="str">
            <v>ULLOA</v>
          </cell>
          <cell r="E1052" t="str">
            <v>Zona Normal</v>
          </cell>
          <cell r="F1052">
            <v>2674</v>
          </cell>
          <cell r="G1052">
            <v>858004.49093328463</v>
          </cell>
        </row>
        <row r="1053">
          <cell r="B1053" t="str">
            <v>76863</v>
          </cell>
          <cell r="C1053" t="str">
            <v>VALLE</v>
          </cell>
          <cell r="D1053" t="str">
            <v>VERSALLES</v>
          </cell>
          <cell r="E1053" t="str">
            <v>Zona Especial</v>
          </cell>
          <cell r="F1053">
            <v>6125</v>
          </cell>
          <cell r="G1053">
            <v>923923.13851132162</v>
          </cell>
        </row>
        <row r="1054">
          <cell r="B1054" t="str">
            <v>76869</v>
          </cell>
          <cell r="C1054" t="str">
            <v>VALLE</v>
          </cell>
          <cell r="D1054" t="str">
            <v>VIJES</v>
          </cell>
          <cell r="E1054" t="str">
            <v>Zona Normal</v>
          </cell>
          <cell r="F1054">
            <v>5058</v>
          </cell>
          <cell r="G1054">
            <v>860833.44740834751</v>
          </cell>
        </row>
        <row r="1055">
          <cell r="B1055" t="str">
            <v>76890</v>
          </cell>
          <cell r="C1055" t="str">
            <v>VALLE</v>
          </cell>
          <cell r="D1055" t="str">
            <v>YOTOCO</v>
          </cell>
          <cell r="E1055" t="str">
            <v>Zona Normal</v>
          </cell>
          <cell r="F1055">
            <v>7936</v>
          </cell>
          <cell r="G1055">
            <v>836695.39425464696</v>
          </cell>
        </row>
        <row r="1056">
          <cell r="B1056" t="str">
            <v>76892</v>
          </cell>
          <cell r="C1056" t="str">
            <v>VALLE</v>
          </cell>
          <cell r="D1056" t="str">
            <v>YUMBO</v>
          </cell>
          <cell r="E1056" t="str">
            <v>Zona Normal</v>
          </cell>
          <cell r="F1056">
            <v>38818</v>
          </cell>
          <cell r="G1056">
            <v>804893.26724704984</v>
          </cell>
        </row>
        <row r="1057">
          <cell r="B1057" t="str">
            <v>76895</v>
          </cell>
          <cell r="C1057" t="str">
            <v>VALLE</v>
          </cell>
          <cell r="D1057" t="str">
            <v>ZARZAL</v>
          </cell>
          <cell r="E1057" t="str">
            <v>Zona Normal</v>
          </cell>
          <cell r="F1057">
            <v>21083</v>
          </cell>
          <cell r="G1057">
            <v>782984.86438900069</v>
          </cell>
        </row>
        <row r="1058">
          <cell r="B1058" t="str">
            <v>81001</v>
          </cell>
          <cell r="C1058" t="str">
            <v>ARAUCA</v>
          </cell>
          <cell r="D1058" t="str">
            <v>ARAUCA</v>
          </cell>
          <cell r="E1058" t="str">
            <v>Zona Normal</v>
          </cell>
          <cell r="F1058">
            <v>56994</v>
          </cell>
          <cell r="G1058">
            <v>724299.18638048077</v>
          </cell>
        </row>
        <row r="1059">
          <cell r="B1059" t="str">
            <v>81065</v>
          </cell>
          <cell r="C1059" t="str">
            <v>ARAUCA</v>
          </cell>
          <cell r="D1059" t="str">
            <v>ARAUQUITA</v>
          </cell>
          <cell r="E1059" t="str">
            <v>Zona Especial</v>
          </cell>
          <cell r="F1059">
            <v>33824</v>
          </cell>
          <cell r="G1059">
            <v>800165.88353083504</v>
          </cell>
        </row>
        <row r="1060">
          <cell r="B1060" t="str">
            <v>81220</v>
          </cell>
          <cell r="C1060" t="str">
            <v>ARAUCA</v>
          </cell>
          <cell r="D1060" t="str">
            <v>CRAVO NORTE</v>
          </cell>
          <cell r="E1060" t="str">
            <v>Zona Especial</v>
          </cell>
          <cell r="F1060">
            <v>2968</v>
          </cell>
          <cell r="G1060">
            <v>811098.03007830342</v>
          </cell>
        </row>
        <row r="1061">
          <cell r="B1061" t="str">
            <v>81300</v>
          </cell>
          <cell r="C1061" t="str">
            <v>ARAUCA</v>
          </cell>
          <cell r="D1061" t="str">
            <v>FORTUL</v>
          </cell>
          <cell r="E1061" t="str">
            <v>Zona Especial</v>
          </cell>
          <cell r="F1061">
            <v>17793</v>
          </cell>
          <cell r="G1061">
            <v>746254.86291607236</v>
          </cell>
        </row>
        <row r="1062">
          <cell r="B1062" t="str">
            <v>81591</v>
          </cell>
          <cell r="C1062" t="str">
            <v>ARAUCA</v>
          </cell>
          <cell r="D1062" t="str">
            <v>PUERTO RONDÓN</v>
          </cell>
          <cell r="E1062" t="str">
            <v>Zona Especial</v>
          </cell>
          <cell r="F1062">
            <v>3723</v>
          </cell>
          <cell r="G1062">
            <v>759442.71746500779</v>
          </cell>
        </row>
        <row r="1063">
          <cell r="B1063" t="str">
            <v>81736</v>
          </cell>
          <cell r="C1063" t="str">
            <v>ARAUCA</v>
          </cell>
          <cell r="D1063" t="str">
            <v>SARAVENA</v>
          </cell>
          <cell r="E1063" t="str">
            <v>Zona Especial</v>
          </cell>
          <cell r="F1063">
            <v>44792</v>
          </cell>
          <cell r="G1063">
            <v>795302.34727143007</v>
          </cell>
        </row>
        <row r="1064">
          <cell r="B1064" t="str">
            <v>81794</v>
          </cell>
          <cell r="C1064" t="str">
            <v>ARAUCA</v>
          </cell>
          <cell r="D1064" t="str">
            <v>TAME</v>
          </cell>
          <cell r="E1064" t="str">
            <v>Zona Especial</v>
          </cell>
          <cell r="F1064">
            <v>41193</v>
          </cell>
          <cell r="G1064">
            <v>762032.3274051724</v>
          </cell>
        </row>
        <row r="1065">
          <cell r="B1065" t="str">
            <v>85001</v>
          </cell>
          <cell r="C1065" t="str">
            <v>CASANARE</v>
          </cell>
          <cell r="D1065" t="str">
            <v>YOPAL</v>
          </cell>
          <cell r="E1065" t="str">
            <v>Zona Normal</v>
          </cell>
          <cell r="F1065">
            <v>72898</v>
          </cell>
          <cell r="G1065">
            <v>705205.19577169314</v>
          </cell>
        </row>
        <row r="1066">
          <cell r="B1066" t="str">
            <v>85010</v>
          </cell>
          <cell r="C1066" t="str">
            <v>CASANARE</v>
          </cell>
          <cell r="D1066" t="str">
            <v>AGUAZUL</v>
          </cell>
          <cell r="E1066" t="str">
            <v>Zona Especial</v>
          </cell>
          <cell r="F1066">
            <v>19817</v>
          </cell>
          <cell r="G1066">
            <v>816493.64992372389</v>
          </cell>
        </row>
        <row r="1067">
          <cell r="B1067" t="str">
            <v>85015</v>
          </cell>
          <cell r="C1067" t="str">
            <v>CASANARE</v>
          </cell>
          <cell r="D1067" t="str">
            <v>CHAMEZA</v>
          </cell>
          <cell r="E1067" t="str">
            <v>Zona Especial</v>
          </cell>
          <cell r="F1067">
            <v>1523</v>
          </cell>
          <cell r="G1067">
            <v>870933.84334498108</v>
          </cell>
        </row>
        <row r="1068">
          <cell r="B1068" t="str">
            <v>85125</v>
          </cell>
          <cell r="C1068" t="str">
            <v>CASANARE</v>
          </cell>
          <cell r="D1068" t="str">
            <v>HATO COROZAL</v>
          </cell>
          <cell r="E1068" t="str">
            <v>Zona Especial</v>
          </cell>
          <cell r="F1068">
            <v>8858</v>
          </cell>
          <cell r="G1068">
            <v>766971.81444027426</v>
          </cell>
        </row>
        <row r="1069">
          <cell r="B1069" t="str">
            <v>85136</v>
          </cell>
          <cell r="C1069" t="str">
            <v>CASANARE</v>
          </cell>
          <cell r="D1069" t="str">
            <v>LA SALINA</v>
          </cell>
          <cell r="E1069" t="str">
            <v>Zona Especial</v>
          </cell>
          <cell r="F1069">
            <v>780</v>
          </cell>
          <cell r="G1069">
            <v>831518.21377819544</v>
          </cell>
        </row>
        <row r="1070">
          <cell r="B1070" t="str">
            <v>85139</v>
          </cell>
          <cell r="C1070" t="str">
            <v>CASANARE</v>
          </cell>
          <cell r="D1070" t="str">
            <v>MANI</v>
          </cell>
          <cell r="E1070" t="str">
            <v>Zona Especial</v>
          </cell>
          <cell r="F1070">
            <v>8727</v>
          </cell>
          <cell r="G1070">
            <v>827956.94520401442</v>
          </cell>
        </row>
        <row r="1071">
          <cell r="B1071" t="str">
            <v>85162</v>
          </cell>
          <cell r="C1071" t="str">
            <v>CASANARE</v>
          </cell>
          <cell r="D1071" t="str">
            <v>MONTERREY</v>
          </cell>
          <cell r="E1071" t="str">
            <v>Zona Especial</v>
          </cell>
          <cell r="F1071">
            <v>9391</v>
          </cell>
          <cell r="G1071">
            <v>810779.54550895467</v>
          </cell>
        </row>
        <row r="1072">
          <cell r="B1072" t="str">
            <v>85225</v>
          </cell>
          <cell r="C1072" t="str">
            <v>CASANARE</v>
          </cell>
          <cell r="D1072" t="str">
            <v>NUNCHIA</v>
          </cell>
          <cell r="E1072" t="str">
            <v>Zona Especial</v>
          </cell>
          <cell r="F1072">
            <v>6297</v>
          </cell>
          <cell r="G1072">
            <v>824140.29870598996</v>
          </cell>
        </row>
        <row r="1073">
          <cell r="B1073" t="str">
            <v>85230</v>
          </cell>
          <cell r="C1073" t="str">
            <v>CASANARE</v>
          </cell>
          <cell r="D1073" t="str">
            <v>OROCUE</v>
          </cell>
          <cell r="E1073" t="str">
            <v>Zona Especial</v>
          </cell>
          <cell r="F1073">
            <v>8079</v>
          </cell>
          <cell r="G1073">
            <v>774011.86267916462</v>
          </cell>
        </row>
        <row r="1074">
          <cell r="B1074" t="str">
            <v>85250</v>
          </cell>
          <cell r="C1074" t="str">
            <v>CASANARE</v>
          </cell>
          <cell r="D1074" t="str">
            <v>PAZ DE ARIPORO</v>
          </cell>
          <cell r="E1074" t="str">
            <v>Zona Especial</v>
          </cell>
          <cell r="F1074">
            <v>28851</v>
          </cell>
          <cell r="G1074">
            <v>812468.54786001891</v>
          </cell>
        </row>
        <row r="1075">
          <cell r="B1075" t="str">
            <v>85263</v>
          </cell>
          <cell r="C1075" t="str">
            <v>CASANARE</v>
          </cell>
          <cell r="D1075" t="str">
            <v>PORE</v>
          </cell>
          <cell r="E1075" t="str">
            <v>Zona Especial</v>
          </cell>
          <cell r="F1075">
            <v>8327</v>
          </cell>
          <cell r="G1075">
            <v>791949.09588084999</v>
          </cell>
        </row>
        <row r="1076">
          <cell r="B1076" t="str">
            <v>85279</v>
          </cell>
          <cell r="C1076" t="str">
            <v>CASANARE</v>
          </cell>
          <cell r="D1076" t="str">
            <v>RECETOR</v>
          </cell>
          <cell r="E1076" t="str">
            <v>Zona Especial</v>
          </cell>
          <cell r="F1076">
            <v>895</v>
          </cell>
          <cell r="G1076">
            <v>944501.85490995774</v>
          </cell>
        </row>
        <row r="1077">
          <cell r="B1077" t="str">
            <v>85300</v>
          </cell>
          <cell r="C1077" t="str">
            <v>CASANARE</v>
          </cell>
          <cell r="D1077" t="str">
            <v>SABANALARGA</v>
          </cell>
          <cell r="E1077" t="str">
            <v>Zona Especial</v>
          </cell>
          <cell r="F1077">
            <v>2106</v>
          </cell>
          <cell r="G1077">
            <v>852386.99718325771</v>
          </cell>
        </row>
        <row r="1078">
          <cell r="B1078" t="str">
            <v>85315</v>
          </cell>
          <cell r="C1078" t="str">
            <v>CASANARE</v>
          </cell>
          <cell r="D1078" t="str">
            <v>SÁCAMA</v>
          </cell>
          <cell r="E1078" t="str">
            <v>Zona Especial</v>
          </cell>
          <cell r="F1078">
            <v>1156</v>
          </cell>
          <cell r="G1078">
            <v>803607.04585854453</v>
          </cell>
        </row>
        <row r="1079">
          <cell r="B1079" t="str">
            <v>85325</v>
          </cell>
          <cell r="C1079" t="str">
            <v>CASANARE</v>
          </cell>
          <cell r="D1079" t="str">
            <v>SAN LUIS DE PALENQUE</v>
          </cell>
          <cell r="E1079" t="str">
            <v>Zona Especial</v>
          </cell>
          <cell r="F1079">
            <v>5851</v>
          </cell>
          <cell r="G1079">
            <v>825122.79146655649</v>
          </cell>
        </row>
        <row r="1080">
          <cell r="B1080" t="str">
            <v>85400</v>
          </cell>
          <cell r="C1080" t="str">
            <v>CASANARE</v>
          </cell>
          <cell r="D1080" t="str">
            <v>TÁMARA</v>
          </cell>
          <cell r="E1080" t="str">
            <v>Zona Especial</v>
          </cell>
          <cell r="F1080">
            <v>5072</v>
          </cell>
          <cell r="G1080">
            <v>819851.2757758128</v>
          </cell>
        </row>
        <row r="1081">
          <cell r="B1081" t="str">
            <v>85410</v>
          </cell>
          <cell r="C1081" t="str">
            <v>CASANARE</v>
          </cell>
          <cell r="D1081" t="str">
            <v>TAURAMENA</v>
          </cell>
          <cell r="E1081" t="str">
            <v>Zona Especial</v>
          </cell>
          <cell r="F1081">
            <v>12076</v>
          </cell>
          <cell r="G1081">
            <v>783418.65126990387</v>
          </cell>
        </row>
        <row r="1082">
          <cell r="B1082" t="str">
            <v>85430</v>
          </cell>
          <cell r="C1082" t="str">
            <v>CASANARE</v>
          </cell>
          <cell r="D1082" t="str">
            <v>TRINIDAD</v>
          </cell>
          <cell r="E1082" t="str">
            <v>Zona Especial</v>
          </cell>
          <cell r="F1082">
            <v>9447</v>
          </cell>
          <cell r="G1082">
            <v>774599.72603191482</v>
          </cell>
        </row>
        <row r="1083">
          <cell r="B1083" t="str">
            <v>85440</v>
          </cell>
          <cell r="C1083" t="str">
            <v>CASANARE</v>
          </cell>
          <cell r="D1083" t="str">
            <v>VILLANUEVA</v>
          </cell>
          <cell r="E1083" t="str">
            <v>Zona Especial</v>
          </cell>
          <cell r="F1083">
            <v>13143</v>
          </cell>
          <cell r="G1083">
            <v>835595.96346993546</v>
          </cell>
        </row>
        <row r="1084">
          <cell r="B1084" t="str">
            <v>86001</v>
          </cell>
          <cell r="C1084" t="str">
            <v>PUTUMAYO</v>
          </cell>
          <cell r="D1084" t="str">
            <v>MOCOA</v>
          </cell>
          <cell r="E1084" t="str">
            <v>Zona Especial</v>
          </cell>
          <cell r="F1084">
            <v>37488</v>
          </cell>
          <cell r="G1084">
            <v>806026.95965209301</v>
          </cell>
        </row>
        <row r="1085">
          <cell r="B1085" t="str">
            <v>86219</v>
          </cell>
          <cell r="C1085" t="str">
            <v>PUTUMAYO</v>
          </cell>
          <cell r="D1085" t="str">
            <v>COLÓN</v>
          </cell>
          <cell r="E1085" t="str">
            <v>Zona Especial</v>
          </cell>
          <cell r="F1085">
            <v>4402</v>
          </cell>
          <cell r="G1085">
            <v>857016.53256173513</v>
          </cell>
        </row>
        <row r="1086">
          <cell r="B1086" t="str">
            <v>86320</v>
          </cell>
          <cell r="C1086" t="str">
            <v>PUTUMAYO</v>
          </cell>
          <cell r="D1086" t="str">
            <v>ORITO</v>
          </cell>
          <cell r="E1086" t="str">
            <v>Zona Especial</v>
          </cell>
          <cell r="F1086">
            <v>30520</v>
          </cell>
          <cell r="G1086">
            <v>782149.26169788896</v>
          </cell>
        </row>
        <row r="1087">
          <cell r="B1087" t="str">
            <v>86568</v>
          </cell>
          <cell r="C1087" t="str">
            <v>PUTUMAYO</v>
          </cell>
          <cell r="D1087" t="str">
            <v>PUERTO ASÍS</v>
          </cell>
          <cell r="E1087" t="str">
            <v>Zona Especial</v>
          </cell>
          <cell r="F1087">
            <v>50798</v>
          </cell>
          <cell r="G1087">
            <v>773915.43317527254</v>
          </cell>
        </row>
        <row r="1088">
          <cell r="B1088" t="str">
            <v>86569</v>
          </cell>
          <cell r="C1088" t="str">
            <v>PUTUMAYO</v>
          </cell>
          <cell r="D1088" t="str">
            <v>PUERTO CAICEDO</v>
          </cell>
          <cell r="E1088" t="str">
            <v>Zona Especial</v>
          </cell>
          <cell r="F1088">
            <v>10277</v>
          </cell>
          <cell r="G1088">
            <v>853021.14814768825</v>
          </cell>
        </row>
        <row r="1089">
          <cell r="B1089" t="str">
            <v>86571</v>
          </cell>
          <cell r="C1089" t="str">
            <v>PUTUMAYO</v>
          </cell>
          <cell r="D1089" t="str">
            <v>PUERTO GUZMÁN</v>
          </cell>
          <cell r="E1089" t="str">
            <v>Zona Especial</v>
          </cell>
          <cell r="F1089">
            <v>15201</v>
          </cell>
          <cell r="G1089">
            <v>775979.72436090955</v>
          </cell>
        </row>
        <row r="1090">
          <cell r="B1090" t="str">
            <v>86573</v>
          </cell>
          <cell r="C1090" t="str">
            <v>PUTUMAYO</v>
          </cell>
          <cell r="D1090" t="str">
            <v>LEGUÍZAMO</v>
          </cell>
          <cell r="E1090" t="str">
            <v>Zona Especial</v>
          </cell>
          <cell r="F1090">
            <v>20396</v>
          </cell>
          <cell r="G1090">
            <v>726596.71066310257</v>
          </cell>
        </row>
        <row r="1091">
          <cell r="B1091" t="str">
            <v>86749</v>
          </cell>
          <cell r="C1091" t="str">
            <v>PUTUMAYO</v>
          </cell>
          <cell r="D1091" t="str">
            <v>SIBUNDOY</v>
          </cell>
          <cell r="E1091" t="str">
            <v>Zona Especial</v>
          </cell>
          <cell r="F1091">
            <v>11336</v>
          </cell>
          <cell r="G1091">
            <v>868710.51495336788</v>
          </cell>
        </row>
        <row r="1092">
          <cell r="B1092" t="str">
            <v>86755</v>
          </cell>
          <cell r="C1092" t="str">
            <v>PUTUMAYO</v>
          </cell>
          <cell r="D1092" t="str">
            <v>SAN FRANCISCO</v>
          </cell>
          <cell r="E1092" t="str">
            <v>Zona Especial</v>
          </cell>
          <cell r="F1092">
            <v>4902</v>
          </cell>
          <cell r="G1092">
            <v>891394.83731721924</v>
          </cell>
        </row>
        <row r="1093">
          <cell r="B1093" t="str">
            <v>86757</v>
          </cell>
          <cell r="C1093" t="str">
            <v>PUTUMAYO</v>
          </cell>
          <cell r="D1093" t="str">
            <v>SAN MIGUEL</v>
          </cell>
          <cell r="E1093" t="str">
            <v>Zona Especial</v>
          </cell>
          <cell r="F1093">
            <v>16023</v>
          </cell>
          <cell r="G1093">
            <v>759394.2334098029</v>
          </cell>
        </row>
        <row r="1094">
          <cell r="B1094" t="str">
            <v>86760</v>
          </cell>
          <cell r="C1094" t="str">
            <v>PUTUMAYO</v>
          </cell>
          <cell r="D1094" t="str">
            <v>SANTIAGO</v>
          </cell>
          <cell r="E1094" t="str">
            <v>Zona Especial</v>
          </cell>
          <cell r="F1094">
            <v>7008</v>
          </cell>
          <cell r="G1094">
            <v>927966.619457155</v>
          </cell>
        </row>
        <row r="1095">
          <cell r="B1095" t="str">
            <v>86865</v>
          </cell>
          <cell r="C1095" t="str">
            <v>PUTUMAYO</v>
          </cell>
          <cell r="D1095" t="str">
            <v>VALLE DEL GUAMUEZ</v>
          </cell>
          <cell r="E1095" t="str">
            <v>Zona Especial</v>
          </cell>
          <cell r="F1095">
            <v>29399</v>
          </cell>
          <cell r="G1095">
            <v>779880.96705409989</v>
          </cell>
        </row>
        <row r="1096">
          <cell r="B1096" t="str">
            <v>86885</v>
          </cell>
          <cell r="C1096" t="str">
            <v>PUTUMAYO</v>
          </cell>
          <cell r="D1096" t="str">
            <v>VILLAGARZÓN</v>
          </cell>
          <cell r="E1096" t="str">
            <v>Zona Especial</v>
          </cell>
          <cell r="F1096">
            <v>19045</v>
          </cell>
          <cell r="G1096">
            <v>795006.2215220615</v>
          </cell>
        </row>
        <row r="1097">
          <cell r="B1097" t="str">
            <v>88001</v>
          </cell>
          <cell r="C1097" t="str">
            <v>SAN ANDRES</v>
          </cell>
          <cell r="D1097" t="str">
            <v>SAN ANDRÉS</v>
          </cell>
          <cell r="E1097" t="str">
            <v>Zona Alejada</v>
          </cell>
          <cell r="F1097">
            <v>12183</v>
          </cell>
          <cell r="G1097">
            <v>1134994.3778081653</v>
          </cell>
        </row>
        <row r="1098">
          <cell r="B1098" t="str">
            <v>88564</v>
          </cell>
          <cell r="C1098" t="str">
            <v>SAN ANDRES</v>
          </cell>
          <cell r="D1098" t="str">
            <v>PROVIDENCIA</v>
          </cell>
          <cell r="E1098" t="str">
            <v>Zona Alejada</v>
          </cell>
          <cell r="F1098">
            <v>1210</v>
          </cell>
          <cell r="G1098">
            <v>1075545.0738308458</v>
          </cell>
        </row>
        <row r="1099">
          <cell r="B1099" t="str">
            <v>91000</v>
          </cell>
          <cell r="C1099" t="str">
            <v>AMAZONAS</v>
          </cell>
          <cell r="D1099" t="str">
            <v>DEPTO AMAZONAS</v>
          </cell>
          <cell r="E1099" t="str">
            <v>Zona Especial</v>
          </cell>
          <cell r="F1099">
            <v>15155</v>
          </cell>
          <cell r="G1099">
            <v>773267.60995390732</v>
          </cell>
        </row>
        <row r="1100">
          <cell r="B1100" t="str">
            <v>94000</v>
          </cell>
          <cell r="C1100" t="str">
            <v>GUAINIA</v>
          </cell>
          <cell r="D1100" t="str">
            <v>DEPTO GUAINIA</v>
          </cell>
          <cell r="E1100" t="str">
            <v>Zona Especial</v>
          </cell>
          <cell r="F1100">
            <v>15777</v>
          </cell>
          <cell r="G1100">
            <v>705667.68375555566</v>
          </cell>
        </row>
        <row r="1101">
          <cell r="B1101" t="str">
            <v>97000</v>
          </cell>
          <cell r="C1101" t="str">
            <v>VAUPES</v>
          </cell>
          <cell r="D1101" t="str">
            <v>DEPTO VAUPES</v>
          </cell>
          <cell r="E1101" t="str">
            <v>Zona Especial</v>
          </cell>
          <cell r="F1101">
            <v>4769</v>
          </cell>
          <cell r="G1101">
            <v>710558.31941591355</v>
          </cell>
        </row>
        <row r="1102">
          <cell r="B1102" t="str">
            <v>91001</v>
          </cell>
          <cell r="C1102" t="str">
            <v>AMAZONAS</v>
          </cell>
          <cell r="D1102" t="str">
            <v>LETICIA</v>
          </cell>
          <cell r="E1102" t="str">
            <v>Zona Especial</v>
          </cell>
          <cell r="F1102">
            <v>33173</v>
          </cell>
          <cell r="G1102">
            <v>717740.13868561364</v>
          </cell>
        </row>
        <row r="1103">
          <cell r="B1103" t="str">
            <v>91540</v>
          </cell>
          <cell r="C1103" t="str">
            <v>AMAZONAS</v>
          </cell>
          <cell r="D1103" t="str">
            <v>PUERTO NARIÑO</v>
          </cell>
          <cell r="E1103" t="str">
            <v>Zona Especial</v>
          </cell>
          <cell r="F1103">
            <v>5903</v>
          </cell>
          <cell r="G1103">
            <v>692969.86365275295</v>
          </cell>
        </row>
        <row r="1104">
          <cell r="B1104" t="str">
            <v>94001</v>
          </cell>
          <cell r="C1104" t="str">
            <v>GUAINIA</v>
          </cell>
          <cell r="D1104" t="str">
            <v>INÍRIDA</v>
          </cell>
          <cell r="E1104" t="str">
            <v>Zona Especial</v>
          </cell>
          <cell r="F1104">
            <v>22651</v>
          </cell>
          <cell r="G1104">
            <v>745305.459288268</v>
          </cell>
        </row>
        <row r="1105">
          <cell r="B1105" t="str">
            <v>95001</v>
          </cell>
          <cell r="C1105" t="str">
            <v>GUAVIARE</v>
          </cell>
          <cell r="D1105" t="str">
            <v>SAN JOSÉ DEL GUAVIARE</v>
          </cell>
          <cell r="E1105" t="str">
            <v>Zona Especial</v>
          </cell>
          <cell r="F1105">
            <v>36922</v>
          </cell>
          <cell r="G1105">
            <v>791896.49874383456</v>
          </cell>
        </row>
        <row r="1106">
          <cell r="B1106" t="str">
            <v>95015</v>
          </cell>
          <cell r="C1106" t="str">
            <v>GUAVIARE</v>
          </cell>
          <cell r="D1106" t="str">
            <v>CALAMAR</v>
          </cell>
          <cell r="E1106" t="str">
            <v>Zona Especial</v>
          </cell>
          <cell r="F1106">
            <v>5857</v>
          </cell>
          <cell r="G1106">
            <v>810593.54285931191</v>
          </cell>
        </row>
        <row r="1107">
          <cell r="B1107" t="str">
            <v>95025</v>
          </cell>
          <cell r="C1107" t="str">
            <v>GUAVIARE</v>
          </cell>
          <cell r="D1107" t="str">
            <v>EL RETORNO</v>
          </cell>
          <cell r="E1107" t="str">
            <v>Zona Especial</v>
          </cell>
          <cell r="F1107">
            <v>10359</v>
          </cell>
          <cell r="G1107">
            <v>792753.88750690804</v>
          </cell>
        </row>
        <row r="1108">
          <cell r="B1108" t="str">
            <v>95200</v>
          </cell>
          <cell r="C1108" t="str">
            <v>GUAVIARE</v>
          </cell>
          <cell r="D1108" t="str">
            <v>MIRAFLORES</v>
          </cell>
          <cell r="E1108" t="str">
            <v>Zona Especial</v>
          </cell>
          <cell r="F1108">
            <v>4088</v>
          </cell>
          <cell r="G1108">
            <v>881752.49712850922</v>
          </cell>
        </row>
        <row r="1109">
          <cell r="B1109" t="str">
            <v>97001</v>
          </cell>
          <cell r="C1109" t="str">
            <v>VAUPES</v>
          </cell>
          <cell r="D1109" t="str">
            <v>MITU</v>
          </cell>
          <cell r="E1109" t="str">
            <v>Zona Especial</v>
          </cell>
          <cell r="F1109">
            <v>18678</v>
          </cell>
          <cell r="G1109">
            <v>779512.58975076966</v>
          </cell>
        </row>
        <row r="1110">
          <cell r="B1110" t="str">
            <v>97161</v>
          </cell>
          <cell r="C1110" t="str">
            <v>VAUPES</v>
          </cell>
          <cell r="D1110" t="str">
            <v>CARURU</v>
          </cell>
          <cell r="E1110" t="str">
            <v>Zona Especial</v>
          </cell>
          <cell r="F1110">
            <v>2332</v>
          </cell>
          <cell r="G1110">
            <v>741598.53845134669</v>
          </cell>
        </row>
        <row r="1111">
          <cell r="B1111" t="str">
            <v>97666</v>
          </cell>
          <cell r="C1111" t="str">
            <v>VAUPES</v>
          </cell>
          <cell r="D1111" t="str">
            <v>TARAIRA</v>
          </cell>
          <cell r="E1111" t="str">
            <v>Zona Especial</v>
          </cell>
          <cell r="F1111">
            <v>1257</v>
          </cell>
          <cell r="G1111">
            <v>656728.78371530527</v>
          </cell>
        </row>
        <row r="1112">
          <cell r="B1112" t="str">
            <v>99001</v>
          </cell>
          <cell r="C1112" t="str">
            <v>VICHADA</v>
          </cell>
          <cell r="D1112" t="str">
            <v>PUERTO CARREÑO</v>
          </cell>
          <cell r="E1112" t="str">
            <v>Zona Especial</v>
          </cell>
          <cell r="F1112">
            <v>15258</v>
          </cell>
          <cell r="G1112">
            <v>786580.00377782783</v>
          </cell>
        </row>
        <row r="1113">
          <cell r="B1113" t="str">
            <v>99524</v>
          </cell>
          <cell r="C1113" t="str">
            <v>VICHADA</v>
          </cell>
          <cell r="D1113" t="str">
            <v>LA PRIMAVERA</v>
          </cell>
          <cell r="E1113" t="str">
            <v>Zona Especial</v>
          </cell>
          <cell r="F1113">
            <v>7520</v>
          </cell>
          <cell r="G1113">
            <v>789016.55251663411</v>
          </cell>
        </row>
        <row r="1114">
          <cell r="B1114" t="str">
            <v>99624</v>
          </cell>
          <cell r="C1114" t="str">
            <v>VICHADA</v>
          </cell>
          <cell r="D1114" t="str">
            <v>SANTA ROSALÍA</v>
          </cell>
          <cell r="E1114" t="str">
            <v>Zona Especial</v>
          </cell>
          <cell r="F1114">
            <v>2373</v>
          </cell>
          <cell r="G1114">
            <v>751931.86974938877</v>
          </cell>
        </row>
        <row r="1115">
          <cell r="B1115" t="str">
            <v>99773</v>
          </cell>
          <cell r="C1115" t="str">
            <v>VICHADA</v>
          </cell>
          <cell r="D1115" t="str">
            <v>CUMARIBO</v>
          </cell>
          <cell r="E1115" t="str">
            <v>Zona Especial</v>
          </cell>
          <cell r="F1115">
            <v>44061</v>
          </cell>
          <cell r="G1115">
            <v>766966.12639620458</v>
          </cell>
        </row>
      </sheetData>
      <sheetData sheetId="1">
        <row r="10">
          <cell r="B10" t="str">
            <v>05001</v>
          </cell>
        </row>
      </sheetData>
      <sheetData sheetId="2"/>
      <sheetData sheetId="3">
        <row r="10">
          <cell r="B10" t="str">
            <v>05001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O ESTIMADO DE RECUR RS 2018"/>
      <sheetName val="RECURSOS DE ESFUERZO PROPIO_DEF"/>
      <sheetName val="RECURSOS DEPARTAMENTOS"/>
      <sheetName val="PROYECCION CAJAS 2018"/>
    </sheetNames>
    <sheetDataSet>
      <sheetData sheetId="0">
        <row r="10">
          <cell r="B10" t="str">
            <v>CODIGO DANE</v>
          </cell>
          <cell r="C10" t="str">
            <v>NOMBRE DEL DEPARTAMENTO</v>
          </cell>
          <cell r="D10" t="str">
            <v>NOMBRE DEL MUNICIPIO</v>
          </cell>
          <cell r="E10" t="str">
            <v>TIPO DE MUNICIPIO</v>
          </cell>
          <cell r="F10" t="str">
            <v>MAYOR VALOR AFILIADOS ENERO - JULIO 2018</v>
          </cell>
          <cell r="G10" t="str">
            <v>UPC PROMEDIO PONDERADA 2018</v>
          </cell>
          <cell r="H10" t="str">
            <v>PROYECCIÓN COSTO TOTAL  ESTIMADO            ENERO -DICIEMBRE DE 2018</v>
          </cell>
          <cell r="I10" t="str">
            <v>SISTEMA GENERA DE PARTICIPACIONES</v>
          </cell>
        </row>
        <row r="11">
          <cell r="B11" t="str">
            <v>05001</v>
          </cell>
          <cell r="C11" t="str">
            <v>ANTIOQUIA</v>
          </cell>
          <cell r="D11" t="str">
            <v>MEDELLIN</v>
          </cell>
          <cell r="E11" t="str">
            <v>Igualación</v>
          </cell>
          <cell r="F11">
            <v>610348</v>
          </cell>
          <cell r="G11">
            <v>972152.2453893997</v>
          </cell>
          <cell r="H11">
            <v>593351178669</v>
          </cell>
          <cell r="I11">
            <v>184963632923</v>
          </cell>
        </row>
        <row r="12">
          <cell r="B12" t="str">
            <v>05002</v>
          </cell>
          <cell r="C12" t="str">
            <v>ANTIOQUIA</v>
          </cell>
          <cell r="D12" t="str">
            <v>ABEJORRAL</v>
          </cell>
          <cell r="E12" t="str">
            <v>Zona Normal</v>
          </cell>
          <cell r="F12">
            <v>12994</v>
          </cell>
          <cell r="G12">
            <v>837721.31426703953</v>
          </cell>
          <cell r="H12">
            <v>10885350758</v>
          </cell>
          <cell r="I12">
            <v>4013989418</v>
          </cell>
        </row>
        <row r="13">
          <cell r="B13" t="str">
            <v>05004</v>
          </cell>
          <cell r="C13" t="str">
            <v>ANTIOQUIA</v>
          </cell>
          <cell r="D13" t="str">
            <v>ABRIAQUI</v>
          </cell>
          <cell r="E13" t="str">
            <v>Zona Especial</v>
          </cell>
          <cell r="F13">
            <v>1398</v>
          </cell>
          <cell r="G13">
            <v>941979.0373743017</v>
          </cell>
          <cell r="H13">
            <v>1316886695</v>
          </cell>
          <cell r="I13">
            <v>429267477</v>
          </cell>
        </row>
        <row r="14">
          <cell r="B14" t="str">
            <v>05021</v>
          </cell>
          <cell r="C14" t="str">
            <v>ANTIOQUIA</v>
          </cell>
          <cell r="D14" t="str">
            <v>ALEJANDRIA</v>
          </cell>
          <cell r="E14" t="str">
            <v>Zona Normal</v>
          </cell>
          <cell r="F14">
            <v>3029</v>
          </cell>
          <cell r="G14">
            <v>830118.97424349503</v>
          </cell>
          <cell r="H14">
            <v>2514430373</v>
          </cell>
          <cell r="I14">
            <v>937054204</v>
          </cell>
        </row>
        <row r="15">
          <cell r="B15" t="str">
            <v>05030</v>
          </cell>
          <cell r="C15" t="str">
            <v>ANTIOQUIA</v>
          </cell>
          <cell r="D15" t="str">
            <v>AMAGA</v>
          </cell>
          <cell r="E15" t="str">
            <v>Zona Normal</v>
          </cell>
          <cell r="F15">
            <v>10008</v>
          </cell>
          <cell r="G15">
            <v>880931.76818890567</v>
          </cell>
          <cell r="H15">
            <v>8816365137</v>
          </cell>
          <cell r="I15">
            <v>3012376161</v>
          </cell>
        </row>
        <row r="16">
          <cell r="B16" t="str">
            <v>05031</v>
          </cell>
          <cell r="C16" t="str">
            <v>ANTIOQUIA</v>
          </cell>
          <cell r="D16" t="str">
            <v>AMALFI</v>
          </cell>
          <cell r="E16" t="str">
            <v>Zona Normal</v>
          </cell>
          <cell r="F16">
            <v>16863</v>
          </cell>
          <cell r="G16">
            <v>744221.51025202591</v>
          </cell>
          <cell r="H16">
            <v>12549807328</v>
          </cell>
          <cell r="I16">
            <v>5149826626</v>
          </cell>
        </row>
        <row r="17">
          <cell r="B17" t="str">
            <v>05034</v>
          </cell>
          <cell r="C17" t="str">
            <v>ANTIOQUIA</v>
          </cell>
          <cell r="D17" t="str">
            <v>ANDES</v>
          </cell>
          <cell r="E17" t="str">
            <v>Zona Normal</v>
          </cell>
          <cell r="F17">
            <v>29204</v>
          </cell>
          <cell r="G17">
            <v>792841.24229075992</v>
          </cell>
          <cell r="H17">
            <v>23154135640</v>
          </cell>
          <cell r="I17">
            <v>8997557333</v>
          </cell>
        </row>
        <row r="18">
          <cell r="B18" t="str">
            <v>05036</v>
          </cell>
          <cell r="C18" t="str">
            <v>ANTIOQUIA</v>
          </cell>
          <cell r="D18" t="str">
            <v>ANGELOPOLIS</v>
          </cell>
          <cell r="E18" t="str">
            <v>Zona Normal</v>
          </cell>
          <cell r="F18">
            <v>2768</v>
          </cell>
          <cell r="G18">
            <v>888693.3041123125</v>
          </cell>
          <cell r="H18">
            <v>2459903066</v>
          </cell>
          <cell r="I18">
            <v>843649180</v>
          </cell>
        </row>
        <row r="19">
          <cell r="B19" t="str">
            <v>05038</v>
          </cell>
          <cell r="C19" t="str">
            <v>ANTIOQUIA</v>
          </cell>
          <cell r="D19" t="str">
            <v>ANGOSTURA</v>
          </cell>
          <cell r="E19" t="str">
            <v>Zona Normal</v>
          </cell>
          <cell r="F19">
            <v>8954</v>
          </cell>
          <cell r="G19">
            <v>758727.28961956524</v>
          </cell>
          <cell r="H19">
            <v>6793644152</v>
          </cell>
          <cell r="I19">
            <v>2759581945</v>
          </cell>
        </row>
        <row r="20">
          <cell r="B20" t="str">
            <v>05040</v>
          </cell>
          <cell r="C20" t="str">
            <v>ANTIOQUIA</v>
          </cell>
          <cell r="D20" t="str">
            <v>ANORI</v>
          </cell>
          <cell r="E20" t="str">
            <v>Zona Especial</v>
          </cell>
          <cell r="F20">
            <v>13967</v>
          </cell>
          <cell r="G20">
            <v>753325.30321779079</v>
          </cell>
          <cell r="H20">
            <v>10521694511</v>
          </cell>
          <cell r="I20">
            <v>4283692498</v>
          </cell>
        </row>
        <row r="21">
          <cell r="B21" t="str">
            <v>05042</v>
          </cell>
          <cell r="C21" t="str">
            <v>ANTIOQUIA</v>
          </cell>
          <cell r="D21" t="str">
            <v>SANTAFÉ DE ANTIOQUIA</v>
          </cell>
          <cell r="E21" t="str">
            <v>Zona Normal</v>
          </cell>
          <cell r="F21">
            <v>17088</v>
          </cell>
          <cell r="G21">
            <v>775120.74044609978</v>
          </cell>
          <cell r="H21">
            <v>13245263213</v>
          </cell>
          <cell r="I21">
            <v>5222623180</v>
          </cell>
        </row>
        <row r="22">
          <cell r="B22" t="str">
            <v>05044</v>
          </cell>
          <cell r="C22" t="str">
            <v>ANTIOQUIA</v>
          </cell>
          <cell r="D22" t="str">
            <v>ANZA</v>
          </cell>
          <cell r="E22" t="str">
            <v>Zona Normal</v>
          </cell>
          <cell r="F22">
            <v>5517</v>
          </cell>
          <cell r="G22">
            <v>778230.32522654871</v>
          </cell>
          <cell r="H22">
            <v>4293496705</v>
          </cell>
          <cell r="I22">
            <v>1693779490</v>
          </cell>
        </row>
        <row r="23">
          <cell r="B23" t="str">
            <v>05045</v>
          </cell>
          <cell r="C23" t="str">
            <v>ANTIOQUIA</v>
          </cell>
          <cell r="D23" t="str">
            <v>APARTADO</v>
          </cell>
          <cell r="E23" t="str">
            <v>Zona Especial</v>
          </cell>
          <cell r="F23">
            <v>49863</v>
          </cell>
          <cell r="G23">
            <v>811412.32532413001</v>
          </cell>
          <cell r="H23">
            <v>40459452778</v>
          </cell>
          <cell r="I23">
            <v>15306670952</v>
          </cell>
        </row>
        <row r="24">
          <cell r="B24" t="str">
            <v>05051</v>
          </cell>
          <cell r="C24" t="str">
            <v>ANTIOQUIA</v>
          </cell>
          <cell r="D24" t="str">
            <v>ARBOLETES</v>
          </cell>
          <cell r="E24" t="str">
            <v>Zona Especial</v>
          </cell>
          <cell r="F24">
            <v>26654</v>
          </cell>
          <cell r="G24">
            <v>801228.780976234</v>
          </cell>
          <cell r="H24">
            <v>21355951929</v>
          </cell>
          <cell r="I24">
            <v>8120310482</v>
          </cell>
        </row>
        <row r="25">
          <cell r="B25" t="str">
            <v>05055</v>
          </cell>
          <cell r="C25" t="str">
            <v>ANTIOQUIA</v>
          </cell>
          <cell r="D25" t="str">
            <v>ARGELIA</v>
          </cell>
          <cell r="E25" t="str">
            <v>Zona Normal</v>
          </cell>
          <cell r="F25">
            <v>6697</v>
          </cell>
          <cell r="G25">
            <v>751399.91219097015</v>
          </cell>
          <cell r="H25">
            <v>5032125212</v>
          </cell>
          <cell r="I25">
            <v>2068333608</v>
          </cell>
        </row>
        <row r="26">
          <cell r="B26" t="str">
            <v>05059</v>
          </cell>
          <cell r="C26" t="str">
            <v>ANTIOQUIA</v>
          </cell>
          <cell r="D26" t="str">
            <v>ARMENIA</v>
          </cell>
          <cell r="E26" t="str">
            <v>Zona Normal</v>
          </cell>
          <cell r="F26">
            <v>2839</v>
          </cell>
          <cell r="G26">
            <v>959236.40804370097</v>
          </cell>
          <cell r="H26">
            <v>2723272163</v>
          </cell>
          <cell r="I26">
            <v>878905395</v>
          </cell>
        </row>
        <row r="27">
          <cell r="B27" t="str">
            <v>05079</v>
          </cell>
          <cell r="C27" t="str">
            <v>ANTIOQUIA</v>
          </cell>
          <cell r="D27" t="str">
            <v>BARBOSA</v>
          </cell>
          <cell r="E27" t="str">
            <v>Zona Normal</v>
          </cell>
          <cell r="F27">
            <v>17490</v>
          </cell>
          <cell r="G27">
            <v>847739.42379996681</v>
          </cell>
          <cell r="H27">
            <v>14826962523</v>
          </cell>
          <cell r="I27">
            <v>5365715799</v>
          </cell>
        </row>
        <row r="28">
          <cell r="B28" t="str">
            <v>05086</v>
          </cell>
          <cell r="C28" t="str">
            <v>ANTIOQUIA</v>
          </cell>
          <cell r="D28" t="str">
            <v>BELMIRA</v>
          </cell>
          <cell r="E28" t="str">
            <v>Zona Normal</v>
          </cell>
          <cell r="F28">
            <v>2992</v>
          </cell>
          <cell r="G28">
            <v>754636.1744169381</v>
          </cell>
          <cell r="H28">
            <v>2257871434</v>
          </cell>
          <cell r="I28">
            <v>931859636</v>
          </cell>
        </row>
        <row r="29">
          <cell r="B29" t="str">
            <v>05088</v>
          </cell>
          <cell r="C29" t="str">
            <v>ANTIOQUIA</v>
          </cell>
          <cell r="D29" t="str">
            <v>BELLO</v>
          </cell>
          <cell r="E29" t="str">
            <v>Grandes ciudades y conurbados</v>
          </cell>
          <cell r="F29">
            <v>93279</v>
          </cell>
          <cell r="G29">
            <v>933658.51658206328</v>
          </cell>
          <cell r="H29">
            <v>87090732769</v>
          </cell>
          <cell r="I29">
            <v>28168547504</v>
          </cell>
        </row>
        <row r="30">
          <cell r="B30" t="str">
            <v>05091</v>
          </cell>
          <cell r="C30" t="str">
            <v>ANTIOQUIA</v>
          </cell>
          <cell r="D30" t="str">
            <v>BETANIA</v>
          </cell>
          <cell r="E30" t="str">
            <v>Zona Normal</v>
          </cell>
          <cell r="F30">
            <v>6643</v>
          </cell>
          <cell r="G30">
            <v>787727.02743646898</v>
          </cell>
          <cell r="H30">
            <v>5232870644</v>
          </cell>
          <cell r="I30">
            <v>2050243162</v>
          </cell>
        </row>
        <row r="31">
          <cell r="B31" t="str">
            <v>05093</v>
          </cell>
          <cell r="C31" t="str">
            <v>ANTIOQUIA</v>
          </cell>
          <cell r="D31" t="str">
            <v>BETULIA</v>
          </cell>
          <cell r="E31" t="str">
            <v>Zona Normal</v>
          </cell>
          <cell r="F31">
            <v>14130</v>
          </cell>
          <cell r="G31">
            <v>733489.77039819327</v>
          </cell>
          <cell r="H31">
            <v>10364210456</v>
          </cell>
          <cell r="I31">
            <v>4350501481</v>
          </cell>
        </row>
        <row r="32">
          <cell r="B32" t="str">
            <v>05101</v>
          </cell>
          <cell r="C32" t="str">
            <v>ANTIOQUIA</v>
          </cell>
          <cell r="D32" t="str">
            <v>CIUDAD BOLÍVAR</v>
          </cell>
          <cell r="E32" t="str">
            <v>Zona Normal</v>
          </cell>
          <cell r="F32">
            <v>19000</v>
          </cell>
          <cell r="G32">
            <v>799435.59445516567</v>
          </cell>
          <cell r="H32">
            <v>15189276295</v>
          </cell>
          <cell r="I32">
            <v>5838905075</v>
          </cell>
        </row>
        <row r="33">
          <cell r="B33" t="str">
            <v>05107</v>
          </cell>
          <cell r="C33" t="str">
            <v>ANTIOQUIA</v>
          </cell>
          <cell r="D33" t="str">
            <v>BRICEÑO</v>
          </cell>
          <cell r="E33" t="str">
            <v>Zona Especial</v>
          </cell>
          <cell r="F33">
            <v>6005</v>
          </cell>
          <cell r="G33">
            <v>770070.53660300467</v>
          </cell>
          <cell r="H33">
            <v>4624273573</v>
          </cell>
          <cell r="I33">
            <v>1850442067</v>
          </cell>
        </row>
        <row r="34">
          <cell r="B34" t="str">
            <v>05113</v>
          </cell>
          <cell r="C34" t="str">
            <v>ANTIOQUIA</v>
          </cell>
          <cell r="D34" t="str">
            <v>BURITICÁ</v>
          </cell>
          <cell r="E34" t="str">
            <v>Zona Normal</v>
          </cell>
          <cell r="F34">
            <v>5622</v>
          </cell>
          <cell r="G34">
            <v>777763.22639640409</v>
          </cell>
          <cell r="H34">
            <v>4372584859</v>
          </cell>
          <cell r="I34">
            <v>1743202832</v>
          </cell>
        </row>
        <row r="35">
          <cell r="B35" t="str">
            <v>05120</v>
          </cell>
          <cell r="C35" t="str">
            <v>ANTIOQUIA</v>
          </cell>
          <cell r="D35" t="str">
            <v>CÁCERES</v>
          </cell>
          <cell r="E35" t="str">
            <v>Zona Normal</v>
          </cell>
          <cell r="F35">
            <v>24359</v>
          </cell>
          <cell r="G35">
            <v>694437.52538350038</v>
          </cell>
          <cell r="H35">
            <v>16915803681</v>
          </cell>
          <cell r="I35">
            <v>7511114383</v>
          </cell>
        </row>
        <row r="36">
          <cell r="B36" t="str">
            <v>05125</v>
          </cell>
          <cell r="C36" t="str">
            <v>ANTIOQUIA</v>
          </cell>
          <cell r="D36" t="str">
            <v>CAICEDO</v>
          </cell>
          <cell r="E36" t="str">
            <v>Zona Especial</v>
          </cell>
          <cell r="F36">
            <v>6670</v>
          </cell>
          <cell r="G36">
            <v>812676.99031811487</v>
          </cell>
          <cell r="H36">
            <v>5420555526</v>
          </cell>
          <cell r="I36">
            <v>2052929613</v>
          </cell>
        </row>
        <row r="37">
          <cell r="B37" t="str">
            <v>05129</v>
          </cell>
          <cell r="C37" t="str">
            <v>ANTIOQUIA</v>
          </cell>
          <cell r="D37" t="str">
            <v>CALDAS</v>
          </cell>
          <cell r="E37" t="str">
            <v>Zona Normal</v>
          </cell>
          <cell r="F37">
            <v>15623</v>
          </cell>
          <cell r="G37">
            <v>896162.57953259395</v>
          </cell>
          <cell r="H37">
            <v>14000747981</v>
          </cell>
          <cell r="I37">
            <v>4843103991</v>
          </cell>
        </row>
        <row r="38">
          <cell r="B38" t="str">
            <v>05134</v>
          </cell>
          <cell r="C38" t="str">
            <v>ANTIOQUIA</v>
          </cell>
          <cell r="D38" t="str">
            <v>CAMPAMENTO</v>
          </cell>
          <cell r="E38" t="str">
            <v>Zona Normal</v>
          </cell>
          <cell r="F38">
            <v>6204</v>
          </cell>
          <cell r="G38">
            <v>724541.81071417243</v>
          </cell>
          <cell r="H38">
            <v>4495057394</v>
          </cell>
          <cell r="I38">
            <v>1911366993</v>
          </cell>
        </row>
        <row r="39">
          <cell r="B39" t="str">
            <v>05138</v>
          </cell>
          <cell r="C39" t="str">
            <v>ANTIOQUIA</v>
          </cell>
          <cell r="D39" t="str">
            <v>CAÑASGORDAS</v>
          </cell>
          <cell r="E39" t="str">
            <v>Zona Normal</v>
          </cell>
          <cell r="F39">
            <v>11844</v>
          </cell>
          <cell r="G39">
            <v>815150.409774411</v>
          </cell>
          <cell r="H39">
            <v>9654641454</v>
          </cell>
          <cell r="I39">
            <v>3649368475</v>
          </cell>
        </row>
        <row r="40">
          <cell r="B40" t="str">
            <v>05142</v>
          </cell>
          <cell r="C40" t="str">
            <v>ANTIOQUIA</v>
          </cell>
          <cell r="D40" t="str">
            <v>CARACOLÍ</v>
          </cell>
          <cell r="E40" t="str">
            <v>Zona Normal</v>
          </cell>
          <cell r="F40">
            <v>3074</v>
          </cell>
          <cell r="G40">
            <v>869748.15374762204</v>
          </cell>
          <cell r="H40">
            <v>2673605825</v>
          </cell>
          <cell r="I40">
            <v>938379458</v>
          </cell>
        </row>
        <row r="41">
          <cell r="B41" t="str">
            <v>05145</v>
          </cell>
          <cell r="C41" t="str">
            <v>ANTIOQUIA</v>
          </cell>
          <cell r="D41" t="str">
            <v>CARAMANTA</v>
          </cell>
          <cell r="E41" t="str">
            <v>Zona Normal</v>
          </cell>
          <cell r="F41">
            <v>3744</v>
          </cell>
          <cell r="G41">
            <v>847431.5752427564</v>
          </cell>
          <cell r="H41">
            <v>3172783818</v>
          </cell>
          <cell r="I41">
            <v>1154057200</v>
          </cell>
        </row>
        <row r="42">
          <cell r="B42" t="str">
            <v>05147</v>
          </cell>
          <cell r="C42" t="str">
            <v>ANTIOQUIA</v>
          </cell>
          <cell r="D42" t="str">
            <v>CAREPA</v>
          </cell>
          <cell r="E42" t="str">
            <v>Zona Especial</v>
          </cell>
          <cell r="F42">
            <v>24612</v>
          </cell>
          <cell r="G42">
            <v>782125.89200140699</v>
          </cell>
          <cell r="H42">
            <v>19249682454</v>
          </cell>
          <cell r="I42">
            <v>7471031739</v>
          </cell>
        </row>
        <row r="43">
          <cell r="B43" t="str">
            <v>05148</v>
          </cell>
          <cell r="C43" t="str">
            <v>ANTIOQUIA</v>
          </cell>
          <cell r="D43" t="str">
            <v>EL CARMEN DE VIBORAL</v>
          </cell>
          <cell r="E43" t="str">
            <v>Zona Normal</v>
          </cell>
          <cell r="F43">
            <v>14676</v>
          </cell>
          <cell r="G43">
            <v>799750.94159484445</v>
          </cell>
          <cell r="H43">
            <v>11737144819</v>
          </cell>
          <cell r="I43">
            <v>4448094173</v>
          </cell>
        </row>
        <row r="44">
          <cell r="B44" t="str">
            <v>05150</v>
          </cell>
          <cell r="C44" t="str">
            <v>ANTIOQUIA</v>
          </cell>
          <cell r="D44" t="str">
            <v>CAROLINA</v>
          </cell>
          <cell r="E44" t="str">
            <v>Zona Normal</v>
          </cell>
          <cell r="F44">
            <v>1603</v>
          </cell>
          <cell r="G44">
            <v>906461.57928094652</v>
          </cell>
          <cell r="H44">
            <v>1453057912</v>
          </cell>
          <cell r="I44">
            <v>487724354</v>
          </cell>
        </row>
        <row r="45">
          <cell r="B45" t="str">
            <v>05154</v>
          </cell>
          <cell r="C45" t="str">
            <v>ANTIOQUIA</v>
          </cell>
          <cell r="D45" t="str">
            <v>CAUCASIA</v>
          </cell>
          <cell r="E45" t="str">
            <v>Zona Normal</v>
          </cell>
          <cell r="F45">
            <v>73555</v>
          </cell>
          <cell r="G45">
            <v>727160.02391300083</v>
          </cell>
          <cell r="H45">
            <v>53486255559</v>
          </cell>
          <cell r="I45">
            <v>22167860766</v>
          </cell>
        </row>
        <row r="46">
          <cell r="B46" t="str">
            <v>05172</v>
          </cell>
          <cell r="C46" t="str">
            <v>ANTIOQUIA</v>
          </cell>
          <cell r="D46" t="str">
            <v>CHIGORODÓ</v>
          </cell>
          <cell r="E46" t="str">
            <v>Zona Especial</v>
          </cell>
          <cell r="F46">
            <v>35413</v>
          </cell>
          <cell r="G46">
            <v>802062.83251882566</v>
          </cell>
          <cell r="H46">
            <v>28403451088</v>
          </cell>
          <cell r="I46">
            <v>10861843707</v>
          </cell>
        </row>
        <row r="47">
          <cell r="B47" t="str">
            <v>05190</v>
          </cell>
          <cell r="C47" t="str">
            <v>ANTIOQUIA</v>
          </cell>
          <cell r="D47" t="str">
            <v>CISNEROS</v>
          </cell>
          <cell r="E47" t="str">
            <v>Zona Normal</v>
          </cell>
          <cell r="F47">
            <v>6686</v>
          </cell>
          <cell r="G47">
            <v>864851.69272498903</v>
          </cell>
          <cell r="H47">
            <v>5782398418</v>
          </cell>
          <cell r="I47">
            <v>2073642877</v>
          </cell>
        </row>
        <row r="48">
          <cell r="B48" t="str">
            <v>05197</v>
          </cell>
          <cell r="C48" t="str">
            <v>ANTIOQUIA</v>
          </cell>
          <cell r="D48" t="str">
            <v>COCORNÁ</v>
          </cell>
          <cell r="E48" t="str">
            <v>Zona Normal</v>
          </cell>
          <cell r="F48">
            <v>11117</v>
          </cell>
          <cell r="G48">
            <v>834898.05021556257</v>
          </cell>
          <cell r="H48">
            <v>9281561625</v>
          </cell>
          <cell r="I48">
            <v>3378826732</v>
          </cell>
        </row>
        <row r="49">
          <cell r="B49" t="str">
            <v>05206</v>
          </cell>
          <cell r="C49" t="str">
            <v>ANTIOQUIA</v>
          </cell>
          <cell r="D49" t="str">
            <v>CONCEPCIÓN</v>
          </cell>
          <cell r="E49" t="str">
            <v>Zona Normal</v>
          </cell>
          <cell r="F49">
            <v>2947</v>
          </cell>
          <cell r="G49">
            <v>855435.11578886316</v>
          </cell>
          <cell r="H49">
            <v>2520967287</v>
          </cell>
          <cell r="I49">
            <v>904011693</v>
          </cell>
        </row>
        <row r="50">
          <cell r="B50" t="str">
            <v>05209</v>
          </cell>
          <cell r="C50" t="str">
            <v>ANTIOQUIA</v>
          </cell>
          <cell r="D50" t="str">
            <v>CONCORDIA</v>
          </cell>
          <cell r="E50" t="str">
            <v>Zona Normal</v>
          </cell>
          <cell r="F50">
            <v>13890</v>
          </cell>
          <cell r="G50">
            <v>785577.26635720348</v>
          </cell>
          <cell r="H50">
            <v>10911668230</v>
          </cell>
          <cell r="I50">
            <v>4266963249</v>
          </cell>
        </row>
        <row r="51">
          <cell r="B51" t="str">
            <v>05212</v>
          </cell>
          <cell r="C51" t="str">
            <v>ANTIOQUIA</v>
          </cell>
          <cell r="D51" t="str">
            <v>COPACABANA</v>
          </cell>
          <cell r="E51" t="str">
            <v>Zona Normal</v>
          </cell>
          <cell r="F51">
            <v>16057</v>
          </cell>
          <cell r="G51">
            <v>846451.45986515447</v>
          </cell>
          <cell r="H51">
            <v>13591471092</v>
          </cell>
          <cell r="I51">
            <v>4918134067</v>
          </cell>
        </row>
        <row r="52">
          <cell r="B52" t="str">
            <v>05234</v>
          </cell>
          <cell r="C52" t="str">
            <v>ANTIOQUIA</v>
          </cell>
          <cell r="D52" t="str">
            <v>DABEIBA</v>
          </cell>
          <cell r="E52" t="str">
            <v>Zona Especial</v>
          </cell>
          <cell r="F52">
            <v>20020</v>
          </cell>
          <cell r="G52">
            <v>820948.27070519084</v>
          </cell>
          <cell r="H52">
            <v>16435384380</v>
          </cell>
          <cell r="I52">
            <v>6093773635</v>
          </cell>
        </row>
        <row r="53">
          <cell r="B53" t="str">
            <v>05237</v>
          </cell>
          <cell r="C53" t="str">
            <v>ANTIOQUIA</v>
          </cell>
          <cell r="D53" t="str">
            <v>DON MATÍAS</v>
          </cell>
          <cell r="E53" t="str">
            <v>Zona Normal</v>
          </cell>
          <cell r="F53">
            <v>5991</v>
          </cell>
          <cell r="G53">
            <v>779693.11196972162</v>
          </cell>
          <cell r="H53">
            <v>4671141434</v>
          </cell>
          <cell r="I53">
            <v>1846209303</v>
          </cell>
        </row>
        <row r="54">
          <cell r="B54" t="str">
            <v>05240</v>
          </cell>
          <cell r="C54" t="str">
            <v>ANTIOQUIA</v>
          </cell>
          <cell r="D54" t="str">
            <v>EBÉJICO</v>
          </cell>
          <cell r="E54" t="str">
            <v>Zona Normal</v>
          </cell>
          <cell r="F54">
            <v>7217</v>
          </cell>
          <cell r="G54">
            <v>921653.75860608544</v>
          </cell>
          <cell r="H54">
            <v>6651575176</v>
          </cell>
          <cell r="I54">
            <v>2226089192</v>
          </cell>
        </row>
        <row r="55">
          <cell r="B55" t="str">
            <v>05250</v>
          </cell>
          <cell r="C55" t="str">
            <v>ANTIOQUIA</v>
          </cell>
          <cell r="D55" t="str">
            <v>EL BAGRE</v>
          </cell>
          <cell r="E55" t="str">
            <v>Zona Especial</v>
          </cell>
          <cell r="F55">
            <v>46659</v>
          </cell>
          <cell r="G55">
            <v>757520.08246705076</v>
          </cell>
          <cell r="H55">
            <v>35345129528</v>
          </cell>
          <cell r="I55">
            <v>14208637768</v>
          </cell>
        </row>
        <row r="56">
          <cell r="B56" t="str">
            <v>05264</v>
          </cell>
          <cell r="C56" t="str">
            <v>ANTIOQUIA</v>
          </cell>
          <cell r="D56" t="str">
            <v>ENTRERRIOS</v>
          </cell>
          <cell r="E56" t="str">
            <v>Zona Normal</v>
          </cell>
          <cell r="F56">
            <v>2494</v>
          </cell>
          <cell r="G56">
            <v>773687.98956622765</v>
          </cell>
          <cell r="H56">
            <v>1929577846</v>
          </cell>
          <cell r="I56">
            <v>776120170</v>
          </cell>
        </row>
        <row r="57">
          <cell r="B57" t="str">
            <v>05266</v>
          </cell>
          <cell r="C57" t="str">
            <v>ANTIOQUIA</v>
          </cell>
          <cell r="D57" t="str">
            <v>ENVIGADO</v>
          </cell>
          <cell r="E57" t="str">
            <v>Zona Normal</v>
          </cell>
          <cell r="F57">
            <v>15906</v>
          </cell>
          <cell r="G57">
            <v>948996.85750151554</v>
          </cell>
          <cell r="H57">
            <v>15094744016</v>
          </cell>
          <cell r="I57">
            <v>4893117342</v>
          </cell>
        </row>
        <row r="58">
          <cell r="B58" t="str">
            <v>05282</v>
          </cell>
          <cell r="C58" t="str">
            <v>ANTIOQUIA</v>
          </cell>
          <cell r="D58" t="str">
            <v>FREDONIA</v>
          </cell>
          <cell r="E58" t="str">
            <v>Zona Normal</v>
          </cell>
          <cell r="F58">
            <v>7919</v>
          </cell>
          <cell r="G58">
            <v>953252.58278515562</v>
          </cell>
          <cell r="H58">
            <v>7548807204</v>
          </cell>
          <cell r="I58">
            <v>2446074332</v>
          </cell>
        </row>
        <row r="59">
          <cell r="B59" t="str">
            <v>05284</v>
          </cell>
          <cell r="C59" t="str">
            <v>ANTIOQUIA</v>
          </cell>
          <cell r="D59" t="str">
            <v>FRONTINO</v>
          </cell>
          <cell r="E59" t="str">
            <v>Zona Normal</v>
          </cell>
          <cell r="F59">
            <v>18886</v>
          </cell>
          <cell r="G59">
            <v>750427.50401309994</v>
          </cell>
          <cell r="H59">
            <v>14172573841</v>
          </cell>
          <cell r="I59">
            <v>5779272211</v>
          </cell>
        </row>
        <row r="60">
          <cell r="B60" t="str">
            <v>05306</v>
          </cell>
          <cell r="C60" t="str">
            <v>ANTIOQUIA</v>
          </cell>
          <cell r="D60" t="str">
            <v>GIRALDO</v>
          </cell>
          <cell r="E60" t="str">
            <v>Zona Normal</v>
          </cell>
          <cell r="F60">
            <v>3539</v>
          </cell>
          <cell r="G60">
            <v>811342.21465937071</v>
          </cell>
          <cell r="H60">
            <v>2871340098</v>
          </cell>
          <cell r="I60">
            <v>1075756258</v>
          </cell>
        </row>
        <row r="61">
          <cell r="B61" t="str">
            <v>05308</v>
          </cell>
          <cell r="C61" t="str">
            <v>ANTIOQUIA</v>
          </cell>
          <cell r="D61" t="str">
            <v>GIRARDOTA</v>
          </cell>
          <cell r="E61" t="str">
            <v>Zona Normal</v>
          </cell>
          <cell r="F61">
            <v>13059</v>
          </cell>
          <cell r="G61">
            <v>835883.58901352249</v>
          </cell>
          <cell r="H61">
            <v>10915803789</v>
          </cell>
          <cell r="I61">
            <v>3964035763</v>
          </cell>
        </row>
        <row r="62">
          <cell r="B62" t="str">
            <v>05310</v>
          </cell>
          <cell r="C62" t="str">
            <v>ANTIOQUIA</v>
          </cell>
          <cell r="D62" t="str">
            <v>GÓMEZ PLATA</v>
          </cell>
          <cell r="E62" t="str">
            <v>Zona Normal</v>
          </cell>
          <cell r="F62">
            <v>5021</v>
          </cell>
          <cell r="G62">
            <v>879541.79415398138</v>
          </cell>
          <cell r="H62">
            <v>4416179349</v>
          </cell>
          <cell r="I62">
            <v>1540534389</v>
          </cell>
        </row>
        <row r="63">
          <cell r="B63" t="str">
            <v>05313</v>
          </cell>
          <cell r="C63" t="str">
            <v>ANTIOQUIA</v>
          </cell>
          <cell r="D63" t="str">
            <v>GRANADA</v>
          </cell>
          <cell r="E63" t="str">
            <v>Zona Normal</v>
          </cell>
          <cell r="F63">
            <v>6659</v>
          </cell>
          <cell r="G63">
            <v>823670.8779023746</v>
          </cell>
          <cell r="H63">
            <v>5484824376</v>
          </cell>
          <cell r="I63">
            <v>2044703209</v>
          </cell>
        </row>
        <row r="64">
          <cell r="B64" t="str">
            <v>05315</v>
          </cell>
          <cell r="C64" t="str">
            <v>ANTIOQUIA</v>
          </cell>
          <cell r="D64" t="str">
            <v>GUADALUPE</v>
          </cell>
          <cell r="E64" t="str">
            <v>Zona Normal</v>
          </cell>
          <cell r="F64">
            <v>4067</v>
          </cell>
          <cell r="G64">
            <v>807076.74248490715</v>
          </cell>
          <cell r="H64">
            <v>3282381112</v>
          </cell>
          <cell r="I64">
            <v>1240595642</v>
          </cell>
        </row>
        <row r="65">
          <cell r="B65" t="str">
            <v>05318</v>
          </cell>
          <cell r="C65" t="str">
            <v>ANTIOQUIA</v>
          </cell>
          <cell r="D65" t="str">
            <v>GUARNE</v>
          </cell>
          <cell r="E65" t="str">
            <v>Zona Normal</v>
          </cell>
          <cell r="F65">
            <v>11154</v>
          </cell>
          <cell r="G65">
            <v>880024.17744902335</v>
          </cell>
          <cell r="H65">
            <v>9815789676</v>
          </cell>
          <cell r="I65">
            <v>3403861146</v>
          </cell>
        </row>
        <row r="66">
          <cell r="B66" t="str">
            <v>05321</v>
          </cell>
          <cell r="C66" t="str">
            <v>ANTIOQUIA</v>
          </cell>
          <cell r="D66" t="str">
            <v>GUATAPE</v>
          </cell>
          <cell r="E66" t="str">
            <v>Zona Normal</v>
          </cell>
          <cell r="F66">
            <v>2854</v>
          </cell>
          <cell r="G66">
            <v>852587.59016785352</v>
          </cell>
          <cell r="H66">
            <v>2433284983</v>
          </cell>
          <cell r="I66">
            <v>883131284</v>
          </cell>
        </row>
        <row r="67">
          <cell r="B67" t="str">
            <v>05347</v>
          </cell>
          <cell r="C67" t="str">
            <v>ANTIOQUIA</v>
          </cell>
          <cell r="D67" t="str">
            <v>HELICONIA</v>
          </cell>
          <cell r="E67" t="str">
            <v>Zona Normal</v>
          </cell>
          <cell r="F67">
            <v>3688</v>
          </cell>
          <cell r="G67">
            <v>900576.5325852274</v>
          </cell>
          <cell r="H67">
            <v>3321326253</v>
          </cell>
          <cell r="I67">
            <v>1134609777</v>
          </cell>
        </row>
        <row r="68">
          <cell r="B68" t="str">
            <v>05353</v>
          </cell>
          <cell r="C68" t="str">
            <v>ANTIOQUIA</v>
          </cell>
          <cell r="D68" t="str">
            <v>HISPANIA</v>
          </cell>
          <cell r="E68" t="str">
            <v>Zona Normal</v>
          </cell>
          <cell r="F68">
            <v>2837</v>
          </cell>
          <cell r="G68">
            <v>883909.28895897442</v>
          </cell>
          <cell r="H68">
            <v>2507650653</v>
          </cell>
          <cell r="I68">
            <v>872794685</v>
          </cell>
        </row>
        <row r="69">
          <cell r="B69" t="str">
            <v>05360</v>
          </cell>
          <cell r="C69" t="str">
            <v>ANTIOQUIA</v>
          </cell>
          <cell r="D69" t="str">
            <v>ITAGUI</v>
          </cell>
          <cell r="E69" t="str">
            <v>Grandes ciudades y conurbados</v>
          </cell>
          <cell r="F69">
            <v>40857</v>
          </cell>
          <cell r="G69">
            <v>1016876.8611274522</v>
          </cell>
          <cell r="H69">
            <v>41546537916</v>
          </cell>
          <cell r="I69">
            <v>12569017289</v>
          </cell>
        </row>
        <row r="70">
          <cell r="B70" t="str">
            <v>05361</v>
          </cell>
          <cell r="C70" t="str">
            <v>ANTIOQUIA</v>
          </cell>
          <cell r="D70" t="str">
            <v>ITUANGO</v>
          </cell>
          <cell r="E70" t="str">
            <v>Zona Especial</v>
          </cell>
          <cell r="F70">
            <v>19364</v>
          </cell>
          <cell r="G70">
            <v>800819.97077135125</v>
          </cell>
          <cell r="H70">
            <v>15507077915</v>
          </cell>
          <cell r="I70">
            <v>5971225855</v>
          </cell>
        </row>
        <row r="71">
          <cell r="B71" t="str">
            <v>05364</v>
          </cell>
          <cell r="C71" t="str">
            <v>ANTIOQUIA</v>
          </cell>
          <cell r="D71" t="str">
            <v>JARDIN</v>
          </cell>
          <cell r="E71" t="str">
            <v>Zona Normal</v>
          </cell>
          <cell r="F71">
            <v>9657</v>
          </cell>
          <cell r="G71">
            <v>829884.33801815438</v>
          </cell>
          <cell r="H71">
            <v>8014193053</v>
          </cell>
          <cell r="I71">
            <v>2995507176</v>
          </cell>
        </row>
        <row r="72">
          <cell r="B72" t="str">
            <v>05368</v>
          </cell>
          <cell r="C72" t="str">
            <v>ANTIOQUIA</v>
          </cell>
          <cell r="D72" t="str">
            <v>JERICÓ</v>
          </cell>
          <cell r="E72" t="str">
            <v>Zona Normal</v>
          </cell>
          <cell r="F72">
            <v>6602</v>
          </cell>
          <cell r="G72">
            <v>909127.40909275063</v>
          </cell>
          <cell r="H72">
            <v>6002059155</v>
          </cell>
          <cell r="I72">
            <v>2014125996</v>
          </cell>
        </row>
        <row r="73">
          <cell r="B73" t="str">
            <v>05376</v>
          </cell>
          <cell r="C73" t="str">
            <v>ANTIOQUIA</v>
          </cell>
          <cell r="D73" t="str">
            <v>LA CEJA</v>
          </cell>
          <cell r="E73" t="str">
            <v>Zona Normal</v>
          </cell>
          <cell r="F73">
            <v>10781</v>
          </cell>
          <cell r="G73">
            <v>851277.26598075381</v>
          </cell>
          <cell r="H73">
            <v>9177620205</v>
          </cell>
          <cell r="I73">
            <v>3229885093</v>
          </cell>
        </row>
        <row r="74">
          <cell r="B74" t="str">
            <v>05380</v>
          </cell>
          <cell r="C74" t="str">
            <v>ANTIOQUIA</v>
          </cell>
          <cell r="D74" t="str">
            <v>LA ESTRELLA</v>
          </cell>
          <cell r="E74" t="str">
            <v>Zona Normal</v>
          </cell>
          <cell r="F74">
            <v>9100</v>
          </cell>
          <cell r="G74">
            <v>925001.77007133793</v>
          </cell>
          <cell r="H74">
            <v>8417516108</v>
          </cell>
          <cell r="I74">
            <v>2791950188</v>
          </cell>
        </row>
        <row r="75">
          <cell r="B75" t="str">
            <v>05390</v>
          </cell>
          <cell r="C75" t="str">
            <v>ANTIOQUIA</v>
          </cell>
          <cell r="D75" t="str">
            <v>LA PINTADA</v>
          </cell>
          <cell r="E75" t="str">
            <v>Zona Normal</v>
          </cell>
          <cell r="F75">
            <v>4268</v>
          </cell>
          <cell r="G75">
            <v>803305.49857258052</v>
          </cell>
          <cell r="H75">
            <v>3428507868</v>
          </cell>
          <cell r="I75">
            <v>1314368033</v>
          </cell>
        </row>
        <row r="76">
          <cell r="B76" t="str">
            <v>05400</v>
          </cell>
          <cell r="C76" t="str">
            <v>ANTIOQUIA</v>
          </cell>
          <cell r="D76" t="str">
            <v>LA UNIÓN</v>
          </cell>
          <cell r="E76" t="str">
            <v>Zona Normal</v>
          </cell>
          <cell r="F76">
            <v>9093</v>
          </cell>
          <cell r="G76">
            <v>798534.91239220486</v>
          </cell>
          <cell r="H76">
            <v>7261077959</v>
          </cell>
          <cell r="I76">
            <v>2780162632</v>
          </cell>
        </row>
        <row r="77">
          <cell r="B77" t="str">
            <v>05411</v>
          </cell>
          <cell r="C77" t="str">
            <v>ANTIOQUIA</v>
          </cell>
          <cell r="D77" t="str">
            <v>LIBORINA</v>
          </cell>
          <cell r="E77" t="str">
            <v>Zona Normal</v>
          </cell>
          <cell r="F77">
            <v>7426</v>
          </cell>
          <cell r="G77">
            <v>819364.4400495179</v>
          </cell>
          <cell r="H77">
            <v>6084600332</v>
          </cell>
          <cell r="I77">
            <v>2281344337</v>
          </cell>
        </row>
        <row r="78">
          <cell r="B78" t="str">
            <v>05425</v>
          </cell>
          <cell r="C78" t="str">
            <v>ANTIOQUIA</v>
          </cell>
          <cell r="D78" t="str">
            <v>MACEO</v>
          </cell>
          <cell r="E78" t="str">
            <v>Zona Normal</v>
          </cell>
          <cell r="F78">
            <v>6431</v>
          </cell>
          <cell r="G78">
            <v>814112.8503722084</v>
          </cell>
          <cell r="H78">
            <v>5235559741</v>
          </cell>
          <cell r="I78">
            <v>1887920617</v>
          </cell>
        </row>
        <row r="79">
          <cell r="B79" t="str">
            <v>05440</v>
          </cell>
          <cell r="C79" t="str">
            <v>ANTIOQUIA</v>
          </cell>
          <cell r="D79" t="str">
            <v>MARINILLA</v>
          </cell>
          <cell r="E79" t="str">
            <v>Zona Normal</v>
          </cell>
          <cell r="F79">
            <v>16064</v>
          </cell>
          <cell r="G79">
            <v>805821.89021864301</v>
          </cell>
          <cell r="H79">
            <v>12944722845</v>
          </cell>
          <cell r="I79">
            <v>4941290722</v>
          </cell>
        </row>
        <row r="80">
          <cell r="B80" t="str">
            <v>05467</v>
          </cell>
          <cell r="C80" t="str">
            <v>ANTIOQUIA</v>
          </cell>
          <cell r="D80" t="str">
            <v>MONTEBELLO</v>
          </cell>
          <cell r="E80" t="str">
            <v>Zona Normal</v>
          </cell>
          <cell r="F80">
            <v>4451</v>
          </cell>
          <cell r="G80">
            <v>893797.50366858672</v>
          </cell>
          <cell r="H80">
            <v>3978292689</v>
          </cell>
          <cell r="I80">
            <v>1355428172</v>
          </cell>
        </row>
        <row r="81">
          <cell r="B81" t="str">
            <v>05475</v>
          </cell>
          <cell r="C81" t="str">
            <v>ANTIOQUIA</v>
          </cell>
          <cell r="D81" t="str">
            <v>MURINDO</v>
          </cell>
          <cell r="E81" t="str">
            <v>Zona Especial</v>
          </cell>
          <cell r="F81">
            <v>4385</v>
          </cell>
          <cell r="G81">
            <v>728714.47507402429</v>
          </cell>
          <cell r="H81">
            <v>3195412974</v>
          </cell>
          <cell r="I81">
            <v>1314426071</v>
          </cell>
        </row>
        <row r="82">
          <cell r="B82" t="str">
            <v>05480</v>
          </cell>
          <cell r="C82" t="str">
            <v>ANTIOQUIA</v>
          </cell>
          <cell r="D82" t="str">
            <v>MUTATA</v>
          </cell>
          <cell r="E82" t="str">
            <v>Zona Especial</v>
          </cell>
          <cell r="F82">
            <v>18639</v>
          </cell>
          <cell r="G82">
            <v>736904.08698483265</v>
          </cell>
          <cell r="H82">
            <v>13735155278</v>
          </cell>
          <cell r="I82">
            <v>5679935094</v>
          </cell>
        </row>
        <row r="83">
          <cell r="B83" t="str">
            <v>05483</v>
          </cell>
          <cell r="C83" t="str">
            <v>ANTIOQUIA</v>
          </cell>
          <cell r="D83" t="str">
            <v>NARIÑO</v>
          </cell>
          <cell r="E83" t="str">
            <v>Zona Normal</v>
          </cell>
          <cell r="F83">
            <v>8840</v>
          </cell>
          <cell r="G83">
            <v>798896.13361433777</v>
          </cell>
          <cell r="H83">
            <v>7062241822</v>
          </cell>
          <cell r="I83">
            <v>2719497362</v>
          </cell>
        </row>
        <row r="84">
          <cell r="B84" t="str">
            <v>05490</v>
          </cell>
          <cell r="C84" t="str">
            <v>ANTIOQUIA</v>
          </cell>
          <cell r="D84" t="str">
            <v>NECOCLI</v>
          </cell>
          <cell r="E84" t="str">
            <v>Zona Especial</v>
          </cell>
          <cell r="F84">
            <v>46368</v>
          </cell>
          <cell r="G84">
            <v>745566.20332836197</v>
          </cell>
          <cell r="H84">
            <v>34570413716</v>
          </cell>
          <cell r="I84">
            <v>14257987756</v>
          </cell>
        </row>
        <row r="85">
          <cell r="B85" t="str">
            <v>05495</v>
          </cell>
          <cell r="C85" t="str">
            <v>ANTIOQUIA</v>
          </cell>
          <cell r="D85" t="str">
            <v>NECHI</v>
          </cell>
          <cell r="E85" t="str">
            <v>Zona Especial</v>
          </cell>
          <cell r="F85">
            <v>23696</v>
          </cell>
          <cell r="G85">
            <v>773417.9355391775</v>
          </cell>
          <cell r="H85">
            <v>18326911401</v>
          </cell>
          <cell r="I85">
            <v>7195492731</v>
          </cell>
        </row>
        <row r="86">
          <cell r="B86" t="str">
            <v>05501</v>
          </cell>
          <cell r="C86" t="str">
            <v>ANTIOQUIA</v>
          </cell>
          <cell r="D86" t="str">
            <v>OLAYA</v>
          </cell>
          <cell r="E86" t="str">
            <v>Zona Normal</v>
          </cell>
          <cell r="F86">
            <v>1791</v>
          </cell>
          <cell r="G86">
            <v>895942.57287479402</v>
          </cell>
          <cell r="H86">
            <v>1604633149</v>
          </cell>
          <cell r="I86">
            <v>551165742</v>
          </cell>
        </row>
        <row r="87">
          <cell r="B87" t="str">
            <v>05541</v>
          </cell>
          <cell r="C87" t="str">
            <v>ANTIOQUIA</v>
          </cell>
          <cell r="D87" t="str">
            <v>PEÑOL</v>
          </cell>
          <cell r="E87" t="str">
            <v>Zona Normal</v>
          </cell>
          <cell r="F87">
            <v>11170</v>
          </cell>
          <cell r="G87">
            <v>836804.20627092058</v>
          </cell>
          <cell r="H87">
            <v>9347102985</v>
          </cell>
          <cell r="I87">
            <v>3423794972</v>
          </cell>
        </row>
        <row r="88">
          <cell r="B88" t="str">
            <v>05543</v>
          </cell>
          <cell r="C88" t="str">
            <v>ANTIOQUIA</v>
          </cell>
          <cell r="D88" t="str">
            <v>PEQUE</v>
          </cell>
          <cell r="E88" t="str">
            <v>Zona Especial</v>
          </cell>
          <cell r="F88">
            <v>6568</v>
          </cell>
          <cell r="G88">
            <v>868169.62559723668</v>
          </cell>
          <cell r="H88">
            <v>5702138101</v>
          </cell>
          <cell r="I88">
            <v>2016015039</v>
          </cell>
        </row>
        <row r="89">
          <cell r="B89" t="str">
            <v>05576</v>
          </cell>
          <cell r="C89" t="str">
            <v>ANTIOQUIA</v>
          </cell>
          <cell r="D89" t="str">
            <v>PUEBLORRICO</v>
          </cell>
          <cell r="E89" t="str">
            <v>Zona Normal</v>
          </cell>
          <cell r="F89">
            <v>5940</v>
          </cell>
          <cell r="G89">
            <v>815091.57330679579</v>
          </cell>
          <cell r="H89">
            <v>4841643946</v>
          </cell>
          <cell r="I89">
            <v>1824535610</v>
          </cell>
        </row>
        <row r="90">
          <cell r="B90" t="str">
            <v>05579</v>
          </cell>
          <cell r="C90" t="str">
            <v>ANTIOQUIA</v>
          </cell>
          <cell r="D90" t="str">
            <v>PUERTO BERRIO</v>
          </cell>
          <cell r="E90" t="str">
            <v>Zona Normal</v>
          </cell>
          <cell r="F90">
            <v>26052</v>
          </cell>
          <cell r="G90">
            <v>781800.33944199863</v>
          </cell>
          <cell r="H90">
            <v>20367462444</v>
          </cell>
          <cell r="I90">
            <v>7911983260</v>
          </cell>
        </row>
        <row r="91">
          <cell r="B91" t="str">
            <v>05585</v>
          </cell>
          <cell r="C91" t="str">
            <v>ANTIOQUIA</v>
          </cell>
          <cell r="D91" t="str">
            <v>PUERTO NARE</v>
          </cell>
          <cell r="E91" t="str">
            <v>Zona Normal</v>
          </cell>
          <cell r="F91">
            <v>7392</v>
          </cell>
          <cell r="G91">
            <v>823109.04187427158</v>
          </cell>
          <cell r="H91">
            <v>6084422038</v>
          </cell>
          <cell r="I91">
            <v>2266587014</v>
          </cell>
        </row>
        <row r="92">
          <cell r="B92" t="str">
            <v>05591</v>
          </cell>
          <cell r="C92" t="str">
            <v>ANTIOQUIA</v>
          </cell>
          <cell r="D92" t="str">
            <v>PUERTO TRIUNFO</v>
          </cell>
          <cell r="E92" t="str">
            <v>Zona Especial</v>
          </cell>
          <cell r="F92">
            <v>9266</v>
          </cell>
          <cell r="G92">
            <v>834372.23279834539</v>
          </cell>
          <cell r="H92">
            <v>7731293110</v>
          </cell>
          <cell r="I92">
            <v>2722914933</v>
          </cell>
        </row>
        <row r="93">
          <cell r="B93" t="str">
            <v>05604</v>
          </cell>
          <cell r="C93" t="str">
            <v>ANTIOQUIA</v>
          </cell>
          <cell r="D93" t="str">
            <v>REMEDIOS</v>
          </cell>
          <cell r="E93" t="str">
            <v>Zona Especial</v>
          </cell>
          <cell r="F93">
            <v>19727</v>
          </cell>
          <cell r="G93">
            <v>791536.2064350252</v>
          </cell>
          <cell r="H93">
            <v>15614634745</v>
          </cell>
          <cell r="I93">
            <v>5793376363</v>
          </cell>
        </row>
        <row r="94">
          <cell r="B94" t="str">
            <v>05607</v>
          </cell>
          <cell r="C94" t="str">
            <v>ANTIOQUIA</v>
          </cell>
          <cell r="D94" t="str">
            <v>RETIRO</v>
          </cell>
          <cell r="E94" t="str">
            <v>Zona Normal</v>
          </cell>
          <cell r="F94">
            <v>3827</v>
          </cell>
          <cell r="G94">
            <v>836378.06095345342</v>
          </cell>
          <cell r="H94">
            <v>3200818840</v>
          </cell>
          <cell r="I94">
            <v>1176376190</v>
          </cell>
        </row>
        <row r="95">
          <cell r="B95" t="str">
            <v>05615</v>
          </cell>
          <cell r="C95" t="str">
            <v>ANTIOQUIA</v>
          </cell>
          <cell r="D95" t="str">
            <v>RIONEGRO</v>
          </cell>
          <cell r="E95" t="str">
            <v>Zona Normal</v>
          </cell>
          <cell r="F95">
            <v>22564</v>
          </cell>
          <cell r="G95">
            <v>852048.79899957986</v>
          </cell>
          <cell r="H95">
            <v>19225629101</v>
          </cell>
          <cell r="I95">
            <v>6598767027</v>
          </cell>
        </row>
        <row r="96">
          <cell r="B96" t="str">
            <v>05628</v>
          </cell>
          <cell r="C96" t="str">
            <v>ANTIOQUIA</v>
          </cell>
          <cell r="D96" t="str">
            <v>SABANALARGA</v>
          </cell>
          <cell r="E96" t="str">
            <v>Zona Normal</v>
          </cell>
          <cell r="F96">
            <v>7338</v>
          </cell>
          <cell r="G96">
            <v>738333.32453627675</v>
          </cell>
          <cell r="H96">
            <v>5417889936</v>
          </cell>
          <cell r="I96">
            <v>2255555425</v>
          </cell>
        </row>
        <row r="97">
          <cell r="B97" t="str">
            <v>05631</v>
          </cell>
          <cell r="C97" t="str">
            <v>ANTIOQUIA</v>
          </cell>
          <cell r="D97" t="str">
            <v>SABANETA</v>
          </cell>
          <cell r="E97" t="str">
            <v>Zona Normal</v>
          </cell>
          <cell r="F97">
            <v>5712</v>
          </cell>
          <cell r="G97">
            <v>876332.38968828134</v>
          </cell>
          <cell r="H97">
            <v>5005610610</v>
          </cell>
          <cell r="I97">
            <v>1689159992</v>
          </cell>
        </row>
        <row r="98">
          <cell r="B98" t="str">
            <v>05642</v>
          </cell>
          <cell r="C98" t="str">
            <v>ANTIOQUIA</v>
          </cell>
          <cell r="D98" t="str">
            <v>SALGAR</v>
          </cell>
          <cell r="E98" t="str">
            <v>Zona Normal</v>
          </cell>
          <cell r="F98">
            <v>13116</v>
          </cell>
          <cell r="G98">
            <v>781215.83523689292</v>
          </cell>
          <cell r="H98">
            <v>10246426895</v>
          </cell>
          <cell r="I98">
            <v>4033819732</v>
          </cell>
        </row>
        <row r="99">
          <cell r="B99" t="str">
            <v>05647</v>
          </cell>
          <cell r="C99" t="str">
            <v>ANTIOQUIA</v>
          </cell>
          <cell r="D99" t="str">
            <v>SAN ANDRÉS DE CUERQUÍA</v>
          </cell>
          <cell r="E99" t="str">
            <v>Zona Normal</v>
          </cell>
          <cell r="F99">
            <v>4439</v>
          </cell>
          <cell r="G99">
            <v>768501.07167986804</v>
          </cell>
          <cell r="H99">
            <v>3411376258</v>
          </cell>
          <cell r="I99">
            <v>1368923779</v>
          </cell>
        </row>
        <row r="100">
          <cell r="B100" t="str">
            <v>05649</v>
          </cell>
          <cell r="C100" t="str">
            <v>ANTIOQUIA</v>
          </cell>
          <cell r="D100" t="str">
            <v>SAN CARLOS</v>
          </cell>
          <cell r="E100" t="str">
            <v>Zona Normal</v>
          </cell>
          <cell r="F100">
            <v>9895</v>
          </cell>
          <cell r="G100">
            <v>824870.01577538531</v>
          </cell>
          <cell r="H100">
            <v>8162088807</v>
          </cell>
          <cell r="I100">
            <v>3009942583</v>
          </cell>
        </row>
        <row r="101">
          <cell r="B101" t="str">
            <v>05652</v>
          </cell>
          <cell r="C101" t="str">
            <v>ANTIOQUIA</v>
          </cell>
          <cell r="D101" t="str">
            <v>SAN FRANCISCO</v>
          </cell>
          <cell r="E101" t="str">
            <v>Zona Normal</v>
          </cell>
          <cell r="F101">
            <v>4979</v>
          </cell>
          <cell r="G101">
            <v>816217.66496485064</v>
          </cell>
          <cell r="H101">
            <v>4063947754</v>
          </cell>
          <cell r="I101">
            <v>1538670100</v>
          </cell>
        </row>
        <row r="102">
          <cell r="B102" t="str">
            <v>05656</v>
          </cell>
          <cell r="C102" t="str">
            <v>ANTIOQUIA</v>
          </cell>
          <cell r="D102" t="str">
            <v>SAN JERÓNIMO</v>
          </cell>
          <cell r="E102" t="str">
            <v>Zona Normal</v>
          </cell>
          <cell r="F102">
            <v>6519</v>
          </cell>
          <cell r="G102">
            <v>808865.9996027376</v>
          </cell>
          <cell r="H102">
            <v>5272997452</v>
          </cell>
          <cell r="I102">
            <v>1989865615</v>
          </cell>
        </row>
        <row r="103">
          <cell r="B103" t="str">
            <v>05658</v>
          </cell>
          <cell r="C103" t="str">
            <v>ANTIOQUIA</v>
          </cell>
          <cell r="D103" t="str">
            <v>SAN JOSÉ DE LA MONTAÑA</v>
          </cell>
          <cell r="E103" t="str">
            <v>Zona Normal</v>
          </cell>
          <cell r="F103">
            <v>2000</v>
          </cell>
          <cell r="G103">
            <v>699518.01752176019</v>
          </cell>
          <cell r="H103">
            <v>1399036036</v>
          </cell>
          <cell r="I103">
            <v>605540497</v>
          </cell>
        </row>
        <row r="104">
          <cell r="B104" t="str">
            <v>05659</v>
          </cell>
          <cell r="C104" t="str">
            <v>ANTIOQUIA</v>
          </cell>
          <cell r="D104" t="str">
            <v>SAN JUAN DE URABÁ</v>
          </cell>
          <cell r="E104" t="str">
            <v>Zona Especial</v>
          </cell>
          <cell r="F104">
            <v>20400</v>
          </cell>
          <cell r="G104">
            <v>749285.33256789122</v>
          </cell>
          <cell r="H104">
            <v>15285420785</v>
          </cell>
          <cell r="I104">
            <v>6265964441</v>
          </cell>
        </row>
        <row r="105">
          <cell r="B105" t="str">
            <v>05660</v>
          </cell>
          <cell r="C105" t="str">
            <v>ANTIOQUIA</v>
          </cell>
          <cell r="D105" t="str">
            <v>SAN LUIS</v>
          </cell>
          <cell r="E105" t="str">
            <v>Zona Normal</v>
          </cell>
          <cell r="F105">
            <v>10175</v>
          </cell>
          <cell r="G105">
            <v>762167.40304254706</v>
          </cell>
          <cell r="H105">
            <v>7755053326</v>
          </cell>
          <cell r="I105">
            <v>3118179471</v>
          </cell>
        </row>
        <row r="106">
          <cell r="B106" t="str">
            <v>05664</v>
          </cell>
          <cell r="C106" t="str">
            <v>ANTIOQUIA</v>
          </cell>
          <cell r="D106" t="str">
            <v>SAN PEDRO</v>
          </cell>
          <cell r="E106" t="str">
            <v>Zona Normal</v>
          </cell>
          <cell r="F106">
            <v>9452</v>
          </cell>
          <cell r="G106">
            <v>759985.1352934849</v>
          </cell>
          <cell r="H106">
            <v>7183379499</v>
          </cell>
          <cell r="I106">
            <v>2896382676</v>
          </cell>
        </row>
        <row r="107">
          <cell r="B107" t="str">
            <v>05665</v>
          </cell>
          <cell r="C107" t="str">
            <v>ANTIOQUIA</v>
          </cell>
          <cell r="D107" t="str">
            <v>SAN PEDRO DE URABA</v>
          </cell>
          <cell r="E107" t="str">
            <v>Zona Especial</v>
          </cell>
          <cell r="F107">
            <v>30517</v>
          </cell>
          <cell r="G107">
            <v>767972.62450563698</v>
          </cell>
          <cell r="H107">
            <v>23436220583</v>
          </cell>
          <cell r="I107">
            <v>9357726205</v>
          </cell>
        </row>
        <row r="108">
          <cell r="B108" t="str">
            <v>05667</v>
          </cell>
          <cell r="C108" t="str">
            <v>ANTIOQUIA</v>
          </cell>
          <cell r="D108" t="str">
            <v>SAN RAFAEL</v>
          </cell>
          <cell r="E108" t="str">
            <v>Zona Normal</v>
          </cell>
          <cell r="F108">
            <v>9156</v>
          </cell>
          <cell r="G108">
            <v>848671.46251826361</v>
          </cell>
          <cell r="H108">
            <v>7770435911</v>
          </cell>
          <cell r="I108">
            <v>2815048428</v>
          </cell>
        </row>
        <row r="109">
          <cell r="B109" t="str">
            <v>05670</v>
          </cell>
          <cell r="C109" t="str">
            <v>ANTIOQUIA</v>
          </cell>
          <cell r="D109" t="str">
            <v>SAN ROQUE</v>
          </cell>
          <cell r="E109" t="str">
            <v>Zona Normal</v>
          </cell>
          <cell r="F109">
            <v>13556</v>
          </cell>
          <cell r="G109">
            <v>800913.82111874456</v>
          </cell>
          <cell r="H109">
            <v>10857187760</v>
          </cell>
          <cell r="I109">
            <v>4164455839</v>
          </cell>
        </row>
        <row r="110">
          <cell r="B110" t="str">
            <v>05674</v>
          </cell>
          <cell r="C110" t="str">
            <v>ANTIOQUIA</v>
          </cell>
          <cell r="D110" t="str">
            <v>SAN VICENTE</v>
          </cell>
          <cell r="E110" t="str">
            <v>Zona Normal</v>
          </cell>
          <cell r="F110">
            <v>12266</v>
          </cell>
          <cell r="G110">
            <v>809922.04584570811</v>
          </cell>
          <cell r="H110">
            <v>9934503815</v>
          </cell>
          <cell r="I110">
            <v>3778348880</v>
          </cell>
        </row>
        <row r="111">
          <cell r="B111" t="str">
            <v>05679</v>
          </cell>
          <cell r="C111" t="str">
            <v>ANTIOQUIA</v>
          </cell>
          <cell r="D111" t="str">
            <v>SANTA BARBARA</v>
          </cell>
          <cell r="E111" t="str">
            <v>Zona Normal</v>
          </cell>
          <cell r="F111">
            <v>13391</v>
          </cell>
          <cell r="G111">
            <v>909189.36255153513</v>
          </cell>
          <cell r="H111">
            <v>12174954754</v>
          </cell>
          <cell r="I111">
            <v>4128012352</v>
          </cell>
        </row>
        <row r="112">
          <cell r="B112" t="str">
            <v>05686</v>
          </cell>
          <cell r="C112" t="str">
            <v>ANTIOQUIA</v>
          </cell>
          <cell r="D112" t="str">
            <v>SANTA ROSA DE OSOS</v>
          </cell>
          <cell r="E112" t="str">
            <v>Zona Normal</v>
          </cell>
          <cell r="F112">
            <v>16271</v>
          </cell>
          <cell r="G112">
            <v>766627.79685143405</v>
          </cell>
          <cell r="H112">
            <v>12473800883</v>
          </cell>
          <cell r="I112">
            <v>4883670946</v>
          </cell>
        </row>
        <row r="113">
          <cell r="B113" t="str">
            <v>05690</v>
          </cell>
          <cell r="C113" t="str">
            <v>ANTIOQUIA</v>
          </cell>
          <cell r="D113" t="str">
            <v>SANTO DOMINGO</v>
          </cell>
          <cell r="E113" t="str">
            <v>Zona Normal</v>
          </cell>
          <cell r="F113">
            <v>6637</v>
          </cell>
          <cell r="G113">
            <v>851393.68975480832</v>
          </cell>
          <cell r="H113">
            <v>5650699919</v>
          </cell>
          <cell r="I113">
            <v>2039155004</v>
          </cell>
        </row>
        <row r="114">
          <cell r="B114" t="str">
            <v>05697</v>
          </cell>
          <cell r="C114" t="str">
            <v>ANTIOQUIA</v>
          </cell>
          <cell r="D114" t="str">
            <v>EL SANTUARIO</v>
          </cell>
          <cell r="E114" t="str">
            <v>Zona Normal</v>
          </cell>
          <cell r="F114">
            <v>14738</v>
          </cell>
          <cell r="G114">
            <v>766919.83986112033</v>
          </cell>
          <cell r="H114">
            <v>11302864600</v>
          </cell>
          <cell r="I114">
            <v>4453762203</v>
          </cell>
        </row>
        <row r="115">
          <cell r="B115" t="str">
            <v>05736</v>
          </cell>
          <cell r="C115" t="str">
            <v>ANTIOQUIA</v>
          </cell>
          <cell r="D115" t="str">
            <v>SEGOVIA</v>
          </cell>
          <cell r="E115" t="str">
            <v>Zona Normal</v>
          </cell>
          <cell r="F115">
            <v>23558</v>
          </cell>
          <cell r="G115">
            <v>711634.28061013483</v>
          </cell>
          <cell r="H115">
            <v>16764680383</v>
          </cell>
          <cell r="I115">
            <v>7238342998</v>
          </cell>
        </row>
        <row r="116">
          <cell r="B116" t="str">
            <v>05756</v>
          </cell>
          <cell r="C116" t="str">
            <v>ANTIOQUIA</v>
          </cell>
          <cell r="D116" t="str">
            <v>SONSON</v>
          </cell>
          <cell r="E116" t="str">
            <v>Zona Normal</v>
          </cell>
          <cell r="F116">
            <v>23657</v>
          </cell>
          <cell r="G116">
            <v>805362.21335412958</v>
          </cell>
          <cell r="H116">
            <v>19052453882</v>
          </cell>
          <cell r="I116">
            <v>7278664952</v>
          </cell>
        </row>
        <row r="117">
          <cell r="B117" t="str">
            <v>05761</v>
          </cell>
          <cell r="C117" t="str">
            <v>ANTIOQUIA</v>
          </cell>
          <cell r="D117" t="str">
            <v>SOPETRAN</v>
          </cell>
          <cell r="E117" t="str">
            <v>Zona Normal</v>
          </cell>
          <cell r="F117">
            <v>7594</v>
          </cell>
          <cell r="G117">
            <v>837010.8209055271</v>
          </cell>
          <cell r="H117">
            <v>6356260174</v>
          </cell>
          <cell r="I117">
            <v>2337042972</v>
          </cell>
        </row>
        <row r="118">
          <cell r="B118" t="str">
            <v>05789</v>
          </cell>
          <cell r="C118" t="str">
            <v>ANTIOQUIA</v>
          </cell>
          <cell r="D118" t="str">
            <v>TÁMESIS</v>
          </cell>
          <cell r="E118" t="str">
            <v>Zona Normal</v>
          </cell>
          <cell r="F118">
            <v>9038</v>
          </cell>
          <cell r="G118">
            <v>917335.55545229907</v>
          </cell>
          <cell r="H118">
            <v>8290878751</v>
          </cell>
          <cell r="I118">
            <v>2764918718</v>
          </cell>
        </row>
        <row r="119">
          <cell r="B119" t="str">
            <v>05790</v>
          </cell>
          <cell r="C119" t="str">
            <v>ANTIOQUIA</v>
          </cell>
          <cell r="D119" t="str">
            <v>TARAZÁ</v>
          </cell>
          <cell r="E119" t="str">
            <v>Zona Especial</v>
          </cell>
          <cell r="F119">
            <v>31096</v>
          </cell>
          <cell r="G119">
            <v>734716.78804677085</v>
          </cell>
          <cell r="H119">
            <v>22846753242</v>
          </cell>
          <cell r="I119">
            <v>9585102833</v>
          </cell>
        </row>
        <row r="120">
          <cell r="B120" t="str">
            <v>05792</v>
          </cell>
          <cell r="C120" t="str">
            <v>ANTIOQUIA</v>
          </cell>
          <cell r="D120" t="str">
            <v>TARSO</v>
          </cell>
          <cell r="E120" t="str">
            <v>Zona Normal</v>
          </cell>
          <cell r="F120">
            <v>3139</v>
          </cell>
          <cell r="G120">
            <v>866953.26331236237</v>
          </cell>
          <cell r="H120">
            <v>2721366294</v>
          </cell>
          <cell r="I120">
            <v>966662642</v>
          </cell>
        </row>
        <row r="121">
          <cell r="B121" t="str">
            <v>05809</v>
          </cell>
          <cell r="C121" t="str">
            <v>ANTIOQUIA</v>
          </cell>
          <cell r="D121" t="str">
            <v>TITIRIBÍ</v>
          </cell>
          <cell r="E121" t="str">
            <v>Zona Normal</v>
          </cell>
          <cell r="F121">
            <v>3738</v>
          </cell>
          <cell r="G121">
            <v>1009106.9858550234</v>
          </cell>
          <cell r="H121">
            <v>3772041914</v>
          </cell>
          <cell r="I121">
            <v>1144100648</v>
          </cell>
        </row>
        <row r="122">
          <cell r="B122" t="str">
            <v>05819</v>
          </cell>
          <cell r="C122" t="str">
            <v>ANTIOQUIA</v>
          </cell>
          <cell r="D122" t="str">
            <v>TOLEDO</v>
          </cell>
          <cell r="E122" t="str">
            <v>Zona Especial</v>
          </cell>
          <cell r="F122">
            <v>4053</v>
          </cell>
          <cell r="G122">
            <v>833918.32036245801</v>
          </cell>
          <cell r="H122">
            <v>3379870953</v>
          </cell>
          <cell r="I122">
            <v>1247786888</v>
          </cell>
        </row>
        <row r="123">
          <cell r="B123" t="str">
            <v>05837</v>
          </cell>
          <cell r="C123" t="str">
            <v>ANTIOQUIA</v>
          </cell>
          <cell r="D123" t="str">
            <v>TURBO</v>
          </cell>
          <cell r="E123" t="str">
            <v>Zona Especial</v>
          </cell>
          <cell r="F123">
            <v>92688</v>
          </cell>
          <cell r="G123">
            <v>752321.80716444703</v>
          </cell>
          <cell r="H123">
            <v>69731203663</v>
          </cell>
          <cell r="I123">
            <v>28392337476</v>
          </cell>
        </row>
        <row r="124">
          <cell r="B124" t="str">
            <v>05842</v>
          </cell>
          <cell r="C124" t="str">
            <v>ANTIOQUIA</v>
          </cell>
          <cell r="D124" t="str">
            <v>URAMITA</v>
          </cell>
          <cell r="E124" t="str">
            <v>Zona Normal</v>
          </cell>
          <cell r="F124">
            <v>5663</v>
          </cell>
          <cell r="G124">
            <v>782359.51067332528</v>
          </cell>
          <cell r="H124">
            <v>4430501909</v>
          </cell>
          <cell r="I124">
            <v>1736978795</v>
          </cell>
        </row>
        <row r="125">
          <cell r="B125" t="str">
            <v>05847</v>
          </cell>
          <cell r="C125" t="str">
            <v>ANTIOQUIA</v>
          </cell>
          <cell r="D125" t="str">
            <v>URRAO</v>
          </cell>
          <cell r="E125" t="str">
            <v>Zona Normal</v>
          </cell>
          <cell r="F125">
            <v>24932</v>
          </cell>
          <cell r="G125">
            <v>737805.86213689286</v>
          </cell>
          <cell r="H125">
            <v>18394975755</v>
          </cell>
          <cell r="I125">
            <v>7671563672</v>
          </cell>
        </row>
        <row r="126">
          <cell r="B126" t="str">
            <v>05854</v>
          </cell>
          <cell r="C126" t="str">
            <v>ANTIOQUIA</v>
          </cell>
          <cell r="D126" t="str">
            <v>VALDIVIA</v>
          </cell>
          <cell r="E126" t="str">
            <v>Zona Especial</v>
          </cell>
          <cell r="F126">
            <v>13169</v>
          </cell>
          <cell r="G126">
            <v>775558.87362858409</v>
          </cell>
          <cell r="H126">
            <v>10213334807</v>
          </cell>
          <cell r="I126">
            <v>4043550913</v>
          </cell>
        </row>
        <row r="127">
          <cell r="B127" t="str">
            <v>05856</v>
          </cell>
          <cell r="C127" t="str">
            <v>ANTIOQUIA</v>
          </cell>
          <cell r="D127" t="str">
            <v>VALPARAÍSO</v>
          </cell>
          <cell r="E127" t="str">
            <v>Zona Normal</v>
          </cell>
          <cell r="F127">
            <v>3270</v>
          </cell>
          <cell r="G127">
            <v>932496.81347560976</v>
          </cell>
          <cell r="H127">
            <v>3049264581</v>
          </cell>
          <cell r="I127">
            <v>1006086708</v>
          </cell>
        </row>
        <row r="128">
          <cell r="B128" t="str">
            <v>05858</v>
          </cell>
          <cell r="C128" t="str">
            <v>ANTIOQUIA</v>
          </cell>
          <cell r="D128" t="str">
            <v>VEGACHÍ</v>
          </cell>
          <cell r="E128" t="str">
            <v>Zona Normal</v>
          </cell>
          <cell r="F128">
            <v>10296</v>
          </cell>
          <cell r="G128">
            <v>753950.31448907184</v>
          </cell>
          <cell r="H128">
            <v>7762672438</v>
          </cell>
          <cell r="I128">
            <v>3194707260</v>
          </cell>
        </row>
        <row r="129">
          <cell r="B129" t="str">
            <v>05861</v>
          </cell>
          <cell r="C129" t="str">
            <v>ANTIOQUIA</v>
          </cell>
          <cell r="D129" t="str">
            <v>VENECIA</v>
          </cell>
          <cell r="E129" t="str">
            <v>Zona Normal</v>
          </cell>
          <cell r="F129">
            <v>5888</v>
          </cell>
          <cell r="G129">
            <v>880548.74964743597</v>
          </cell>
          <cell r="H129">
            <v>5184671038</v>
          </cell>
          <cell r="I129">
            <v>1810169523</v>
          </cell>
        </row>
        <row r="130">
          <cell r="B130" t="str">
            <v>05873</v>
          </cell>
          <cell r="C130" t="str">
            <v>ANTIOQUIA</v>
          </cell>
          <cell r="D130" t="str">
            <v>VIGÍA DEL FUERTE</v>
          </cell>
          <cell r="E130" t="str">
            <v>Zona Especial</v>
          </cell>
          <cell r="F130">
            <v>7027</v>
          </cell>
          <cell r="G130">
            <v>743374.59168499929</v>
          </cell>
          <cell r="H130">
            <v>5223693256</v>
          </cell>
          <cell r="I130">
            <v>2144625305</v>
          </cell>
        </row>
        <row r="131">
          <cell r="B131" t="str">
            <v>05885</v>
          </cell>
          <cell r="C131" t="str">
            <v>ANTIOQUIA</v>
          </cell>
          <cell r="D131" t="str">
            <v>YALI</v>
          </cell>
          <cell r="E131" t="str">
            <v>Zona Normal</v>
          </cell>
          <cell r="F131">
            <v>5411</v>
          </cell>
          <cell r="G131">
            <v>770014.05904644821</v>
          </cell>
          <cell r="H131">
            <v>4166546074</v>
          </cell>
          <cell r="I131">
            <v>1664774906</v>
          </cell>
        </row>
        <row r="132">
          <cell r="B132" t="str">
            <v>05887</v>
          </cell>
          <cell r="C132" t="str">
            <v>ANTIOQUIA</v>
          </cell>
          <cell r="D132" t="str">
            <v>YARUMAL</v>
          </cell>
          <cell r="E132" t="str">
            <v>Zona Normal</v>
          </cell>
          <cell r="F132">
            <v>28521</v>
          </cell>
          <cell r="G132">
            <v>734268.30146758305</v>
          </cell>
          <cell r="H132">
            <v>20942066227</v>
          </cell>
          <cell r="I132">
            <v>8782218291</v>
          </cell>
        </row>
        <row r="133">
          <cell r="B133" t="str">
            <v>05890</v>
          </cell>
          <cell r="C133" t="str">
            <v>ANTIOQUIA</v>
          </cell>
          <cell r="D133" t="str">
            <v>YOLOMBÓ</v>
          </cell>
          <cell r="E133" t="str">
            <v>Zona Normal</v>
          </cell>
          <cell r="F133">
            <v>14635</v>
          </cell>
          <cell r="G133">
            <v>821793.48800844897</v>
          </cell>
          <cell r="H133">
            <v>12026947698</v>
          </cell>
          <cell r="I133">
            <v>4504890845</v>
          </cell>
        </row>
        <row r="134">
          <cell r="B134" t="str">
            <v>05893</v>
          </cell>
          <cell r="C134" t="str">
            <v>ANTIOQUIA</v>
          </cell>
          <cell r="D134" t="str">
            <v>YONDÓ</v>
          </cell>
          <cell r="E134" t="str">
            <v>Zona Normal</v>
          </cell>
          <cell r="F134">
            <v>10162</v>
          </cell>
          <cell r="G134">
            <v>723694.53462516668</v>
          </cell>
          <cell r="H134">
            <v>7354183861</v>
          </cell>
          <cell r="I134">
            <v>3145538167</v>
          </cell>
        </row>
        <row r="135">
          <cell r="B135" t="str">
            <v>05895</v>
          </cell>
          <cell r="C135" t="str">
            <v>ANTIOQUIA</v>
          </cell>
          <cell r="D135" t="str">
            <v>ZARAGOZA</v>
          </cell>
          <cell r="E135" t="str">
            <v>Zona Normal</v>
          </cell>
          <cell r="F135">
            <v>22998</v>
          </cell>
          <cell r="G135">
            <v>681976.04573371867</v>
          </cell>
          <cell r="H135">
            <v>15684085100</v>
          </cell>
          <cell r="I135">
            <v>6983838979</v>
          </cell>
        </row>
        <row r="136">
          <cell r="B136" t="str">
            <v>08001</v>
          </cell>
          <cell r="C136" t="str">
            <v>ATLANTICO</v>
          </cell>
          <cell r="D136" t="str">
            <v>BARRANQUILLA</v>
          </cell>
          <cell r="E136" t="str">
            <v>Igualación</v>
          </cell>
          <cell r="F136">
            <v>633861</v>
          </cell>
          <cell r="G136">
            <v>895279.67752368608</v>
          </cell>
          <cell r="H136">
            <v>567482871675</v>
          </cell>
          <cell r="I136">
            <v>194581451530</v>
          </cell>
        </row>
        <row r="137">
          <cell r="B137" t="str">
            <v>08078</v>
          </cell>
          <cell r="C137" t="str">
            <v>ATLANTICO</v>
          </cell>
          <cell r="D137" t="str">
            <v>BARANOA</v>
          </cell>
          <cell r="E137" t="str">
            <v>Zona Normal</v>
          </cell>
          <cell r="F137">
            <v>36267</v>
          </cell>
          <cell r="G137">
            <v>769511.98712547368</v>
          </cell>
          <cell r="H137">
            <v>27907891238</v>
          </cell>
          <cell r="I137">
            <v>11050188786</v>
          </cell>
        </row>
        <row r="138">
          <cell r="B138" t="str">
            <v>08137</v>
          </cell>
          <cell r="C138" t="str">
            <v>ATLANTICO</v>
          </cell>
          <cell r="D138" t="str">
            <v>CAMPO DE LA CRUZ</v>
          </cell>
          <cell r="E138" t="str">
            <v>Zona Normal</v>
          </cell>
          <cell r="F138">
            <v>23199</v>
          </cell>
          <cell r="G138">
            <v>770817.9211311331</v>
          </cell>
          <cell r="H138">
            <v>17882204953</v>
          </cell>
          <cell r="I138">
            <v>7016445063</v>
          </cell>
        </row>
        <row r="139">
          <cell r="B139" t="str">
            <v>08141</v>
          </cell>
          <cell r="C139" t="str">
            <v>ATLANTICO</v>
          </cell>
          <cell r="D139" t="str">
            <v>CANDELARIA</v>
          </cell>
          <cell r="E139" t="str">
            <v>Zona Normal</v>
          </cell>
          <cell r="F139">
            <v>14281</v>
          </cell>
          <cell r="G139">
            <v>725613.62128469383</v>
          </cell>
          <cell r="H139">
            <v>10362488126</v>
          </cell>
          <cell r="I139">
            <v>4333645437</v>
          </cell>
        </row>
        <row r="140">
          <cell r="B140" t="str">
            <v>08296</v>
          </cell>
          <cell r="C140" t="str">
            <v>ATLANTICO</v>
          </cell>
          <cell r="D140" t="str">
            <v>GALAPA</v>
          </cell>
          <cell r="E140" t="str">
            <v>Zona Normal</v>
          </cell>
          <cell r="F140">
            <v>26357</v>
          </cell>
          <cell r="G140">
            <v>727371.13550369011</v>
          </cell>
          <cell r="H140">
            <v>19171321019</v>
          </cell>
          <cell r="I140">
            <v>7525602895</v>
          </cell>
        </row>
        <row r="141">
          <cell r="B141" t="str">
            <v>08372</v>
          </cell>
          <cell r="C141" t="str">
            <v>ATLANTICO</v>
          </cell>
          <cell r="D141" t="str">
            <v>JUAN DE ACOSTA</v>
          </cell>
          <cell r="E141" t="str">
            <v>Zona Normal</v>
          </cell>
          <cell r="F141">
            <v>13791</v>
          </cell>
          <cell r="G141">
            <v>766542.95686999429</v>
          </cell>
          <cell r="H141">
            <v>10571393919</v>
          </cell>
          <cell r="I141">
            <v>4114822534</v>
          </cell>
        </row>
        <row r="142">
          <cell r="B142" t="str">
            <v>08421</v>
          </cell>
          <cell r="C142" t="str">
            <v>ATLANTICO</v>
          </cell>
          <cell r="D142" t="str">
            <v>LURUACO</v>
          </cell>
          <cell r="E142" t="str">
            <v>Zona Normal</v>
          </cell>
          <cell r="F142">
            <v>21104</v>
          </cell>
          <cell r="G142">
            <v>769882.40677723801</v>
          </cell>
          <cell r="H142">
            <v>16247598313</v>
          </cell>
          <cell r="I142">
            <v>6481068581</v>
          </cell>
        </row>
        <row r="143">
          <cell r="B143" t="str">
            <v>08433</v>
          </cell>
          <cell r="C143" t="str">
            <v>ATLANTICO</v>
          </cell>
          <cell r="D143" t="str">
            <v>MALAMBO</v>
          </cell>
          <cell r="E143" t="str">
            <v>Zona Normal</v>
          </cell>
          <cell r="F143">
            <v>77108</v>
          </cell>
          <cell r="G143">
            <v>730614.53937082109</v>
          </cell>
          <cell r="H143">
            <v>56336225902</v>
          </cell>
          <cell r="I143">
            <v>22291339345</v>
          </cell>
        </row>
        <row r="144">
          <cell r="B144" t="str">
            <v>08436</v>
          </cell>
          <cell r="C144" t="str">
            <v>ATLANTICO</v>
          </cell>
          <cell r="D144" t="str">
            <v>MANATÍ</v>
          </cell>
          <cell r="E144" t="str">
            <v>Zona Normal</v>
          </cell>
          <cell r="F144">
            <v>15747</v>
          </cell>
          <cell r="G144">
            <v>748365.77260877681</v>
          </cell>
          <cell r="H144">
            <v>11784515822</v>
          </cell>
          <cell r="I144">
            <v>4794114420</v>
          </cell>
        </row>
        <row r="145">
          <cell r="B145" t="str">
            <v>08520</v>
          </cell>
          <cell r="C145" t="str">
            <v>ATLANTICO</v>
          </cell>
          <cell r="D145" t="str">
            <v>PALMAR DE VARELA</v>
          </cell>
          <cell r="E145" t="str">
            <v>Zona Normal</v>
          </cell>
          <cell r="F145">
            <v>16726</v>
          </cell>
          <cell r="G145">
            <v>774399.72326086962</v>
          </cell>
          <cell r="H145">
            <v>12952609772</v>
          </cell>
          <cell r="I145">
            <v>4517399802</v>
          </cell>
        </row>
        <row r="146">
          <cell r="B146" t="str">
            <v>08549</v>
          </cell>
          <cell r="C146" t="str">
            <v>ATLANTICO</v>
          </cell>
          <cell r="D146" t="str">
            <v>PIOJÓ</v>
          </cell>
          <cell r="E146" t="str">
            <v>Zona Normal</v>
          </cell>
          <cell r="F146">
            <v>3925</v>
          </cell>
          <cell r="G146">
            <v>796563.84445996501</v>
          </cell>
          <cell r="H146">
            <v>3126513090</v>
          </cell>
          <cell r="I146">
            <v>1201722797</v>
          </cell>
        </row>
        <row r="147">
          <cell r="B147" t="str">
            <v>08558</v>
          </cell>
          <cell r="C147" t="str">
            <v>ATLANTICO</v>
          </cell>
          <cell r="D147" t="str">
            <v>POLONUEVO</v>
          </cell>
          <cell r="E147" t="str">
            <v>Zona Normal</v>
          </cell>
          <cell r="F147">
            <v>10997</v>
          </cell>
          <cell r="G147">
            <v>759130.96395415091</v>
          </cell>
          <cell r="H147">
            <v>8348163211</v>
          </cell>
          <cell r="I147">
            <v>3235945828</v>
          </cell>
        </row>
        <row r="148">
          <cell r="B148" t="str">
            <v>08560</v>
          </cell>
          <cell r="C148" t="str">
            <v>ATLANTICO</v>
          </cell>
          <cell r="D148" t="str">
            <v>PONEDERA</v>
          </cell>
          <cell r="E148" t="str">
            <v>Zona Normal</v>
          </cell>
          <cell r="F148">
            <v>18372</v>
          </cell>
          <cell r="G148">
            <v>750652.77824415255</v>
          </cell>
          <cell r="H148">
            <v>13790992842</v>
          </cell>
          <cell r="I148">
            <v>5630349730</v>
          </cell>
        </row>
        <row r="149">
          <cell r="B149" t="str">
            <v>08573</v>
          </cell>
          <cell r="C149" t="str">
            <v>ATLANTICO</v>
          </cell>
          <cell r="D149" t="str">
            <v>PUERTO COLOMBIA</v>
          </cell>
          <cell r="E149" t="str">
            <v>Zona Normal</v>
          </cell>
          <cell r="F149">
            <v>17114</v>
          </cell>
          <cell r="G149">
            <v>766501.54888954072</v>
          </cell>
          <cell r="H149">
            <v>13117907508</v>
          </cell>
          <cell r="I149">
            <v>4641988925</v>
          </cell>
        </row>
        <row r="150">
          <cell r="B150" t="str">
            <v>08606</v>
          </cell>
          <cell r="C150" t="str">
            <v>ATLANTICO</v>
          </cell>
          <cell r="D150" t="str">
            <v>REPELÓN</v>
          </cell>
          <cell r="E150" t="str">
            <v>Zona Normal</v>
          </cell>
          <cell r="F150">
            <v>20869</v>
          </cell>
          <cell r="G150">
            <v>776387.48726219451</v>
          </cell>
          <cell r="H150">
            <v>16202430472</v>
          </cell>
          <cell r="I150">
            <v>6363238873</v>
          </cell>
        </row>
        <row r="151">
          <cell r="B151" t="str">
            <v>08634</v>
          </cell>
          <cell r="C151" t="str">
            <v>ATLANTICO</v>
          </cell>
          <cell r="D151" t="str">
            <v>SABANAGRANDE</v>
          </cell>
          <cell r="E151" t="str">
            <v>Zona Normal</v>
          </cell>
          <cell r="F151">
            <v>18669</v>
          </cell>
          <cell r="G151">
            <v>744313.17608254438</v>
          </cell>
          <cell r="H151">
            <v>13895582685</v>
          </cell>
          <cell r="I151">
            <v>5636586425</v>
          </cell>
        </row>
        <row r="152">
          <cell r="B152" t="str">
            <v>08638</v>
          </cell>
          <cell r="C152" t="str">
            <v>ATLANTICO</v>
          </cell>
          <cell r="D152" t="str">
            <v>SABANALARGA</v>
          </cell>
          <cell r="E152" t="str">
            <v>Zona Normal</v>
          </cell>
          <cell r="F152">
            <v>62091</v>
          </cell>
          <cell r="G152">
            <v>767698.06575512828</v>
          </cell>
          <cell r="H152">
            <v>47667140601</v>
          </cell>
          <cell r="I152">
            <v>18997812679</v>
          </cell>
        </row>
        <row r="153">
          <cell r="B153" t="str">
            <v>08675</v>
          </cell>
          <cell r="C153" t="str">
            <v>ATLANTICO</v>
          </cell>
          <cell r="D153" t="str">
            <v>SANTA LUCÍA</v>
          </cell>
          <cell r="E153" t="str">
            <v>Zona Normal</v>
          </cell>
          <cell r="F153">
            <v>11196</v>
          </cell>
          <cell r="G153">
            <v>767892.99045343348</v>
          </cell>
          <cell r="H153">
            <v>8597329922</v>
          </cell>
          <cell r="I153">
            <v>3374453044</v>
          </cell>
        </row>
        <row r="154">
          <cell r="B154" t="str">
            <v>08685</v>
          </cell>
          <cell r="C154" t="str">
            <v>ATLANTICO</v>
          </cell>
          <cell r="D154" t="str">
            <v>SANTO TOMÁS</v>
          </cell>
          <cell r="E154" t="str">
            <v>Zona Normal</v>
          </cell>
          <cell r="F154">
            <v>16517</v>
          </cell>
          <cell r="G154">
            <v>784679.42932489456</v>
          </cell>
          <cell r="H154">
            <v>12960550135</v>
          </cell>
          <cell r="I154">
            <v>5060515910</v>
          </cell>
        </row>
        <row r="155">
          <cell r="B155" t="str">
            <v>08758</v>
          </cell>
          <cell r="C155" t="str">
            <v>ATLANTICO</v>
          </cell>
          <cell r="D155" t="str">
            <v>SOLEDAD</v>
          </cell>
          <cell r="E155" t="str">
            <v>Grandes ciudades y conurbados</v>
          </cell>
          <cell r="F155">
            <v>264886</v>
          </cell>
          <cell r="G155">
            <v>854544.6354259823</v>
          </cell>
          <cell r="H155">
            <v>226356910300</v>
          </cell>
          <cell r="I155">
            <v>80038135184</v>
          </cell>
        </row>
        <row r="156">
          <cell r="B156" t="str">
            <v>08770</v>
          </cell>
          <cell r="C156" t="str">
            <v>ATLANTICO</v>
          </cell>
          <cell r="D156" t="str">
            <v>SUAN</v>
          </cell>
          <cell r="E156" t="str">
            <v>Zona Normal</v>
          </cell>
          <cell r="F156">
            <v>8884</v>
          </cell>
          <cell r="G156">
            <v>747922.29833351809</v>
          </cell>
          <cell r="H156">
            <v>6644541699</v>
          </cell>
          <cell r="I156">
            <v>2623338316</v>
          </cell>
        </row>
        <row r="157">
          <cell r="B157" t="str">
            <v>08832</v>
          </cell>
          <cell r="C157" t="str">
            <v>ATLANTICO</v>
          </cell>
          <cell r="D157" t="str">
            <v>TUBARÁ</v>
          </cell>
          <cell r="E157" t="str">
            <v>Zona Normal</v>
          </cell>
          <cell r="F157">
            <v>7707</v>
          </cell>
          <cell r="G157">
            <v>776153.36047087435</v>
          </cell>
          <cell r="H157">
            <v>5981813950</v>
          </cell>
          <cell r="I157">
            <v>2336769283</v>
          </cell>
        </row>
        <row r="158">
          <cell r="B158" t="str">
            <v>08849</v>
          </cell>
          <cell r="C158" t="str">
            <v>ATLANTICO</v>
          </cell>
          <cell r="D158" t="str">
            <v>USIACURÍ</v>
          </cell>
          <cell r="E158" t="str">
            <v>Zona Normal</v>
          </cell>
          <cell r="F158">
            <v>6361</v>
          </cell>
          <cell r="G158">
            <v>791408.54350878554</v>
          </cell>
          <cell r="H158">
            <v>5034149746</v>
          </cell>
          <cell r="I158">
            <v>1928452723</v>
          </cell>
        </row>
        <row r="159">
          <cell r="B159" t="str">
            <v>11001</v>
          </cell>
          <cell r="C159" t="str">
            <v>BOGOTA D.C.</v>
          </cell>
          <cell r="D159" t="str">
            <v>BOGOTA D.C.</v>
          </cell>
          <cell r="E159" t="str">
            <v>Igualación</v>
          </cell>
          <cell r="F159">
            <v>1181663</v>
          </cell>
          <cell r="G159">
            <v>957706.76038525021</v>
          </cell>
          <cell r="H159">
            <v>1131686643598</v>
          </cell>
          <cell r="I159">
            <v>361749152767</v>
          </cell>
        </row>
        <row r="160">
          <cell r="B160" t="str">
            <v>13001</v>
          </cell>
          <cell r="C160" t="str">
            <v>BOLIVAR</v>
          </cell>
          <cell r="D160" t="str">
            <v>CARTAGENA</v>
          </cell>
          <cell r="E160" t="str">
            <v>Grandes ciudades y conurbados</v>
          </cell>
          <cell r="F160">
            <v>539446</v>
          </cell>
          <cell r="G160">
            <v>827774.74325769953</v>
          </cell>
          <cell r="H160">
            <v>446539774152</v>
          </cell>
          <cell r="I160">
            <v>161954451554</v>
          </cell>
        </row>
        <row r="161">
          <cell r="B161" t="str">
            <v>13006</v>
          </cell>
          <cell r="C161" t="str">
            <v>BOLIVAR</v>
          </cell>
          <cell r="D161" t="str">
            <v>ACHI</v>
          </cell>
          <cell r="E161" t="str">
            <v>Zona Especial</v>
          </cell>
          <cell r="F161">
            <v>20383</v>
          </cell>
          <cell r="G161">
            <v>833231.47675536619</v>
          </cell>
          <cell r="H161">
            <v>16983757191</v>
          </cell>
          <cell r="I161">
            <v>6300872522</v>
          </cell>
        </row>
        <row r="162">
          <cell r="B162" t="str">
            <v>13030</v>
          </cell>
          <cell r="C162" t="str">
            <v>BOLIVAR</v>
          </cell>
          <cell r="D162" t="str">
            <v>ALTOS DEL ROSARIO</v>
          </cell>
          <cell r="E162" t="str">
            <v>Zona Normal</v>
          </cell>
          <cell r="F162">
            <v>9206</v>
          </cell>
          <cell r="G162">
            <v>699755.52923921112</v>
          </cell>
          <cell r="H162">
            <v>6441949403</v>
          </cell>
          <cell r="I162">
            <v>2799003167</v>
          </cell>
        </row>
        <row r="163">
          <cell r="B163" t="str">
            <v>13042</v>
          </cell>
          <cell r="C163" t="str">
            <v>BOLIVAR</v>
          </cell>
          <cell r="D163" t="str">
            <v>ARENAL</v>
          </cell>
          <cell r="E163" t="str">
            <v>Zona Especial</v>
          </cell>
          <cell r="F163">
            <v>6992</v>
          </cell>
          <cell r="G163">
            <v>793661.44069897744</v>
          </cell>
          <cell r="H163">
            <v>5549280794</v>
          </cell>
          <cell r="I163">
            <v>2133253644</v>
          </cell>
        </row>
        <row r="164">
          <cell r="B164" t="str">
            <v>13052</v>
          </cell>
          <cell r="C164" t="str">
            <v>BOLIVAR</v>
          </cell>
          <cell r="D164" t="str">
            <v>ARJONA</v>
          </cell>
          <cell r="E164" t="str">
            <v>Zona Normal</v>
          </cell>
          <cell r="F164">
            <v>53679</v>
          </cell>
          <cell r="G164">
            <v>747456.39354469848</v>
          </cell>
          <cell r="H164">
            <v>40122711750</v>
          </cell>
          <cell r="I164">
            <v>15885880095</v>
          </cell>
        </row>
        <row r="165">
          <cell r="B165" t="str">
            <v>13062</v>
          </cell>
          <cell r="C165" t="str">
            <v>BOLIVAR</v>
          </cell>
          <cell r="D165" t="str">
            <v>ARROYOHONDO</v>
          </cell>
          <cell r="E165" t="str">
            <v>Zona Normal</v>
          </cell>
          <cell r="F165">
            <v>7684</v>
          </cell>
          <cell r="G165">
            <v>828708.93530704547</v>
          </cell>
          <cell r="H165">
            <v>6367799459</v>
          </cell>
          <cell r="I165">
            <v>2313644726</v>
          </cell>
        </row>
        <row r="166">
          <cell r="B166" t="str">
            <v>13074</v>
          </cell>
          <cell r="C166" t="str">
            <v>BOLIVAR</v>
          </cell>
          <cell r="D166" t="str">
            <v>BARRANCO DE LOBA</v>
          </cell>
          <cell r="E166" t="str">
            <v>Zona Especial</v>
          </cell>
          <cell r="F166">
            <v>14550</v>
          </cell>
          <cell r="G166">
            <v>786584.62596790493</v>
          </cell>
          <cell r="H166">
            <v>11444806308</v>
          </cell>
          <cell r="I166">
            <v>4404971593</v>
          </cell>
        </row>
        <row r="167">
          <cell r="B167" t="str">
            <v>13140</v>
          </cell>
          <cell r="C167" t="str">
            <v>BOLIVAR</v>
          </cell>
          <cell r="D167" t="str">
            <v>CALAMAR</v>
          </cell>
          <cell r="E167" t="str">
            <v>Zona Normal</v>
          </cell>
          <cell r="F167">
            <v>21566</v>
          </cell>
          <cell r="G167">
            <v>755645.70380352763</v>
          </cell>
          <cell r="H167">
            <v>16296255249</v>
          </cell>
          <cell r="I167">
            <v>6556539397</v>
          </cell>
        </row>
        <row r="168">
          <cell r="B168" t="str">
            <v>13160</v>
          </cell>
          <cell r="C168" t="str">
            <v>BOLIVAR</v>
          </cell>
          <cell r="D168" t="str">
            <v>CANTAGALLO</v>
          </cell>
          <cell r="E168" t="str">
            <v>Zona Especial</v>
          </cell>
          <cell r="F168">
            <v>6627</v>
          </cell>
          <cell r="G168">
            <v>768494.47123993444</v>
          </cell>
          <cell r="H168">
            <v>5092812861</v>
          </cell>
          <cell r="I168">
            <v>2025721654</v>
          </cell>
        </row>
        <row r="169">
          <cell r="B169" t="str">
            <v>13188</v>
          </cell>
          <cell r="C169" t="str">
            <v>BOLIVAR</v>
          </cell>
          <cell r="D169" t="str">
            <v>CICUCO</v>
          </cell>
          <cell r="E169" t="str">
            <v>Zona Normal</v>
          </cell>
          <cell r="F169">
            <v>11799</v>
          </cell>
          <cell r="G169">
            <v>733746.47412951081</v>
          </cell>
          <cell r="H169">
            <v>8657474649</v>
          </cell>
          <cell r="I169">
            <v>3520253929</v>
          </cell>
        </row>
        <row r="170">
          <cell r="B170" t="str">
            <v>13212</v>
          </cell>
          <cell r="C170" t="str">
            <v>BOLIVAR</v>
          </cell>
          <cell r="D170" t="str">
            <v>CÓRDOBA</v>
          </cell>
          <cell r="E170" t="str">
            <v>Zona Especial</v>
          </cell>
          <cell r="F170">
            <v>14443</v>
          </cell>
          <cell r="G170">
            <v>834992.14136360551</v>
          </cell>
          <cell r="H170">
            <v>12059791498</v>
          </cell>
          <cell r="I170">
            <v>4396337450</v>
          </cell>
        </row>
        <row r="171">
          <cell r="B171" t="str">
            <v>13222</v>
          </cell>
          <cell r="C171" t="str">
            <v>BOLIVAR</v>
          </cell>
          <cell r="D171" t="str">
            <v>CLEMENCIA</v>
          </cell>
          <cell r="E171" t="str">
            <v>Zona Normal</v>
          </cell>
          <cell r="F171">
            <v>11043</v>
          </cell>
          <cell r="G171">
            <v>730476.87619822624</v>
          </cell>
          <cell r="H171">
            <v>8066656144</v>
          </cell>
          <cell r="I171">
            <v>3380357824</v>
          </cell>
        </row>
        <row r="172">
          <cell r="B172" t="str">
            <v>13244</v>
          </cell>
          <cell r="C172" t="str">
            <v>BOLIVAR</v>
          </cell>
          <cell r="D172" t="str">
            <v>EL CARMEN DE BOLÍVAR</v>
          </cell>
          <cell r="E172" t="str">
            <v>Zona Normal</v>
          </cell>
          <cell r="F172">
            <v>67061</v>
          </cell>
          <cell r="G172">
            <v>744881.94042776327</v>
          </cell>
          <cell r="H172">
            <v>49952527808</v>
          </cell>
          <cell r="I172">
            <v>20448461941</v>
          </cell>
        </row>
        <row r="173">
          <cell r="B173" t="str">
            <v>13248</v>
          </cell>
          <cell r="C173" t="str">
            <v>BOLIVAR</v>
          </cell>
          <cell r="D173" t="str">
            <v>EL GUAMO</v>
          </cell>
          <cell r="E173" t="str">
            <v>Zona Normal</v>
          </cell>
          <cell r="F173">
            <v>7211</v>
          </cell>
          <cell r="G173">
            <v>817415.27018493344</v>
          </cell>
          <cell r="H173">
            <v>5894381514</v>
          </cell>
          <cell r="I173">
            <v>2188009727</v>
          </cell>
        </row>
        <row r="174">
          <cell r="B174" t="str">
            <v>13268</v>
          </cell>
          <cell r="C174" t="str">
            <v>BOLIVAR</v>
          </cell>
          <cell r="D174" t="str">
            <v>EL PEÑÓN</v>
          </cell>
          <cell r="E174" t="str">
            <v>Zona Normal</v>
          </cell>
          <cell r="F174">
            <v>6883</v>
          </cell>
          <cell r="G174">
            <v>747326.52774053742</v>
          </cell>
          <cell r="H174">
            <v>5143848491</v>
          </cell>
          <cell r="I174">
            <v>2101029075</v>
          </cell>
        </row>
        <row r="175">
          <cell r="B175" t="str">
            <v>13300</v>
          </cell>
          <cell r="C175" t="str">
            <v>BOLIVAR</v>
          </cell>
          <cell r="D175" t="str">
            <v>HATILLO DE LOBA</v>
          </cell>
          <cell r="E175" t="str">
            <v>Zona Especial</v>
          </cell>
          <cell r="F175">
            <v>10965</v>
          </cell>
          <cell r="G175">
            <v>834863.48495805054</v>
          </cell>
          <cell r="H175">
            <v>9154278113</v>
          </cell>
          <cell r="I175">
            <v>3323039616</v>
          </cell>
        </row>
        <row r="176">
          <cell r="B176" t="str">
            <v>13430</v>
          </cell>
          <cell r="C176" t="str">
            <v>BOLIVAR</v>
          </cell>
          <cell r="D176" t="str">
            <v>MAGANGUÉ</v>
          </cell>
          <cell r="E176" t="str">
            <v>Zona Normal</v>
          </cell>
          <cell r="F176">
            <v>113458</v>
          </cell>
          <cell r="G176">
            <v>762535.37909641303</v>
          </cell>
          <cell r="H176">
            <v>86515739042</v>
          </cell>
          <cell r="I176">
            <v>34144706068</v>
          </cell>
        </row>
        <row r="177">
          <cell r="B177" t="str">
            <v>13433</v>
          </cell>
          <cell r="C177" t="str">
            <v>BOLIVAR</v>
          </cell>
          <cell r="D177" t="str">
            <v>MAHATES</v>
          </cell>
          <cell r="E177" t="str">
            <v>Zona Normal</v>
          </cell>
          <cell r="F177">
            <v>22708</v>
          </cell>
          <cell r="G177">
            <v>762400.7629505255</v>
          </cell>
          <cell r="H177">
            <v>17312596526</v>
          </cell>
          <cell r="I177">
            <v>6794260064</v>
          </cell>
        </row>
        <row r="178">
          <cell r="B178" t="str">
            <v>13440</v>
          </cell>
          <cell r="C178" t="str">
            <v>BOLIVAR</v>
          </cell>
          <cell r="D178" t="str">
            <v>MARGARITA</v>
          </cell>
          <cell r="E178" t="str">
            <v>Zona Especial</v>
          </cell>
          <cell r="F178">
            <v>9386</v>
          </cell>
          <cell r="G178">
            <v>927924.29250480572</v>
          </cell>
          <cell r="H178">
            <v>8709497410</v>
          </cell>
          <cell r="I178">
            <v>2780459793</v>
          </cell>
        </row>
        <row r="179">
          <cell r="B179" t="str">
            <v>13442</v>
          </cell>
          <cell r="C179" t="str">
            <v>BOLIVAR</v>
          </cell>
          <cell r="D179" t="str">
            <v>MARÍA LA BAJA</v>
          </cell>
          <cell r="E179" t="str">
            <v>Zona Normal</v>
          </cell>
          <cell r="F179">
            <v>45663</v>
          </cell>
          <cell r="G179">
            <v>732603.96314486419</v>
          </cell>
          <cell r="H179">
            <v>33452894770</v>
          </cell>
          <cell r="I179">
            <v>13946011516</v>
          </cell>
        </row>
        <row r="180">
          <cell r="B180" t="str">
            <v>13458</v>
          </cell>
          <cell r="C180" t="str">
            <v>BOLIVAR</v>
          </cell>
          <cell r="D180" t="str">
            <v>MONTECRISTO</v>
          </cell>
          <cell r="E180" t="str">
            <v>Zona Especial</v>
          </cell>
          <cell r="F180">
            <v>9116</v>
          </cell>
          <cell r="G180">
            <v>751982.40767803183</v>
          </cell>
          <cell r="H180">
            <v>6855071629</v>
          </cell>
          <cell r="I180">
            <v>2774578202</v>
          </cell>
        </row>
        <row r="181">
          <cell r="B181" t="str">
            <v>13468</v>
          </cell>
          <cell r="C181" t="str">
            <v>BOLIVAR</v>
          </cell>
          <cell r="D181" t="str">
            <v>MOMPOS</v>
          </cell>
          <cell r="E181" t="str">
            <v>Zona Normal</v>
          </cell>
          <cell r="F181">
            <v>42759</v>
          </cell>
          <cell r="G181">
            <v>749797.31003719743</v>
          </cell>
          <cell r="H181">
            <v>32060583180</v>
          </cell>
          <cell r="I181">
            <v>13010685802</v>
          </cell>
        </row>
        <row r="182">
          <cell r="B182" t="str">
            <v>13473</v>
          </cell>
          <cell r="C182" t="str">
            <v>BOLIVAR</v>
          </cell>
          <cell r="D182" t="str">
            <v>MORALES</v>
          </cell>
          <cell r="E182" t="str">
            <v>Zona Especial</v>
          </cell>
          <cell r="F182">
            <v>13394</v>
          </cell>
          <cell r="G182">
            <v>812629.02775009326</v>
          </cell>
          <cell r="H182">
            <v>10884353198</v>
          </cell>
          <cell r="I182">
            <v>4124465047</v>
          </cell>
        </row>
        <row r="183">
          <cell r="B183" t="str">
            <v>13490</v>
          </cell>
          <cell r="C183" t="str">
            <v>BOLIVAR</v>
          </cell>
          <cell r="D183" t="str">
            <v>NOROSI</v>
          </cell>
          <cell r="E183" t="str">
            <v>Zona Especial</v>
          </cell>
          <cell r="F183">
            <v>4808</v>
          </cell>
          <cell r="G183">
            <v>758745.24856351316</v>
          </cell>
          <cell r="H183">
            <v>3648047156</v>
          </cell>
          <cell r="I183">
            <v>1431706025</v>
          </cell>
        </row>
        <row r="184">
          <cell r="B184" t="str">
            <v>13549</v>
          </cell>
          <cell r="C184" t="str">
            <v>BOLIVAR</v>
          </cell>
          <cell r="D184" t="str">
            <v>PINILLOS</v>
          </cell>
          <cell r="E184" t="str">
            <v>Zona Especial</v>
          </cell>
          <cell r="F184">
            <v>21505</v>
          </cell>
          <cell r="G184">
            <v>808776.71749327064</v>
          </cell>
          <cell r="H184">
            <v>17392743310</v>
          </cell>
          <cell r="I184">
            <v>6546430731</v>
          </cell>
        </row>
        <row r="185">
          <cell r="B185" t="str">
            <v>13580</v>
          </cell>
          <cell r="C185" t="str">
            <v>BOLIVAR</v>
          </cell>
          <cell r="D185" t="str">
            <v>REGIDOR</v>
          </cell>
          <cell r="E185" t="str">
            <v>Zona Especial</v>
          </cell>
          <cell r="F185">
            <v>4819</v>
          </cell>
          <cell r="G185">
            <v>794430.07592307683</v>
          </cell>
          <cell r="H185">
            <v>3828358536</v>
          </cell>
          <cell r="I185">
            <v>1447974999</v>
          </cell>
        </row>
        <row r="186">
          <cell r="B186" t="str">
            <v>13600</v>
          </cell>
          <cell r="C186" t="str">
            <v>BOLIVAR</v>
          </cell>
          <cell r="D186" t="str">
            <v>RÍO VIEJO</v>
          </cell>
          <cell r="E186" t="str">
            <v>Zona Especial</v>
          </cell>
          <cell r="F186">
            <v>7139</v>
          </cell>
          <cell r="G186">
            <v>864654.81090146746</v>
          </cell>
          <cell r="H186">
            <v>6172770696</v>
          </cell>
          <cell r="I186">
            <v>2182729429</v>
          </cell>
        </row>
        <row r="187">
          <cell r="B187" t="str">
            <v>13620</v>
          </cell>
          <cell r="C187" t="str">
            <v>BOLIVAR</v>
          </cell>
          <cell r="D187" t="str">
            <v>SAN CRISTÓBAL</v>
          </cell>
          <cell r="E187" t="str">
            <v>Zona Normal</v>
          </cell>
          <cell r="F187">
            <v>6666</v>
          </cell>
          <cell r="G187">
            <v>790182.40997669671</v>
          </cell>
          <cell r="H187">
            <v>5267355945</v>
          </cell>
          <cell r="I187">
            <v>2011131477</v>
          </cell>
        </row>
        <row r="188">
          <cell r="B188" t="str">
            <v>13647</v>
          </cell>
          <cell r="C188" t="str">
            <v>BOLIVAR</v>
          </cell>
          <cell r="D188" t="str">
            <v>SAN ESTANISLAO</v>
          </cell>
          <cell r="E188" t="str">
            <v>Zona Normal</v>
          </cell>
          <cell r="F188">
            <v>14415</v>
          </cell>
          <cell r="G188">
            <v>765615.31740052695</v>
          </cell>
          <cell r="H188">
            <v>11036344801</v>
          </cell>
          <cell r="I188">
            <v>4406979556</v>
          </cell>
        </row>
        <row r="189">
          <cell r="B189" t="str">
            <v>13650</v>
          </cell>
          <cell r="C189" t="str">
            <v>BOLIVAR</v>
          </cell>
          <cell r="D189" t="str">
            <v>SAN FERNANDO</v>
          </cell>
          <cell r="E189" t="str">
            <v>Zona Especial</v>
          </cell>
          <cell r="F189">
            <v>9683</v>
          </cell>
          <cell r="G189">
            <v>867281.66910674144</v>
          </cell>
          <cell r="H189">
            <v>8397888402</v>
          </cell>
          <cell r="I189">
            <v>2998363427</v>
          </cell>
        </row>
        <row r="190">
          <cell r="B190" t="str">
            <v>13654</v>
          </cell>
          <cell r="C190" t="str">
            <v>BOLIVAR</v>
          </cell>
          <cell r="D190" t="str">
            <v>SAN JACINTO</v>
          </cell>
          <cell r="E190" t="str">
            <v>Zona Normal</v>
          </cell>
          <cell r="F190">
            <v>23078</v>
          </cell>
          <cell r="G190">
            <v>790551.02464359277</v>
          </cell>
          <cell r="H190">
            <v>18244336547</v>
          </cell>
          <cell r="I190">
            <v>7046538339</v>
          </cell>
        </row>
        <row r="191">
          <cell r="B191" t="str">
            <v>13655</v>
          </cell>
          <cell r="C191" t="str">
            <v>BOLIVAR</v>
          </cell>
          <cell r="D191" t="str">
            <v>SAN JACINTO DEL CAUCA</v>
          </cell>
          <cell r="E191" t="str">
            <v>Zona Especial</v>
          </cell>
          <cell r="F191">
            <v>9397</v>
          </cell>
          <cell r="G191">
            <v>802462.55831739423</v>
          </cell>
          <cell r="H191">
            <v>7540740661</v>
          </cell>
          <cell r="I191">
            <v>2945633089</v>
          </cell>
        </row>
        <row r="192">
          <cell r="B192" t="str">
            <v>13657</v>
          </cell>
          <cell r="C192" t="str">
            <v>BOLIVAR</v>
          </cell>
          <cell r="D192" t="str">
            <v>SAN JUAN NEPOMUCENO</v>
          </cell>
          <cell r="E192" t="str">
            <v>Zona Normal</v>
          </cell>
          <cell r="F192">
            <v>33181</v>
          </cell>
          <cell r="G192">
            <v>796565.86469000019</v>
          </cell>
          <cell r="H192">
            <v>26430851957</v>
          </cell>
          <cell r="I192">
            <v>10101968756</v>
          </cell>
        </row>
        <row r="193">
          <cell r="B193" t="str">
            <v>13667</v>
          </cell>
          <cell r="C193" t="str">
            <v>BOLIVAR</v>
          </cell>
          <cell r="D193" t="str">
            <v>SAN MARTÍN DE LOBA</v>
          </cell>
          <cell r="E193" t="str">
            <v>Zona Especial</v>
          </cell>
          <cell r="F193">
            <v>13115</v>
          </cell>
          <cell r="G193">
            <v>820751.30031451723</v>
          </cell>
          <cell r="H193">
            <v>10764153304</v>
          </cell>
          <cell r="I193">
            <v>3941626635</v>
          </cell>
        </row>
        <row r="194">
          <cell r="B194" t="str">
            <v>13670</v>
          </cell>
          <cell r="C194" t="str">
            <v>BOLIVAR</v>
          </cell>
          <cell r="D194" t="str">
            <v>SAN PABLO</v>
          </cell>
          <cell r="E194" t="str">
            <v>Zona Normal</v>
          </cell>
          <cell r="F194">
            <v>23409</v>
          </cell>
          <cell r="G194">
            <v>668093.99903738196</v>
          </cell>
          <cell r="H194">
            <v>15639412424</v>
          </cell>
          <cell r="I194">
            <v>7161189973</v>
          </cell>
        </row>
        <row r="195">
          <cell r="B195" t="str">
            <v>13673</v>
          </cell>
          <cell r="C195" t="str">
            <v>BOLIVAR</v>
          </cell>
          <cell r="D195" t="str">
            <v>SANTA CATALINA</v>
          </cell>
          <cell r="E195" t="str">
            <v>Zona Normal</v>
          </cell>
          <cell r="F195">
            <v>11531</v>
          </cell>
          <cell r="G195">
            <v>731386.72134425957</v>
          </cell>
          <cell r="H195">
            <v>8433620284</v>
          </cell>
          <cell r="I195">
            <v>3441570191</v>
          </cell>
        </row>
        <row r="196">
          <cell r="B196" t="str">
            <v>13683</v>
          </cell>
          <cell r="C196" t="str">
            <v>BOLIVAR</v>
          </cell>
          <cell r="D196" t="str">
            <v>SANTA ROSA</v>
          </cell>
          <cell r="E196" t="str">
            <v>Zona Normal</v>
          </cell>
          <cell r="F196">
            <v>15249</v>
          </cell>
          <cell r="G196">
            <v>724454.00239490438</v>
          </cell>
          <cell r="H196">
            <v>11047199083</v>
          </cell>
          <cell r="I196">
            <v>4597440517</v>
          </cell>
        </row>
        <row r="197">
          <cell r="B197" t="str">
            <v>13688</v>
          </cell>
          <cell r="C197" t="str">
            <v>BOLIVAR</v>
          </cell>
          <cell r="D197" t="str">
            <v>SANTA ROSA DEL SUR</v>
          </cell>
          <cell r="E197" t="str">
            <v>Zona Normal</v>
          </cell>
          <cell r="F197">
            <v>30427</v>
          </cell>
          <cell r="G197">
            <v>649228.28454247944</v>
          </cell>
          <cell r="H197">
            <v>19754069014</v>
          </cell>
          <cell r="I197">
            <v>9169047741</v>
          </cell>
        </row>
        <row r="198">
          <cell r="B198" t="str">
            <v>13744</v>
          </cell>
          <cell r="C198" t="str">
            <v>BOLIVAR</v>
          </cell>
          <cell r="D198" t="str">
            <v>SIMITÍ</v>
          </cell>
          <cell r="E198" t="str">
            <v>Zona Normal</v>
          </cell>
          <cell r="F198">
            <v>16212</v>
          </cell>
          <cell r="G198">
            <v>698816.14660071384</v>
          </cell>
          <cell r="H198">
            <v>11329207369</v>
          </cell>
          <cell r="I198">
            <v>4977633974</v>
          </cell>
        </row>
        <row r="199">
          <cell r="B199" t="str">
            <v>13760</v>
          </cell>
          <cell r="C199" t="str">
            <v>BOLIVAR</v>
          </cell>
          <cell r="D199" t="str">
            <v>SOPLAVIENTO</v>
          </cell>
          <cell r="E199" t="str">
            <v>Zona Normal</v>
          </cell>
          <cell r="F199">
            <v>6777</v>
          </cell>
          <cell r="G199">
            <v>787521.69175248803</v>
          </cell>
          <cell r="H199">
            <v>5337034506</v>
          </cell>
          <cell r="I199">
            <v>2039139784</v>
          </cell>
        </row>
        <row r="200">
          <cell r="B200" t="str">
            <v>13780</v>
          </cell>
          <cell r="C200" t="str">
            <v>BOLIVAR</v>
          </cell>
          <cell r="D200" t="str">
            <v>TALAIGUA NUEVO</v>
          </cell>
          <cell r="E200" t="str">
            <v>Zona Normal</v>
          </cell>
          <cell r="F200">
            <v>12118</v>
          </cell>
          <cell r="G200">
            <v>739206.65911350388</v>
          </cell>
          <cell r="H200">
            <v>8957706296</v>
          </cell>
          <cell r="I200">
            <v>3676395631</v>
          </cell>
        </row>
        <row r="201">
          <cell r="B201" t="str">
            <v>13810</v>
          </cell>
          <cell r="C201" t="str">
            <v>BOLIVAR</v>
          </cell>
          <cell r="D201" t="str">
            <v>TIQUISIO</v>
          </cell>
          <cell r="E201" t="str">
            <v>Zona Especial</v>
          </cell>
          <cell r="F201">
            <v>19146</v>
          </cell>
          <cell r="G201">
            <v>751141.43869291095</v>
          </cell>
          <cell r="H201">
            <v>14381353986</v>
          </cell>
          <cell r="I201">
            <v>5810377457</v>
          </cell>
        </row>
        <row r="202">
          <cell r="B202" t="str">
            <v>13836</v>
          </cell>
          <cell r="C202" t="str">
            <v>BOLIVAR</v>
          </cell>
          <cell r="D202" t="str">
            <v>TURBACO</v>
          </cell>
          <cell r="E202" t="str">
            <v>Zona Normal</v>
          </cell>
          <cell r="F202">
            <v>46238</v>
          </cell>
          <cell r="G202">
            <v>755715.27142638131</v>
          </cell>
          <cell r="H202">
            <v>34942762721</v>
          </cell>
          <cell r="I202">
            <v>13745477022</v>
          </cell>
        </row>
        <row r="203">
          <cell r="B203" t="str">
            <v>13838</v>
          </cell>
          <cell r="C203" t="str">
            <v>BOLIVAR</v>
          </cell>
          <cell r="D203" t="str">
            <v>TURBANÁ</v>
          </cell>
          <cell r="E203" t="str">
            <v>Zona Normal</v>
          </cell>
          <cell r="F203">
            <v>11051</v>
          </cell>
          <cell r="G203">
            <v>750996.35884827538</v>
          </cell>
          <cell r="H203">
            <v>8299260762</v>
          </cell>
          <cell r="I203">
            <v>3400714514</v>
          </cell>
        </row>
        <row r="204">
          <cell r="B204" t="str">
            <v>13873</v>
          </cell>
          <cell r="C204" t="str">
            <v>BOLIVAR</v>
          </cell>
          <cell r="D204" t="str">
            <v>VILLANUEVA</v>
          </cell>
          <cell r="E204" t="str">
            <v>Zona Normal</v>
          </cell>
          <cell r="F204">
            <v>17713</v>
          </cell>
          <cell r="G204">
            <v>737976.86989671702</v>
          </cell>
          <cell r="H204">
            <v>13071784297</v>
          </cell>
          <cell r="I204">
            <v>5369341675</v>
          </cell>
        </row>
        <row r="205">
          <cell r="B205" t="str">
            <v>13894</v>
          </cell>
          <cell r="C205" t="str">
            <v>BOLIVAR</v>
          </cell>
          <cell r="D205" t="str">
            <v>ZAMBRANO</v>
          </cell>
          <cell r="E205" t="str">
            <v>Zona Normal</v>
          </cell>
          <cell r="F205">
            <v>10071</v>
          </cell>
          <cell r="G205">
            <v>757444.89415876078</v>
          </cell>
          <cell r="H205">
            <v>7628227530</v>
          </cell>
          <cell r="I205">
            <v>3035837851</v>
          </cell>
        </row>
        <row r="206">
          <cell r="B206" t="str">
            <v>15001</v>
          </cell>
          <cell r="C206" t="str">
            <v>BOYACA</v>
          </cell>
          <cell r="D206" t="str">
            <v>TUNJA</v>
          </cell>
          <cell r="E206" t="str">
            <v>Zona Normal</v>
          </cell>
          <cell r="F206">
            <v>52152</v>
          </cell>
          <cell r="G206">
            <v>715142.51380606857</v>
          </cell>
          <cell r="H206">
            <v>37296112381</v>
          </cell>
          <cell r="I206">
            <v>15898744626</v>
          </cell>
        </row>
        <row r="207">
          <cell r="B207" t="str">
            <v>15022</v>
          </cell>
          <cell r="C207" t="str">
            <v>BOYACA</v>
          </cell>
          <cell r="D207" t="str">
            <v>ALMEIDA</v>
          </cell>
          <cell r="E207" t="str">
            <v>Zona Normal</v>
          </cell>
          <cell r="F207">
            <v>1172</v>
          </cell>
          <cell r="G207">
            <v>1024943.3179620254</v>
          </cell>
          <cell r="H207">
            <v>1201233569</v>
          </cell>
          <cell r="I207">
            <v>358338962</v>
          </cell>
        </row>
        <row r="208">
          <cell r="B208" t="str">
            <v>15047</v>
          </cell>
          <cell r="C208" t="str">
            <v>BOYACA</v>
          </cell>
          <cell r="D208" t="str">
            <v>AQUITANIA</v>
          </cell>
          <cell r="E208" t="str">
            <v>Zona Especial</v>
          </cell>
          <cell r="F208">
            <v>13328</v>
          </cell>
          <cell r="G208">
            <v>850427.52900088439</v>
          </cell>
          <cell r="H208">
            <v>11334498107</v>
          </cell>
          <cell r="I208">
            <v>4080115788</v>
          </cell>
        </row>
        <row r="209">
          <cell r="B209" t="str">
            <v>15051</v>
          </cell>
          <cell r="C209" t="str">
            <v>BOYACA</v>
          </cell>
          <cell r="D209" t="str">
            <v>ARCABUCO</v>
          </cell>
          <cell r="E209" t="str">
            <v>Zona Normal</v>
          </cell>
          <cell r="F209">
            <v>3800</v>
          </cell>
          <cell r="G209">
            <v>788031.51413391926</v>
          </cell>
          <cell r="H209">
            <v>2994519754</v>
          </cell>
          <cell r="I209">
            <v>1170279231</v>
          </cell>
        </row>
        <row r="210">
          <cell r="B210" t="str">
            <v>15087</v>
          </cell>
          <cell r="C210" t="str">
            <v>BOYACA</v>
          </cell>
          <cell r="D210" t="str">
            <v>BELÉN</v>
          </cell>
          <cell r="E210" t="str">
            <v>Zona Normal</v>
          </cell>
          <cell r="F210">
            <v>5006</v>
          </cell>
          <cell r="G210">
            <v>838656.09019686561</v>
          </cell>
          <cell r="H210">
            <v>4198312388</v>
          </cell>
          <cell r="I210">
            <v>1537299278</v>
          </cell>
        </row>
        <row r="211">
          <cell r="B211" t="str">
            <v>15090</v>
          </cell>
          <cell r="C211" t="str">
            <v>BOYACA</v>
          </cell>
          <cell r="D211" t="str">
            <v>BERBEO</v>
          </cell>
          <cell r="E211" t="str">
            <v>Zona Normal</v>
          </cell>
          <cell r="F211">
            <v>1253</v>
          </cell>
          <cell r="G211">
            <v>978465.36948425195</v>
          </cell>
          <cell r="H211">
            <v>1226017108</v>
          </cell>
          <cell r="I211">
            <v>374110533</v>
          </cell>
        </row>
        <row r="212">
          <cell r="B212" t="str">
            <v>15092</v>
          </cell>
          <cell r="C212" t="str">
            <v>BOYACA</v>
          </cell>
          <cell r="D212" t="str">
            <v>BETÉITIVA</v>
          </cell>
          <cell r="E212" t="str">
            <v>Zona Normal</v>
          </cell>
          <cell r="F212">
            <v>1088</v>
          </cell>
          <cell r="G212">
            <v>1076021.402848785</v>
          </cell>
          <cell r="H212">
            <v>1170711287</v>
          </cell>
          <cell r="I212">
            <v>337345226</v>
          </cell>
        </row>
        <row r="213">
          <cell r="B213" t="str">
            <v>15097</v>
          </cell>
          <cell r="C213" t="str">
            <v>BOYACA</v>
          </cell>
          <cell r="D213" t="str">
            <v>BOAVITA</v>
          </cell>
          <cell r="E213" t="str">
            <v>Zona Especial</v>
          </cell>
          <cell r="F213">
            <v>4004</v>
          </cell>
          <cell r="G213">
            <v>1116639.7839193782</v>
          </cell>
          <cell r="H213">
            <v>4471025695</v>
          </cell>
          <cell r="I213">
            <v>1226961767</v>
          </cell>
        </row>
        <row r="214">
          <cell r="B214" t="str">
            <v>15104</v>
          </cell>
          <cell r="C214" t="str">
            <v>BOYACA</v>
          </cell>
          <cell r="D214" t="str">
            <v>BOYACÁ</v>
          </cell>
          <cell r="E214" t="str">
            <v>Zona Normal</v>
          </cell>
          <cell r="F214">
            <v>3839</v>
          </cell>
          <cell r="G214">
            <v>872403.2388423332</v>
          </cell>
          <cell r="H214">
            <v>3349156034</v>
          </cell>
          <cell r="I214">
            <v>1173564036</v>
          </cell>
        </row>
        <row r="215">
          <cell r="B215" t="str">
            <v>15106</v>
          </cell>
          <cell r="C215" t="str">
            <v>BOYACA</v>
          </cell>
          <cell r="D215" t="str">
            <v>BRICEÑO</v>
          </cell>
          <cell r="E215" t="str">
            <v>Zona Normal</v>
          </cell>
          <cell r="F215">
            <v>1691</v>
          </cell>
          <cell r="G215">
            <v>893328.72805134184</v>
          </cell>
          <cell r="H215">
            <v>1510618880</v>
          </cell>
          <cell r="I215">
            <v>514924155</v>
          </cell>
        </row>
        <row r="216">
          <cell r="B216" t="str">
            <v>15109</v>
          </cell>
          <cell r="C216" t="str">
            <v>BOYACA</v>
          </cell>
          <cell r="D216" t="str">
            <v>BUENAVISTA</v>
          </cell>
          <cell r="E216" t="str">
            <v>Zona Normal</v>
          </cell>
          <cell r="F216">
            <v>3719</v>
          </cell>
          <cell r="G216">
            <v>903832.70881830237</v>
          </cell>
          <cell r="H216">
            <v>3361353845</v>
          </cell>
          <cell r="I216">
            <v>1142528018</v>
          </cell>
        </row>
        <row r="217">
          <cell r="B217" t="str">
            <v>15114</v>
          </cell>
          <cell r="C217" t="str">
            <v>BOYACA</v>
          </cell>
          <cell r="D217" t="str">
            <v>BUSBANZÁ</v>
          </cell>
          <cell r="E217" t="str">
            <v>Zona Normal</v>
          </cell>
          <cell r="F217">
            <v>440</v>
          </cell>
          <cell r="G217">
            <v>994165.26293258427</v>
          </cell>
          <cell r="H217">
            <v>437432716</v>
          </cell>
          <cell r="I217">
            <v>134239982</v>
          </cell>
        </row>
        <row r="218">
          <cell r="B218" t="str">
            <v>15131</v>
          </cell>
          <cell r="C218" t="str">
            <v>BOYACA</v>
          </cell>
          <cell r="D218" t="str">
            <v>CALDAS</v>
          </cell>
          <cell r="E218" t="str">
            <v>Zona Normal</v>
          </cell>
          <cell r="F218">
            <v>2322</v>
          </cell>
          <cell r="G218">
            <v>912902.34233517642</v>
          </cell>
          <cell r="H218">
            <v>2119759239</v>
          </cell>
          <cell r="I218">
            <v>712648341</v>
          </cell>
        </row>
        <row r="219">
          <cell r="B219" t="str">
            <v>15135</v>
          </cell>
          <cell r="C219" t="str">
            <v>BOYACA</v>
          </cell>
          <cell r="D219" t="str">
            <v>CAMPOHERMOSO</v>
          </cell>
          <cell r="E219" t="str">
            <v>Zona Especial</v>
          </cell>
          <cell r="F219">
            <v>2218</v>
          </cell>
          <cell r="G219">
            <v>1001358.0681580096</v>
          </cell>
          <cell r="H219">
            <v>2221012196</v>
          </cell>
          <cell r="I219">
            <v>677994604</v>
          </cell>
        </row>
        <row r="220">
          <cell r="B220" t="str">
            <v>15162</v>
          </cell>
          <cell r="C220" t="str">
            <v>BOYACA</v>
          </cell>
          <cell r="D220" t="str">
            <v>CERINZA</v>
          </cell>
          <cell r="E220" t="str">
            <v>Zona Normal</v>
          </cell>
          <cell r="F220">
            <v>2188</v>
          </cell>
          <cell r="G220">
            <v>946876.58580053668</v>
          </cell>
          <cell r="H220">
            <v>2071765970</v>
          </cell>
          <cell r="I220">
            <v>670497852</v>
          </cell>
        </row>
        <row r="221">
          <cell r="B221" t="str">
            <v>15172</v>
          </cell>
          <cell r="C221" t="str">
            <v>BOYACA</v>
          </cell>
          <cell r="D221" t="str">
            <v>CHINAVITA</v>
          </cell>
          <cell r="E221" t="str">
            <v>Zona Normal</v>
          </cell>
          <cell r="F221">
            <v>2102</v>
          </cell>
          <cell r="G221">
            <v>1003370.7073378759</v>
          </cell>
          <cell r="H221">
            <v>2109085227</v>
          </cell>
          <cell r="I221">
            <v>648643167</v>
          </cell>
        </row>
        <row r="222">
          <cell r="B222" t="str">
            <v>15176</v>
          </cell>
          <cell r="C222" t="str">
            <v>BOYACA</v>
          </cell>
          <cell r="D222" t="str">
            <v>CHIQUINQUIRÁ</v>
          </cell>
          <cell r="E222" t="str">
            <v>Zona Normal</v>
          </cell>
          <cell r="F222">
            <v>28373</v>
          </cell>
          <cell r="G222">
            <v>736279.54159946833</v>
          </cell>
          <cell r="H222">
            <v>20890459434</v>
          </cell>
          <cell r="I222">
            <v>8710222988</v>
          </cell>
        </row>
        <row r="223">
          <cell r="B223" t="str">
            <v>15180</v>
          </cell>
          <cell r="C223" t="str">
            <v>BOYACA</v>
          </cell>
          <cell r="D223" t="str">
            <v>CHISCAS</v>
          </cell>
          <cell r="E223" t="str">
            <v>Zona Especial</v>
          </cell>
          <cell r="F223">
            <v>2912</v>
          </cell>
          <cell r="G223">
            <v>1062967.757412693</v>
          </cell>
          <cell r="H223">
            <v>3095362110</v>
          </cell>
          <cell r="I223">
            <v>900566525</v>
          </cell>
        </row>
        <row r="224">
          <cell r="B224" t="str">
            <v>15183</v>
          </cell>
          <cell r="C224" t="str">
            <v>BOYACA</v>
          </cell>
          <cell r="D224" t="str">
            <v>CHITA</v>
          </cell>
          <cell r="E224" t="str">
            <v>Zona Especial</v>
          </cell>
          <cell r="F224">
            <v>7081</v>
          </cell>
          <cell r="G224">
            <v>967078.2950310302</v>
          </cell>
          <cell r="H224">
            <v>6847881408</v>
          </cell>
          <cell r="I224">
            <v>2184998518</v>
          </cell>
        </row>
        <row r="225">
          <cell r="B225" t="str">
            <v>15185</v>
          </cell>
          <cell r="C225" t="str">
            <v>BOYACA</v>
          </cell>
          <cell r="D225" t="str">
            <v>CHITARAQUE</v>
          </cell>
          <cell r="E225" t="str">
            <v>Zona Normal</v>
          </cell>
          <cell r="F225">
            <v>4892</v>
          </cell>
          <cell r="G225">
            <v>772561.39393265173</v>
          </cell>
          <cell r="H225">
            <v>3779370340</v>
          </cell>
          <cell r="I225">
            <v>1505854242</v>
          </cell>
        </row>
        <row r="226">
          <cell r="B226" t="str">
            <v>15187</v>
          </cell>
          <cell r="C226" t="str">
            <v>BOYACA</v>
          </cell>
          <cell r="D226" t="str">
            <v>CHIVATÁ</v>
          </cell>
          <cell r="E226" t="str">
            <v>Zona Normal</v>
          </cell>
          <cell r="F226">
            <v>1874</v>
          </cell>
          <cell r="G226">
            <v>863966.75640125724</v>
          </cell>
          <cell r="H226">
            <v>1619073702</v>
          </cell>
          <cell r="I226">
            <v>578091947</v>
          </cell>
        </row>
        <row r="227">
          <cell r="B227" t="str">
            <v>15189</v>
          </cell>
          <cell r="C227" t="str">
            <v>BOYACA</v>
          </cell>
          <cell r="D227" t="str">
            <v>CIÉNEGA</v>
          </cell>
          <cell r="E227" t="str">
            <v>Zona Normal</v>
          </cell>
          <cell r="F227">
            <v>3457</v>
          </cell>
          <cell r="G227">
            <v>859819.46870217018</v>
          </cell>
          <cell r="H227">
            <v>2972395904</v>
          </cell>
          <cell r="I227">
            <v>1052823787</v>
          </cell>
        </row>
        <row r="228">
          <cell r="B228" t="str">
            <v>15204</v>
          </cell>
          <cell r="C228" t="str">
            <v>BOYACA</v>
          </cell>
          <cell r="D228" t="str">
            <v>CÓMBITA</v>
          </cell>
          <cell r="E228" t="str">
            <v>Zona Normal</v>
          </cell>
          <cell r="F228">
            <v>6466</v>
          </cell>
          <cell r="G228">
            <v>836483.04038762022</v>
          </cell>
          <cell r="H228">
            <v>5408699340</v>
          </cell>
          <cell r="I228">
            <v>1987293677</v>
          </cell>
        </row>
        <row r="229">
          <cell r="B229" t="str">
            <v>15212</v>
          </cell>
          <cell r="C229" t="str">
            <v>BOYACA</v>
          </cell>
          <cell r="D229" t="str">
            <v>COPER</v>
          </cell>
          <cell r="E229" t="str">
            <v>Zona Especial</v>
          </cell>
          <cell r="F229">
            <v>2673</v>
          </cell>
          <cell r="G229">
            <v>1026226.1869745575</v>
          </cell>
          <cell r="H229">
            <v>2743102598</v>
          </cell>
          <cell r="I229">
            <v>820838192</v>
          </cell>
        </row>
        <row r="230">
          <cell r="B230" t="str">
            <v>15215</v>
          </cell>
          <cell r="C230" t="str">
            <v>BOYACA</v>
          </cell>
          <cell r="D230" t="str">
            <v>CORRALES</v>
          </cell>
          <cell r="E230" t="str">
            <v>Zona Normal</v>
          </cell>
          <cell r="F230">
            <v>1079</v>
          </cell>
          <cell r="G230">
            <v>879709.13043733104</v>
          </cell>
          <cell r="H230">
            <v>949206152</v>
          </cell>
          <cell r="I230">
            <v>330651383</v>
          </cell>
        </row>
        <row r="231">
          <cell r="B231" t="str">
            <v>15218</v>
          </cell>
          <cell r="C231" t="str">
            <v>BOYACA</v>
          </cell>
          <cell r="D231" t="str">
            <v>COVARACHÍA</v>
          </cell>
          <cell r="E231" t="str">
            <v>Zona Especial</v>
          </cell>
          <cell r="F231">
            <v>2435</v>
          </cell>
          <cell r="G231">
            <v>1018397.2313330647</v>
          </cell>
          <cell r="H231">
            <v>2479797259</v>
          </cell>
          <cell r="I231">
            <v>741491280</v>
          </cell>
        </row>
        <row r="232">
          <cell r="B232" t="str">
            <v>15223</v>
          </cell>
          <cell r="C232" t="str">
            <v>BOYACA</v>
          </cell>
          <cell r="D232" t="str">
            <v>CUBARÁ</v>
          </cell>
          <cell r="E232" t="str">
            <v>Zona Especial</v>
          </cell>
          <cell r="F232">
            <v>7128</v>
          </cell>
          <cell r="G232">
            <v>727184.562894164</v>
          </cell>
          <cell r="H232">
            <v>5183371565</v>
          </cell>
          <cell r="I232">
            <v>2176614782</v>
          </cell>
        </row>
        <row r="233">
          <cell r="B233" t="str">
            <v>15224</v>
          </cell>
          <cell r="C233" t="str">
            <v>BOYACA</v>
          </cell>
          <cell r="D233" t="str">
            <v>CUCAITA</v>
          </cell>
          <cell r="E233" t="str">
            <v>Zona Normal</v>
          </cell>
          <cell r="F233">
            <v>2987</v>
          </cell>
          <cell r="G233">
            <v>757067.14059915335</v>
          </cell>
          <cell r="H233">
            <v>2261359549</v>
          </cell>
          <cell r="I233">
            <v>917997829</v>
          </cell>
        </row>
        <row r="234">
          <cell r="B234" t="str">
            <v>15226</v>
          </cell>
          <cell r="C234" t="str">
            <v>BOYACA</v>
          </cell>
          <cell r="D234" t="str">
            <v>CUÍTIVA</v>
          </cell>
          <cell r="E234" t="str">
            <v>Zona Normal</v>
          </cell>
          <cell r="F234">
            <v>1222</v>
          </cell>
          <cell r="G234">
            <v>882190.23451209674</v>
          </cell>
          <cell r="H234">
            <v>1078036467</v>
          </cell>
          <cell r="I234">
            <v>376997321</v>
          </cell>
        </row>
        <row r="235">
          <cell r="B235" t="str">
            <v>15232</v>
          </cell>
          <cell r="C235" t="str">
            <v>BOYACA</v>
          </cell>
          <cell r="D235" t="str">
            <v>CHÍQUIZA</v>
          </cell>
          <cell r="E235" t="str">
            <v>Zona Normal</v>
          </cell>
          <cell r="F235">
            <v>4328</v>
          </cell>
          <cell r="G235">
            <v>784907.932692745</v>
          </cell>
          <cell r="H235">
            <v>3397081533</v>
          </cell>
          <cell r="I235">
            <v>1337390263</v>
          </cell>
        </row>
        <row r="236">
          <cell r="B236" t="str">
            <v>15236</v>
          </cell>
          <cell r="C236" t="str">
            <v>BOYACA</v>
          </cell>
          <cell r="D236" t="str">
            <v>CHIVOR</v>
          </cell>
          <cell r="E236" t="str">
            <v>Zona Especial</v>
          </cell>
          <cell r="F236">
            <v>1475</v>
          </cell>
          <cell r="G236">
            <v>973766.17992642149</v>
          </cell>
          <cell r="H236">
            <v>1436305116</v>
          </cell>
          <cell r="I236">
            <v>448876545</v>
          </cell>
        </row>
        <row r="237">
          <cell r="B237" t="str">
            <v>15238</v>
          </cell>
          <cell r="C237" t="str">
            <v>BOYACA</v>
          </cell>
          <cell r="D237" t="str">
            <v>DUITAMA</v>
          </cell>
          <cell r="E237" t="str">
            <v>Zona Normal</v>
          </cell>
          <cell r="F237">
            <v>43568</v>
          </cell>
          <cell r="G237">
            <v>783051.95532306819</v>
          </cell>
          <cell r="H237">
            <v>34116007590</v>
          </cell>
          <cell r="I237">
            <v>13141427833</v>
          </cell>
        </row>
        <row r="238">
          <cell r="B238" t="str">
            <v>15244</v>
          </cell>
          <cell r="C238" t="str">
            <v>BOYACA</v>
          </cell>
          <cell r="D238" t="str">
            <v>EL COCUY</v>
          </cell>
          <cell r="E238" t="str">
            <v>Zona Normal</v>
          </cell>
          <cell r="F238">
            <v>3372</v>
          </cell>
          <cell r="G238">
            <v>819264.01942502172</v>
          </cell>
          <cell r="H238">
            <v>2762558274</v>
          </cell>
          <cell r="I238">
            <v>1040401841</v>
          </cell>
        </row>
        <row r="239">
          <cell r="B239" t="str">
            <v>15248</v>
          </cell>
          <cell r="C239" t="str">
            <v>BOYACA</v>
          </cell>
          <cell r="D239" t="str">
            <v>EL ESPINO</v>
          </cell>
          <cell r="E239" t="str">
            <v>Zona Especial</v>
          </cell>
          <cell r="F239">
            <v>1916</v>
          </cell>
          <cell r="G239">
            <v>1047865.6005399297</v>
          </cell>
          <cell r="H239">
            <v>2007710491</v>
          </cell>
          <cell r="I239">
            <v>590826087</v>
          </cell>
        </row>
        <row r="240">
          <cell r="B240" t="str">
            <v>15272</v>
          </cell>
          <cell r="C240" t="str">
            <v>BOYACA</v>
          </cell>
          <cell r="D240" t="str">
            <v>FIRAVITOBA</v>
          </cell>
          <cell r="E240" t="str">
            <v>Zona Normal</v>
          </cell>
          <cell r="F240">
            <v>3539</v>
          </cell>
          <cell r="G240">
            <v>878728.81561384234</v>
          </cell>
          <cell r="H240">
            <v>3109821279</v>
          </cell>
          <cell r="I240">
            <v>1077185213</v>
          </cell>
        </row>
        <row r="241">
          <cell r="B241" t="str">
            <v>15276</v>
          </cell>
          <cell r="C241" t="str">
            <v>BOYACA</v>
          </cell>
          <cell r="D241" t="str">
            <v>FLORESTA</v>
          </cell>
          <cell r="E241" t="str">
            <v>Zona Normal</v>
          </cell>
          <cell r="F241">
            <v>2455</v>
          </cell>
          <cell r="G241">
            <v>977611.1688420428</v>
          </cell>
          <cell r="H241">
            <v>2400035420</v>
          </cell>
          <cell r="I241">
            <v>755055926</v>
          </cell>
        </row>
        <row r="242">
          <cell r="B242" t="str">
            <v>15293</v>
          </cell>
          <cell r="C242" t="str">
            <v>BOYACA</v>
          </cell>
          <cell r="D242" t="str">
            <v>GACHANTIVÁ</v>
          </cell>
          <cell r="E242" t="str">
            <v>Zona Normal</v>
          </cell>
          <cell r="F242">
            <v>2273</v>
          </cell>
          <cell r="G242">
            <v>871298.80360224331</v>
          </cell>
          <cell r="H242">
            <v>1980462181</v>
          </cell>
          <cell r="I242">
            <v>703015173</v>
          </cell>
        </row>
        <row r="243">
          <cell r="B243" t="str">
            <v>15296</v>
          </cell>
          <cell r="C243" t="str">
            <v>BOYACA</v>
          </cell>
          <cell r="D243" t="str">
            <v>GAMEZA</v>
          </cell>
          <cell r="E243" t="str">
            <v>Zona Normal</v>
          </cell>
          <cell r="F243">
            <v>3048</v>
          </cell>
          <cell r="G243">
            <v>841753.29485067446</v>
          </cell>
          <cell r="H243">
            <v>2565664043</v>
          </cell>
          <cell r="I243">
            <v>928714380</v>
          </cell>
        </row>
        <row r="244">
          <cell r="B244" t="str">
            <v>15299</v>
          </cell>
          <cell r="C244" t="str">
            <v>BOYACA</v>
          </cell>
          <cell r="D244" t="str">
            <v>GARAGOA</v>
          </cell>
          <cell r="E244" t="str">
            <v>Zona Normal</v>
          </cell>
          <cell r="F244">
            <v>8580</v>
          </cell>
          <cell r="G244">
            <v>919292.85457383154</v>
          </cell>
          <cell r="H244">
            <v>7887532693</v>
          </cell>
          <cell r="I244">
            <v>2624942572</v>
          </cell>
        </row>
        <row r="245">
          <cell r="B245" t="str">
            <v>15317</v>
          </cell>
          <cell r="C245" t="str">
            <v>BOYACA</v>
          </cell>
          <cell r="D245" t="str">
            <v>GUACAMAYAS</v>
          </cell>
          <cell r="E245" t="str">
            <v>Zona Especial</v>
          </cell>
          <cell r="F245">
            <v>1180</v>
          </cell>
          <cell r="G245">
            <v>1132721.0542288558</v>
          </cell>
          <cell r="H245">
            <v>1336610844</v>
          </cell>
          <cell r="I245">
            <v>357776550</v>
          </cell>
        </row>
        <row r="246">
          <cell r="B246" t="str">
            <v>15322</v>
          </cell>
          <cell r="C246" t="str">
            <v>BOYACA</v>
          </cell>
          <cell r="D246" t="str">
            <v>GUATEQUE</v>
          </cell>
          <cell r="E246" t="str">
            <v>Zona Normal</v>
          </cell>
          <cell r="F246">
            <v>4673</v>
          </cell>
          <cell r="G246">
            <v>939003.4123129322</v>
          </cell>
          <cell r="H246">
            <v>4387962946</v>
          </cell>
          <cell r="I246">
            <v>1421927713</v>
          </cell>
        </row>
        <row r="247">
          <cell r="B247" t="str">
            <v>15325</v>
          </cell>
          <cell r="C247" t="str">
            <v>BOYACA</v>
          </cell>
          <cell r="D247" t="str">
            <v>GUAYATA</v>
          </cell>
          <cell r="E247" t="str">
            <v>Zona Normal</v>
          </cell>
          <cell r="F247">
            <v>2486</v>
          </cell>
          <cell r="G247">
            <v>1067318.7068258091</v>
          </cell>
          <cell r="H247">
            <v>2653354306</v>
          </cell>
          <cell r="I247">
            <v>766771599</v>
          </cell>
        </row>
        <row r="248">
          <cell r="B248" t="str">
            <v>15332</v>
          </cell>
          <cell r="C248" t="str">
            <v>BOYACA</v>
          </cell>
          <cell r="D248" t="str">
            <v>GÜICÁN</v>
          </cell>
          <cell r="E248" t="str">
            <v>Zona Especial</v>
          </cell>
          <cell r="F248">
            <v>3680</v>
          </cell>
          <cell r="G248">
            <v>870521.92125000001</v>
          </cell>
          <cell r="H248">
            <v>3203520671</v>
          </cell>
          <cell r="I248">
            <v>1129992841</v>
          </cell>
        </row>
        <row r="249">
          <cell r="B249" t="str">
            <v>15362</v>
          </cell>
          <cell r="C249" t="str">
            <v>BOYACA</v>
          </cell>
          <cell r="D249" t="str">
            <v>IZA</v>
          </cell>
          <cell r="E249" t="str">
            <v>Zona Normal</v>
          </cell>
          <cell r="F249">
            <v>1073</v>
          </cell>
          <cell r="G249">
            <v>820335.88971389644</v>
          </cell>
          <cell r="H249">
            <v>880220410</v>
          </cell>
          <cell r="I249">
            <v>330328000</v>
          </cell>
        </row>
        <row r="250">
          <cell r="B250" t="str">
            <v>15367</v>
          </cell>
          <cell r="C250" t="str">
            <v>BOYACA</v>
          </cell>
          <cell r="D250" t="str">
            <v>JENESANO</v>
          </cell>
          <cell r="E250" t="str">
            <v>Zona Normal</v>
          </cell>
          <cell r="F250">
            <v>5079</v>
          </cell>
          <cell r="G250">
            <v>868251.24933709181</v>
          </cell>
          <cell r="H250">
            <v>4409848096</v>
          </cell>
          <cell r="I250">
            <v>1537637882</v>
          </cell>
        </row>
        <row r="251">
          <cell r="B251" t="str">
            <v>15368</v>
          </cell>
          <cell r="C251" t="str">
            <v>BOYACA</v>
          </cell>
          <cell r="D251" t="str">
            <v>JERICÓ</v>
          </cell>
          <cell r="E251" t="str">
            <v>Zona Normal</v>
          </cell>
          <cell r="F251">
            <v>2805</v>
          </cell>
          <cell r="G251">
            <v>928241.18608467467</v>
          </cell>
          <cell r="H251">
            <v>2603716527</v>
          </cell>
          <cell r="I251">
            <v>855367601</v>
          </cell>
        </row>
        <row r="252">
          <cell r="B252" t="str">
            <v>15377</v>
          </cell>
          <cell r="C252" t="str">
            <v>BOYACA</v>
          </cell>
          <cell r="D252" t="str">
            <v>LABRANZAGRANDE</v>
          </cell>
          <cell r="E252" t="str">
            <v>Zona Especial</v>
          </cell>
          <cell r="F252">
            <v>2808</v>
          </cell>
          <cell r="G252">
            <v>966663.79458085913</v>
          </cell>
          <cell r="H252">
            <v>2714391936</v>
          </cell>
          <cell r="I252">
            <v>861347109</v>
          </cell>
        </row>
        <row r="253">
          <cell r="B253" t="str">
            <v>15380</v>
          </cell>
          <cell r="C253" t="str">
            <v>BOYACA</v>
          </cell>
          <cell r="D253" t="str">
            <v>LA CAPILLA</v>
          </cell>
          <cell r="E253" t="str">
            <v>Zona Normal</v>
          </cell>
          <cell r="F253">
            <v>1869</v>
          </cell>
          <cell r="G253">
            <v>1034823.1796123417</v>
          </cell>
          <cell r="H253">
            <v>1934084523</v>
          </cell>
          <cell r="I253">
            <v>577924708</v>
          </cell>
        </row>
        <row r="254">
          <cell r="B254" t="str">
            <v>15401</v>
          </cell>
          <cell r="C254" t="str">
            <v>BOYACA</v>
          </cell>
          <cell r="D254" t="str">
            <v>LA VICTORIA</v>
          </cell>
          <cell r="E254" t="str">
            <v>Zona Normal</v>
          </cell>
          <cell r="F254">
            <v>981</v>
          </cell>
          <cell r="G254">
            <v>901028.39381909557</v>
          </cell>
          <cell r="H254">
            <v>883908855</v>
          </cell>
          <cell r="I254">
            <v>298203101</v>
          </cell>
        </row>
        <row r="255">
          <cell r="B255" t="str">
            <v>15403</v>
          </cell>
          <cell r="C255" t="str">
            <v>BOYACA</v>
          </cell>
          <cell r="D255" t="str">
            <v>LA UVITA</v>
          </cell>
          <cell r="E255" t="str">
            <v>Zona Especial</v>
          </cell>
          <cell r="F255">
            <v>1854</v>
          </cell>
          <cell r="G255">
            <v>1106854.0945248152</v>
          </cell>
          <cell r="H255">
            <v>2052107492</v>
          </cell>
          <cell r="I255">
            <v>565609308</v>
          </cell>
        </row>
        <row r="256">
          <cell r="B256" t="str">
            <v>15407</v>
          </cell>
          <cell r="C256" t="str">
            <v>BOYACA</v>
          </cell>
          <cell r="D256" t="str">
            <v>VILLA DE LEYVA</v>
          </cell>
          <cell r="E256" t="str">
            <v>Zona Normal</v>
          </cell>
          <cell r="F256">
            <v>7118</v>
          </cell>
          <cell r="G256">
            <v>738430.64757946704</v>
          </cell>
          <cell r="H256">
            <v>5256149350</v>
          </cell>
          <cell r="I256">
            <v>2166260212</v>
          </cell>
        </row>
        <row r="257">
          <cell r="B257" t="str">
            <v>15425</v>
          </cell>
          <cell r="C257" t="str">
            <v>BOYACA</v>
          </cell>
          <cell r="D257" t="str">
            <v>MACANAL</v>
          </cell>
          <cell r="E257" t="str">
            <v>Zona Especial</v>
          </cell>
          <cell r="F257">
            <v>2925</v>
          </cell>
          <cell r="G257">
            <v>1076091.1548530869</v>
          </cell>
          <cell r="H257">
            <v>3147566628</v>
          </cell>
          <cell r="I257">
            <v>889067880</v>
          </cell>
        </row>
        <row r="258">
          <cell r="B258" t="str">
            <v>15442</v>
          </cell>
          <cell r="C258" t="str">
            <v>BOYACA</v>
          </cell>
          <cell r="D258" t="str">
            <v>MARIPÍ</v>
          </cell>
          <cell r="E258" t="str">
            <v>Zona Normal</v>
          </cell>
          <cell r="F258">
            <v>4657</v>
          </cell>
          <cell r="G258">
            <v>839631.28507520375</v>
          </cell>
          <cell r="H258">
            <v>3910162895</v>
          </cell>
          <cell r="I258">
            <v>1428913028</v>
          </cell>
        </row>
        <row r="259">
          <cell r="B259" t="str">
            <v>15455</v>
          </cell>
          <cell r="C259" t="str">
            <v>BOYACA</v>
          </cell>
          <cell r="D259" t="str">
            <v>MIRAFLORES</v>
          </cell>
          <cell r="E259" t="str">
            <v>Zona Normal</v>
          </cell>
          <cell r="F259">
            <v>5408</v>
          </cell>
          <cell r="G259">
            <v>936126.12063550437</v>
          </cell>
          <cell r="H259">
            <v>5062570061</v>
          </cell>
          <cell r="I259">
            <v>1623291903</v>
          </cell>
        </row>
        <row r="260">
          <cell r="B260" t="str">
            <v>15464</v>
          </cell>
          <cell r="C260" t="str">
            <v>BOYACA</v>
          </cell>
          <cell r="D260" t="str">
            <v>MONGUA</v>
          </cell>
          <cell r="E260" t="str">
            <v>Zona Normal</v>
          </cell>
          <cell r="F260">
            <v>2747</v>
          </cell>
          <cell r="G260">
            <v>901583.42745031929</v>
          </cell>
          <cell r="H260">
            <v>2476649676</v>
          </cell>
          <cell r="I260">
            <v>847870849</v>
          </cell>
        </row>
        <row r="261">
          <cell r="B261" t="str">
            <v>15466</v>
          </cell>
          <cell r="C261" t="str">
            <v>BOYACA</v>
          </cell>
          <cell r="D261" t="str">
            <v>MONGUÍ</v>
          </cell>
          <cell r="E261" t="str">
            <v>Zona Normal</v>
          </cell>
          <cell r="F261">
            <v>2530</v>
          </cell>
          <cell r="G261">
            <v>869322.36242748087</v>
          </cell>
          <cell r="H261">
            <v>2199385577</v>
          </cell>
          <cell r="I261">
            <v>767429460</v>
          </cell>
        </row>
        <row r="262">
          <cell r="B262" t="str">
            <v>15469</v>
          </cell>
          <cell r="C262" t="str">
            <v>BOYACA</v>
          </cell>
          <cell r="D262" t="str">
            <v>MONIQUIRA</v>
          </cell>
          <cell r="E262" t="str">
            <v>Zona Normal</v>
          </cell>
          <cell r="F262">
            <v>14194</v>
          </cell>
          <cell r="G262">
            <v>817977.91610034253</v>
          </cell>
          <cell r="H262">
            <v>11610378542</v>
          </cell>
          <cell r="I262">
            <v>4338479023</v>
          </cell>
        </row>
        <row r="263">
          <cell r="B263" t="str">
            <v>15476</v>
          </cell>
          <cell r="C263" t="str">
            <v>BOYACA</v>
          </cell>
          <cell r="D263" t="str">
            <v>MOTAVITA</v>
          </cell>
          <cell r="E263" t="str">
            <v>Zona Normal</v>
          </cell>
          <cell r="F263">
            <v>3972</v>
          </cell>
          <cell r="G263">
            <v>766060.64806475537</v>
          </cell>
          <cell r="H263">
            <v>3042792895</v>
          </cell>
          <cell r="I263">
            <v>1220005234</v>
          </cell>
        </row>
        <row r="264">
          <cell r="B264" t="str">
            <v>15480</v>
          </cell>
          <cell r="C264" t="str">
            <v>BOYACA</v>
          </cell>
          <cell r="D264" t="str">
            <v>MUZO</v>
          </cell>
          <cell r="E264" t="str">
            <v>Zona Normal</v>
          </cell>
          <cell r="F264">
            <v>6305</v>
          </cell>
          <cell r="G264">
            <v>838763.51377827697</v>
          </cell>
          <cell r="H264">
            <v>5288403955</v>
          </cell>
          <cell r="I264">
            <v>1930647176</v>
          </cell>
        </row>
        <row r="265">
          <cell r="B265" t="str">
            <v>15491</v>
          </cell>
          <cell r="C265" t="str">
            <v>BOYACA</v>
          </cell>
          <cell r="D265" t="str">
            <v>NOBSA</v>
          </cell>
          <cell r="E265" t="str">
            <v>Zona Normal</v>
          </cell>
          <cell r="F265">
            <v>5225</v>
          </cell>
          <cell r="G265">
            <v>781864.70107823203</v>
          </cell>
          <cell r="H265">
            <v>4085243064</v>
          </cell>
          <cell r="I265">
            <v>1585713966</v>
          </cell>
        </row>
        <row r="266">
          <cell r="B266" t="str">
            <v>15494</v>
          </cell>
          <cell r="C266" t="str">
            <v>BOYACA</v>
          </cell>
          <cell r="D266" t="str">
            <v>NUEVO COLÓN</v>
          </cell>
          <cell r="E266" t="str">
            <v>Zona Normal</v>
          </cell>
          <cell r="F266">
            <v>4353</v>
          </cell>
          <cell r="G266">
            <v>822279.0788266001</v>
          </cell>
          <cell r="H266">
            <v>3579380831</v>
          </cell>
          <cell r="I266">
            <v>1343655743</v>
          </cell>
        </row>
        <row r="267">
          <cell r="B267" t="str">
            <v>15500</v>
          </cell>
          <cell r="C267" t="str">
            <v>BOYACA</v>
          </cell>
          <cell r="D267" t="str">
            <v>OICATÁ</v>
          </cell>
          <cell r="E267" t="str">
            <v>Zona Normal</v>
          </cell>
          <cell r="F267">
            <v>1434</v>
          </cell>
          <cell r="G267">
            <v>859232.23727242532</v>
          </cell>
          <cell r="H267">
            <v>1232139029</v>
          </cell>
          <cell r="I267">
            <v>444395033</v>
          </cell>
        </row>
        <row r="268">
          <cell r="B268" t="str">
            <v>15507</v>
          </cell>
          <cell r="C268" t="str">
            <v>BOYACA</v>
          </cell>
          <cell r="D268" t="str">
            <v>OTANCHE</v>
          </cell>
          <cell r="E268" t="str">
            <v>Zona Especial</v>
          </cell>
          <cell r="F268">
            <v>5726</v>
          </cell>
          <cell r="G268">
            <v>868279.07877727039</v>
          </cell>
          <cell r="H268">
            <v>4971766006</v>
          </cell>
          <cell r="I268">
            <v>1738236292</v>
          </cell>
        </row>
        <row r="269">
          <cell r="B269" t="str">
            <v>15511</v>
          </cell>
          <cell r="C269" t="str">
            <v>BOYACA</v>
          </cell>
          <cell r="D269" t="str">
            <v>PACHAVITA</v>
          </cell>
          <cell r="E269" t="str">
            <v>Zona Normal</v>
          </cell>
          <cell r="F269">
            <v>1606</v>
          </cell>
          <cell r="G269">
            <v>1096807.7413417643</v>
          </cell>
          <cell r="H269">
            <v>1761473233</v>
          </cell>
          <cell r="I269">
            <v>494516397</v>
          </cell>
        </row>
        <row r="270">
          <cell r="B270" t="str">
            <v>15514</v>
          </cell>
          <cell r="C270" t="str">
            <v>BOYACA</v>
          </cell>
          <cell r="D270" t="str">
            <v>PÁEZ</v>
          </cell>
          <cell r="E270" t="str">
            <v>Zona Especial</v>
          </cell>
          <cell r="F270">
            <v>2301</v>
          </cell>
          <cell r="G270">
            <v>940722.66565493261</v>
          </cell>
          <cell r="H270">
            <v>2164602854</v>
          </cell>
          <cell r="I270">
            <v>703153345</v>
          </cell>
        </row>
        <row r="271">
          <cell r="B271" t="str">
            <v>15516</v>
          </cell>
          <cell r="C271" t="str">
            <v>BOYACA</v>
          </cell>
          <cell r="D271" t="str">
            <v>PAIPA</v>
          </cell>
          <cell r="E271" t="str">
            <v>Zona Normal</v>
          </cell>
          <cell r="F271">
            <v>14556</v>
          </cell>
          <cell r="G271">
            <v>796395.12818739284</v>
          </cell>
          <cell r="H271">
            <v>11592327486</v>
          </cell>
          <cell r="I271">
            <v>4437335709</v>
          </cell>
        </row>
        <row r="272">
          <cell r="B272" t="str">
            <v>15518</v>
          </cell>
          <cell r="C272" t="str">
            <v>BOYACA</v>
          </cell>
          <cell r="D272" t="str">
            <v>PAJARITO</v>
          </cell>
          <cell r="E272" t="str">
            <v>Zona Normal</v>
          </cell>
          <cell r="F272">
            <v>1300</v>
          </cell>
          <cell r="G272">
            <v>828824.37442953023</v>
          </cell>
          <cell r="H272">
            <v>1077471687</v>
          </cell>
          <cell r="I272">
            <v>398883727</v>
          </cell>
        </row>
        <row r="273">
          <cell r="B273" t="str">
            <v>15522</v>
          </cell>
          <cell r="C273" t="str">
            <v>BOYACA</v>
          </cell>
          <cell r="D273" t="str">
            <v>PANQUEBA</v>
          </cell>
          <cell r="E273" t="str">
            <v>Zona Especial</v>
          </cell>
          <cell r="F273">
            <v>1175</v>
          </cell>
          <cell r="G273">
            <v>1026551.8206934307</v>
          </cell>
          <cell r="H273">
            <v>1206198390</v>
          </cell>
          <cell r="I273">
            <v>369580608</v>
          </cell>
        </row>
        <row r="274">
          <cell r="B274" t="str">
            <v>15531</v>
          </cell>
          <cell r="C274" t="str">
            <v>BOYACA</v>
          </cell>
          <cell r="D274" t="str">
            <v>PAUNA</v>
          </cell>
          <cell r="E274" t="str">
            <v>Zona Normal</v>
          </cell>
          <cell r="F274">
            <v>5500</v>
          </cell>
          <cell r="G274">
            <v>887203.26082202792</v>
          </cell>
          <cell r="H274">
            <v>4879617935</v>
          </cell>
          <cell r="I274">
            <v>1694402596</v>
          </cell>
        </row>
        <row r="275">
          <cell r="B275" t="str">
            <v>15533</v>
          </cell>
          <cell r="C275" t="str">
            <v>BOYACA</v>
          </cell>
          <cell r="D275" t="str">
            <v>PAYA</v>
          </cell>
          <cell r="E275" t="str">
            <v>Zona Especial</v>
          </cell>
          <cell r="F275">
            <v>1808</v>
          </cell>
          <cell r="G275">
            <v>775030.75830275228</v>
          </cell>
          <cell r="H275">
            <v>1401255612</v>
          </cell>
          <cell r="I275">
            <v>557392529</v>
          </cell>
        </row>
        <row r="276">
          <cell r="B276" t="str">
            <v>15537</v>
          </cell>
          <cell r="C276" t="str">
            <v>BOYACA</v>
          </cell>
          <cell r="D276" t="str">
            <v>PAZ DE RÍO</v>
          </cell>
          <cell r="E276" t="str">
            <v>Zona Normal</v>
          </cell>
          <cell r="F276">
            <v>1537</v>
          </cell>
          <cell r="G276">
            <v>960262.96789456857</v>
          </cell>
          <cell r="H276">
            <v>1475924182</v>
          </cell>
          <cell r="I276">
            <v>474648861</v>
          </cell>
        </row>
        <row r="277">
          <cell r="B277" t="str">
            <v>15542</v>
          </cell>
          <cell r="C277" t="str">
            <v>BOYACA</v>
          </cell>
          <cell r="D277" t="str">
            <v>PESCA</v>
          </cell>
          <cell r="E277" t="str">
            <v>Zona Normal</v>
          </cell>
          <cell r="F277">
            <v>5543</v>
          </cell>
          <cell r="G277">
            <v>831789.88092527003</v>
          </cell>
          <cell r="H277">
            <v>4610611310</v>
          </cell>
          <cell r="I277">
            <v>1702449385</v>
          </cell>
        </row>
        <row r="278">
          <cell r="B278" t="str">
            <v>15550</v>
          </cell>
          <cell r="C278" t="str">
            <v>BOYACA</v>
          </cell>
          <cell r="D278" t="str">
            <v>PISBA</v>
          </cell>
          <cell r="E278" t="str">
            <v>Zona Especial</v>
          </cell>
          <cell r="F278">
            <v>1348</v>
          </cell>
          <cell r="G278">
            <v>832123.5944837546</v>
          </cell>
          <cell r="H278">
            <v>1121702606</v>
          </cell>
          <cell r="I278">
            <v>407867474</v>
          </cell>
        </row>
        <row r="279">
          <cell r="B279" t="str">
            <v>15572</v>
          </cell>
          <cell r="C279" t="str">
            <v>BOYACA</v>
          </cell>
          <cell r="D279" t="str">
            <v>PUERTO BOYACÁ</v>
          </cell>
          <cell r="E279" t="str">
            <v>Zona Normal</v>
          </cell>
          <cell r="F279">
            <v>28559</v>
          </cell>
          <cell r="G279">
            <v>776154.91188684036</v>
          </cell>
          <cell r="H279">
            <v>22166208129</v>
          </cell>
          <cell r="I279">
            <v>8640180174</v>
          </cell>
        </row>
        <row r="280">
          <cell r="B280" t="str">
            <v>15580</v>
          </cell>
          <cell r="C280" t="str">
            <v>BOYACA</v>
          </cell>
          <cell r="D280" t="str">
            <v>QUÍPAMA</v>
          </cell>
          <cell r="E280" t="str">
            <v>Zona Especial</v>
          </cell>
          <cell r="F280">
            <v>3785</v>
          </cell>
          <cell r="G280">
            <v>1013739.5449136618</v>
          </cell>
          <cell r="H280">
            <v>3837004178</v>
          </cell>
          <cell r="I280">
            <v>1155959992</v>
          </cell>
        </row>
        <row r="281">
          <cell r="B281" t="str">
            <v>15599</v>
          </cell>
          <cell r="C281" t="str">
            <v>BOYACA</v>
          </cell>
          <cell r="D281" t="str">
            <v>RAMIRIQUÍ</v>
          </cell>
          <cell r="E281" t="str">
            <v>Zona Normal</v>
          </cell>
          <cell r="F281">
            <v>7268</v>
          </cell>
          <cell r="G281">
            <v>782553.2040609034</v>
          </cell>
          <cell r="H281">
            <v>5687596688</v>
          </cell>
          <cell r="I281">
            <v>2230429782</v>
          </cell>
        </row>
        <row r="282">
          <cell r="B282" t="str">
            <v>15600</v>
          </cell>
          <cell r="C282" t="str">
            <v>BOYACA</v>
          </cell>
          <cell r="D282" t="str">
            <v>RÁQUIRA</v>
          </cell>
          <cell r="E282" t="str">
            <v>Zona Normal</v>
          </cell>
          <cell r="F282">
            <v>3910</v>
          </cell>
          <cell r="G282">
            <v>821053.69615670713</v>
          </cell>
          <cell r="H282">
            <v>3210319952</v>
          </cell>
          <cell r="I282">
            <v>1195555423</v>
          </cell>
        </row>
        <row r="283">
          <cell r="B283" t="str">
            <v>15621</v>
          </cell>
          <cell r="C283" t="str">
            <v>BOYACA</v>
          </cell>
          <cell r="D283" t="str">
            <v>RONDÓN</v>
          </cell>
          <cell r="E283" t="str">
            <v>Zona Normal</v>
          </cell>
          <cell r="F283">
            <v>1876</v>
          </cell>
          <cell r="G283">
            <v>947088.02802652109</v>
          </cell>
          <cell r="H283">
            <v>1776737141</v>
          </cell>
          <cell r="I283">
            <v>574452038</v>
          </cell>
        </row>
        <row r="284">
          <cell r="B284" t="str">
            <v>15632</v>
          </cell>
          <cell r="C284" t="str">
            <v>BOYACA</v>
          </cell>
          <cell r="D284" t="str">
            <v>SABOYÁ</v>
          </cell>
          <cell r="E284" t="str">
            <v>Zona Normal</v>
          </cell>
          <cell r="F284">
            <v>9361</v>
          </cell>
          <cell r="G284">
            <v>797345.6852817419</v>
          </cell>
          <cell r="H284">
            <v>7463952960</v>
          </cell>
          <cell r="I284">
            <v>2876998698</v>
          </cell>
        </row>
        <row r="285">
          <cell r="B285" t="str">
            <v>15638</v>
          </cell>
          <cell r="C285" t="str">
            <v>BOYACA</v>
          </cell>
          <cell r="D285" t="str">
            <v>SÁCHICA</v>
          </cell>
          <cell r="E285" t="str">
            <v>Zona Normal</v>
          </cell>
          <cell r="F285">
            <v>3396</v>
          </cell>
          <cell r="G285">
            <v>711664.71195726981</v>
          </cell>
          <cell r="H285">
            <v>2416813362</v>
          </cell>
          <cell r="I285">
            <v>1027195145</v>
          </cell>
        </row>
        <row r="286">
          <cell r="B286" t="str">
            <v>15646</v>
          </cell>
          <cell r="C286" t="str">
            <v>BOYACA</v>
          </cell>
          <cell r="D286" t="str">
            <v>SAMACÁ</v>
          </cell>
          <cell r="E286" t="str">
            <v>Zona Normal</v>
          </cell>
          <cell r="F286">
            <v>9472</v>
          </cell>
          <cell r="G286">
            <v>739435.16797558242</v>
          </cell>
          <cell r="H286">
            <v>7003929912</v>
          </cell>
          <cell r="I286">
            <v>2905870608</v>
          </cell>
        </row>
        <row r="287">
          <cell r="B287" t="str">
            <v>15660</v>
          </cell>
          <cell r="C287" t="str">
            <v>BOYACA</v>
          </cell>
          <cell r="D287" t="str">
            <v>SAN EDUARDO</v>
          </cell>
          <cell r="E287" t="str">
            <v>Zona Especial</v>
          </cell>
          <cell r="F287">
            <v>1288</v>
          </cell>
          <cell r="G287">
            <v>1062920.4437917934</v>
          </cell>
          <cell r="H287">
            <v>1369041532</v>
          </cell>
          <cell r="I287">
            <v>393426658</v>
          </cell>
        </row>
        <row r="288">
          <cell r="B288" t="str">
            <v>15664</v>
          </cell>
          <cell r="C288" t="str">
            <v>BOYACA</v>
          </cell>
          <cell r="D288" t="str">
            <v>SAN JOSÉ DE PARE</v>
          </cell>
          <cell r="E288" t="str">
            <v>Zona Normal</v>
          </cell>
          <cell r="F288">
            <v>3965</v>
          </cell>
          <cell r="G288">
            <v>867467.49053254444</v>
          </cell>
          <cell r="H288">
            <v>3439508600</v>
          </cell>
          <cell r="I288">
            <v>1218186702</v>
          </cell>
        </row>
        <row r="289">
          <cell r="B289" t="str">
            <v>15667</v>
          </cell>
          <cell r="C289" t="str">
            <v>BOYACA</v>
          </cell>
          <cell r="D289" t="str">
            <v>SAN LUIS DE GACENO</v>
          </cell>
          <cell r="E289" t="str">
            <v>Zona Especial</v>
          </cell>
          <cell r="F289">
            <v>3461</v>
          </cell>
          <cell r="G289">
            <v>952454.11963628628</v>
          </cell>
          <cell r="H289">
            <v>3296443709</v>
          </cell>
          <cell r="I289">
            <v>1063138195</v>
          </cell>
        </row>
        <row r="290">
          <cell r="B290" t="str">
            <v>15673</v>
          </cell>
          <cell r="C290" t="str">
            <v>BOYACA</v>
          </cell>
          <cell r="D290" t="str">
            <v>SAN MATEO</v>
          </cell>
          <cell r="E290" t="str">
            <v>Zona Especial</v>
          </cell>
          <cell r="F290">
            <v>2715</v>
          </cell>
          <cell r="G290">
            <v>1187908.4358824575</v>
          </cell>
          <cell r="H290">
            <v>3225171404</v>
          </cell>
          <cell r="I290">
            <v>830471455</v>
          </cell>
        </row>
        <row r="291">
          <cell r="B291" t="str">
            <v>15676</v>
          </cell>
          <cell r="C291" t="str">
            <v>BOYACA</v>
          </cell>
          <cell r="D291" t="str">
            <v>SAN MIGUEL DE SEMA</v>
          </cell>
          <cell r="E291" t="str">
            <v>Zona Normal</v>
          </cell>
          <cell r="F291">
            <v>1912</v>
          </cell>
          <cell r="G291">
            <v>929863.67985187122</v>
          </cell>
          <cell r="H291">
            <v>1777899356</v>
          </cell>
          <cell r="I291">
            <v>574780920</v>
          </cell>
        </row>
        <row r="292">
          <cell r="B292" t="str">
            <v>15681</v>
          </cell>
          <cell r="C292" t="str">
            <v>BOYACA</v>
          </cell>
          <cell r="D292" t="str">
            <v>SAN PABLO DE BORBUR</v>
          </cell>
          <cell r="E292" t="str">
            <v>Zona Especial</v>
          </cell>
          <cell r="F292">
            <v>4776</v>
          </cell>
          <cell r="G292">
            <v>887523.33688800491</v>
          </cell>
          <cell r="H292">
            <v>4238811457</v>
          </cell>
          <cell r="I292">
            <v>1448758469</v>
          </cell>
        </row>
        <row r="293">
          <cell r="B293" t="str">
            <v>15686</v>
          </cell>
          <cell r="C293" t="str">
            <v>BOYACA</v>
          </cell>
          <cell r="D293" t="str">
            <v>SANTANA</v>
          </cell>
          <cell r="E293" t="str">
            <v>Zona Normal</v>
          </cell>
          <cell r="F293">
            <v>6123</v>
          </cell>
          <cell r="G293">
            <v>777143.38552960998</v>
          </cell>
          <cell r="H293">
            <v>4758448950</v>
          </cell>
          <cell r="I293">
            <v>1875802521</v>
          </cell>
        </row>
        <row r="294">
          <cell r="B294" t="str">
            <v>15690</v>
          </cell>
          <cell r="C294" t="str">
            <v>BOYACA</v>
          </cell>
          <cell r="D294" t="str">
            <v>SANTA MARÍA</v>
          </cell>
          <cell r="E294" t="str">
            <v>Zona Especial</v>
          </cell>
          <cell r="F294">
            <v>2100</v>
          </cell>
          <cell r="G294">
            <v>1000399.5770505097</v>
          </cell>
          <cell r="H294">
            <v>2100839112</v>
          </cell>
          <cell r="I294">
            <v>640803685</v>
          </cell>
        </row>
        <row r="295">
          <cell r="B295" t="str">
            <v>15693</v>
          </cell>
          <cell r="C295" t="str">
            <v>BOYACA</v>
          </cell>
          <cell r="D295" t="str">
            <v>SANTA ROSA DE VITERBO</v>
          </cell>
          <cell r="E295" t="str">
            <v>Zona Normal</v>
          </cell>
          <cell r="F295">
            <v>5069</v>
          </cell>
          <cell r="G295">
            <v>881353.01382216206</v>
          </cell>
          <cell r="H295">
            <v>4467578428</v>
          </cell>
          <cell r="I295">
            <v>1550358176</v>
          </cell>
        </row>
        <row r="296">
          <cell r="B296" t="str">
            <v>15696</v>
          </cell>
          <cell r="C296" t="str">
            <v>BOYACA</v>
          </cell>
          <cell r="D296" t="str">
            <v>SANTA SOFÍA</v>
          </cell>
          <cell r="E296" t="str">
            <v>Zona Normal</v>
          </cell>
          <cell r="F296">
            <v>2027</v>
          </cell>
          <cell r="G296">
            <v>907612.29507959483</v>
          </cell>
          <cell r="H296">
            <v>1839730123</v>
          </cell>
          <cell r="I296">
            <v>626459598</v>
          </cell>
        </row>
        <row r="297">
          <cell r="B297" t="str">
            <v>15720</v>
          </cell>
          <cell r="C297" t="str">
            <v>BOYACA</v>
          </cell>
          <cell r="D297" t="str">
            <v>SATIVANORTE</v>
          </cell>
          <cell r="E297" t="str">
            <v>Zona Normal</v>
          </cell>
          <cell r="F297">
            <v>1592</v>
          </cell>
          <cell r="G297">
            <v>1007790.7100615763</v>
          </cell>
          <cell r="H297">
            <v>1604402811</v>
          </cell>
          <cell r="I297">
            <v>487432787</v>
          </cell>
        </row>
        <row r="298">
          <cell r="B298" t="str">
            <v>15723</v>
          </cell>
          <cell r="C298" t="str">
            <v>BOYACA</v>
          </cell>
          <cell r="D298" t="str">
            <v>SATIVASUR</v>
          </cell>
          <cell r="E298" t="str">
            <v>Zona Normal</v>
          </cell>
          <cell r="F298">
            <v>704</v>
          </cell>
          <cell r="G298">
            <v>1030422.5701265823</v>
          </cell>
          <cell r="H298">
            <v>725417490</v>
          </cell>
          <cell r="I298">
            <v>214711811</v>
          </cell>
        </row>
        <row r="299">
          <cell r="B299" t="str">
            <v>15740</v>
          </cell>
          <cell r="C299" t="str">
            <v>BOYACA</v>
          </cell>
          <cell r="D299" t="str">
            <v>SIACHOQUE</v>
          </cell>
          <cell r="E299" t="str">
            <v>Zona Normal</v>
          </cell>
          <cell r="F299">
            <v>5987</v>
          </cell>
          <cell r="G299">
            <v>761503.57458231563</v>
          </cell>
          <cell r="H299">
            <v>4559121902</v>
          </cell>
          <cell r="I299">
            <v>1846961051</v>
          </cell>
        </row>
        <row r="300">
          <cell r="B300" t="str">
            <v>15753</v>
          </cell>
          <cell r="C300" t="str">
            <v>BOYACA</v>
          </cell>
          <cell r="D300" t="str">
            <v>SOATÁ</v>
          </cell>
          <cell r="E300" t="str">
            <v>Zona Normal</v>
          </cell>
          <cell r="F300">
            <v>5449</v>
          </cell>
          <cell r="G300">
            <v>922021.34014155983</v>
          </cell>
          <cell r="H300">
            <v>5024094283</v>
          </cell>
          <cell r="I300">
            <v>1648556907</v>
          </cell>
        </row>
        <row r="301">
          <cell r="B301" t="str">
            <v>15755</v>
          </cell>
          <cell r="C301" t="str">
            <v>BOYACA</v>
          </cell>
          <cell r="D301" t="str">
            <v>SOCOTÁ</v>
          </cell>
          <cell r="E301" t="str">
            <v>Zona Normal</v>
          </cell>
          <cell r="F301">
            <v>4737</v>
          </cell>
          <cell r="G301">
            <v>936081.21240557288</v>
          </cell>
          <cell r="H301">
            <v>4434216704</v>
          </cell>
          <cell r="I301">
            <v>1456303634</v>
          </cell>
        </row>
        <row r="302">
          <cell r="B302" t="str">
            <v>15757</v>
          </cell>
          <cell r="C302" t="str">
            <v>BOYACA</v>
          </cell>
          <cell r="D302" t="str">
            <v>SOCHA</v>
          </cell>
          <cell r="E302" t="str">
            <v>Zona Normal</v>
          </cell>
          <cell r="F302">
            <v>3084</v>
          </cell>
          <cell r="G302">
            <v>927900.16036695824</v>
          </cell>
          <cell r="H302">
            <v>2861644095</v>
          </cell>
          <cell r="I302">
            <v>953549737</v>
          </cell>
        </row>
        <row r="303">
          <cell r="B303" t="str">
            <v>15759</v>
          </cell>
          <cell r="C303" t="str">
            <v>BOYACA</v>
          </cell>
          <cell r="D303" t="str">
            <v>SOGAMOSO</v>
          </cell>
          <cell r="E303" t="str">
            <v>Zona Normal</v>
          </cell>
          <cell r="F303">
            <v>49663</v>
          </cell>
          <cell r="G303">
            <v>780421.23066612275</v>
          </cell>
          <cell r="H303">
            <v>38758059579</v>
          </cell>
          <cell r="I303">
            <v>14844574053</v>
          </cell>
        </row>
        <row r="304">
          <cell r="B304" t="str">
            <v>15761</v>
          </cell>
          <cell r="C304" t="str">
            <v>BOYACA</v>
          </cell>
          <cell r="D304" t="str">
            <v>SOMONDOCO</v>
          </cell>
          <cell r="E304" t="str">
            <v>Zona Normal</v>
          </cell>
          <cell r="F304">
            <v>1699</v>
          </cell>
          <cell r="G304">
            <v>1091847.0850696864</v>
          </cell>
          <cell r="H304">
            <v>1855048198</v>
          </cell>
          <cell r="I304">
            <v>523273607</v>
          </cell>
        </row>
        <row r="305">
          <cell r="B305" t="str">
            <v>15762</v>
          </cell>
          <cell r="C305" t="str">
            <v>BOYACA</v>
          </cell>
          <cell r="D305" t="str">
            <v>SORA</v>
          </cell>
          <cell r="E305" t="str">
            <v>Zona Normal</v>
          </cell>
          <cell r="F305">
            <v>2194</v>
          </cell>
          <cell r="G305">
            <v>799921.10938144336</v>
          </cell>
          <cell r="H305">
            <v>1755026914</v>
          </cell>
          <cell r="I305">
            <v>678031921</v>
          </cell>
        </row>
        <row r="306">
          <cell r="B306" t="str">
            <v>15763</v>
          </cell>
          <cell r="C306" t="str">
            <v>BOYACA</v>
          </cell>
          <cell r="D306" t="str">
            <v>SOTAQUIRÁ</v>
          </cell>
          <cell r="E306" t="str">
            <v>Zona Normal</v>
          </cell>
          <cell r="F306">
            <v>4311</v>
          </cell>
          <cell r="G306">
            <v>827837.76219570125</v>
          </cell>
          <cell r="H306">
            <v>3568808593</v>
          </cell>
          <cell r="I306">
            <v>1327407490</v>
          </cell>
        </row>
        <row r="307">
          <cell r="B307" t="str">
            <v>15764</v>
          </cell>
          <cell r="C307" t="str">
            <v>BOYACA</v>
          </cell>
          <cell r="D307" t="str">
            <v>SORACÁ</v>
          </cell>
          <cell r="E307" t="str">
            <v>Zona Normal</v>
          </cell>
          <cell r="F307">
            <v>4815</v>
          </cell>
          <cell r="G307">
            <v>787769.32770900987</v>
          </cell>
          <cell r="H307">
            <v>3793109313</v>
          </cell>
          <cell r="I307">
            <v>1477595907</v>
          </cell>
        </row>
        <row r="308">
          <cell r="B308" t="str">
            <v>15774</v>
          </cell>
          <cell r="C308" t="str">
            <v>BOYACA</v>
          </cell>
          <cell r="D308" t="str">
            <v>SUSACÓN</v>
          </cell>
          <cell r="E308" t="str">
            <v>Zona Normal</v>
          </cell>
          <cell r="F308">
            <v>1994</v>
          </cell>
          <cell r="G308">
            <v>988817.0890882354</v>
          </cell>
          <cell r="H308">
            <v>1971701276</v>
          </cell>
          <cell r="I308">
            <v>614106881</v>
          </cell>
        </row>
        <row r="309">
          <cell r="B309" t="str">
            <v>15776</v>
          </cell>
          <cell r="C309" t="str">
            <v>BOYACA</v>
          </cell>
          <cell r="D309" t="str">
            <v>SUTAMARCHÁN</v>
          </cell>
          <cell r="E309" t="str">
            <v>Zona Normal</v>
          </cell>
          <cell r="F309">
            <v>4456</v>
          </cell>
          <cell r="G309">
            <v>796823.42574626859</v>
          </cell>
          <cell r="H309">
            <v>3550645186</v>
          </cell>
          <cell r="I309">
            <v>1352964247</v>
          </cell>
        </row>
        <row r="310">
          <cell r="B310" t="str">
            <v>15778</v>
          </cell>
          <cell r="C310" t="str">
            <v>BOYACA</v>
          </cell>
          <cell r="D310" t="str">
            <v>SUTATENZA</v>
          </cell>
          <cell r="E310" t="str">
            <v>Zona Normal</v>
          </cell>
          <cell r="F310">
            <v>2613</v>
          </cell>
          <cell r="G310">
            <v>1039508.7180461712</v>
          </cell>
          <cell r="H310">
            <v>2716236281</v>
          </cell>
          <cell r="I310">
            <v>806029801</v>
          </cell>
        </row>
        <row r="311">
          <cell r="B311" t="str">
            <v>15790</v>
          </cell>
          <cell r="C311" t="str">
            <v>BOYACA</v>
          </cell>
          <cell r="D311" t="str">
            <v>TASCO</v>
          </cell>
          <cell r="E311" t="str">
            <v>Zona Normal</v>
          </cell>
          <cell r="F311">
            <v>2912</v>
          </cell>
          <cell r="G311">
            <v>904572.06338531198</v>
          </cell>
          <cell r="H311">
            <v>2634113849</v>
          </cell>
          <cell r="I311">
            <v>899383663</v>
          </cell>
        </row>
        <row r="312">
          <cell r="B312" t="str">
            <v>15798</v>
          </cell>
          <cell r="C312" t="str">
            <v>BOYACA</v>
          </cell>
          <cell r="D312" t="str">
            <v>TENZA</v>
          </cell>
          <cell r="E312" t="str">
            <v>Zona Normal</v>
          </cell>
          <cell r="F312">
            <v>2371</v>
          </cell>
          <cell r="G312">
            <v>1027345.5119017006</v>
          </cell>
          <cell r="H312">
            <v>2435836209</v>
          </cell>
          <cell r="I312">
            <v>727829810</v>
          </cell>
        </row>
        <row r="313">
          <cell r="B313" t="str">
            <v>15804</v>
          </cell>
          <cell r="C313" t="str">
            <v>BOYACA</v>
          </cell>
          <cell r="D313" t="str">
            <v>TIBANÁ</v>
          </cell>
          <cell r="E313" t="str">
            <v>Zona Normal</v>
          </cell>
          <cell r="F313">
            <v>6618</v>
          </cell>
          <cell r="G313">
            <v>905974.73060910311</v>
          </cell>
          <cell r="H313">
            <v>5995740768</v>
          </cell>
          <cell r="I313">
            <v>2037649945</v>
          </cell>
        </row>
        <row r="314">
          <cell r="B314" t="str">
            <v>15806</v>
          </cell>
          <cell r="C314" t="str">
            <v>BOYACA</v>
          </cell>
          <cell r="D314" t="str">
            <v>TIBASOSA</v>
          </cell>
          <cell r="E314" t="str">
            <v>Zona Normal</v>
          </cell>
          <cell r="F314">
            <v>5322</v>
          </cell>
          <cell r="G314">
            <v>800148.25674036192</v>
          </cell>
          <cell r="H314">
            <v>4258389023</v>
          </cell>
          <cell r="I314">
            <v>1624680602</v>
          </cell>
        </row>
        <row r="315">
          <cell r="B315" t="str">
            <v>15808</v>
          </cell>
          <cell r="C315" t="str">
            <v>BOYACA</v>
          </cell>
          <cell r="D315" t="str">
            <v>TINJACÁ</v>
          </cell>
          <cell r="E315" t="str">
            <v>Zona Normal</v>
          </cell>
          <cell r="F315">
            <v>1973</v>
          </cell>
          <cell r="G315">
            <v>844975.74610778445</v>
          </cell>
          <cell r="H315">
            <v>1667137148</v>
          </cell>
          <cell r="I315">
            <v>598372628</v>
          </cell>
        </row>
        <row r="316">
          <cell r="B316" t="str">
            <v>15810</v>
          </cell>
          <cell r="C316" t="str">
            <v>BOYACA</v>
          </cell>
          <cell r="D316" t="str">
            <v>TIPACOQUE</v>
          </cell>
          <cell r="E316" t="str">
            <v>Zona Especial</v>
          </cell>
          <cell r="F316">
            <v>2833</v>
          </cell>
          <cell r="G316">
            <v>971246.00990172406</v>
          </cell>
          <cell r="H316">
            <v>2751539947</v>
          </cell>
          <cell r="I316">
            <v>868104586</v>
          </cell>
        </row>
        <row r="317">
          <cell r="B317" t="str">
            <v>15814</v>
          </cell>
          <cell r="C317" t="str">
            <v>BOYACA</v>
          </cell>
          <cell r="D317" t="str">
            <v>TOCA</v>
          </cell>
          <cell r="E317" t="str">
            <v>Zona Normal</v>
          </cell>
          <cell r="F317">
            <v>6375</v>
          </cell>
          <cell r="G317">
            <v>802271.69903854968</v>
          </cell>
          <cell r="H317">
            <v>5114482082</v>
          </cell>
          <cell r="I317">
            <v>1929638430</v>
          </cell>
        </row>
        <row r="318">
          <cell r="B318" t="str">
            <v>15816</v>
          </cell>
          <cell r="C318" t="str">
            <v>BOYACA</v>
          </cell>
          <cell r="D318" t="str">
            <v>TOGÜÍ</v>
          </cell>
          <cell r="E318" t="str">
            <v>Zona Normal</v>
          </cell>
          <cell r="F318">
            <v>3818</v>
          </cell>
          <cell r="G318">
            <v>802360.22150128533</v>
          </cell>
          <cell r="H318">
            <v>3063411326</v>
          </cell>
          <cell r="I318">
            <v>1173780968</v>
          </cell>
        </row>
        <row r="319">
          <cell r="B319" t="str">
            <v>15820</v>
          </cell>
          <cell r="C319" t="str">
            <v>BOYACA</v>
          </cell>
          <cell r="D319" t="str">
            <v>TÓPAGA</v>
          </cell>
          <cell r="E319" t="str">
            <v>Zona Normal</v>
          </cell>
          <cell r="F319">
            <v>1932</v>
          </cell>
          <cell r="G319">
            <v>839546.46691494703</v>
          </cell>
          <cell r="H319">
            <v>1622003775</v>
          </cell>
          <cell r="I319">
            <v>571019432</v>
          </cell>
        </row>
        <row r="320">
          <cell r="B320" t="str">
            <v>15822</v>
          </cell>
          <cell r="C320" t="str">
            <v>BOYACA</v>
          </cell>
          <cell r="D320" t="str">
            <v>TOTA</v>
          </cell>
          <cell r="E320" t="str">
            <v>Zona Especial</v>
          </cell>
          <cell r="F320">
            <v>4220</v>
          </cell>
          <cell r="G320">
            <v>880615.28666279605</v>
          </cell>
          <cell r="H320">
            <v>3716196510</v>
          </cell>
          <cell r="I320">
            <v>1297652534</v>
          </cell>
        </row>
        <row r="321">
          <cell r="B321" t="str">
            <v>15832</v>
          </cell>
          <cell r="C321" t="str">
            <v>BOYACA</v>
          </cell>
          <cell r="D321" t="str">
            <v>TUNUNGUÁ</v>
          </cell>
          <cell r="E321" t="str">
            <v>Zona Normal</v>
          </cell>
          <cell r="F321">
            <v>1217</v>
          </cell>
          <cell r="G321">
            <v>876113.45294693881</v>
          </cell>
          <cell r="H321">
            <v>1066230073</v>
          </cell>
          <cell r="I321">
            <v>368639619</v>
          </cell>
        </row>
        <row r="322">
          <cell r="B322" t="str">
            <v>15835</v>
          </cell>
          <cell r="C322" t="str">
            <v>BOYACA</v>
          </cell>
          <cell r="D322" t="str">
            <v>TURMEQUÉ</v>
          </cell>
          <cell r="E322" t="str">
            <v>Zona Normal</v>
          </cell>
          <cell r="F322">
            <v>4860</v>
          </cell>
          <cell r="G322">
            <v>890441.46585528995</v>
          </cell>
          <cell r="H322">
            <v>4327545525</v>
          </cell>
          <cell r="I322">
            <v>1498734690</v>
          </cell>
        </row>
        <row r="323">
          <cell r="B323" t="str">
            <v>15837</v>
          </cell>
          <cell r="C323" t="str">
            <v>BOYACA</v>
          </cell>
          <cell r="D323" t="str">
            <v>TUTA</v>
          </cell>
          <cell r="E323" t="str">
            <v>Zona Normal</v>
          </cell>
          <cell r="F323">
            <v>5055</v>
          </cell>
          <cell r="G323">
            <v>830944.44938584662</v>
          </cell>
          <cell r="H323">
            <v>4200424192</v>
          </cell>
          <cell r="I323">
            <v>1541064890</v>
          </cell>
        </row>
        <row r="324">
          <cell r="B324" t="str">
            <v>15839</v>
          </cell>
          <cell r="C324" t="str">
            <v>BOYACA</v>
          </cell>
          <cell r="D324" t="str">
            <v>TUTAZÁ</v>
          </cell>
          <cell r="E324" t="str">
            <v>Zona Normal</v>
          </cell>
          <cell r="F324">
            <v>1631</v>
          </cell>
          <cell r="G324">
            <v>826466.26733754517</v>
          </cell>
          <cell r="H324">
            <v>1347966483</v>
          </cell>
          <cell r="I324">
            <v>501501807</v>
          </cell>
        </row>
        <row r="325">
          <cell r="B325" t="str">
            <v>15842</v>
          </cell>
          <cell r="C325" t="str">
            <v>BOYACA</v>
          </cell>
          <cell r="D325" t="str">
            <v>UMBITA</v>
          </cell>
          <cell r="E325" t="str">
            <v>Zona Normal</v>
          </cell>
          <cell r="F325">
            <v>5507</v>
          </cell>
          <cell r="G325">
            <v>878878.03977591789</v>
          </cell>
          <cell r="H325">
            <v>4839981366</v>
          </cell>
          <cell r="I325">
            <v>1697616892</v>
          </cell>
        </row>
        <row r="326">
          <cell r="B326" t="str">
            <v>15861</v>
          </cell>
          <cell r="C326" t="str">
            <v>BOYACA</v>
          </cell>
          <cell r="D326" t="str">
            <v>VENTAQUEMADA</v>
          </cell>
          <cell r="E326" t="str">
            <v>Zona Normal</v>
          </cell>
          <cell r="F326">
            <v>10745</v>
          </cell>
          <cell r="G326">
            <v>781469.89164293534</v>
          </cell>
          <cell r="H326">
            <v>8396893986</v>
          </cell>
          <cell r="I326">
            <v>3291258822</v>
          </cell>
        </row>
        <row r="327">
          <cell r="B327" t="str">
            <v>15879</v>
          </cell>
          <cell r="C327" t="str">
            <v>BOYACA</v>
          </cell>
          <cell r="D327" t="str">
            <v>VIRACACHÁ</v>
          </cell>
          <cell r="E327" t="str">
            <v>Zona Normal</v>
          </cell>
          <cell r="F327">
            <v>2300</v>
          </cell>
          <cell r="G327">
            <v>874094.50080180587</v>
          </cell>
          <cell r="H327">
            <v>2010417352</v>
          </cell>
          <cell r="I327">
            <v>702953008</v>
          </cell>
        </row>
        <row r="328">
          <cell r="B328" t="str">
            <v>15897</v>
          </cell>
          <cell r="C328" t="str">
            <v>BOYACA</v>
          </cell>
          <cell r="D328" t="str">
            <v>ZETAQUIRA</v>
          </cell>
          <cell r="E328" t="str">
            <v>Zona Normal</v>
          </cell>
          <cell r="F328">
            <v>3517</v>
          </cell>
          <cell r="G328">
            <v>900468.04673979874</v>
          </cell>
          <cell r="H328">
            <v>3166946121</v>
          </cell>
          <cell r="I328">
            <v>1057635464</v>
          </cell>
        </row>
        <row r="329">
          <cell r="B329" t="str">
            <v>17001</v>
          </cell>
          <cell r="C329" t="str">
            <v>CALDAS</v>
          </cell>
          <cell r="D329" t="str">
            <v>MANIZALES</v>
          </cell>
          <cell r="E329" t="str">
            <v>Grandes ciudades y conurbados</v>
          </cell>
          <cell r="F329">
            <v>71512</v>
          </cell>
          <cell r="G329">
            <v>1039119.5424491148</v>
          </cell>
          <cell r="H329">
            <v>74309516720</v>
          </cell>
          <cell r="I329">
            <v>21942817500</v>
          </cell>
        </row>
        <row r="330">
          <cell r="B330" t="str">
            <v>17013</v>
          </cell>
          <cell r="C330" t="str">
            <v>CALDAS</v>
          </cell>
          <cell r="D330" t="str">
            <v>AGUADAS</v>
          </cell>
          <cell r="E330" t="str">
            <v>Zona Normal</v>
          </cell>
          <cell r="F330">
            <v>14795</v>
          </cell>
          <cell r="G330">
            <v>839552.47351764003</v>
          </cell>
          <cell r="H330">
            <v>12421178846</v>
          </cell>
          <cell r="I330">
            <v>4575606083</v>
          </cell>
        </row>
        <row r="331">
          <cell r="B331" t="str">
            <v>17042</v>
          </cell>
          <cell r="C331" t="str">
            <v>CALDAS</v>
          </cell>
          <cell r="D331" t="str">
            <v>ANSERMA</v>
          </cell>
          <cell r="E331" t="str">
            <v>Zona Normal</v>
          </cell>
          <cell r="F331">
            <v>22178</v>
          </cell>
          <cell r="G331">
            <v>836675.11261435878</v>
          </cell>
          <cell r="H331">
            <v>18555780648</v>
          </cell>
          <cell r="I331">
            <v>6851975535</v>
          </cell>
        </row>
        <row r="332">
          <cell r="B332" t="str">
            <v>17050</v>
          </cell>
          <cell r="C332" t="str">
            <v>CALDAS</v>
          </cell>
          <cell r="D332" t="str">
            <v>ARANZAZU</v>
          </cell>
          <cell r="E332" t="str">
            <v>Zona Normal</v>
          </cell>
          <cell r="F332">
            <v>8511</v>
          </cell>
          <cell r="G332">
            <v>849921.25429828616</v>
          </cell>
          <cell r="H332">
            <v>7233679796</v>
          </cell>
          <cell r="I332">
            <v>2649414386</v>
          </cell>
        </row>
        <row r="333">
          <cell r="B333" t="str">
            <v>17088</v>
          </cell>
          <cell r="C333" t="str">
            <v>CALDAS</v>
          </cell>
          <cell r="D333" t="str">
            <v>BELALCÁZAR</v>
          </cell>
          <cell r="E333" t="str">
            <v>Zona Normal</v>
          </cell>
          <cell r="F333">
            <v>7483</v>
          </cell>
          <cell r="G333">
            <v>825483.25404083519</v>
          </cell>
          <cell r="H333">
            <v>6177091190</v>
          </cell>
          <cell r="I333">
            <v>2308369929</v>
          </cell>
        </row>
        <row r="334">
          <cell r="B334" t="str">
            <v>17174</v>
          </cell>
          <cell r="C334" t="str">
            <v>CALDAS</v>
          </cell>
          <cell r="D334" t="str">
            <v>CHINCHINÁ</v>
          </cell>
          <cell r="E334" t="str">
            <v>Zona Normal</v>
          </cell>
          <cell r="F334">
            <v>25139</v>
          </cell>
          <cell r="G334">
            <v>844293.71492238017</v>
          </cell>
          <cell r="H334">
            <v>21224699700</v>
          </cell>
          <cell r="I334">
            <v>7697078705</v>
          </cell>
        </row>
        <row r="335">
          <cell r="B335" t="str">
            <v>17272</v>
          </cell>
          <cell r="C335" t="str">
            <v>CALDAS</v>
          </cell>
          <cell r="D335" t="str">
            <v>FILADELFIA</v>
          </cell>
          <cell r="E335" t="str">
            <v>Zona Normal</v>
          </cell>
          <cell r="F335">
            <v>6772</v>
          </cell>
          <cell r="G335">
            <v>880150.15812865924</v>
          </cell>
          <cell r="H335">
            <v>5960376871</v>
          </cell>
          <cell r="I335">
            <v>2090579150</v>
          </cell>
        </row>
        <row r="336">
          <cell r="B336" t="str">
            <v>17380</v>
          </cell>
          <cell r="C336" t="str">
            <v>CALDAS</v>
          </cell>
          <cell r="D336" t="str">
            <v>LA DORADA</v>
          </cell>
          <cell r="E336" t="str">
            <v>Zona Normal</v>
          </cell>
          <cell r="F336">
            <v>36766</v>
          </cell>
          <cell r="G336">
            <v>823611.40746098082</v>
          </cell>
          <cell r="H336">
            <v>30280897007</v>
          </cell>
          <cell r="I336">
            <v>11357399537</v>
          </cell>
        </row>
        <row r="337">
          <cell r="B337" t="str">
            <v>17388</v>
          </cell>
          <cell r="C337" t="str">
            <v>CALDAS</v>
          </cell>
          <cell r="D337" t="str">
            <v>LA MERCED</v>
          </cell>
          <cell r="E337" t="str">
            <v>Zona Normal</v>
          </cell>
          <cell r="F337">
            <v>3745</v>
          </cell>
          <cell r="G337">
            <v>871060.73352623265</v>
          </cell>
          <cell r="H337">
            <v>3262122448</v>
          </cell>
          <cell r="I337">
            <v>1152740101</v>
          </cell>
        </row>
        <row r="338">
          <cell r="B338" t="str">
            <v>17433</v>
          </cell>
          <cell r="C338" t="str">
            <v>CALDAS</v>
          </cell>
          <cell r="D338" t="str">
            <v>MANZANARES</v>
          </cell>
          <cell r="E338" t="str">
            <v>Zona Normal</v>
          </cell>
          <cell r="F338">
            <v>13123</v>
          </cell>
          <cell r="G338">
            <v>852199.29311956849</v>
          </cell>
          <cell r="H338">
            <v>11183411324</v>
          </cell>
          <cell r="I338">
            <v>4048435849</v>
          </cell>
        </row>
        <row r="339">
          <cell r="B339" t="str">
            <v>17442</v>
          </cell>
          <cell r="C339" t="str">
            <v>CALDAS</v>
          </cell>
          <cell r="D339" t="str">
            <v>MARMATO</v>
          </cell>
          <cell r="E339" t="str">
            <v>Zona Normal</v>
          </cell>
          <cell r="F339">
            <v>4837</v>
          </cell>
          <cell r="G339">
            <v>761682.67387100018</v>
          </cell>
          <cell r="H339">
            <v>3684259094</v>
          </cell>
          <cell r="I339">
            <v>1472868301</v>
          </cell>
        </row>
        <row r="340">
          <cell r="B340" t="str">
            <v>17444</v>
          </cell>
          <cell r="C340" t="str">
            <v>CALDAS</v>
          </cell>
          <cell r="D340" t="str">
            <v>MARQUETALIA</v>
          </cell>
          <cell r="E340" t="str">
            <v>Zona Normal</v>
          </cell>
          <cell r="F340">
            <v>10159</v>
          </cell>
          <cell r="G340">
            <v>839179.15959372302</v>
          </cell>
          <cell r="H340">
            <v>8525221083</v>
          </cell>
          <cell r="I340">
            <v>3121741714</v>
          </cell>
        </row>
        <row r="341">
          <cell r="B341" t="str">
            <v>17446</v>
          </cell>
          <cell r="C341" t="str">
            <v>CALDAS</v>
          </cell>
          <cell r="D341" t="str">
            <v>MARULANDA</v>
          </cell>
          <cell r="E341" t="str">
            <v>Zona Normal</v>
          </cell>
          <cell r="F341">
            <v>1549</v>
          </cell>
          <cell r="G341">
            <v>866330.805095057</v>
          </cell>
          <cell r="H341">
            <v>1341946418</v>
          </cell>
          <cell r="I341">
            <v>476348566</v>
          </cell>
        </row>
        <row r="342">
          <cell r="B342" t="str">
            <v>17486</v>
          </cell>
          <cell r="C342" t="str">
            <v>CALDAS</v>
          </cell>
          <cell r="D342" t="str">
            <v>NEIRA</v>
          </cell>
          <cell r="E342" t="str">
            <v>Zona Normal</v>
          </cell>
          <cell r="F342">
            <v>12574</v>
          </cell>
          <cell r="G342">
            <v>854958.08617940056</v>
          </cell>
          <cell r="H342">
            <v>10750242976</v>
          </cell>
          <cell r="I342">
            <v>3907992270</v>
          </cell>
        </row>
        <row r="343">
          <cell r="B343" t="str">
            <v>17495</v>
          </cell>
          <cell r="C343" t="str">
            <v>CALDAS</v>
          </cell>
          <cell r="D343" t="str">
            <v>NORCASIA</v>
          </cell>
          <cell r="E343" t="str">
            <v>Zona Normal</v>
          </cell>
          <cell r="F343">
            <v>4393</v>
          </cell>
          <cell r="G343">
            <v>781294.25139234879</v>
          </cell>
          <cell r="H343">
            <v>3432225647</v>
          </cell>
          <cell r="I343">
            <v>1356626254</v>
          </cell>
        </row>
        <row r="344">
          <cell r="B344" t="str">
            <v>17513</v>
          </cell>
          <cell r="C344" t="str">
            <v>CALDAS</v>
          </cell>
          <cell r="D344" t="str">
            <v>PÁCORA</v>
          </cell>
          <cell r="E344" t="str">
            <v>Zona Normal</v>
          </cell>
          <cell r="F344">
            <v>9438</v>
          </cell>
          <cell r="G344">
            <v>878468.59585993271</v>
          </cell>
          <cell r="H344">
            <v>8290986608</v>
          </cell>
          <cell r="I344">
            <v>2905323133</v>
          </cell>
        </row>
        <row r="345">
          <cell r="B345" t="str">
            <v>17524</v>
          </cell>
          <cell r="C345" t="str">
            <v>CALDAS</v>
          </cell>
          <cell r="D345" t="str">
            <v>PALESTINA</v>
          </cell>
          <cell r="E345" t="str">
            <v>Zona Normal</v>
          </cell>
          <cell r="F345">
            <v>7996</v>
          </cell>
          <cell r="G345">
            <v>847677.95770609984</v>
          </cell>
          <cell r="H345">
            <v>6778032950</v>
          </cell>
          <cell r="I345">
            <v>2476406636</v>
          </cell>
        </row>
        <row r="346">
          <cell r="B346" t="str">
            <v>17541</v>
          </cell>
          <cell r="C346" t="str">
            <v>CALDAS</v>
          </cell>
          <cell r="D346" t="str">
            <v>PENSILVANIA</v>
          </cell>
          <cell r="E346" t="str">
            <v>Zona Normal</v>
          </cell>
          <cell r="F346">
            <v>13715</v>
          </cell>
          <cell r="G346">
            <v>878114.94209592312</v>
          </cell>
          <cell r="H346">
            <v>12043346431</v>
          </cell>
          <cell r="I346">
            <v>4233271033</v>
          </cell>
        </row>
        <row r="347">
          <cell r="B347" t="str">
            <v>17614</v>
          </cell>
          <cell r="C347" t="str">
            <v>CALDAS</v>
          </cell>
          <cell r="D347" t="str">
            <v>RIOSUCIO</v>
          </cell>
          <cell r="E347" t="str">
            <v>Zona Normal</v>
          </cell>
          <cell r="F347">
            <v>37759</v>
          </cell>
          <cell r="G347">
            <v>952883.37972833845</v>
          </cell>
          <cell r="H347">
            <v>35979923536</v>
          </cell>
          <cell r="I347">
            <v>11633380662</v>
          </cell>
        </row>
        <row r="348">
          <cell r="B348" t="str">
            <v>17616</v>
          </cell>
          <cell r="C348" t="str">
            <v>CALDAS</v>
          </cell>
          <cell r="D348" t="str">
            <v>RISARALDA</v>
          </cell>
          <cell r="E348" t="str">
            <v>Zona Normal</v>
          </cell>
          <cell r="F348">
            <v>7940</v>
          </cell>
          <cell r="G348">
            <v>828180.01797525235</v>
          </cell>
          <cell r="H348">
            <v>6575749343</v>
          </cell>
          <cell r="I348">
            <v>2444936942</v>
          </cell>
        </row>
        <row r="349">
          <cell r="B349" t="str">
            <v>17653</v>
          </cell>
          <cell r="C349" t="str">
            <v>CALDAS</v>
          </cell>
          <cell r="D349" t="str">
            <v>SALAMINA</v>
          </cell>
          <cell r="E349" t="str">
            <v>Zona Normal</v>
          </cell>
          <cell r="F349">
            <v>11232</v>
          </cell>
          <cell r="G349">
            <v>883525.80698423879</v>
          </cell>
          <cell r="H349">
            <v>9923761865</v>
          </cell>
          <cell r="I349">
            <v>3482556978</v>
          </cell>
        </row>
        <row r="350">
          <cell r="B350" t="str">
            <v>17662</v>
          </cell>
          <cell r="C350" t="str">
            <v>CALDAS</v>
          </cell>
          <cell r="D350" t="str">
            <v>SAMANÁ</v>
          </cell>
          <cell r="E350" t="str">
            <v>Zona Normal</v>
          </cell>
          <cell r="F350">
            <v>15989</v>
          </cell>
          <cell r="G350">
            <v>822827.11645170278</v>
          </cell>
          <cell r="H350">
            <v>13156182765</v>
          </cell>
          <cell r="I350">
            <v>4926320028</v>
          </cell>
        </row>
        <row r="351">
          <cell r="B351" t="str">
            <v>17665</v>
          </cell>
          <cell r="C351" t="str">
            <v>CALDAS</v>
          </cell>
          <cell r="D351" t="str">
            <v>SAN JOSÉ</v>
          </cell>
          <cell r="E351" t="str">
            <v>Zona Normal</v>
          </cell>
          <cell r="F351">
            <v>3432</v>
          </cell>
          <cell r="G351">
            <v>861611.89107973897</v>
          </cell>
          <cell r="H351">
            <v>2957052011</v>
          </cell>
          <cell r="I351">
            <v>1057465476</v>
          </cell>
        </row>
        <row r="352">
          <cell r="B352" t="str">
            <v>17777</v>
          </cell>
          <cell r="C352" t="str">
            <v>CALDAS</v>
          </cell>
          <cell r="D352" t="str">
            <v>SUPÍA</v>
          </cell>
          <cell r="E352" t="str">
            <v>Zona Normal</v>
          </cell>
          <cell r="F352">
            <v>18368</v>
          </cell>
          <cell r="G352">
            <v>849355.38776665949</v>
          </cell>
          <cell r="H352">
            <v>15600959763</v>
          </cell>
          <cell r="I352">
            <v>5654427651</v>
          </cell>
        </row>
        <row r="353">
          <cell r="B353" t="str">
            <v>17867</v>
          </cell>
          <cell r="C353" t="str">
            <v>CALDAS</v>
          </cell>
          <cell r="D353" t="str">
            <v>VICTORIA</v>
          </cell>
          <cell r="E353" t="str">
            <v>Zona Normal</v>
          </cell>
          <cell r="F353">
            <v>5599</v>
          </cell>
          <cell r="G353">
            <v>845782.5980629921</v>
          </cell>
          <cell r="H353">
            <v>4735536767</v>
          </cell>
          <cell r="I353">
            <v>1729259514</v>
          </cell>
        </row>
        <row r="354">
          <cell r="B354" t="str">
            <v>17873</v>
          </cell>
          <cell r="C354" t="str">
            <v>CALDAS</v>
          </cell>
          <cell r="D354" t="str">
            <v>VILLAMARÍA</v>
          </cell>
          <cell r="E354" t="str">
            <v>Zona Normal</v>
          </cell>
          <cell r="F354">
            <v>12816</v>
          </cell>
          <cell r="G354">
            <v>907747.21698401333</v>
          </cell>
          <cell r="H354">
            <v>11633688333</v>
          </cell>
          <cell r="I354">
            <v>3961656815</v>
          </cell>
        </row>
        <row r="355">
          <cell r="B355" t="str">
            <v>17877</v>
          </cell>
          <cell r="C355" t="str">
            <v>CALDAS</v>
          </cell>
          <cell r="D355" t="str">
            <v>VITERBO</v>
          </cell>
          <cell r="E355" t="str">
            <v>Zona Normal</v>
          </cell>
          <cell r="F355">
            <v>6636</v>
          </cell>
          <cell r="G355">
            <v>869536.34065668541</v>
          </cell>
          <cell r="H355">
            <v>5770243157</v>
          </cell>
          <cell r="I355">
            <v>2051933148</v>
          </cell>
        </row>
        <row r="356">
          <cell r="B356" t="str">
            <v>18001</v>
          </cell>
          <cell r="C356" t="str">
            <v>CAQUETA</v>
          </cell>
          <cell r="D356" t="str">
            <v>FLORENCIA</v>
          </cell>
          <cell r="E356" t="str">
            <v>Zona Normal</v>
          </cell>
          <cell r="F356">
            <v>106383</v>
          </cell>
          <cell r="G356">
            <v>716831.26181953377</v>
          </cell>
          <cell r="H356">
            <v>76258660127</v>
          </cell>
          <cell r="I356">
            <v>32344356751</v>
          </cell>
        </row>
        <row r="357">
          <cell r="B357" t="str">
            <v>18029</v>
          </cell>
          <cell r="C357" t="str">
            <v>CAQUETA</v>
          </cell>
          <cell r="D357" t="str">
            <v>ALBANIA</v>
          </cell>
          <cell r="E357" t="str">
            <v>Zona Especial</v>
          </cell>
          <cell r="F357">
            <v>3984</v>
          </cell>
          <cell r="G357">
            <v>836053.92192582542</v>
          </cell>
          <cell r="H357">
            <v>3330838825</v>
          </cell>
          <cell r="I357">
            <v>1212802893</v>
          </cell>
        </row>
        <row r="358">
          <cell r="B358" t="str">
            <v>18094</v>
          </cell>
          <cell r="C358" t="str">
            <v>CAQUETA</v>
          </cell>
          <cell r="D358" t="str">
            <v>BELEN DE LOS ANDAQUIES</v>
          </cell>
          <cell r="E358" t="str">
            <v>Zona Especial</v>
          </cell>
          <cell r="F358">
            <v>8054</v>
          </cell>
          <cell r="G358">
            <v>786191.94954030681</v>
          </cell>
          <cell r="H358">
            <v>6331989962</v>
          </cell>
          <cell r="I358">
            <v>2472409153</v>
          </cell>
        </row>
        <row r="359">
          <cell r="B359" t="str">
            <v>18150</v>
          </cell>
          <cell r="C359" t="str">
            <v>CAQUETA</v>
          </cell>
          <cell r="D359" t="str">
            <v>CARTAGENA DEL CHAIRA</v>
          </cell>
          <cell r="E359" t="str">
            <v>Zona Especial</v>
          </cell>
          <cell r="F359">
            <v>26787</v>
          </cell>
          <cell r="G359">
            <v>718105.11937625683</v>
          </cell>
          <cell r="H359">
            <v>19235881833</v>
          </cell>
          <cell r="I359">
            <v>7984229871</v>
          </cell>
        </row>
        <row r="360">
          <cell r="B360" t="str">
            <v>18205</v>
          </cell>
          <cell r="C360" t="str">
            <v>CAQUETA</v>
          </cell>
          <cell r="D360" t="str">
            <v>CURILLO</v>
          </cell>
          <cell r="E360" t="str">
            <v>Zona Especial</v>
          </cell>
          <cell r="F360">
            <v>8452</v>
          </cell>
          <cell r="G360">
            <v>759633.27089188248</v>
          </cell>
          <cell r="H360">
            <v>6420420406</v>
          </cell>
          <cell r="I360">
            <v>2593102270</v>
          </cell>
        </row>
        <row r="361">
          <cell r="B361" t="str">
            <v>18247</v>
          </cell>
          <cell r="C361" t="str">
            <v>CAQUETA</v>
          </cell>
          <cell r="D361" t="str">
            <v>EL DONCELLO</v>
          </cell>
          <cell r="E361" t="str">
            <v>Zona Especial</v>
          </cell>
          <cell r="F361">
            <v>16817</v>
          </cell>
          <cell r="G361">
            <v>818718.36787122628</v>
          </cell>
          <cell r="H361">
            <v>13768386793</v>
          </cell>
          <cell r="I361">
            <v>5154857798</v>
          </cell>
        </row>
        <row r="362">
          <cell r="B362" t="str">
            <v>18256</v>
          </cell>
          <cell r="C362" t="str">
            <v>CAQUETA</v>
          </cell>
          <cell r="D362" t="str">
            <v>EL PAUJIL</v>
          </cell>
          <cell r="E362" t="str">
            <v>Zona Especial</v>
          </cell>
          <cell r="F362">
            <v>12987</v>
          </cell>
          <cell r="G362">
            <v>783249.06941221026</v>
          </cell>
          <cell r="H362">
            <v>10172055665</v>
          </cell>
          <cell r="I362">
            <v>3945093712</v>
          </cell>
        </row>
        <row r="363">
          <cell r="B363" t="str">
            <v>18410</v>
          </cell>
          <cell r="C363" t="str">
            <v>CAQUETA</v>
          </cell>
          <cell r="D363" t="str">
            <v>LA MONTAÑITA</v>
          </cell>
          <cell r="E363" t="str">
            <v>Zona Especial</v>
          </cell>
          <cell r="F363">
            <v>12709</v>
          </cell>
          <cell r="G363">
            <v>737328.46709221229</v>
          </cell>
          <cell r="H363">
            <v>9370707489</v>
          </cell>
          <cell r="I363">
            <v>3853160648</v>
          </cell>
        </row>
        <row r="364">
          <cell r="B364" t="str">
            <v>18460</v>
          </cell>
          <cell r="C364" t="str">
            <v>CAQUETA</v>
          </cell>
          <cell r="D364" t="str">
            <v>MILÁN</v>
          </cell>
          <cell r="E364" t="str">
            <v>Zona Especial</v>
          </cell>
          <cell r="F364">
            <v>7156</v>
          </cell>
          <cell r="G364">
            <v>754524.77421398892</v>
          </cell>
          <cell r="H364">
            <v>5399379285</v>
          </cell>
          <cell r="I364">
            <v>2201065780</v>
          </cell>
        </row>
        <row r="365">
          <cell r="B365" t="str">
            <v>18479</v>
          </cell>
          <cell r="C365" t="str">
            <v>CAQUETA</v>
          </cell>
          <cell r="D365" t="str">
            <v>MORELIA</v>
          </cell>
          <cell r="E365" t="str">
            <v>Zona Especial</v>
          </cell>
          <cell r="F365">
            <v>3376</v>
          </cell>
          <cell r="G365">
            <v>777024.90038360946</v>
          </cell>
          <cell r="H365">
            <v>2623236064</v>
          </cell>
          <cell r="I365">
            <v>1024135618</v>
          </cell>
        </row>
        <row r="366">
          <cell r="B366" t="str">
            <v>18592</v>
          </cell>
          <cell r="C366" t="str">
            <v>CAQUETA</v>
          </cell>
          <cell r="D366" t="str">
            <v>PUERTO RICO</v>
          </cell>
          <cell r="E366" t="str">
            <v>Zona Especial</v>
          </cell>
          <cell r="F366">
            <v>22986</v>
          </cell>
          <cell r="G366">
            <v>767161.87279731524</v>
          </cell>
          <cell r="H366">
            <v>17633982809</v>
          </cell>
          <cell r="I366">
            <v>7032652967</v>
          </cell>
        </row>
        <row r="367">
          <cell r="B367" t="str">
            <v>18610</v>
          </cell>
          <cell r="C367" t="str">
            <v>CAQUETA</v>
          </cell>
          <cell r="D367" t="str">
            <v>SAN JOSÉ DEL FRAGUA</v>
          </cell>
          <cell r="E367" t="str">
            <v>Zona Especial</v>
          </cell>
          <cell r="F367">
            <v>10519</v>
          </cell>
          <cell r="G367">
            <v>759380.42063721328</v>
          </cell>
          <cell r="H367">
            <v>7987922645</v>
          </cell>
          <cell r="I367">
            <v>3142214764</v>
          </cell>
        </row>
        <row r="368">
          <cell r="B368" t="str">
            <v>18753</v>
          </cell>
          <cell r="C368" t="str">
            <v>CAQUETA</v>
          </cell>
          <cell r="D368" t="str">
            <v>SAN VICENTE DEL CAGUÁN</v>
          </cell>
          <cell r="E368" t="str">
            <v>Zona Especial</v>
          </cell>
          <cell r="F368">
            <v>43776</v>
          </cell>
          <cell r="G368">
            <v>728626.9113519477</v>
          </cell>
          <cell r="H368">
            <v>31896371672</v>
          </cell>
          <cell r="I368">
            <v>13359694634</v>
          </cell>
        </row>
        <row r="369">
          <cell r="B369" t="str">
            <v>18756</v>
          </cell>
          <cell r="C369" t="str">
            <v>CAQUETA</v>
          </cell>
          <cell r="D369" t="str">
            <v>SOLANO</v>
          </cell>
          <cell r="E369" t="str">
            <v>Zona Especial</v>
          </cell>
          <cell r="F369">
            <v>8205</v>
          </cell>
          <cell r="G369">
            <v>758180.22402549535</v>
          </cell>
          <cell r="H369">
            <v>6220868739</v>
          </cell>
          <cell r="I369">
            <v>2484267123</v>
          </cell>
        </row>
        <row r="370">
          <cell r="B370" t="str">
            <v>18785</v>
          </cell>
          <cell r="C370" t="str">
            <v>CAQUETA</v>
          </cell>
          <cell r="D370" t="str">
            <v>SOLITA</v>
          </cell>
          <cell r="E370" t="str">
            <v>Zona Especial</v>
          </cell>
          <cell r="F370">
            <v>6849</v>
          </cell>
          <cell r="G370">
            <v>744898.53357381083</v>
          </cell>
          <cell r="H370">
            <v>5101810057</v>
          </cell>
          <cell r="I370">
            <v>2069021722</v>
          </cell>
        </row>
        <row r="371">
          <cell r="B371" t="str">
            <v>18860</v>
          </cell>
          <cell r="C371" t="str">
            <v>CAQUETA</v>
          </cell>
          <cell r="D371" t="str">
            <v>VALPARAISO</v>
          </cell>
          <cell r="E371" t="str">
            <v>Zona Especial</v>
          </cell>
          <cell r="F371">
            <v>6177</v>
          </cell>
          <cell r="G371">
            <v>784942.17320006387</v>
          </cell>
          <cell r="H371">
            <v>4848587804</v>
          </cell>
          <cell r="I371">
            <v>1903085207</v>
          </cell>
        </row>
        <row r="372">
          <cell r="B372" t="str">
            <v>19001</v>
          </cell>
          <cell r="C372" t="str">
            <v>CAUCA</v>
          </cell>
          <cell r="D372" t="str">
            <v>POPAYAN</v>
          </cell>
          <cell r="E372" t="str">
            <v>Grandes ciudades y conurbados</v>
          </cell>
          <cell r="F372">
            <v>134637</v>
          </cell>
          <cell r="G372">
            <v>884046.37322312733</v>
          </cell>
          <cell r="H372">
            <v>119025351552</v>
          </cell>
          <cell r="I372">
            <v>40878869848</v>
          </cell>
        </row>
        <row r="373">
          <cell r="B373" t="str">
            <v>19022</v>
          </cell>
          <cell r="C373" t="str">
            <v>CAUCA</v>
          </cell>
          <cell r="D373" t="str">
            <v>ALMAGUER</v>
          </cell>
          <cell r="E373" t="str">
            <v>Zona Normal</v>
          </cell>
          <cell r="F373">
            <v>15775</v>
          </cell>
          <cell r="G373">
            <v>849777.32938103611</v>
          </cell>
          <cell r="H373">
            <v>13405237371</v>
          </cell>
          <cell r="I373">
            <v>4860630367</v>
          </cell>
        </row>
        <row r="374">
          <cell r="B374" t="str">
            <v>19050</v>
          </cell>
          <cell r="C374" t="str">
            <v>CAUCA</v>
          </cell>
          <cell r="D374" t="str">
            <v>ARGELIA</v>
          </cell>
          <cell r="E374" t="str">
            <v>Zona Especial</v>
          </cell>
          <cell r="F374">
            <v>24260</v>
          </cell>
          <cell r="G374">
            <v>771393.34529791574</v>
          </cell>
          <cell r="H374">
            <v>18714002557</v>
          </cell>
          <cell r="I374">
            <v>7423150114</v>
          </cell>
        </row>
        <row r="375">
          <cell r="B375" t="str">
            <v>19075</v>
          </cell>
          <cell r="C375" t="str">
            <v>CAUCA</v>
          </cell>
          <cell r="D375" t="str">
            <v>BALBOA</v>
          </cell>
          <cell r="E375" t="str">
            <v>Zona Normal</v>
          </cell>
          <cell r="F375">
            <v>20312</v>
          </cell>
          <cell r="G375">
            <v>763350.0376857213</v>
          </cell>
          <cell r="H375">
            <v>15505165966</v>
          </cell>
          <cell r="I375">
            <v>6243833222</v>
          </cell>
        </row>
        <row r="376">
          <cell r="B376" t="str">
            <v>19100</v>
          </cell>
          <cell r="C376" t="str">
            <v>CAUCA</v>
          </cell>
          <cell r="D376" t="str">
            <v>BOLÍVAR</v>
          </cell>
          <cell r="E376" t="str">
            <v>Zona Normal</v>
          </cell>
          <cell r="F376">
            <v>35664</v>
          </cell>
          <cell r="G376">
            <v>851373.00778662949</v>
          </cell>
          <cell r="H376">
            <v>30363366950</v>
          </cell>
          <cell r="I376">
            <v>10972032516</v>
          </cell>
        </row>
        <row r="377">
          <cell r="B377" t="str">
            <v>19110</v>
          </cell>
          <cell r="C377" t="str">
            <v>CAUCA</v>
          </cell>
          <cell r="D377" t="str">
            <v>BUENOS AIRES</v>
          </cell>
          <cell r="E377" t="str">
            <v>Zona Normal</v>
          </cell>
          <cell r="F377">
            <v>21784</v>
          </cell>
          <cell r="G377">
            <v>750467.25785158947</v>
          </cell>
          <cell r="H377">
            <v>16348178746</v>
          </cell>
          <cell r="I377">
            <v>6692328441</v>
          </cell>
        </row>
        <row r="378">
          <cell r="B378" t="str">
            <v>19130</v>
          </cell>
          <cell r="C378" t="str">
            <v>CAUCA</v>
          </cell>
          <cell r="D378" t="str">
            <v>CAJIBÍO</v>
          </cell>
          <cell r="E378" t="str">
            <v>Zona Normal</v>
          </cell>
          <cell r="F378">
            <v>33053</v>
          </cell>
          <cell r="G378">
            <v>774158.25512374903</v>
          </cell>
          <cell r="H378">
            <v>25588252807</v>
          </cell>
          <cell r="I378">
            <v>10156144269</v>
          </cell>
        </row>
        <row r="379">
          <cell r="B379" t="str">
            <v>19137</v>
          </cell>
          <cell r="C379" t="str">
            <v>CAUCA</v>
          </cell>
          <cell r="D379" t="str">
            <v>CALDONO</v>
          </cell>
          <cell r="E379" t="str">
            <v>Zona Normal</v>
          </cell>
          <cell r="F379">
            <v>33400</v>
          </cell>
          <cell r="G379">
            <v>763930.8847131111</v>
          </cell>
          <cell r="H379">
            <v>25515291550</v>
          </cell>
          <cell r="I379">
            <v>10172836483</v>
          </cell>
        </row>
        <row r="380">
          <cell r="B380" t="str">
            <v>19142</v>
          </cell>
          <cell r="C380" t="str">
            <v>CAUCA</v>
          </cell>
          <cell r="D380" t="str">
            <v>CALOTO</v>
          </cell>
          <cell r="E380" t="str">
            <v>Zona Normal</v>
          </cell>
          <cell r="F380">
            <v>17415</v>
          </cell>
          <cell r="G380">
            <v>787895.81656506006</v>
          </cell>
          <cell r="H380">
            <v>13721205646</v>
          </cell>
          <cell r="I380">
            <v>5320078508</v>
          </cell>
        </row>
        <row r="381">
          <cell r="B381" t="str">
            <v>19212</v>
          </cell>
          <cell r="C381" t="str">
            <v>CAUCA</v>
          </cell>
          <cell r="D381" t="str">
            <v>CORINTO</v>
          </cell>
          <cell r="E381" t="str">
            <v>Zona Normal</v>
          </cell>
          <cell r="F381">
            <v>21447</v>
          </cell>
          <cell r="G381">
            <v>756667.2984094565</v>
          </cell>
          <cell r="H381">
            <v>16228243549</v>
          </cell>
          <cell r="I381">
            <v>6578210057</v>
          </cell>
        </row>
        <row r="382">
          <cell r="B382" t="str">
            <v>19256</v>
          </cell>
          <cell r="C382" t="str">
            <v>CAUCA</v>
          </cell>
          <cell r="D382" t="str">
            <v>EL TAMBO</v>
          </cell>
          <cell r="E382" t="str">
            <v>Zona Normal</v>
          </cell>
          <cell r="F382">
            <v>43322</v>
          </cell>
          <cell r="G382">
            <v>805148.12748945784</v>
          </cell>
          <cell r="H382">
            <v>34880627180</v>
          </cell>
          <cell r="I382">
            <v>13296598255</v>
          </cell>
        </row>
        <row r="383">
          <cell r="B383" t="str">
            <v>19290</v>
          </cell>
          <cell r="C383" t="str">
            <v>CAUCA</v>
          </cell>
          <cell r="D383" t="str">
            <v>FLORENCIA</v>
          </cell>
          <cell r="E383" t="str">
            <v>Zona Especial</v>
          </cell>
          <cell r="F383">
            <v>5268</v>
          </cell>
          <cell r="G383">
            <v>896108.59219473181</v>
          </cell>
          <cell r="H383">
            <v>4720700064</v>
          </cell>
          <cell r="I383">
            <v>1614672888</v>
          </cell>
        </row>
        <row r="384">
          <cell r="B384" t="str">
            <v>19300</v>
          </cell>
          <cell r="C384" t="str">
            <v>CAUCA</v>
          </cell>
          <cell r="D384" t="str">
            <v>GUACHENE</v>
          </cell>
          <cell r="E384" t="str">
            <v>Zona Normal</v>
          </cell>
          <cell r="F384">
            <v>7117</v>
          </cell>
          <cell r="G384">
            <v>807084.17797713575</v>
          </cell>
          <cell r="H384">
            <v>5744018095</v>
          </cell>
          <cell r="I384">
            <v>2171015227</v>
          </cell>
        </row>
        <row r="385">
          <cell r="B385" t="str">
            <v>19318</v>
          </cell>
          <cell r="C385" t="str">
            <v>CAUCA</v>
          </cell>
          <cell r="D385" t="str">
            <v>GUAPI</v>
          </cell>
          <cell r="E385" t="str">
            <v>Zona Especial</v>
          </cell>
          <cell r="F385">
            <v>21101</v>
          </cell>
          <cell r="G385">
            <v>776551.1694252817</v>
          </cell>
          <cell r="H385">
            <v>16386006227</v>
          </cell>
          <cell r="I385">
            <v>6517953805</v>
          </cell>
        </row>
        <row r="386">
          <cell r="B386" t="str">
            <v>19355</v>
          </cell>
          <cell r="C386" t="str">
            <v>CAUCA</v>
          </cell>
          <cell r="D386" t="str">
            <v>INZÁ</v>
          </cell>
          <cell r="E386" t="str">
            <v>Zona Normal</v>
          </cell>
          <cell r="F386">
            <v>24186</v>
          </cell>
          <cell r="G386">
            <v>764608.80376586132</v>
          </cell>
          <cell r="H386">
            <v>18492828528</v>
          </cell>
          <cell r="I386">
            <v>7419988354</v>
          </cell>
        </row>
        <row r="387">
          <cell r="B387" t="str">
            <v>19364</v>
          </cell>
          <cell r="C387" t="str">
            <v>CAUCA</v>
          </cell>
          <cell r="D387" t="str">
            <v>JAMBALÓ</v>
          </cell>
          <cell r="E387" t="str">
            <v>Zona Normal</v>
          </cell>
          <cell r="F387">
            <v>15627</v>
          </cell>
          <cell r="G387">
            <v>752770.0188168881</v>
          </cell>
          <cell r="H387">
            <v>11763537085</v>
          </cell>
          <cell r="I387">
            <v>4788557775</v>
          </cell>
        </row>
        <row r="388">
          <cell r="B388" t="str">
            <v>19392</v>
          </cell>
          <cell r="C388" t="str">
            <v>CAUCA</v>
          </cell>
          <cell r="D388" t="str">
            <v>LA SIERRA</v>
          </cell>
          <cell r="E388" t="str">
            <v>Zona Normal</v>
          </cell>
          <cell r="F388">
            <v>9921</v>
          </cell>
          <cell r="G388">
            <v>893628.55526905821</v>
          </cell>
          <cell r="H388">
            <v>8865688897</v>
          </cell>
          <cell r="I388">
            <v>3052649892</v>
          </cell>
        </row>
        <row r="389">
          <cell r="B389" t="str">
            <v>19397</v>
          </cell>
          <cell r="C389" t="str">
            <v>CAUCA</v>
          </cell>
          <cell r="D389" t="str">
            <v>LA VEGA</v>
          </cell>
          <cell r="E389" t="str">
            <v>Zona Normal</v>
          </cell>
          <cell r="F389">
            <v>17568</v>
          </cell>
          <cell r="G389">
            <v>903257.9237425453</v>
          </cell>
          <cell r="H389">
            <v>15868435205</v>
          </cell>
          <cell r="I389">
            <v>5416592659</v>
          </cell>
        </row>
        <row r="390">
          <cell r="B390" t="str">
            <v>19418</v>
          </cell>
          <cell r="C390" t="str">
            <v>CAUCA</v>
          </cell>
          <cell r="D390" t="str">
            <v>LÓPEZ</v>
          </cell>
          <cell r="E390" t="str">
            <v>Zona Especial</v>
          </cell>
          <cell r="F390">
            <v>11525</v>
          </cell>
          <cell r="G390">
            <v>743577.45030812698</v>
          </cell>
          <cell r="H390">
            <v>8569730115</v>
          </cell>
          <cell r="I390">
            <v>3559065607</v>
          </cell>
        </row>
        <row r="391">
          <cell r="B391" t="str">
            <v>19450</v>
          </cell>
          <cell r="C391" t="str">
            <v>CAUCA</v>
          </cell>
          <cell r="D391" t="str">
            <v>MERCADERES</v>
          </cell>
          <cell r="E391" t="str">
            <v>Zona Normal</v>
          </cell>
          <cell r="F391">
            <v>15028</v>
          </cell>
          <cell r="G391">
            <v>828418.04811004153</v>
          </cell>
          <cell r="H391">
            <v>12449466427</v>
          </cell>
          <cell r="I391">
            <v>4616795147</v>
          </cell>
        </row>
        <row r="392">
          <cell r="B392" t="str">
            <v>19455</v>
          </cell>
          <cell r="C392" t="str">
            <v>CAUCA</v>
          </cell>
          <cell r="D392" t="str">
            <v>MIRANDA</v>
          </cell>
          <cell r="E392" t="str">
            <v>Zona Normal</v>
          </cell>
          <cell r="F392">
            <v>15202</v>
          </cell>
          <cell r="G392">
            <v>750572.48346124182</v>
          </cell>
          <cell r="H392">
            <v>11410202894</v>
          </cell>
          <cell r="I392">
            <v>4560657145</v>
          </cell>
        </row>
        <row r="393">
          <cell r="B393" t="str">
            <v>19473</v>
          </cell>
          <cell r="C393" t="str">
            <v>CAUCA</v>
          </cell>
          <cell r="D393" t="str">
            <v>MORALES</v>
          </cell>
          <cell r="E393" t="str">
            <v>Zona Normal</v>
          </cell>
          <cell r="F393">
            <v>26203</v>
          </cell>
          <cell r="G393">
            <v>757823.35760164284</v>
          </cell>
          <cell r="H393">
            <v>19857245440</v>
          </cell>
          <cell r="I393">
            <v>8036367074</v>
          </cell>
        </row>
        <row r="394">
          <cell r="B394" t="str">
            <v>19513</v>
          </cell>
          <cell r="C394" t="str">
            <v>CAUCA</v>
          </cell>
          <cell r="D394" t="str">
            <v>PADILLA</v>
          </cell>
          <cell r="E394" t="str">
            <v>Zona Normal</v>
          </cell>
          <cell r="F394">
            <v>5081</v>
          </cell>
          <cell r="G394">
            <v>789191.36008708412</v>
          </cell>
          <cell r="H394">
            <v>4009881301</v>
          </cell>
          <cell r="I394">
            <v>1551836824</v>
          </cell>
        </row>
        <row r="395">
          <cell r="B395" t="str">
            <v>19517</v>
          </cell>
          <cell r="C395" t="str">
            <v>CAUCA</v>
          </cell>
          <cell r="D395" t="str">
            <v>PAEZ</v>
          </cell>
          <cell r="E395" t="str">
            <v>Zona Normal</v>
          </cell>
          <cell r="F395">
            <v>31871</v>
          </cell>
          <cell r="G395">
            <v>761569.57409347291</v>
          </cell>
          <cell r="H395">
            <v>24271983896</v>
          </cell>
          <cell r="I395">
            <v>9776967903</v>
          </cell>
        </row>
        <row r="396">
          <cell r="B396" t="str">
            <v>19532</v>
          </cell>
          <cell r="C396" t="str">
            <v>CAUCA</v>
          </cell>
          <cell r="D396" t="str">
            <v>PATÍA</v>
          </cell>
          <cell r="E396" t="str">
            <v>Zona Normal</v>
          </cell>
          <cell r="F396">
            <v>27405</v>
          </cell>
          <cell r="G396">
            <v>774330.67089678114</v>
          </cell>
          <cell r="H396">
            <v>21220532036</v>
          </cell>
          <cell r="I396">
            <v>8399534404</v>
          </cell>
        </row>
        <row r="397">
          <cell r="B397" t="str">
            <v>19533</v>
          </cell>
          <cell r="C397" t="str">
            <v>CAUCA</v>
          </cell>
          <cell r="D397" t="str">
            <v>PIAMONTE</v>
          </cell>
          <cell r="E397" t="str">
            <v>Zona Especial</v>
          </cell>
          <cell r="F397">
            <v>7047</v>
          </cell>
          <cell r="G397">
            <v>798844.7573657718</v>
          </cell>
          <cell r="H397">
            <v>5629459006</v>
          </cell>
          <cell r="I397">
            <v>2149443858</v>
          </cell>
        </row>
        <row r="398">
          <cell r="B398" t="str">
            <v>19548</v>
          </cell>
          <cell r="C398" t="str">
            <v>CAUCA</v>
          </cell>
          <cell r="D398" t="str">
            <v>PIENDAMÓ</v>
          </cell>
          <cell r="E398" t="str">
            <v>Zona Normal</v>
          </cell>
          <cell r="F398">
            <v>30459</v>
          </cell>
          <cell r="G398">
            <v>778193.36088765995</v>
          </cell>
          <cell r="H398">
            <v>23702991580</v>
          </cell>
          <cell r="I398">
            <v>9327831513</v>
          </cell>
        </row>
        <row r="399">
          <cell r="B399" t="str">
            <v>19573</v>
          </cell>
          <cell r="C399" t="str">
            <v>CAUCA</v>
          </cell>
          <cell r="D399" t="str">
            <v>PUERTO TEJADA</v>
          </cell>
          <cell r="E399" t="str">
            <v>Zona Normal</v>
          </cell>
          <cell r="F399">
            <v>19753</v>
          </cell>
          <cell r="G399">
            <v>740388.60671578371</v>
          </cell>
          <cell r="H399">
            <v>14624896149</v>
          </cell>
          <cell r="I399">
            <v>5922703245</v>
          </cell>
        </row>
        <row r="400">
          <cell r="B400" t="str">
            <v>19585</v>
          </cell>
          <cell r="C400" t="str">
            <v>CAUCA</v>
          </cell>
          <cell r="D400" t="str">
            <v>PURACÉ</v>
          </cell>
          <cell r="E400" t="str">
            <v>Zona Normal</v>
          </cell>
          <cell r="F400">
            <v>14626</v>
          </cell>
          <cell r="G400">
            <v>753584.19352839876</v>
          </cell>
          <cell r="H400">
            <v>11021922415</v>
          </cell>
          <cell r="I400">
            <v>4479987635</v>
          </cell>
        </row>
        <row r="401">
          <cell r="B401" t="str">
            <v>19622</v>
          </cell>
          <cell r="C401" t="str">
            <v>CAUCA</v>
          </cell>
          <cell r="D401" t="str">
            <v>ROSAS</v>
          </cell>
          <cell r="E401" t="str">
            <v>Zona Normal</v>
          </cell>
          <cell r="F401">
            <v>8804</v>
          </cell>
          <cell r="G401">
            <v>867332.27216093102</v>
          </cell>
          <cell r="H401">
            <v>7635993325</v>
          </cell>
          <cell r="I401">
            <v>2697326170</v>
          </cell>
        </row>
        <row r="402">
          <cell r="B402" t="str">
            <v>19693</v>
          </cell>
          <cell r="C402" t="str">
            <v>CAUCA</v>
          </cell>
          <cell r="D402" t="str">
            <v>SAN SEBASTIÁN</v>
          </cell>
          <cell r="E402" t="str">
            <v>Zona Especial</v>
          </cell>
          <cell r="F402">
            <v>8409</v>
          </cell>
          <cell r="G402">
            <v>992848.59237266367</v>
          </cell>
          <cell r="H402">
            <v>8348863814</v>
          </cell>
          <cell r="I402">
            <v>2581573184</v>
          </cell>
        </row>
        <row r="403">
          <cell r="B403" t="str">
            <v>19698</v>
          </cell>
          <cell r="C403" t="str">
            <v>CAUCA</v>
          </cell>
          <cell r="D403" t="str">
            <v>SANTANDER DE QUILICHAO</v>
          </cell>
          <cell r="E403" t="str">
            <v>Zona Normal</v>
          </cell>
          <cell r="F403">
            <v>62540</v>
          </cell>
          <cell r="G403">
            <v>777867.62106282578</v>
          </cell>
          <cell r="H403">
            <v>48647841022</v>
          </cell>
          <cell r="I403">
            <v>18929222855</v>
          </cell>
        </row>
        <row r="404">
          <cell r="B404" t="str">
            <v>19701</v>
          </cell>
          <cell r="C404" t="str">
            <v>CAUCA</v>
          </cell>
          <cell r="D404" t="str">
            <v>SANTA ROSA</v>
          </cell>
          <cell r="E404" t="str">
            <v>Zona Especial</v>
          </cell>
          <cell r="F404">
            <v>3214</v>
          </cell>
          <cell r="G404">
            <v>900773.40781393205</v>
          </cell>
          <cell r="H404">
            <v>2895085733</v>
          </cell>
          <cell r="I404">
            <v>977065529</v>
          </cell>
        </row>
        <row r="405">
          <cell r="B405" t="str">
            <v>19743</v>
          </cell>
          <cell r="C405" t="str">
            <v>CAUCA</v>
          </cell>
          <cell r="D405" t="str">
            <v>SILVIA</v>
          </cell>
          <cell r="E405" t="str">
            <v>Zona Normal</v>
          </cell>
          <cell r="F405">
            <v>32162</v>
          </cell>
          <cell r="G405">
            <v>759439.39753050276</v>
          </cell>
          <cell r="H405">
            <v>24425089904</v>
          </cell>
          <cell r="I405">
            <v>9867390502</v>
          </cell>
        </row>
        <row r="406">
          <cell r="B406" t="str">
            <v>19760</v>
          </cell>
          <cell r="C406" t="str">
            <v>CAUCA</v>
          </cell>
          <cell r="D406" t="str">
            <v>SOTARA</v>
          </cell>
          <cell r="E406" t="str">
            <v>Zona Normal</v>
          </cell>
          <cell r="F406">
            <v>9673</v>
          </cell>
          <cell r="G406">
            <v>903158.68694753502</v>
          </cell>
          <cell r="H406">
            <v>8736253979</v>
          </cell>
          <cell r="I406">
            <v>2971722007</v>
          </cell>
        </row>
        <row r="407">
          <cell r="B407" t="str">
            <v>19780</v>
          </cell>
          <cell r="C407" t="str">
            <v>CAUCA</v>
          </cell>
          <cell r="D407" t="str">
            <v>SUÁREZ</v>
          </cell>
          <cell r="E407" t="str">
            <v>Zona Normal</v>
          </cell>
          <cell r="F407">
            <v>17113</v>
          </cell>
          <cell r="G407">
            <v>751559.02526131494</v>
          </cell>
          <cell r="H407">
            <v>12861429600</v>
          </cell>
          <cell r="I407">
            <v>5193865970</v>
          </cell>
        </row>
        <row r="408">
          <cell r="B408" t="str">
            <v>19785</v>
          </cell>
          <cell r="C408" t="str">
            <v>CAUCA</v>
          </cell>
          <cell r="D408" t="str">
            <v>SUCRE</v>
          </cell>
          <cell r="E408" t="str">
            <v>Zona Especial</v>
          </cell>
          <cell r="F408">
            <v>6634</v>
          </cell>
          <cell r="G408">
            <v>869790.48935315211</v>
          </cell>
          <cell r="H408">
            <v>5770190107</v>
          </cell>
          <cell r="I408">
            <v>2036566564</v>
          </cell>
        </row>
        <row r="409">
          <cell r="B409" t="str">
            <v>19807</v>
          </cell>
          <cell r="C409" t="str">
            <v>CAUCA</v>
          </cell>
          <cell r="D409" t="str">
            <v>TIMBÍO</v>
          </cell>
          <cell r="E409" t="str">
            <v>Zona Normal</v>
          </cell>
          <cell r="F409">
            <v>24715</v>
          </cell>
          <cell r="G409">
            <v>850335.61940821679</v>
          </cell>
          <cell r="H409">
            <v>21016044834</v>
          </cell>
          <cell r="I409">
            <v>7556842809</v>
          </cell>
        </row>
        <row r="410">
          <cell r="B410" t="str">
            <v>19809</v>
          </cell>
          <cell r="C410" t="str">
            <v>CAUCA</v>
          </cell>
          <cell r="D410" t="str">
            <v>TIMBIQUÍ</v>
          </cell>
          <cell r="E410" t="str">
            <v>Zona Especial</v>
          </cell>
          <cell r="F410">
            <v>21302</v>
          </cell>
          <cell r="G410">
            <v>725839.78106297296</v>
          </cell>
          <cell r="H410">
            <v>15461839017</v>
          </cell>
          <cell r="I410">
            <v>6564941103</v>
          </cell>
        </row>
        <row r="411">
          <cell r="B411" t="str">
            <v>19821</v>
          </cell>
          <cell r="C411" t="str">
            <v>CAUCA</v>
          </cell>
          <cell r="D411" t="str">
            <v>TORIBIO</v>
          </cell>
          <cell r="E411" t="str">
            <v>Zona Normal</v>
          </cell>
          <cell r="F411">
            <v>29413</v>
          </cell>
          <cell r="G411">
            <v>758722.91339666781</v>
          </cell>
          <cell r="H411">
            <v>22316317052</v>
          </cell>
          <cell r="I411">
            <v>8978483173</v>
          </cell>
        </row>
        <row r="412">
          <cell r="B412" t="str">
            <v>19824</v>
          </cell>
          <cell r="C412" t="str">
            <v>CAUCA</v>
          </cell>
          <cell r="D412" t="str">
            <v>TOTORÓ</v>
          </cell>
          <cell r="E412" t="str">
            <v>Zona Normal</v>
          </cell>
          <cell r="F412">
            <v>17992</v>
          </cell>
          <cell r="G412">
            <v>753642.08571112924</v>
          </cell>
          <cell r="H412">
            <v>13559528407</v>
          </cell>
          <cell r="I412">
            <v>5490683122</v>
          </cell>
        </row>
        <row r="413">
          <cell r="B413" t="str">
            <v>19845</v>
          </cell>
          <cell r="C413" t="str">
            <v>CAUCA</v>
          </cell>
          <cell r="D413" t="str">
            <v>VILLA RICA</v>
          </cell>
          <cell r="E413" t="str">
            <v>Zona Normal</v>
          </cell>
          <cell r="F413">
            <v>8005</v>
          </cell>
          <cell r="G413">
            <v>788635.72603372426</v>
          </cell>
          <cell r="H413">
            <v>6313028987</v>
          </cell>
          <cell r="I413">
            <v>2430485220</v>
          </cell>
        </row>
        <row r="414">
          <cell r="B414" t="str">
            <v>20001</v>
          </cell>
          <cell r="C414" t="str">
            <v>CESAR</v>
          </cell>
          <cell r="D414" t="str">
            <v>VALLEDUPAR</v>
          </cell>
          <cell r="E414" t="str">
            <v>Grandes ciudades y conurbados</v>
          </cell>
          <cell r="F414">
            <v>290855</v>
          </cell>
          <cell r="G414">
            <v>809027.13544371934</v>
          </cell>
          <cell r="H414">
            <v>235309587480</v>
          </cell>
          <cell r="I414">
            <v>89167758651</v>
          </cell>
        </row>
        <row r="415">
          <cell r="B415" t="str">
            <v>20011</v>
          </cell>
          <cell r="C415" t="str">
            <v>CESAR</v>
          </cell>
          <cell r="D415" t="str">
            <v>AGUACHICA</v>
          </cell>
          <cell r="E415" t="str">
            <v>Zona Normal</v>
          </cell>
          <cell r="F415">
            <v>76308</v>
          </cell>
          <cell r="G415">
            <v>730843.22885104094</v>
          </cell>
          <cell r="H415">
            <v>55769185108</v>
          </cell>
          <cell r="I415">
            <v>23002338861</v>
          </cell>
        </row>
        <row r="416">
          <cell r="B416" t="str">
            <v>20013</v>
          </cell>
          <cell r="C416" t="str">
            <v>CESAR</v>
          </cell>
          <cell r="D416" t="str">
            <v>AGUSTÍN CODAZZI</v>
          </cell>
          <cell r="E416" t="str">
            <v>Zona Normal</v>
          </cell>
          <cell r="F416">
            <v>49740</v>
          </cell>
          <cell r="G416">
            <v>716860.81686954212</v>
          </cell>
          <cell r="H416">
            <v>35656657032</v>
          </cell>
          <cell r="I416">
            <v>15234843230</v>
          </cell>
        </row>
        <row r="417">
          <cell r="B417" t="str">
            <v>20032</v>
          </cell>
          <cell r="C417" t="str">
            <v>CESAR</v>
          </cell>
          <cell r="D417" t="str">
            <v>ASTREA</v>
          </cell>
          <cell r="E417" t="str">
            <v>Zona Normal</v>
          </cell>
          <cell r="F417">
            <v>17339</v>
          </cell>
          <cell r="G417">
            <v>704347.96389634395</v>
          </cell>
          <cell r="H417">
            <v>12212689346</v>
          </cell>
          <cell r="I417">
            <v>5345543943</v>
          </cell>
        </row>
        <row r="418">
          <cell r="B418" t="str">
            <v>20045</v>
          </cell>
          <cell r="C418" t="str">
            <v>CESAR</v>
          </cell>
          <cell r="D418" t="str">
            <v>BECERRIL</v>
          </cell>
          <cell r="E418" t="str">
            <v>Zona Normal</v>
          </cell>
          <cell r="F418">
            <v>14843</v>
          </cell>
          <cell r="G418">
            <v>694141.49490007944</v>
          </cell>
          <cell r="H418">
            <v>10303142209</v>
          </cell>
          <cell r="I418">
            <v>4490866113</v>
          </cell>
        </row>
        <row r="419">
          <cell r="B419" t="str">
            <v>20060</v>
          </cell>
          <cell r="C419" t="str">
            <v>CESAR</v>
          </cell>
          <cell r="D419" t="str">
            <v>BOSCONIA</v>
          </cell>
          <cell r="E419" t="str">
            <v>Zona Normal</v>
          </cell>
          <cell r="F419">
            <v>34078</v>
          </cell>
          <cell r="G419">
            <v>667949.85156049114</v>
          </cell>
          <cell r="H419">
            <v>22762395042</v>
          </cell>
          <cell r="I419">
            <v>10111733411</v>
          </cell>
        </row>
        <row r="420">
          <cell r="B420" t="str">
            <v>20175</v>
          </cell>
          <cell r="C420" t="str">
            <v>CESAR</v>
          </cell>
          <cell r="D420" t="str">
            <v>CHIMICHAGUA</v>
          </cell>
          <cell r="E420" t="str">
            <v>Zona Normal</v>
          </cell>
          <cell r="F420">
            <v>29241</v>
          </cell>
          <cell r="G420">
            <v>725730.56994735403</v>
          </cell>
          <cell r="H420">
            <v>21221087596</v>
          </cell>
          <cell r="I420">
            <v>8977909384</v>
          </cell>
        </row>
        <row r="421">
          <cell r="B421" t="str">
            <v>20178</v>
          </cell>
          <cell r="C421" t="str">
            <v>CESAR</v>
          </cell>
          <cell r="D421" t="str">
            <v>CHIRIGUANÁ</v>
          </cell>
          <cell r="E421" t="str">
            <v>Zona Normal</v>
          </cell>
          <cell r="F421">
            <v>23643</v>
          </cell>
          <cell r="G421">
            <v>700757.18931172742</v>
          </cell>
          <cell r="H421">
            <v>16568002227</v>
          </cell>
          <cell r="I421">
            <v>7254112722</v>
          </cell>
        </row>
        <row r="422">
          <cell r="B422" t="str">
            <v>20228</v>
          </cell>
          <cell r="C422" t="str">
            <v>CESAR</v>
          </cell>
          <cell r="D422" t="str">
            <v>CURUMANÍ</v>
          </cell>
          <cell r="E422" t="str">
            <v>Zona Normal</v>
          </cell>
          <cell r="F422">
            <v>29742</v>
          </cell>
          <cell r="G422">
            <v>718944.52939116349</v>
          </cell>
          <cell r="H422">
            <v>21382848194</v>
          </cell>
          <cell r="I422">
            <v>9051893585</v>
          </cell>
        </row>
        <row r="423">
          <cell r="B423" t="str">
            <v>20238</v>
          </cell>
          <cell r="C423" t="str">
            <v>CESAR</v>
          </cell>
          <cell r="D423" t="str">
            <v>EL COPEY</v>
          </cell>
          <cell r="E423" t="str">
            <v>Zona Normal</v>
          </cell>
          <cell r="F423">
            <v>22753</v>
          </cell>
          <cell r="G423">
            <v>717518.52390059468</v>
          </cell>
          <cell r="H423">
            <v>16325698975</v>
          </cell>
          <cell r="I423">
            <v>6960613660</v>
          </cell>
        </row>
        <row r="424">
          <cell r="B424" t="str">
            <v>20250</v>
          </cell>
          <cell r="C424" t="str">
            <v>CESAR</v>
          </cell>
          <cell r="D424" t="str">
            <v>EL PASO</v>
          </cell>
          <cell r="E424" t="str">
            <v>Zona Normal</v>
          </cell>
          <cell r="F424">
            <v>23567</v>
          </cell>
          <cell r="G424">
            <v>668068.48662811494</v>
          </cell>
          <cell r="H424">
            <v>15744370025</v>
          </cell>
          <cell r="I424">
            <v>7229065649</v>
          </cell>
        </row>
        <row r="425">
          <cell r="B425" t="str">
            <v>20295</v>
          </cell>
          <cell r="C425" t="str">
            <v>CESAR</v>
          </cell>
          <cell r="D425" t="str">
            <v>GAMARRA</v>
          </cell>
          <cell r="E425" t="str">
            <v>Zona Normal</v>
          </cell>
          <cell r="F425">
            <v>10377</v>
          </cell>
          <cell r="G425">
            <v>768615.13533824938</v>
          </cell>
          <cell r="H425">
            <v>7975919260</v>
          </cell>
          <cell r="I425">
            <v>3145206344</v>
          </cell>
        </row>
        <row r="426">
          <cell r="B426" t="str">
            <v>20310</v>
          </cell>
          <cell r="C426" t="str">
            <v>CESAR</v>
          </cell>
          <cell r="D426" t="str">
            <v>GONZÁLEZ</v>
          </cell>
          <cell r="E426" t="str">
            <v>Zona Especial</v>
          </cell>
          <cell r="F426">
            <v>3502</v>
          </cell>
          <cell r="G426">
            <v>846628.14348641841</v>
          </cell>
          <cell r="H426">
            <v>2964891759</v>
          </cell>
          <cell r="I426">
            <v>1063793212</v>
          </cell>
        </row>
        <row r="427">
          <cell r="B427" t="str">
            <v>20383</v>
          </cell>
          <cell r="C427" t="str">
            <v>CESAR</v>
          </cell>
          <cell r="D427" t="str">
            <v>LA GLORIA</v>
          </cell>
          <cell r="E427" t="str">
            <v>Zona Normal</v>
          </cell>
          <cell r="F427">
            <v>10638</v>
          </cell>
          <cell r="G427">
            <v>732066.24976007408</v>
          </cell>
          <cell r="H427">
            <v>7787720765</v>
          </cell>
          <cell r="I427">
            <v>3282425624</v>
          </cell>
        </row>
        <row r="428">
          <cell r="B428" t="str">
            <v>20400</v>
          </cell>
          <cell r="C428" t="str">
            <v>CESAR</v>
          </cell>
          <cell r="D428" t="str">
            <v>LA JAGUA DE IBIRICO</v>
          </cell>
          <cell r="E428" t="str">
            <v>Zona Normal</v>
          </cell>
          <cell r="F428">
            <v>22465</v>
          </cell>
          <cell r="G428">
            <v>683266.51156211831</v>
          </cell>
          <cell r="H428">
            <v>15349582183</v>
          </cell>
          <cell r="I428">
            <v>6774544452</v>
          </cell>
        </row>
        <row r="429">
          <cell r="B429" t="str">
            <v>20443</v>
          </cell>
          <cell r="C429" t="str">
            <v>CESAR</v>
          </cell>
          <cell r="D429" t="str">
            <v>MANAURE</v>
          </cell>
          <cell r="E429" t="str">
            <v>Zona Normal</v>
          </cell>
          <cell r="F429">
            <v>8571</v>
          </cell>
          <cell r="G429">
            <v>717619.49003102374</v>
          </cell>
          <cell r="H429">
            <v>6150716650</v>
          </cell>
          <cell r="I429">
            <v>2607082998</v>
          </cell>
        </row>
        <row r="430">
          <cell r="B430" t="str">
            <v>20517</v>
          </cell>
          <cell r="C430" t="str">
            <v>CESAR</v>
          </cell>
          <cell r="D430" t="str">
            <v>PAILITAS</v>
          </cell>
          <cell r="E430" t="str">
            <v>Zona Normal</v>
          </cell>
          <cell r="F430">
            <v>18383</v>
          </cell>
          <cell r="G430">
            <v>706286.46150825894</v>
          </cell>
          <cell r="H430">
            <v>12983664022</v>
          </cell>
          <cell r="I430">
            <v>5545081162</v>
          </cell>
        </row>
        <row r="431">
          <cell r="B431" t="str">
            <v>20550</v>
          </cell>
          <cell r="C431" t="str">
            <v>CESAR</v>
          </cell>
          <cell r="D431" t="str">
            <v>PELAYA</v>
          </cell>
          <cell r="E431" t="str">
            <v>Zona Normal</v>
          </cell>
          <cell r="F431">
            <v>16681</v>
          </cell>
          <cell r="G431">
            <v>700311.14961423026</v>
          </cell>
          <cell r="H431">
            <v>11681890287</v>
          </cell>
          <cell r="I431">
            <v>5108238359</v>
          </cell>
        </row>
        <row r="432">
          <cell r="B432" t="str">
            <v>20570</v>
          </cell>
          <cell r="C432" t="str">
            <v>CESAR</v>
          </cell>
          <cell r="D432" t="str">
            <v>PUEBLO BELLO</v>
          </cell>
          <cell r="E432" t="str">
            <v>Zona Normal</v>
          </cell>
          <cell r="F432">
            <v>29744</v>
          </cell>
          <cell r="G432">
            <v>635683.08995766519</v>
          </cell>
          <cell r="H432">
            <v>18907757828</v>
          </cell>
          <cell r="I432">
            <v>8995877066</v>
          </cell>
        </row>
        <row r="433">
          <cell r="B433" t="str">
            <v>20614</v>
          </cell>
          <cell r="C433" t="str">
            <v>CESAR</v>
          </cell>
          <cell r="D433" t="str">
            <v>RÍO DE ORO</v>
          </cell>
          <cell r="E433" t="str">
            <v>Zona Normal</v>
          </cell>
          <cell r="F433">
            <v>9646</v>
          </cell>
          <cell r="G433">
            <v>764194.14570485253</v>
          </cell>
          <cell r="H433">
            <v>7371416730</v>
          </cell>
          <cell r="I433">
            <v>2963769292</v>
          </cell>
        </row>
        <row r="434">
          <cell r="B434" t="str">
            <v>20621</v>
          </cell>
          <cell r="C434" t="str">
            <v>CESAR</v>
          </cell>
          <cell r="D434" t="str">
            <v>LA PAZ</v>
          </cell>
          <cell r="E434" t="str">
            <v>Zona Normal</v>
          </cell>
          <cell r="F434">
            <v>21446</v>
          </cell>
          <cell r="G434">
            <v>695077.70790006919</v>
          </cell>
          <cell r="H434">
            <v>14906636524</v>
          </cell>
          <cell r="I434">
            <v>6582270270</v>
          </cell>
        </row>
        <row r="435">
          <cell r="B435" t="str">
            <v>20710</v>
          </cell>
          <cell r="C435" t="str">
            <v>CESAR</v>
          </cell>
          <cell r="D435" t="str">
            <v>SAN ALBERTO</v>
          </cell>
          <cell r="E435" t="str">
            <v>Zona Normal</v>
          </cell>
          <cell r="F435">
            <v>14134</v>
          </cell>
          <cell r="G435">
            <v>682138.67694190319</v>
          </cell>
          <cell r="H435">
            <v>9641348060</v>
          </cell>
          <cell r="I435">
            <v>4293195745</v>
          </cell>
        </row>
        <row r="436">
          <cell r="B436" t="str">
            <v>20750</v>
          </cell>
          <cell r="C436" t="str">
            <v>CESAR</v>
          </cell>
          <cell r="D436" t="str">
            <v>SAN DIEGO</v>
          </cell>
          <cell r="E436" t="str">
            <v>Zona Normal</v>
          </cell>
          <cell r="F436">
            <v>15218</v>
          </cell>
          <cell r="G436">
            <v>698119.31137509667</v>
          </cell>
          <cell r="H436">
            <v>10623979681</v>
          </cell>
          <cell r="I436">
            <v>4674803032</v>
          </cell>
        </row>
        <row r="437">
          <cell r="B437" t="str">
            <v>20770</v>
          </cell>
          <cell r="C437" t="str">
            <v>CESAR</v>
          </cell>
          <cell r="D437" t="str">
            <v>SAN MARTÍN</v>
          </cell>
          <cell r="E437" t="str">
            <v>Zona Normal</v>
          </cell>
          <cell r="F437">
            <v>14417</v>
          </cell>
          <cell r="G437">
            <v>696062.25493353175</v>
          </cell>
          <cell r="H437">
            <v>10035129530</v>
          </cell>
          <cell r="I437">
            <v>4410949725</v>
          </cell>
        </row>
        <row r="438">
          <cell r="B438" t="str">
            <v>20787</v>
          </cell>
          <cell r="C438" t="str">
            <v>CESAR</v>
          </cell>
          <cell r="D438" t="str">
            <v>TAMALAMEQUE</v>
          </cell>
          <cell r="E438" t="str">
            <v>Zona Especial</v>
          </cell>
          <cell r="F438">
            <v>11296</v>
          </cell>
          <cell r="G438">
            <v>826766.76952096587</v>
          </cell>
          <cell r="H438">
            <v>9339157429</v>
          </cell>
          <cell r="I438">
            <v>3469357344</v>
          </cell>
        </row>
        <row r="439">
          <cell r="B439" t="str">
            <v>23001</v>
          </cell>
          <cell r="C439" t="str">
            <v>CORDOBA</v>
          </cell>
          <cell r="D439" t="str">
            <v>MONTERIA</v>
          </cell>
          <cell r="E439" t="str">
            <v>Grandes ciudades y conurbados</v>
          </cell>
          <cell r="F439">
            <v>313715</v>
          </cell>
          <cell r="G439">
            <v>857070.87579434901</v>
          </cell>
          <cell r="H439">
            <v>268875989800</v>
          </cell>
          <cell r="I439">
            <v>94527029732</v>
          </cell>
        </row>
        <row r="440">
          <cell r="B440" t="str">
            <v>23068</v>
          </cell>
          <cell r="C440" t="str">
            <v>CORDOBA</v>
          </cell>
          <cell r="D440" t="str">
            <v>AYAPEL</v>
          </cell>
          <cell r="E440" t="str">
            <v>Zona Especial</v>
          </cell>
          <cell r="F440">
            <v>36569</v>
          </cell>
          <cell r="G440">
            <v>805843.85068119003</v>
          </cell>
          <cell r="H440">
            <v>29468903776</v>
          </cell>
          <cell r="I440">
            <v>11042301794</v>
          </cell>
        </row>
        <row r="441">
          <cell r="B441" t="str">
            <v>23079</v>
          </cell>
          <cell r="C441" t="str">
            <v>CORDOBA</v>
          </cell>
          <cell r="D441" t="str">
            <v>BUENAVISTA</v>
          </cell>
          <cell r="E441" t="str">
            <v>Zona Normal</v>
          </cell>
          <cell r="F441">
            <v>15443</v>
          </cell>
          <cell r="G441">
            <v>735563.46195410728</v>
          </cell>
          <cell r="H441">
            <v>11359306543</v>
          </cell>
          <cell r="I441">
            <v>4737882156</v>
          </cell>
        </row>
        <row r="442">
          <cell r="B442" t="str">
            <v>23090</v>
          </cell>
          <cell r="C442" t="str">
            <v>CORDOBA</v>
          </cell>
          <cell r="D442" t="str">
            <v>CANALETE</v>
          </cell>
          <cell r="E442" t="str">
            <v>Zona Normal</v>
          </cell>
          <cell r="F442">
            <v>16754</v>
          </cell>
          <cell r="G442">
            <v>693050.44806095399</v>
          </cell>
          <cell r="H442">
            <v>11611367207</v>
          </cell>
          <cell r="I442">
            <v>5106467861</v>
          </cell>
        </row>
        <row r="443">
          <cell r="B443" t="str">
            <v>23162</v>
          </cell>
          <cell r="C443" t="str">
            <v>CORDOBA</v>
          </cell>
          <cell r="D443" t="str">
            <v>CERETE</v>
          </cell>
          <cell r="E443" t="str">
            <v>Zona Normal</v>
          </cell>
          <cell r="F443">
            <v>68909</v>
          </cell>
          <cell r="G443">
            <v>787064.29731203825</v>
          </cell>
          <cell r="H443">
            <v>54235813664</v>
          </cell>
          <cell r="I443">
            <v>20686251271</v>
          </cell>
        </row>
        <row r="444">
          <cell r="B444" t="str">
            <v>23168</v>
          </cell>
          <cell r="C444" t="str">
            <v>CORDOBA</v>
          </cell>
          <cell r="D444" t="str">
            <v>CHIMÁ</v>
          </cell>
          <cell r="E444" t="str">
            <v>Zona Normal</v>
          </cell>
          <cell r="F444">
            <v>11938</v>
          </cell>
          <cell r="G444">
            <v>806366.28962607624</v>
          </cell>
          <cell r="H444">
            <v>9626400766</v>
          </cell>
          <cell r="I444">
            <v>3675740237</v>
          </cell>
        </row>
        <row r="445">
          <cell r="B445" t="str">
            <v>23182</v>
          </cell>
          <cell r="C445" t="str">
            <v>CORDOBA</v>
          </cell>
          <cell r="D445" t="str">
            <v>CHINÚ</v>
          </cell>
          <cell r="E445" t="str">
            <v>Zona Normal</v>
          </cell>
          <cell r="F445">
            <v>38460</v>
          </cell>
          <cell r="G445">
            <v>789745.42215903848</v>
          </cell>
          <cell r="H445">
            <v>30373608937</v>
          </cell>
          <cell r="I445">
            <v>11715978377</v>
          </cell>
        </row>
        <row r="446">
          <cell r="B446" t="str">
            <v>23189</v>
          </cell>
          <cell r="C446" t="str">
            <v>CORDOBA</v>
          </cell>
          <cell r="D446" t="str">
            <v>CIÉNAGA DE ORO</v>
          </cell>
          <cell r="E446" t="str">
            <v>Zona Normal</v>
          </cell>
          <cell r="F446">
            <v>48986</v>
          </cell>
          <cell r="G446">
            <v>775476.92655886582</v>
          </cell>
          <cell r="H446">
            <v>37987512725</v>
          </cell>
          <cell r="I446">
            <v>14849426042</v>
          </cell>
        </row>
        <row r="447">
          <cell r="B447" t="str">
            <v>23300</v>
          </cell>
          <cell r="C447" t="str">
            <v>CORDOBA</v>
          </cell>
          <cell r="D447" t="str">
            <v>COTORRA</v>
          </cell>
          <cell r="E447" t="str">
            <v>Zona Normal</v>
          </cell>
          <cell r="F447">
            <v>15223</v>
          </cell>
          <cell r="G447">
            <v>785315.41835196596</v>
          </cell>
          <cell r="H447">
            <v>11954856614</v>
          </cell>
          <cell r="I447">
            <v>4670578518</v>
          </cell>
        </row>
        <row r="448">
          <cell r="B448" t="str">
            <v>23350</v>
          </cell>
          <cell r="C448" t="str">
            <v>CORDOBA</v>
          </cell>
          <cell r="D448" t="str">
            <v>LA APARTADA</v>
          </cell>
          <cell r="E448" t="str">
            <v>Zona Normal</v>
          </cell>
          <cell r="F448">
            <v>11218</v>
          </cell>
          <cell r="G448">
            <v>728277.62032938073</v>
          </cell>
          <cell r="H448">
            <v>8169818345</v>
          </cell>
          <cell r="I448">
            <v>3431040131</v>
          </cell>
        </row>
        <row r="449">
          <cell r="B449" t="str">
            <v>23417</v>
          </cell>
          <cell r="C449" t="str">
            <v>CORDOBA</v>
          </cell>
          <cell r="D449" t="str">
            <v>LORICA</v>
          </cell>
          <cell r="E449" t="str">
            <v>Zona Normal</v>
          </cell>
          <cell r="F449">
            <v>92878</v>
          </cell>
          <cell r="G449">
            <v>779266.28781858319</v>
          </cell>
          <cell r="H449">
            <v>72376694281</v>
          </cell>
          <cell r="I449">
            <v>28165150089</v>
          </cell>
        </row>
        <row r="450">
          <cell r="B450" t="str">
            <v>23419</v>
          </cell>
          <cell r="C450" t="str">
            <v>CORDOBA</v>
          </cell>
          <cell r="D450" t="str">
            <v>LOS CÓRDOBAS</v>
          </cell>
          <cell r="E450" t="str">
            <v>Zona Normal</v>
          </cell>
          <cell r="F450">
            <v>15795</v>
          </cell>
          <cell r="G450">
            <v>714712.59622255364</v>
          </cell>
          <cell r="H450">
            <v>11288885458</v>
          </cell>
          <cell r="I450">
            <v>4774126398</v>
          </cell>
        </row>
        <row r="451">
          <cell r="B451" t="str">
            <v>23464</v>
          </cell>
          <cell r="C451" t="str">
            <v>CORDOBA</v>
          </cell>
          <cell r="D451" t="str">
            <v>MOMIL</v>
          </cell>
          <cell r="E451" t="str">
            <v>Zona Normal</v>
          </cell>
          <cell r="F451">
            <v>13734</v>
          </cell>
          <cell r="G451">
            <v>786867.49974210374</v>
          </cell>
          <cell r="H451">
            <v>10806838242</v>
          </cell>
          <cell r="I451">
            <v>4128348017</v>
          </cell>
        </row>
        <row r="452">
          <cell r="B452" t="str">
            <v>23466</v>
          </cell>
          <cell r="C452" t="str">
            <v>CORDOBA</v>
          </cell>
          <cell r="D452" t="str">
            <v>MONTELIBANO</v>
          </cell>
          <cell r="E452" t="str">
            <v>Zona Normal</v>
          </cell>
          <cell r="F452">
            <v>59900</v>
          </cell>
          <cell r="G452">
            <v>697310.42212846386</v>
          </cell>
          <cell r="H452">
            <v>41768894286</v>
          </cell>
          <cell r="I452">
            <v>17649264936</v>
          </cell>
        </row>
        <row r="453">
          <cell r="B453" t="str">
            <v>23500</v>
          </cell>
          <cell r="C453" t="str">
            <v>CORDOBA</v>
          </cell>
          <cell r="D453" t="str">
            <v>MOÑITOS</v>
          </cell>
          <cell r="E453" t="str">
            <v>Zona Normal</v>
          </cell>
          <cell r="F453">
            <v>22552</v>
          </cell>
          <cell r="G453">
            <v>718663.92944608547</v>
          </cell>
          <cell r="H453">
            <v>16207308937</v>
          </cell>
          <cell r="I453">
            <v>6885566894</v>
          </cell>
        </row>
        <row r="454">
          <cell r="B454" t="str">
            <v>23555</v>
          </cell>
          <cell r="C454" t="str">
            <v>CORDOBA</v>
          </cell>
          <cell r="D454" t="str">
            <v>PLANETA RICA</v>
          </cell>
          <cell r="E454" t="str">
            <v>Zona Normal</v>
          </cell>
          <cell r="F454">
            <v>54088</v>
          </cell>
          <cell r="G454">
            <v>760370.80370837217</v>
          </cell>
          <cell r="H454">
            <v>41126936031</v>
          </cell>
          <cell r="I454">
            <v>16503724520</v>
          </cell>
        </row>
        <row r="455">
          <cell r="B455" t="str">
            <v>23570</v>
          </cell>
          <cell r="C455" t="str">
            <v>CORDOBA</v>
          </cell>
          <cell r="D455" t="str">
            <v>PUEBLO NUEVO</v>
          </cell>
          <cell r="E455" t="str">
            <v>Zona Normal</v>
          </cell>
          <cell r="F455">
            <v>26949</v>
          </cell>
          <cell r="G455">
            <v>741659.57884897781</v>
          </cell>
          <cell r="H455">
            <v>19986983991</v>
          </cell>
          <cell r="I455">
            <v>8257436781</v>
          </cell>
        </row>
        <row r="456">
          <cell r="B456" t="str">
            <v>23574</v>
          </cell>
          <cell r="C456" t="str">
            <v>CORDOBA</v>
          </cell>
          <cell r="D456" t="str">
            <v>PUERTO ESCONDIDO</v>
          </cell>
          <cell r="E456" t="str">
            <v>Zona Normal</v>
          </cell>
          <cell r="F456">
            <v>20402</v>
          </cell>
          <cell r="G456">
            <v>728481.27438033675</v>
          </cell>
          <cell r="H456">
            <v>14862474960</v>
          </cell>
          <cell r="I456">
            <v>6272261548</v>
          </cell>
        </row>
        <row r="457">
          <cell r="B457" t="str">
            <v>23580</v>
          </cell>
          <cell r="C457" t="str">
            <v>CORDOBA</v>
          </cell>
          <cell r="D457" t="str">
            <v>PUERTO LIBERTADOR</v>
          </cell>
          <cell r="E457" t="str">
            <v>Zona Especial</v>
          </cell>
          <cell r="F457">
            <v>35386</v>
          </cell>
          <cell r="G457">
            <v>749581.03137910739</v>
          </cell>
          <cell r="H457">
            <v>26524674377</v>
          </cell>
          <cell r="I457">
            <v>10858558431</v>
          </cell>
        </row>
        <row r="458">
          <cell r="B458" t="str">
            <v>23586</v>
          </cell>
          <cell r="C458" t="str">
            <v>CORDOBA</v>
          </cell>
          <cell r="D458" t="str">
            <v>PURÍSIMA</v>
          </cell>
          <cell r="E458" t="str">
            <v>Zona Normal</v>
          </cell>
          <cell r="F458">
            <v>13432</v>
          </cell>
          <cell r="G458">
            <v>784393.86298674031</v>
          </cell>
          <cell r="H458">
            <v>10535978368</v>
          </cell>
          <cell r="I458">
            <v>4078236466</v>
          </cell>
        </row>
        <row r="459">
          <cell r="B459" t="str">
            <v>23660</v>
          </cell>
          <cell r="C459" t="str">
            <v>CORDOBA</v>
          </cell>
          <cell r="D459" t="str">
            <v>SAHAGÚN</v>
          </cell>
          <cell r="E459" t="str">
            <v>Zona Normal</v>
          </cell>
          <cell r="F459">
            <v>77958</v>
          </cell>
          <cell r="G459">
            <v>783640.25166559615</v>
          </cell>
          <cell r="H459">
            <v>61091026740</v>
          </cell>
          <cell r="I459">
            <v>23845117993</v>
          </cell>
        </row>
        <row r="460">
          <cell r="B460" t="str">
            <v>23670</v>
          </cell>
          <cell r="C460" t="str">
            <v>CORDOBA</v>
          </cell>
          <cell r="D460" t="str">
            <v>SAN ANDRÉS SOTAVENTO</v>
          </cell>
          <cell r="E460" t="str">
            <v>Zona Normal</v>
          </cell>
          <cell r="F460">
            <v>38936</v>
          </cell>
          <cell r="G460">
            <v>699695.07580260164</v>
          </cell>
          <cell r="H460">
            <v>27243327472</v>
          </cell>
          <cell r="I460">
            <v>11918605997</v>
          </cell>
        </row>
        <row r="461">
          <cell r="B461" t="str">
            <v>23672</v>
          </cell>
          <cell r="C461" t="str">
            <v>CORDOBA</v>
          </cell>
          <cell r="D461" t="str">
            <v>SAN ANTERO</v>
          </cell>
          <cell r="E461" t="str">
            <v>Zona Normal</v>
          </cell>
          <cell r="F461">
            <v>24672</v>
          </cell>
          <cell r="G461">
            <v>727454.78177651111</v>
          </cell>
          <cell r="H461">
            <v>17947764376</v>
          </cell>
          <cell r="I461">
            <v>7493181738</v>
          </cell>
        </row>
        <row r="462">
          <cell r="B462" t="str">
            <v>23675</v>
          </cell>
          <cell r="C462" t="str">
            <v>CORDOBA</v>
          </cell>
          <cell r="D462" t="str">
            <v>SAN BERNARDO DEL VIENTO</v>
          </cell>
          <cell r="E462" t="str">
            <v>Zona Normal</v>
          </cell>
          <cell r="F462">
            <v>30217</v>
          </cell>
          <cell r="G462">
            <v>757920.16820301488</v>
          </cell>
          <cell r="H462">
            <v>22902073723</v>
          </cell>
          <cell r="I462">
            <v>9263994765</v>
          </cell>
        </row>
        <row r="463">
          <cell r="B463" t="str">
            <v>23678</v>
          </cell>
          <cell r="C463" t="str">
            <v>CORDOBA</v>
          </cell>
          <cell r="D463" t="str">
            <v>SAN CARLOS</v>
          </cell>
          <cell r="E463" t="str">
            <v>Zona Normal</v>
          </cell>
          <cell r="F463">
            <v>18591</v>
          </cell>
          <cell r="G463">
            <v>758576.88255102036</v>
          </cell>
          <cell r="H463">
            <v>14102702824</v>
          </cell>
          <cell r="I463">
            <v>5733032442</v>
          </cell>
        </row>
        <row r="464">
          <cell r="B464" t="str">
            <v>23682</v>
          </cell>
          <cell r="C464" t="str">
            <v>CORDOBA</v>
          </cell>
          <cell r="D464" t="str">
            <v xml:space="preserve">SAN JOSE DE URE  </v>
          </cell>
          <cell r="E464" t="str">
            <v>Zona Normal</v>
          </cell>
          <cell r="F464">
            <v>7410</v>
          </cell>
          <cell r="G464">
            <v>650771.18941023585</v>
          </cell>
          <cell r="H464">
            <v>4822214514</v>
          </cell>
          <cell r="I464">
            <v>2278747647</v>
          </cell>
        </row>
        <row r="465">
          <cell r="B465" t="str">
            <v>23686</v>
          </cell>
          <cell r="C465" t="str">
            <v>CORDOBA</v>
          </cell>
          <cell r="D465" t="str">
            <v>SAN PELAYO</v>
          </cell>
          <cell r="E465" t="str">
            <v>Zona Normal</v>
          </cell>
          <cell r="F465">
            <v>33938</v>
          </cell>
          <cell r="G465">
            <v>825189.67602585629</v>
          </cell>
          <cell r="H465">
            <v>28005287225</v>
          </cell>
          <cell r="I465">
            <v>10417691264</v>
          </cell>
        </row>
        <row r="466">
          <cell r="B466" t="str">
            <v>23807</v>
          </cell>
          <cell r="C466" t="str">
            <v>CORDOBA</v>
          </cell>
          <cell r="D466" t="str">
            <v>TIERRALTA</v>
          </cell>
          <cell r="E466" t="str">
            <v>Zona Normal</v>
          </cell>
          <cell r="F466">
            <v>87835</v>
          </cell>
          <cell r="G466">
            <v>684036.45258092799</v>
          </cell>
          <cell r="H466">
            <v>60082341813</v>
          </cell>
          <cell r="I466">
            <v>26875855445</v>
          </cell>
        </row>
        <row r="467">
          <cell r="B467" t="str">
            <v>23815</v>
          </cell>
          <cell r="C467" t="str">
            <v>CORDOBA</v>
          </cell>
          <cell r="D467" t="str">
            <v>TUCHIN</v>
          </cell>
          <cell r="E467" t="str">
            <v>Zona Normal</v>
          </cell>
          <cell r="F467">
            <v>36151</v>
          </cell>
          <cell r="G467">
            <v>668007.19510953373</v>
          </cell>
          <cell r="H467">
            <v>24149128111</v>
          </cell>
          <cell r="I467">
            <v>11084450439</v>
          </cell>
        </row>
        <row r="468">
          <cell r="B468" t="str">
            <v>23855</v>
          </cell>
          <cell r="C468" t="str">
            <v>CORDOBA</v>
          </cell>
          <cell r="D468" t="str">
            <v>VALENCIA</v>
          </cell>
          <cell r="E468" t="str">
            <v>Zona Normal</v>
          </cell>
          <cell r="F468">
            <v>30741</v>
          </cell>
          <cell r="G468">
            <v>719031.65627231845</v>
          </cell>
          <cell r="H468">
            <v>22103752146</v>
          </cell>
          <cell r="I468">
            <v>9454067146</v>
          </cell>
        </row>
        <row r="469">
          <cell r="B469" t="str">
            <v>25001</v>
          </cell>
          <cell r="C469" t="str">
            <v>CUNDINAMARCA</v>
          </cell>
          <cell r="D469" t="str">
            <v>AGUA DE DIOS</v>
          </cell>
          <cell r="E469" t="str">
            <v>Zona Normal</v>
          </cell>
          <cell r="F469">
            <v>5637</v>
          </cell>
          <cell r="G469">
            <v>983966.96653670899</v>
          </cell>
          <cell r="H469">
            <v>5546621791</v>
          </cell>
          <cell r="I469">
            <v>1743240149</v>
          </cell>
        </row>
        <row r="470">
          <cell r="B470" t="str">
            <v>25019</v>
          </cell>
          <cell r="C470" t="str">
            <v>CUNDINAMARCA</v>
          </cell>
          <cell r="D470" t="str">
            <v>ALBÁN</v>
          </cell>
          <cell r="E470" t="str">
            <v>Zona Normal</v>
          </cell>
          <cell r="F470">
            <v>2688</v>
          </cell>
          <cell r="G470">
            <v>874203.84784152033</v>
          </cell>
          <cell r="H470">
            <v>2349859943</v>
          </cell>
          <cell r="I470">
            <v>833320832</v>
          </cell>
        </row>
        <row r="471">
          <cell r="B471" t="str">
            <v>25035</v>
          </cell>
          <cell r="C471" t="str">
            <v>CUNDINAMARCA</v>
          </cell>
          <cell r="D471" t="str">
            <v>ANAPOIMA</v>
          </cell>
          <cell r="E471" t="str">
            <v>Zona Normal</v>
          </cell>
          <cell r="F471">
            <v>6152</v>
          </cell>
          <cell r="G471">
            <v>831138.08319884492</v>
          </cell>
          <cell r="H471">
            <v>5113161488</v>
          </cell>
          <cell r="I471">
            <v>1898710144</v>
          </cell>
        </row>
        <row r="472">
          <cell r="B472" t="str">
            <v>25040</v>
          </cell>
          <cell r="C472" t="str">
            <v>CUNDINAMARCA</v>
          </cell>
          <cell r="D472" t="str">
            <v>ANOLAIMA</v>
          </cell>
          <cell r="E472" t="str">
            <v>Zona Normal</v>
          </cell>
          <cell r="F472">
            <v>7500</v>
          </cell>
          <cell r="G472">
            <v>932735.96599447168</v>
          </cell>
          <cell r="H472">
            <v>6995519745</v>
          </cell>
          <cell r="I472">
            <v>2314218045</v>
          </cell>
        </row>
        <row r="473">
          <cell r="B473" t="str">
            <v>25053</v>
          </cell>
          <cell r="C473" t="str">
            <v>CUNDINAMARCA</v>
          </cell>
          <cell r="D473" t="str">
            <v>ARBELÁEZ</v>
          </cell>
          <cell r="E473" t="str">
            <v>Zona Normal</v>
          </cell>
          <cell r="F473">
            <v>6226</v>
          </cell>
          <cell r="G473">
            <v>916341.85747781419</v>
          </cell>
          <cell r="H473">
            <v>5705144405</v>
          </cell>
          <cell r="I473">
            <v>1916065344</v>
          </cell>
        </row>
        <row r="474">
          <cell r="B474" t="str">
            <v>25086</v>
          </cell>
          <cell r="C474" t="str">
            <v>CUNDINAMARCA</v>
          </cell>
          <cell r="D474" t="str">
            <v>BELTRÁN</v>
          </cell>
          <cell r="E474" t="str">
            <v>Zona Especial</v>
          </cell>
          <cell r="F474">
            <v>1164</v>
          </cell>
          <cell r="G474">
            <v>1028504.3638567838</v>
          </cell>
          <cell r="H474">
            <v>1197179080</v>
          </cell>
          <cell r="I474">
            <v>355700923</v>
          </cell>
        </row>
        <row r="475">
          <cell r="B475" t="str">
            <v>25095</v>
          </cell>
          <cell r="C475" t="str">
            <v>CUNDINAMARCA</v>
          </cell>
          <cell r="D475" t="str">
            <v>BITUIMA</v>
          </cell>
          <cell r="E475" t="str">
            <v>Zona Normal</v>
          </cell>
          <cell r="F475">
            <v>1443</v>
          </cell>
          <cell r="G475">
            <v>992288.35895380424</v>
          </cell>
          <cell r="H475">
            <v>1431872102</v>
          </cell>
          <cell r="I475">
            <v>445472913</v>
          </cell>
        </row>
        <row r="476">
          <cell r="B476" t="str">
            <v>25099</v>
          </cell>
          <cell r="C476" t="str">
            <v>CUNDINAMARCA</v>
          </cell>
          <cell r="D476" t="str">
            <v>BOJACÁ</v>
          </cell>
          <cell r="E476" t="str">
            <v>Zona Normal</v>
          </cell>
          <cell r="F476">
            <v>2167</v>
          </cell>
          <cell r="G476">
            <v>816771.58985642949</v>
          </cell>
          <cell r="H476">
            <v>1769944036</v>
          </cell>
          <cell r="I476">
            <v>670347113</v>
          </cell>
        </row>
        <row r="477">
          <cell r="B477" t="str">
            <v>25120</v>
          </cell>
          <cell r="C477" t="str">
            <v>CUNDINAMARCA</v>
          </cell>
          <cell r="D477" t="str">
            <v>CABRERA</v>
          </cell>
          <cell r="E477" t="str">
            <v>Zona Normal</v>
          </cell>
          <cell r="F477">
            <v>3815</v>
          </cell>
          <cell r="G477">
            <v>736791.45927850658</v>
          </cell>
          <cell r="H477">
            <v>2810859418</v>
          </cell>
          <cell r="I477">
            <v>1177974945</v>
          </cell>
        </row>
        <row r="478">
          <cell r="B478" t="str">
            <v>25123</v>
          </cell>
          <cell r="C478" t="str">
            <v>CUNDINAMARCA</v>
          </cell>
          <cell r="D478" t="str">
            <v>CACHIPAY</v>
          </cell>
          <cell r="E478" t="str">
            <v>Zona Normal</v>
          </cell>
          <cell r="F478">
            <v>5235</v>
          </cell>
          <cell r="G478">
            <v>892326.99236593046</v>
          </cell>
          <cell r="H478">
            <v>4671331806</v>
          </cell>
          <cell r="I478">
            <v>1620675772</v>
          </cell>
        </row>
        <row r="479">
          <cell r="B479" t="str">
            <v>25126</v>
          </cell>
          <cell r="C479" t="str">
            <v>CUNDINAMARCA</v>
          </cell>
          <cell r="D479" t="str">
            <v>CAJICÁ</v>
          </cell>
          <cell r="E479" t="str">
            <v>Zona Normal</v>
          </cell>
          <cell r="F479">
            <v>10279</v>
          </cell>
          <cell r="G479">
            <v>763513.67677659856</v>
          </cell>
          <cell r="H479">
            <v>7848157084</v>
          </cell>
          <cell r="I479">
            <v>3082160224</v>
          </cell>
        </row>
        <row r="480">
          <cell r="B480" t="str">
            <v>25148</v>
          </cell>
          <cell r="C480" t="str">
            <v>CUNDINAMARCA</v>
          </cell>
          <cell r="D480" t="str">
            <v>CAPARRAPÍ</v>
          </cell>
          <cell r="E480" t="str">
            <v>Zona Especial</v>
          </cell>
          <cell r="F480">
            <v>9665</v>
          </cell>
          <cell r="G480">
            <v>1023426.1051410374</v>
          </cell>
          <cell r="H480">
            <v>9891413307</v>
          </cell>
          <cell r="I480">
            <v>2969139161</v>
          </cell>
        </row>
        <row r="481">
          <cell r="B481" t="str">
            <v>25151</v>
          </cell>
          <cell r="C481" t="str">
            <v>CUNDINAMARCA</v>
          </cell>
          <cell r="D481" t="str">
            <v>CAQUEZA</v>
          </cell>
          <cell r="E481" t="str">
            <v>Zona Normal</v>
          </cell>
          <cell r="F481">
            <v>11173</v>
          </cell>
          <cell r="G481">
            <v>851631.3296713715</v>
          </cell>
          <cell r="H481">
            <v>9515276847</v>
          </cell>
          <cell r="I481">
            <v>3449431675</v>
          </cell>
        </row>
        <row r="482">
          <cell r="B482" t="str">
            <v>25154</v>
          </cell>
          <cell r="C482" t="str">
            <v>CUNDINAMARCA</v>
          </cell>
          <cell r="D482" t="str">
            <v>CARMEN DE CARUPA</v>
          </cell>
          <cell r="E482" t="str">
            <v>Zona Normal</v>
          </cell>
          <cell r="F482">
            <v>5625</v>
          </cell>
          <cell r="G482">
            <v>848200.35865554214</v>
          </cell>
          <cell r="H482">
            <v>4771127018</v>
          </cell>
          <cell r="I482">
            <v>1731112615</v>
          </cell>
        </row>
        <row r="483">
          <cell r="B483" t="str">
            <v>25168</v>
          </cell>
          <cell r="C483" t="str">
            <v>CUNDINAMARCA</v>
          </cell>
          <cell r="D483" t="str">
            <v>CHAGUANÍ</v>
          </cell>
          <cell r="E483" t="str">
            <v>Zona Especial</v>
          </cell>
          <cell r="F483">
            <v>2599</v>
          </cell>
          <cell r="G483">
            <v>1135317.4729318779</v>
          </cell>
          <cell r="H483">
            <v>2950690113</v>
          </cell>
          <cell r="I483">
            <v>800690183</v>
          </cell>
        </row>
        <row r="484">
          <cell r="B484" t="str">
            <v>25175</v>
          </cell>
          <cell r="C484" t="str">
            <v>CUNDINAMARCA</v>
          </cell>
          <cell r="D484" t="str">
            <v>CHÍA</v>
          </cell>
          <cell r="E484" t="str">
            <v>Zona Normal</v>
          </cell>
          <cell r="F484">
            <v>13507</v>
          </cell>
          <cell r="G484">
            <v>798489.84299296746</v>
          </cell>
          <cell r="H484">
            <v>10785202310</v>
          </cell>
          <cell r="I484">
            <v>3953965508</v>
          </cell>
        </row>
        <row r="485">
          <cell r="B485" t="str">
            <v>25178</v>
          </cell>
          <cell r="C485" t="str">
            <v>CUNDINAMARCA</v>
          </cell>
          <cell r="D485" t="str">
            <v>CHIPAQUE</v>
          </cell>
          <cell r="E485" t="str">
            <v>Zona Normal</v>
          </cell>
          <cell r="F485">
            <v>5840</v>
          </cell>
          <cell r="G485">
            <v>878761.60794380901</v>
          </cell>
          <cell r="H485">
            <v>5131967791</v>
          </cell>
          <cell r="I485">
            <v>1802621512</v>
          </cell>
        </row>
        <row r="486">
          <cell r="B486" t="str">
            <v>25181</v>
          </cell>
          <cell r="C486" t="str">
            <v>CUNDINAMARCA</v>
          </cell>
          <cell r="D486" t="str">
            <v>CHOACHÍ</v>
          </cell>
          <cell r="E486" t="str">
            <v>Zona Normal</v>
          </cell>
          <cell r="F486">
            <v>6499</v>
          </cell>
          <cell r="G486">
            <v>878275.54003530659</v>
          </cell>
          <cell r="H486">
            <v>5707912735</v>
          </cell>
          <cell r="I486">
            <v>1998760600</v>
          </cell>
        </row>
        <row r="487">
          <cell r="B487" t="str">
            <v>25183</v>
          </cell>
          <cell r="C487" t="str">
            <v>CUNDINAMARCA</v>
          </cell>
          <cell r="D487" t="str">
            <v>CHOCONTÁ</v>
          </cell>
          <cell r="E487" t="str">
            <v>Zona Normal</v>
          </cell>
          <cell r="F487">
            <v>10565</v>
          </cell>
          <cell r="G487">
            <v>763059.2828970307</v>
          </cell>
          <cell r="H487">
            <v>8061721324</v>
          </cell>
          <cell r="I487">
            <v>3249015631</v>
          </cell>
        </row>
        <row r="488">
          <cell r="B488" t="str">
            <v>25200</v>
          </cell>
          <cell r="C488" t="str">
            <v>CUNDINAMARCA</v>
          </cell>
          <cell r="D488" t="str">
            <v>COGUA</v>
          </cell>
          <cell r="E488" t="str">
            <v>Zona Normal</v>
          </cell>
          <cell r="F488">
            <v>5154</v>
          </cell>
          <cell r="G488">
            <v>832374.12280492194</v>
          </cell>
          <cell r="H488">
            <v>4290056229</v>
          </cell>
          <cell r="I488">
            <v>1566190440</v>
          </cell>
        </row>
        <row r="489">
          <cell r="B489" t="str">
            <v>25214</v>
          </cell>
          <cell r="C489" t="str">
            <v>CUNDINAMARCA</v>
          </cell>
          <cell r="D489" t="str">
            <v>COTA</v>
          </cell>
          <cell r="E489" t="str">
            <v>Zona Normal</v>
          </cell>
          <cell r="F489">
            <v>5291</v>
          </cell>
          <cell r="G489">
            <v>756189.75341623742</v>
          </cell>
          <cell r="H489">
            <v>4000999986</v>
          </cell>
          <cell r="I489">
            <v>1628922898</v>
          </cell>
        </row>
        <row r="490">
          <cell r="B490" t="str">
            <v>25224</v>
          </cell>
          <cell r="C490" t="str">
            <v>CUNDINAMARCA</v>
          </cell>
          <cell r="D490" t="str">
            <v>CUCUNUBÁ</v>
          </cell>
          <cell r="E490" t="str">
            <v>Zona Normal</v>
          </cell>
          <cell r="F490">
            <v>2193</v>
          </cell>
          <cell r="G490">
            <v>864232.89155411068</v>
          </cell>
          <cell r="H490">
            <v>1895262732</v>
          </cell>
          <cell r="I490">
            <v>677257984</v>
          </cell>
        </row>
        <row r="491">
          <cell r="B491" t="str">
            <v>25245</v>
          </cell>
          <cell r="C491" t="str">
            <v>CUNDINAMARCA</v>
          </cell>
          <cell r="D491" t="str">
            <v>EL COLEGIO</v>
          </cell>
          <cell r="E491" t="str">
            <v>Zona Normal</v>
          </cell>
          <cell r="F491">
            <v>11558</v>
          </cell>
          <cell r="G491">
            <v>893301.27791511989</v>
          </cell>
          <cell r="H491">
            <v>10324776171</v>
          </cell>
          <cell r="I491">
            <v>3546982359</v>
          </cell>
        </row>
        <row r="492">
          <cell r="B492" t="str">
            <v>25258</v>
          </cell>
          <cell r="C492" t="str">
            <v>CUNDINAMARCA</v>
          </cell>
          <cell r="D492" t="str">
            <v>EL PEÑÓN</v>
          </cell>
          <cell r="E492" t="str">
            <v>Zona Normal</v>
          </cell>
          <cell r="F492">
            <v>3116</v>
          </cell>
          <cell r="G492">
            <v>979619.16289597005</v>
          </cell>
          <cell r="H492">
            <v>3052493312</v>
          </cell>
          <cell r="I492">
            <v>957095762</v>
          </cell>
        </row>
        <row r="493">
          <cell r="B493" t="str">
            <v>25260</v>
          </cell>
          <cell r="C493" t="str">
            <v>CUNDINAMARCA</v>
          </cell>
          <cell r="D493" t="str">
            <v>EL ROSAL</v>
          </cell>
          <cell r="E493" t="str">
            <v>Zona Normal</v>
          </cell>
          <cell r="F493">
            <v>4630</v>
          </cell>
          <cell r="G493">
            <v>758429.33978520986</v>
          </cell>
          <cell r="H493">
            <v>3511527844</v>
          </cell>
          <cell r="I493">
            <v>1383721075</v>
          </cell>
        </row>
        <row r="494">
          <cell r="B494" t="str">
            <v>25269</v>
          </cell>
          <cell r="C494" t="str">
            <v>CUNDINAMARCA</v>
          </cell>
          <cell r="D494" t="str">
            <v>FACATATIVÁ</v>
          </cell>
          <cell r="E494" t="str">
            <v>Zona Normal</v>
          </cell>
          <cell r="F494">
            <v>27113</v>
          </cell>
          <cell r="G494">
            <v>803730.41684357449</v>
          </cell>
          <cell r="H494">
            <v>21791542792</v>
          </cell>
          <cell r="I494">
            <v>8167760146</v>
          </cell>
        </row>
        <row r="495">
          <cell r="B495" t="str">
            <v>25279</v>
          </cell>
          <cell r="C495" t="str">
            <v>CUNDINAMARCA</v>
          </cell>
          <cell r="D495" t="str">
            <v>FOMEQUE</v>
          </cell>
          <cell r="E495" t="str">
            <v>Zona Normal</v>
          </cell>
          <cell r="F495">
            <v>7313</v>
          </cell>
          <cell r="G495">
            <v>882584.75423277239</v>
          </cell>
          <cell r="H495">
            <v>6454342308</v>
          </cell>
          <cell r="I495">
            <v>2232311853</v>
          </cell>
        </row>
        <row r="496">
          <cell r="B496" t="str">
            <v>25281</v>
          </cell>
          <cell r="C496" t="str">
            <v>CUNDINAMARCA</v>
          </cell>
          <cell r="D496" t="str">
            <v>FOSCA</v>
          </cell>
          <cell r="E496" t="str">
            <v>Zona Normal</v>
          </cell>
          <cell r="F496">
            <v>4816</v>
          </cell>
          <cell r="G496">
            <v>817271.33386753884</v>
          </cell>
          <cell r="H496">
            <v>3935978744</v>
          </cell>
          <cell r="I496">
            <v>1488834802</v>
          </cell>
        </row>
        <row r="497">
          <cell r="B497" t="str">
            <v>25286</v>
          </cell>
          <cell r="C497" t="str">
            <v>CUNDINAMARCA</v>
          </cell>
          <cell r="D497" t="str">
            <v>FUNZA</v>
          </cell>
          <cell r="E497" t="str">
            <v>Zona Normal</v>
          </cell>
          <cell r="F497">
            <v>12924</v>
          </cell>
          <cell r="G497">
            <v>795741.19119157037</v>
          </cell>
          <cell r="H497">
            <v>10284159155</v>
          </cell>
          <cell r="I497">
            <v>3976830032</v>
          </cell>
        </row>
        <row r="498">
          <cell r="B498" t="str">
            <v>25288</v>
          </cell>
          <cell r="C498" t="str">
            <v>CUNDINAMARCA</v>
          </cell>
          <cell r="D498" t="str">
            <v>FÚQUENE</v>
          </cell>
          <cell r="E498" t="str">
            <v>Zona Normal</v>
          </cell>
          <cell r="F498">
            <v>2779</v>
          </cell>
          <cell r="G498">
            <v>845652.36559162289</v>
          </cell>
          <cell r="H498">
            <v>2350067924</v>
          </cell>
          <cell r="I498">
            <v>863305190</v>
          </cell>
        </row>
        <row r="499">
          <cell r="B499" t="str">
            <v>25290</v>
          </cell>
          <cell r="C499" t="str">
            <v>CUNDINAMARCA</v>
          </cell>
          <cell r="D499" t="str">
            <v>FUSAGASUGA</v>
          </cell>
          <cell r="E499" t="str">
            <v>Zona Normal</v>
          </cell>
          <cell r="F499">
            <v>52960</v>
          </cell>
          <cell r="G499">
            <v>834300.56847273046</v>
          </cell>
          <cell r="H499">
            <v>44184558107</v>
          </cell>
          <cell r="I499">
            <v>16385746638</v>
          </cell>
        </row>
        <row r="500">
          <cell r="B500" t="str">
            <v>25293</v>
          </cell>
          <cell r="C500" t="str">
            <v>CUNDINAMARCA</v>
          </cell>
          <cell r="D500" t="str">
            <v>GACHALA</v>
          </cell>
          <cell r="E500" t="str">
            <v>Zona Especial</v>
          </cell>
          <cell r="F500">
            <v>3272</v>
          </cell>
          <cell r="G500">
            <v>1060058.5812026625</v>
          </cell>
          <cell r="H500">
            <v>3468511678</v>
          </cell>
          <cell r="I500">
            <v>1001303908</v>
          </cell>
        </row>
        <row r="501">
          <cell r="B501" t="str">
            <v>25295</v>
          </cell>
          <cell r="C501" t="str">
            <v>CUNDINAMARCA</v>
          </cell>
          <cell r="D501" t="str">
            <v>GACHANCIPÁ</v>
          </cell>
          <cell r="E501" t="str">
            <v>Zona Normal</v>
          </cell>
          <cell r="F501">
            <v>1982</v>
          </cell>
          <cell r="G501">
            <v>819580.19494700467</v>
          </cell>
          <cell r="H501">
            <v>1624407947</v>
          </cell>
          <cell r="I501">
            <v>601971001</v>
          </cell>
        </row>
        <row r="502">
          <cell r="B502" t="str">
            <v>25297</v>
          </cell>
          <cell r="C502" t="str">
            <v>CUNDINAMARCA</v>
          </cell>
          <cell r="D502" t="str">
            <v>GACHETÁ</v>
          </cell>
          <cell r="E502" t="str">
            <v>Zona Normal</v>
          </cell>
          <cell r="F502">
            <v>5670</v>
          </cell>
          <cell r="G502">
            <v>1013151.1120536181</v>
          </cell>
          <cell r="H502">
            <v>5744566806</v>
          </cell>
          <cell r="I502">
            <v>1735140821</v>
          </cell>
        </row>
        <row r="503">
          <cell r="B503" t="str">
            <v>25299</v>
          </cell>
          <cell r="C503" t="str">
            <v>CUNDINAMARCA</v>
          </cell>
          <cell r="D503" t="str">
            <v>GAMA</v>
          </cell>
          <cell r="E503" t="str">
            <v>Zona Normal</v>
          </cell>
          <cell r="F503">
            <v>2315</v>
          </cell>
          <cell r="G503">
            <v>977526.38219496864</v>
          </cell>
          <cell r="H503">
            <v>2262973575</v>
          </cell>
          <cell r="I503">
            <v>709294498</v>
          </cell>
        </row>
        <row r="504">
          <cell r="B504" t="str">
            <v>25307</v>
          </cell>
          <cell r="C504" t="str">
            <v>CUNDINAMARCA</v>
          </cell>
          <cell r="D504" t="str">
            <v>GIRARDOT</v>
          </cell>
          <cell r="E504" t="str">
            <v>Zona Normal</v>
          </cell>
          <cell r="F504">
            <v>38470</v>
          </cell>
          <cell r="G504">
            <v>853825.25738969864</v>
          </cell>
          <cell r="H504">
            <v>32846657652</v>
          </cell>
          <cell r="I504">
            <v>11923783876</v>
          </cell>
        </row>
        <row r="505">
          <cell r="B505" t="str">
            <v>25312</v>
          </cell>
          <cell r="C505" t="str">
            <v>CUNDINAMARCA</v>
          </cell>
          <cell r="D505" t="str">
            <v>GRANADA</v>
          </cell>
          <cell r="E505" t="str">
            <v>Zona Normal</v>
          </cell>
          <cell r="F505">
            <v>4048</v>
          </cell>
          <cell r="G505">
            <v>764126.08337392542</v>
          </cell>
          <cell r="H505">
            <v>3093182386</v>
          </cell>
          <cell r="I505">
            <v>1219400005</v>
          </cell>
        </row>
        <row r="506">
          <cell r="B506" t="str">
            <v>25317</v>
          </cell>
          <cell r="C506" t="str">
            <v>CUNDINAMARCA</v>
          </cell>
          <cell r="D506" t="str">
            <v>GUACHETÁ</v>
          </cell>
          <cell r="E506" t="str">
            <v>Zona Normal</v>
          </cell>
          <cell r="F506">
            <v>4359</v>
          </cell>
          <cell r="G506">
            <v>875026.1249670909</v>
          </cell>
          <cell r="H506">
            <v>3814238879</v>
          </cell>
          <cell r="I506">
            <v>1350512700</v>
          </cell>
        </row>
        <row r="507">
          <cell r="B507" t="str">
            <v>25320</v>
          </cell>
          <cell r="C507" t="str">
            <v>CUNDINAMARCA</v>
          </cell>
          <cell r="D507" t="str">
            <v>GUADUAS</v>
          </cell>
          <cell r="E507" t="str">
            <v>Zona Normal</v>
          </cell>
          <cell r="F507">
            <v>14678</v>
          </cell>
          <cell r="G507">
            <v>897696.53182153963</v>
          </cell>
          <cell r="H507">
            <v>13176389695</v>
          </cell>
          <cell r="I507">
            <v>4537125944</v>
          </cell>
        </row>
        <row r="508">
          <cell r="B508" t="str">
            <v>25322</v>
          </cell>
          <cell r="C508" t="str">
            <v>CUNDINAMARCA</v>
          </cell>
          <cell r="D508" t="str">
            <v>GUASCA</v>
          </cell>
          <cell r="E508" t="str">
            <v>Zona Normal</v>
          </cell>
          <cell r="F508">
            <v>2971</v>
          </cell>
          <cell r="G508">
            <v>811004.58804935566</v>
          </cell>
          <cell r="H508">
            <v>2409494632</v>
          </cell>
          <cell r="I508">
            <v>898970519</v>
          </cell>
        </row>
        <row r="509">
          <cell r="B509" t="str">
            <v>25324</v>
          </cell>
          <cell r="C509" t="str">
            <v>CUNDINAMARCA</v>
          </cell>
          <cell r="D509" t="str">
            <v>GUATAQUÍ</v>
          </cell>
          <cell r="E509" t="str">
            <v>Zona Especial</v>
          </cell>
          <cell r="F509">
            <v>1402</v>
          </cell>
          <cell r="G509">
            <v>1148768.4730385409</v>
          </cell>
          <cell r="H509">
            <v>1610573400</v>
          </cell>
          <cell r="I509">
            <v>432458208</v>
          </cell>
        </row>
        <row r="510">
          <cell r="B510" t="str">
            <v>25326</v>
          </cell>
          <cell r="C510" t="str">
            <v>CUNDINAMARCA</v>
          </cell>
          <cell r="D510" t="str">
            <v>GUATAVITA</v>
          </cell>
          <cell r="E510" t="str">
            <v>Zona Normal</v>
          </cell>
          <cell r="F510">
            <v>2761</v>
          </cell>
          <cell r="G510">
            <v>832561.50088051404</v>
          </cell>
          <cell r="H510">
            <v>2298702304</v>
          </cell>
          <cell r="I510">
            <v>859528481</v>
          </cell>
        </row>
        <row r="511">
          <cell r="B511" t="str">
            <v>25328</v>
          </cell>
          <cell r="C511" t="str">
            <v>CUNDINAMARCA</v>
          </cell>
          <cell r="D511" t="str">
            <v>GUAYABAL DE SIQUIMA</v>
          </cell>
          <cell r="E511" t="str">
            <v>Zona Normal</v>
          </cell>
          <cell r="F511">
            <v>2268</v>
          </cell>
          <cell r="G511">
            <v>962031.8986024044</v>
          </cell>
          <cell r="H511">
            <v>2181888347</v>
          </cell>
          <cell r="I511">
            <v>695952284</v>
          </cell>
        </row>
        <row r="512">
          <cell r="B512" t="str">
            <v>25335</v>
          </cell>
          <cell r="C512" t="str">
            <v>CUNDINAMARCA</v>
          </cell>
          <cell r="D512" t="str">
            <v>GUAYABETAL</v>
          </cell>
          <cell r="E512" t="str">
            <v>Zona Normal</v>
          </cell>
          <cell r="F512">
            <v>3617</v>
          </cell>
          <cell r="G512">
            <v>771970.61070785928</v>
          </cell>
          <cell r="H512">
            <v>2792217699</v>
          </cell>
          <cell r="I512">
            <v>1117025173</v>
          </cell>
        </row>
        <row r="513">
          <cell r="B513" t="str">
            <v>25339</v>
          </cell>
          <cell r="C513" t="str">
            <v>CUNDINAMARCA</v>
          </cell>
          <cell r="D513" t="str">
            <v>GUTIÉRREZ</v>
          </cell>
          <cell r="E513" t="str">
            <v>Zona Normal</v>
          </cell>
          <cell r="F513">
            <v>2640</v>
          </cell>
          <cell r="G513">
            <v>767267.28576838225</v>
          </cell>
          <cell r="H513">
            <v>2025585635</v>
          </cell>
          <cell r="I513">
            <v>808113772</v>
          </cell>
        </row>
        <row r="514">
          <cell r="B514" t="str">
            <v>25368</v>
          </cell>
          <cell r="C514" t="str">
            <v>CUNDINAMARCA</v>
          </cell>
          <cell r="D514" t="str">
            <v>JERUSALÉN</v>
          </cell>
          <cell r="E514" t="str">
            <v>Zona Especial</v>
          </cell>
          <cell r="F514">
            <v>1811</v>
          </cell>
          <cell r="G514">
            <v>1082359.2876830571</v>
          </cell>
          <cell r="H514">
            <v>1960152670</v>
          </cell>
          <cell r="I514">
            <v>557334490</v>
          </cell>
        </row>
        <row r="515">
          <cell r="B515" t="str">
            <v>25372</v>
          </cell>
          <cell r="C515" t="str">
            <v>CUNDINAMARCA</v>
          </cell>
          <cell r="D515" t="str">
            <v>JUNÍN</v>
          </cell>
          <cell r="E515" t="str">
            <v>Zona Especial</v>
          </cell>
          <cell r="F515">
            <v>4433</v>
          </cell>
          <cell r="G515">
            <v>1090792.7373070195</v>
          </cell>
          <cell r="H515">
            <v>4835484205</v>
          </cell>
          <cell r="I515">
            <v>1365703888</v>
          </cell>
        </row>
        <row r="516">
          <cell r="B516" t="str">
            <v>25377</v>
          </cell>
          <cell r="C516" t="str">
            <v>CUNDINAMARCA</v>
          </cell>
          <cell r="D516" t="str">
            <v>LA CALERA</v>
          </cell>
          <cell r="E516" t="str">
            <v>Zona Normal</v>
          </cell>
          <cell r="F516">
            <v>5778</v>
          </cell>
          <cell r="G516">
            <v>848154.46281490149</v>
          </cell>
          <cell r="H516">
            <v>4900636487</v>
          </cell>
          <cell r="I516">
            <v>1807398434</v>
          </cell>
        </row>
        <row r="517">
          <cell r="B517" t="str">
            <v>25386</v>
          </cell>
          <cell r="C517" t="str">
            <v>CUNDINAMARCA</v>
          </cell>
          <cell r="D517" t="str">
            <v>LA MESA</v>
          </cell>
          <cell r="E517" t="str">
            <v>Zona Normal</v>
          </cell>
          <cell r="F517">
            <v>14518</v>
          </cell>
          <cell r="G517">
            <v>851218.41523318645</v>
          </cell>
          <cell r="H517">
            <v>12357988953</v>
          </cell>
          <cell r="I517">
            <v>4497901217</v>
          </cell>
        </row>
        <row r="518">
          <cell r="B518" t="str">
            <v>25394</v>
          </cell>
          <cell r="C518" t="str">
            <v>CUNDINAMARCA</v>
          </cell>
          <cell r="D518" t="str">
            <v>LA PALMA</v>
          </cell>
          <cell r="E518" t="str">
            <v>Zona Normal</v>
          </cell>
          <cell r="F518">
            <v>6544</v>
          </cell>
          <cell r="G518">
            <v>989062.05406016717</v>
          </cell>
          <cell r="H518">
            <v>6472422082</v>
          </cell>
          <cell r="I518">
            <v>2018827098</v>
          </cell>
        </row>
        <row r="519">
          <cell r="B519" t="str">
            <v>25398</v>
          </cell>
          <cell r="C519" t="str">
            <v>CUNDINAMARCA</v>
          </cell>
          <cell r="D519" t="str">
            <v>LA PEÑA</v>
          </cell>
          <cell r="E519" t="str">
            <v>Zona Normal</v>
          </cell>
          <cell r="F519">
            <v>4608</v>
          </cell>
          <cell r="G519">
            <v>1025463.3014534514</v>
          </cell>
          <cell r="H519">
            <v>4725334894</v>
          </cell>
          <cell r="I519">
            <v>1419212195</v>
          </cell>
        </row>
        <row r="520">
          <cell r="B520" t="str">
            <v>25402</v>
          </cell>
          <cell r="C520" t="str">
            <v>CUNDINAMARCA</v>
          </cell>
          <cell r="D520" t="str">
            <v>LA VEGA</v>
          </cell>
          <cell r="E520" t="str">
            <v>Zona Normal</v>
          </cell>
          <cell r="F520">
            <v>7332</v>
          </cell>
          <cell r="G520">
            <v>855159.45047581906</v>
          </cell>
          <cell r="H520">
            <v>6270029091</v>
          </cell>
          <cell r="I520">
            <v>2208545937</v>
          </cell>
        </row>
        <row r="521">
          <cell r="B521" t="str">
            <v>25407</v>
          </cell>
          <cell r="C521" t="str">
            <v>CUNDINAMARCA</v>
          </cell>
          <cell r="D521" t="str">
            <v>LENGUAZAQUE</v>
          </cell>
          <cell r="E521" t="str">
            <v>Zona Normal</v>
          </cell>
          <cell r="F521">
            <v>4925</v>
          </cell>
          <cell r="G521">
            <v>813862.75384706818</v>
          </cell>
          <cell r="H521">
            <v>4008274063</v>
          </cell>
          <cell r="I521">
            <v>1529879721</v>
          </cell>
        </row>
        <row r="522">
          <cell r="B522" t="str">
            <v>25426</v>
          </cell>
          <cell r="C522" t="str">
            <v>CUNDINAMARCA</v>
          </cell>
          <cell r="D522" t="str">
            <v>MACHETA</v>
          </cell>
          <cell r="E522" t="str">
            <v>Zona Normal</v>
          </cell>
          <cell r="F522">
            <v>4266</v>
          </cell>
          <cell r="G522">
            <v>951018.87055162177</v>
          </cell>
          <cell r="H522">
            <v>4057046502</v>
          </cell>
          <cell r="I522">
            <v>1315777453</v>
          </cell>
        </row>
        <row r="523">
          <cell r="B523" t="str">
            <v>25430</v>
          </cell>
          <cell r="C523" t="str">
            <v>CUNDINAMARCA</v>
          </cell>
          <cell r="D523" t="str">
            <v>MADRID</v>
          </cell>
          <cell r="E523" t="str">
            <v>Zona Normal</v>
          </cell>
          <cell r="F523">
            <v>12986</v>
          </cell>
          <cell r="G523">
            <v>797284.30745748477</v>
          </cell>
          <cell r="H523">
            <v>10353534017</v>
          </cell>
          <cell r="I523">
            <v>3881358008</v>
          </cell>
        </row>
        <row r="524">
          <cell r="B524" t="str">
            <v>25436</v>
          </cell>
          <cell r="C524" t="str">
            <v>CUNDINAMARCA</v>
          </cell>
          <cell r="D524" t="str">
            <v>MANTA</v>
          </cell>
          <cell r="E524" t="str">
            <v>Zona Normal</v>
          </cell>
          <cell r="F524">
            <v>2567</v>
          </cell>
          <cell r="G524">
            <v>1047791.6446363637</v>
          </cell>
          <cell r="H524">
            <v>2689681152</v>
          </cell>
          <cell r="I524">
            <v>794855820</v>
          </cell>
        </row>
        <row r="525">
          <cell r="B525" t="str">
            <v>25438</v>
          </cell>
          <cell r="C525" t="str">
            <v>CUNDINAMARCA</v>
          </cell>
          <cell r="D525" t="str">
            <v>MEDINA</v>
          </cell>
          <cell r="E525" t="str">
            <v>Zona Especial</v>
          </cell>
          <cell r="F525">
            <v>6221</v>
          </cell>
          <cell r="G525">
            <v>860561.54251397075</v>
          </cell>
          <cell r="H525">
            <v>5353553356</v>
          </cell>
          <cell r="I525">
            <v>1894771791</v>
          </cell>
        </row>
        <row r="526">
          <cell r="B526" t="str">
            <v>25473</v>
          </cell>
          <cell r="C526" t="str">
            <v>CUNDINAMARCA</v>
          </cell>
          <cell r="D526" t="str">
            <v>MOSQUERA</v>
          </cell>
          <cell r="E526" t="str">
            <v>Zona Normal</v>
          </cell>
          <cell r="F526">
            <v>18645</v>
          </cell>
          <cell r="G526">
            <v>764070.49454752926</v>
          </cell>
          <cell r="H526">
            <v>14246094371</v>
          </cell>
          <cell r="I526">
            <v>5745095156</v>
          </cell>
        </row>
        <row r="527">
          <cell r="B527" t="str">
            <v>25483</v>
          </cell>
          <cell r="C527" t="str">
            <v>CUNDINAMARCA</v>
          </cell>
          <cell r="D527" t="str">
            <v>NARIÑO</v>
          </cell>
          <cell r="E527" t="str">
            <v>Zona Normal</v>
          </cell>
          <cell r="F527">
            <v>1331</v>
          </cell>
          <cell r="G527">
            <v>965306.99076180253</v>
          </cell>
          <cell r="H527">
            <v>1284823605</v>
          </cell>
          <cell r="I527">
            <v>407494303</v>
          </cell>
        </row>
        <row r="528">
          <cell r="B528" t="str">
            <v>25486</v>
          </cell>
          <cell r="C528" t="str">
            <v>CUNDINAMARCA</v>
          </cell>
          <cell r="D528" t="str">
            <v>NEMOCÓN</v>
          </cell>
          <cell r="E528" t="str">
            <v>Zona Normal</v>
          </cell>
          <cell r="F528">
            <v>3585</v>
          </cell>
          <cell r="G528">
            <v>773642.45676724147</v>
          </cell>
          <cell r="H528">
            <v>2773508208</v>
          </cell>
          <cell r="I528">
            <v>1112764719</v>
          </cell>
        </row>
        <row r="529">
          <cell r="B529" t="str">
            <v>25488</v>
          </cell>
          <cell r="C529" t="str">
            <v>CUNDINAMARCA</v>
          </cell>
          <cell r="D529" t="str">
            <v>NILO</v>
          </cell>
          <cell r="E529" t="str">
            <v>Zona Normal</v>
          </cell>
          <cell r="F529">
            <v>2563</v>
          </cell>
          <cell r="G529">
            <v>914982.06748842588</v>
          </cell>
          <cell r="H529">
            <v>2345099039</v>
          </cell>
          <cell r="I529">
            <v>796461546</v>
          </cell>
        </row>
        <row r="530">
          <cell r="B530" t="str">
            <v>25489</v>
          </cell>
          <cell r="C530" t="str">
            <v>CUNDINAMARCA</v>
          </cell>
          <cell r="D530" t="str">
            <v>NIMAIMA</v>
          </cell>
          <cell r="E530" t="str">
            <v>Zona Normal</v>
          </cell>
          <cell r="F530">
            <v>2192</v>
          </cell>
          <cell r="G530">
            <v>1046407.8828510923</v>
          </cell>
          <cell r="H530">
            <v>2293726080</v>
          </cell>
          <cell r="I530">
            <v>670638773</v>
          </cell>
        </row>
        <row r="531">
          <cell r="B531" t="str">
            <v>25491</v>
          </cell>
          <cell r="C531" t="str">
            <v>CUNDINAMARCA</v>
          </cell>
          <cell r="D531" t="str">
            <v>NOCAIMA</v>
          </cell>
          <cell r="E531" t="str">
            <v>Zona Normal</v>
          </cell>
          <cell r="F531">
            <v>3062</v>
          </cell>
          <cell r="G531">
            <v>967304.87863074499</v>
          </cell>
          <cell r="H531">
            <v>2961887539</v>
          </cell>
          <cell r="I531">
            <v>939074449</v>
          </cell>
        </row>
        <row r="532">
          <cell r="B532" t="str">
            <v>25506</v>
          </cell>
          <cell r="C532" t="str">
            <v>CUNDINAMARCA</v>
          </cell>
          <cell r="D532" t="str">
            <v>VENECIA</v>
          </cell>
          <cell r="E532" t="str">
            <v>Zona Normal</v>
          </cell>
          <cell r="F532">
            <v>3827</v>
          </cell>
          <cell r="G532">
            <v>835988.7057773585</v>
          </cell>
          <cell r="H532">
            <v>3199328778</v>
          </cell>
          <cell r="I532">
            <v>1170194876</v>
          </cell>
        </row>
        <row r="533">
          <cell r="B533" t="str">
            <v>25513</v>
          </cell>
          <cell r="C533" t="str">
            <v>CUNDINAMARCA</v>
          </cell>
          <cell r="D533" t="str">
            <v>PACHO</v>
          </cell>
          <cell r="E533" t="str">
            <v>Zona Normal</v>
          </cell>
          <cell r="F533">
            <v>14197</v>
          </cell>
          <cell r="G533">
            <v>905909.87737517501</v>
          </cell>
          <cell r="H533">
            <v>12861202530</v>
          </cell>
          <cell r="I533">
            <v>4389914170</v>
          </cell>
        </row>
        <row r="534">
          <cell r="B534" t="str">
            <v>25518</v>
          </cell>
          <cell r="C534" t="str">
            <v>CUNDINAMARCA</v>
          </cell>
          <cell r="D534" t="str">
            <v>PAIME</v>
          </cell>
          <cell r="E534" t="str">
            <v>Zona Normal</v>
          </cell>
          <cell r="F534">
            <v>3255</v>
          </cell>
          <cell r="G534">
            <v>913266.53668813664</v>
          </cell>
          <cell r="H534">
            <v>2972682577</v>
          </cell>
          <cell r="I534">
            <v>1000104450</v>
          </cell>
        </row>
        <row r="535">
          <cell r="B535" t="str">
            <v>25524</v>
          </cell>
          <cell r="C535" t="str">
            <v>CUNDINAMARCA</v>
          </cell>
          <cell r="D535" t="str">
            <v>PANDI</v>
          </cell>
          <cell r="E535" t="str">
            <v>Zona Normal</v>
          </cell>
          <cell r="F535">
            <v>3435</v>
          </cell>
          <cell r="G535">
            <v>852881.81819158082</v>
          </cell>
          <cell r="H535">
            <v>2929649046</v>
          </cell>
          <cell r="I535">
            <v>1060432398</v>
          </cell>
        </row>
        <row r="536">
          <cell r="B536" t="str">
            <v>25530</v>
          </cell>
          <cell r="C536" t="str">
            <v>CUNDINAMARCA</v>
          </cell>
          <cell r="D536" t="str">
            <v>PARATEBUENO</v>
          </cell>
          <cell r="E536" t="str">
            <v>Zona Especial</v>
          </cell>
          <cell r="F536">
            <v>3364</v>
          </cell>
          <cell r="G536">
            <v>843277.96440034022</v>
          </cell>
          <cell r="H536">
            <v>2836787073</v>
          </cell>
          <cell r="I536">
            <v>1039925065</v>
          </cell>
        </row>
        <row r="537">
          <cell r="B537" t="str">
            <v>25535</v>
          </cell>
          <cell r="C537" t="str">
            <v>CUNDINAMARCA</v>
          </cell>
          <cell r="D537" t="str">
            <v>PASCA</v>
          </cell>
          <cell r="E537" t="str">
            <v>Zona Normal</v>
          </cell>
          <cell r="F537">
            <v>7212</v>
          </cell>
          <cell r="G537">
            <v>792698.3536765303</v>
          </cell>
          <cell r="H537">
            <v>5716940527</v>
          </cell>
          <cell r="I537">
            <v>2225348541</v>
          </cell>
        </row>
        <row r="538">
          <cell r="B538" t="str">
            <v>25572</v>
          </cell>
          <cell r="C538" t="str">
            <v>CUNDINAMARCA</v>
          </cell>
          <cell r="D538" t="str">
            <v>PUERTO SALGAR</v>
          </cell>
          <cell r="E538" t="str">
            <v>Zona Normal</v>
          </cell>
          <cell r="F538">
            <v>6393</v>
          </cell>
          <cell r="G538">
            <v>837575.98274394718</v>
          </cell>
          <cell r="H538">
            <v>5354623258</v>
          </cell>
          <cell r="I538">
            <v>1961713353</v>
          </cell>
        </row>
        <row r="539">
          <cell r="B539" t="str">
            <v>25580</v>
          </cell>
          <cell r="C539" t="str">
            <v>CUNDINAMARCA</v>
          </cell>
          <cell r="D539" t="str">
            <v>PULÍ</v>
          </cell>
          <cell r="E539" t="str">
            <v>Zona Especial</v>
          </cell>
          <cell r="F539">
            <v>1986</v>
          </cell>
          <cell r="G539">
            <v>1101955.9508619844</v>
          </cell>
          <cell r="H539">
            <v>2188484519</v>
          </cell>
          <cell r="I539">
            <v>608872247</v>
          </cell>
        </row>
        <row r="540">
          <cell r="B540" t="str">
            <v>25592</v>
          </cell>
          <cell r="C540" t="str">
            <v>CUNDINAMARCA</v>
          </cell>
          <cell r="D540" t="str">
            <v>QUEBRADANEGRA</v>
          </cell>
          <cell r="E540" t="str">
            <v>Zona Normal</v>
          </cell>
          <cell r="F540">
            <v>2937</v>
          </cell>
          <cell r="G540">
            <v>1017350.3526846638</v>
          </cell>
          <cell r="H540">
            <v>2987957986</v>
          </cell>
          <cell r="I540">
            <v>903884522</v>
          </cell>
        </row>
        <row r="541">
          <cell r="B541" t="str">
            <v>25594</v>
          </cell>
          <cell r="C541" t="str">
            <v>CUNDINAMARCA</v>
          </cell>
          <cell r="D541" t="str">
            <v>QUETAME</v>
          </cell>
          <cell r="E541" t="str">
            <v>Zona Normal</v>
          </cell>
          <cell r="F541">
            <v>3925</v>
          </cell>
          <cell r="G541">
            <v>799785.55621831166</v>
          </cell>
          <cell r="H541">
            <v>3139158309</v>
          </cell>
          <cell r="I541">
            <v>1203918720</v>
          </cell>
        </row>
        <row r="542">
          <cell r="B542" t="str">
            <v>25596</v>
          </cell>
          <cell r="C542" t="str">
            <v>CUNDINAMARCA</v>
          </cell>
          <cell r="D542" t="str">
            <v>QUIPILE</v>
          </cell>
          <cell r="E542" t="str">
            <v>Zona Normal</v>
          </cell>
          <cell r="F542">
            <v>4924</v>
          </cell>
          <cell r="G542">
            <v>996250.53347622836</v>
          </cell>
          <cell r="H542">
            <v>4905537627</v>
          </cell>
          <cell r="I542">
            <v>1518095010</v>
          </cell>
        </row>
        <row r="543">
          <cell r="B543" t="str">
            <v>25599</v>
          </cell>
          <cell r="C543" t="str">
            <v>CUNDINAMARCA</v>
          </cell>
          <cell r="D543" t="str">
            <v>APULO</v>
          </cell>
          <cell r="E543" t="str">
            <v>Zona Normal</v>
          </cell>
          <cell r="F543">
            <v>4450</v>
          </cell>
          <cell r="G543">
            <v>905198.90255351341</v>
          </cell>
          <cell r="H543">
            <v>4028135117</v>
          </cell>
          <cell r="I543">
            <v>1379175929</v>
          </cell>
        </row>
        <row r="544">
          <cell r="B544" t="str">
            <v>25612</v>
          </cell>
          <cell r="C544" t="str">
            <v>CUNDINAMARCA</v>
          </cell>
          <cell r="D544" t="str">
            <v>RICAURTE</v>
          </cell>
          <cell r="E544" t="str">
            <v>Zona Normal</v>
          </cell>
          <cell r="F544">
            <v>4183</v>
          </cell>
          <cell r="G544">
            <v>875685.26137483364</v>
          </cell>
          <cell r="H544">
            <v>3662991449</v>
          </cell>
          <cell r="I544">
            <v>1294410547</v>
          </cell>
        </row>
        <row r="545">
          <cell r="B545" t="str">
            <v>25645</v>
          </cell>
          <cell r="C545" t="str">
            <v>CUNDINAMARCA</v>
          </cell>
          <cell r="D545" t="str">
            <v>SAN ANTONIO DEL TEQUENDAMA</v>
          </cell>
          <cell r="E545" t="str">
            <v>Zona Normal</v>
          </cell>
          <cell r="F545">
            <v>5259</v>
          </cell>
          <cell r="G545">
            <v>921738.80111180455</v>
          </cell>
          <cell r="H545">
            <v>4847424356</v>
          </cell>
          <cell r="I545">
            <v>1596378169</v>
          </cell>
        </row>
        <row r="546">
          <cell r="B546" t="str">
            <v>25649</v>
          </cell>
          <cell r="C546" t="str">
            <v>CUNDINAMARCA</v>
          </cell>
          <cell r="D546" t="str">
            <v>SAN BERNARDO</v>
          </cell>
          <cell r="E546" t="str">
            <v>Zona Normal</v>
          </cell>
          <cell r="F546">
            <v>6216</v>
          </cell>
          <cell r="G546">
            <v>822257.44150039088</v>
          </cell>
          <cell r="H546">
            <v>5111152257</v>
          </cell>
          <cell r="I546">
            <v>1916488209</v>
          </cell>
        </row>
        <row r="547">
          <cell r="B547" t="str">
            <v>25653</v>
          </cell>
          <cell r="C547" t="str">
            <v>CUNDINAMARCA</v>
          </cell>
          <cell r="D547" t="str">
            <v>SAN CAYETANO</v>
          </cell>
          <cell r="E547" t="str">
            <v>Zona Normal</v>
          </cell>
          <cell r="F547">
            <v>3150</v>
          </cell>
          <cell r="G547">
            <v>884003.33677834272</v>
          </cell>
          <cell r="H547">
            <v>2784610511</v>
          </cell>
          <cell r="I547">
            <v>968478425</v>
          </cell>
        </row>
        <row r="548">
          <cell r="B548" t="str">
            <v>25658</v>
          </cell>
          <cell r="C548" t="str">
            <v>CUNDINAMARCA</v>
          </cell>
          <cell r="D548" t="str">
            <v>SAN FRANCISCO</v>
          </cell>
          <cell r="E548" t="str">
            <v>Zona Normal</v>
          </cell>
          <cell r="F548">
            <v>4643</v>
          </cell>
          <cell r="G548">
            <v>841230.9163941103</v>
          </cell>
          <cell r="H548">
            <v>3905835145</v>
          </cell>
          <cell r="I548">
            <v>1431324509</v>
          </cell>
        </row>
        <row r="549">
          <cell r="B549" t="str">
            <v>25662</v>
          </cell>
          <cell r="C549" t="str">
            <v>CUNDINAMARCA</v>
          </cell>
          <cell r="D549" t="str">
            <v>SAN JUAN DE RÍO SECO</v>
          </cell>
          <cell r="E549" t="str">
            <v>Zona Especial</v>
          </cell>
          <cell r="F549">
            <v>6141</v>
          </cell>
          <cell r="G549">
            <v>1062045.9614479849</v>
          </cell>
          <cell r="H549">
            <v>6522024250</v>
          </cell>
          <cell r="I549">
            <v>1890656479</v>
          </cell>
        </row>
        <row r="550">
          <cell r="B550" t="str">
            <v>25718</v>
          </cell>
          <cell r="C550" t="str">
            <v>CUNDINAMARCA</v>
          </cell>
          <cell r="D550" t="str">
            <v>SASAIMA</v>
          </cell>
          <cell r="E550" t="str">
            <v>Zona Normal</v>
          </cell>
          <cell r="F550">
            <v>5136</v>
          </cell>
          <cell r="G550">
            <v>925722.36677662143</v>
          </cell>
          <cell r="H550">
            <v>4754510076</v>
          </cell>
          <cell r="I550">
            <v>1585405710</v>
          </cell>
        </row>
        <row r="551">
          <cell r="B551" t="str">
            <v>25736</v>
          </cell>
          <cell r="C551" t="str">
            <v>CUNDINAMARCA</v>
          </cell>
          <cell r="D551" t="str">
            <v>SESQUILÉ</v>
          </cell>
          <cell r="E551" t="str">
            <v>Zona Normal</v>
          </cell>
          <cell r="F551">
            <v>2593</v>
          </cell>
          <cell r="G551">
            <v>839174.62906238739</v>
          </cell>
          <cell r="H551">
            <v>2175979814</v>
          </cell>
          <cell r="I551">
            <v>800100081</v>
          </cell>
        </row>
        <row r="552">
          <cell r="B552" t="str">
            <v>25740</v>
          </cell>
          <cell r="C552" t="str">
            <v>CUNDINAMARCA</v>
          </cell>
          <cell r="D552" t="str">
            <v>SIBATÉ</v>
          </cell>
          <cell r="E552" t="str">
            <v>Zona Normal</v>
          </cell>
          <cell r="F552">
            <v>11869</v>
          </cell>
          <cell r="G552">
            <v>803378.88853489677</v>
          </cell>
          <cell r="H552">
            <v>9535304029</v>
          </cell>
          <cell r="I552">
            <v>3615389007</v>
          </cell>
        </row>
        <row r="553">
          <cell r="B553" t="str">
            <v>25743</v>
          </cell>
          <cell r="C553" t="str">
            <v>CUNDINAMARCA</v>
          </cell>
          <cell r="D553" t="str">
            <v>SILVANIA</v>
          </cell>
          <cell r="E553" t="str">
            <v>Zona Normal</v>
          </cell>
          <cell r="F553">
            <v>14507</v>
          </cell>
          <cell r="G553">
            <v>801519.40269130608</v>
          </cell>
          <cell r="H553">
            <v>11627641975</v>
          </cell>
          <cell r="I553">
            <v>4461278208</v>
          </cell>
        </row>
        <row r="554">
          <cell r="B554" t="str">
            <v>25745</v>
          </cell>
          <cell r="C554" t="str">
            <v>CUNDINAMARCA</v>
          </cell>
          <cell r="D554" t="str">
            <v>SIMIJACA</v>
          </cell>
          <cell r="E554" t="str">
            <v>Zona Normal</v>
          </cell>
          <cell r="F554">
            <v>5728</v>
          </cell>
          <cell r="G554">
            <v>779454.14542947325</v>
          </cell>
          <cell r="H554">
            <v>4464713346</v>
          </cell>
          <cell r="I554">
            <v>1766424213</v>
          </cell>
        </row>
        <row r="555">
          <cell r="B555" t="str">
            <v>25754</v>
          </cell>
          <cell r="C555" t="str">
            <v>CUNDINAMARCA</v>
          </cell>
          <cell r="D555" t="str">
            <v>SOACHA</v>
          </cell>
          <cell r="E555" t="str">
            <v>Grandes ciudades y conurbados</v>
          </cell>
          <cell r="F555">
            <v>97919</v>
          </cell>
          <cell r="G555">
            <v>906413.63729254052</v>
          </cell>
          <cell r="H555">
            <v>88755116951</v>
          </cell>
          <cell r="I555">
            <v>28451040860</v>
          </cell>
        </row>
        <row r="556">
          <cell r="B556" t="str">
            <v>25758</v>
          </cell>
          <cell r="C556" t="str">
            <v>CUNDINAMARCA</v>
          </cell>
          <cell r="D556" t="str">
            <v>SOPÓ</v>
          </cell>
          <cell r="E556" t="str">
            <v>Zona Normal</v>
          </cell>
          <cell r="F556">
            <v>2093</v>
          </cell>
          <cell r="G556">
            <v>817257.43400863919</v>
          </cell>
          <cell r="H556">
            <v>1710519810</v>
          </cell>
          <cell r="I556">
            <v>644165780</v>
          </cell>
        </row>
        <row r="557">
          <cell r="B557" t="str">
            <v>25769</v>
          </cell>
          <cell r="C557" t="str">
            <v>CUNDINAMARCA</v>
          </cell>
          <cell r="D557" t="str">
            <v>SUBACHOQUE</v>
          </cell>
          <cell r="E557" t="str">
            <v>Zona Normal</v>
          </cell>
          <cell r="F557">
            <v>4133</v>
          </cell>
          <cell r="G557">
            <v>799525.43284106569</v>
          </cell>
          <cell r="H557">
            <v>3304438614</v>
          </cell>
          <cell r="I557">
            <v>1274532010</v>
          </cell>
        </row>
        <row r="558">
          <cell r="B558" t="str">
            <v>25772</v>
          </cell>
          <cell r="C558" t="str">
            <v>CUNDINAMARCA</v>
          </cell>
          <cell r="D558" t="str">
            <v>SUESCA</v>
          </cell>
          <cell r="E558" t="str">
            <v>Zona Normal</v>
          </cell>
          <cell r="F558">
            <v>3292</v>
          </cell>
          <cell r="G558">
            <v>875023.60016328213</v>
          </cell>
          <cell r="H558">
            <v>2880577692</v>
          </cell>
          <cell r="I558">
            <v>1005348712</v>
          </cell>
        </row>
        <row r="559">
          <cell r="B559" t="str">
            <v>25777</v>
          </cell>
          <cell r="C559" t="str">
            <v>CUNDINAMARCA</v>
          </cell>
          <cell r="D559" t="str">
            <v>SUPATÁ</v>
          </cell>
          <cell r="E559" t="str">
            <v>Zona Normal</v>
          </cell>
          <cell r="F559">
            <v>2824</v>
          </cell>
          <cell r="G559">
            <v>929865.5162555367</v>
          </cell>
          <cell r="H559">
            <v>2625940218</v>
          </cell>
          <cell r="I559">
            <v>866345372</v>
          </cell>
        </row>
        <row r="560">
          <cell r="B560" t="str">
            <v>25779</v>
          </cell>
          <cell r="C560" t="str">
            <v>CUNDINAMARCA</v>
          </cell>
          <cell r="D560" t="str">
            <v>SUSA</v>
          </cell>
          <cell r="E560" t="str">
            <v>Zona Normal</v>
          </cell>
          <cell r="F560">
            <v>4324</v>
          </cell>
          <cell r="G560">
            <v>811982.66947890818</v>
          </cell>
          <cell r="H560">
            <v>3511013063</v>
          </cell>
          <cell r="I560">
            <v>1330468393</v>
          </cell>
        </row>
        <row r="561">
          <cell r="B561" t="str">
            <v>25781</v>
          </cell>
          <cell r="C561" t="str">
            <v>CUNDINAMARCA</v>
          </cell>
          <cell r="D561" t="str">
            <v>SUTATAUSA</v>
          </cell>
          <cell r="E561" t="str">
            <v>Zona Normal</v>
          </cell>
          <cell r="F561">
            <v>1661</v>
          </cell>
          <cell r="G561">
            <v>854626.67626072036</v>
          </cell>
          <cell r="H561">
            <v>1419534910</v>
          </cell>
          <cell r="I561">
            <v>507659555</v>
          </cell>
        </row>
        <row r="562">
          <cell r="B562" t="str">
            <v>25785</v>
          </cell>
          <cell r="C562" t="str">
            <v>CUNDINAMARCA</v>
          </cell>
          <cell r="D562" t="str">
            <v>TABIO</v>
          </cell>
          <cell r="E562" t="str">
            <v>Zona Normal</v>
          </cell>
          <cell r="F562">
            <v>4009</v>
          </cell>
          <cell r="G562">
            <v>818518.90248952527</v>
          </cell>
          <cell r="H562">
            <v>3281442281</v>
          </cell>
          <cell r="I562">
            <v>1228289677</v>
          </cell>
        </row>
        <row r="563">
          <cell r="B563" t="str">
            <v>25793</v>
          </cell>
          <cell r="C563" t="str">
            <v>CUNDINAMARCA</v>
          </cell>
          <cell r="D563" t="str">
            <v>TAUSA</v>
          </cell>
          <cell r="E563" t="str">
            <v>Zona Normal</v>
          </cell>
          <cell r="F563">
            <v>3103</v>
          </cell>
          <cell r="G563">
            <v>803164.53686791309</v>
          </cell>
          <cell r="H563">
            <v>2492219558</v>
          </cell>
          <cell r="I563">
            <v>961463854</v>
          </cell>
        </row>
        <row r="564">
          <cell r="B564" t="str">
            <v>25797</v>
          </cell>
          <cell r="C564" t="str">
            <v>CUNDINAMARCA</v>
          </cell>
          <cell r="D564" t="str">
            <v>TENA</v>
          </cell>
          <cell r="E564" t="str">
            <v>Zona Normal</v>
          </cell>
          <cell r="F564">
            <v>4300</v>
          </cell>
          <cell r="G564">
            <v>904050.29003746598</v>
          </cell>
          <cell r="H564">
            <v>3887416248</v>
          </cell>
          <cell r="I564">
            <v>1325507446</v>
          </cell>
        </row>
        <row r="565">
          <cell r="B565" t="str">
            <v>25799</v>
          </cell>
          <cell r="C565" t="str">
            <v>CUNDINAMARCA</v>
          </cell>
          <cell r="D565" t="str">
            <v>TENJO</v>
          </cell>
          <cell r="E565" t="str">
            <v>Zona Normal</v>
          </cell>
          <cell r="F565">
            <v>3692</v>
          </cell>
          <cell r="G565">
            <v>825297.09043018869</v>
          </cell>
          <cell r="H565">
            <v>3046996858</v>
          </cell>
          <cell r="I565">
            <v>1138441679</v>
          </cell>
        </row>
        <row r="566">
          <cell r="B566" t="str">
            <v>25805</v>
          </cell>
          <cell r="C566" t="str">
            <v>CUNDINAMARCA</v>
          </cell>
          <cell r="D566" t="str">
            <v>TIBACUY</v>
          </cell>
          <cell r="E566" t="str">
            <v>Zona Normal</v>
          </cell>
          <cell r="F566">
            <v>2953</v>
          </cell>
          <cell r="G566">
            <v>923392.26806176081</v>
          </cell>
          <cell r="H566">
            <v>2726777368</v>
          </cell>
          <cell r="I566">
            <v>909160599</v>
          </cell>
        </row>
        <row r="567">
          <cell r="B567" t="str">
            <v>25807</v>
          </cell>
          <cell r="C567" t="str">
            <v>CUNDINAMARCA</v>
          </cell>
          <cell r="D567" t="str">
            <v>TIBIRITA</v>
          </cell>
          <cell r="E567" t="str">
            <v>Zona Normal</v>
          </cell>
          <cell r="F567">
            <v>1828</v>
          </cell>
          <cell r="G567">
            <v>1006893.2528479312</v>
          </cell>
          <cell r="H567">
            <v>1840600867</v>
          </cell>
          <cell r="I567">
            <v>561319880</v>
          </cell>
        </row>
        <row r="568">
          <cell r="B568" t="str">
            <v>25815</v>
          </cell>
          <cell r="C568" t="str">
            <v>CUNDINAMARCA</v>
          </cell>
          <cell r="D568" t="str">
            <v>TOCAIMA</v>
          </cell>
          <cell r="E568" t="str">
            <v>Zona Normal</v>
          </cell>
          <cell r="F568">
            <v>8951</v>
          </cell>
          <cell r="G568">
            <v>908559.18638850516</v>
          </cell>
          <cell r="H568">
            <v>8132513278</v>
          </cell>
          <cell r="I568">
            <v>2763232857</v>
          </cell>
        </row>
        <row r="569">
          <cell r="B569" t="str">
            <v>25817</v>
          </cell>
          <cell r="C569" t="str">
            <v>CUNDINAMARCA</v>
          </cell>
          <cell r="D569" t="str">
            <v>TOCANCIPÁ</v>
          </cell>
          <cell r="E569" t="str">
            <v>Zona Normal</v>
          </cell>
          <cell r="F569">
            <v>3918</v>
          </cell>
          <cell r="G569">
            <v>785803.09065853106</v>
          </cell>
          <cell r="H569">
            <v>3078776510</v>
          </cell>
          <cell r="I569">
            <v>1195797203</v>
          </cell>
        </row>
        <row r="570">
          <cell r="B570" t="str">
            <v>25823</v>
          </cell>
          <cell r="C570" t="str">
            <v>CUNDINAMARCA</v>
          </cell>
          <cell r="D570" t="str">
            <v>TOPAIPÍ</v>
          </cell>
          <cell r="E570" t="str">
            <v>Zona Normal</v>
          </cell>
          <cell r="F570">
            <v>2902</v>
          </cell>
          <cell r="G570">
            <v>974481.1850834724</v>
          </cell>
          <cell r="H570">
            <v>2827944400</v>
          </cell>
          <cell r="I570">
            <v>897010969</v>
          </cell>
        </row>
        <row r="571">
          <cell r="B571" t="str">
            <v>25839</v>
          </cell>
          <cell r="C571" t="str">
            <v>CUNDINAMARCA</v>
          </cell>
          <cell r="D571" t="str">
            <v>UBALÁ</v>
          </cell>
          <cell r="E571" t="str">
            <v>Zona Especial</v>
          </cell>
          <cell r="F571">
            <v>6194</v>
          </cell>
          <cell r="G571">
            <v>1040615.839398585</v>
          </cell>
          <cell r="H571">
            <v>6445574510</v>
          </cell>
          <cell r="I571">
            <v>1865836248</v>
          </cell>
        </row>
        <row r="572">
          <cell r="B572" t="str">
            <v>25841</v>
          </cell>
          <cell r="C572" t="str">
            <v>CUNDINAMARCA</v>
          </cell>
          <cell r="D572" t="str">
            <v>UBAQUE</v>
          </cell>
          <cell r="E572" t="str">
            <v>Zona Normal</v>
          </cell>
          <cell r="F572">
            <v>4737</v>
          </cell>
          <cell r="G572">
            <v>883587.19288114505</v>
          </cell>
          <cell r="H572">
            <v>4185552533</v>
          </cell>
          <cell r="I572">
            <v>1460094188</v>
          </cell>
        </row>
        <row r="573">
          <cell r="B573" t="str">
            <v>25843</v>
          </cell>
          <cell r="C573" t="str">
            <v>CUNDINAMARCA</v>
          </cell>
          <cell r="D573" t="str">
            <v>VILLA DE SAN DIEGO DE UBATE</v>
          </cell>
          <cell r="E573" t="str">
            <v>Zona Normal</v>
          </cell>
          <cell r="F573">
            <v>14422</v>
          </cell>
          <cell r="G573">
            <v>774943.47451988398</v>
          </cell>
          <cell r="H573">
            <v>11176234790</v>
          </cell>
          <cell r="I573">
            <v>4473170556</v>
          </cell>
        </row>
        <row r="574">
          <cell r="B574" t="str">
            <v>25845</v>
          </cell>
          <cell r="C574" t="str">
            <v>CUNDINAMARCA</v>
          </cell>
          <cell r="D574" t="str">
            <v>UNE</v>
          </cell>
          <cell r="E574" t="str">
            <v>Zona Normal</v>
          </cell>
          <cell r="F574">
            <v>5412</v>
          </cell>
          <cell r="G574">
            <v>814117.38142588618</v>
          </cell>
          <cell r="H574">
            <v>4406003269</v>
          </cell>
          <cell r="I574">
            <v>1660911094</v>
          </cell>
        </row>
        <row r="575">
          <cell r="B575" t="str">
            <v>25851</v>
          </cell>
          <cell r="C575" t="str">
            <v>CUNDINAMARCA</v>
          </cell>
          <cell r="D575" t="str">
            <v>ÚTICA</v>
          </cell>
          <cell r="E575" t="str">
            <v>Zona Normal</v>
          </cell>
          <cell r="F575">
            <v>3024</v>
          </cell>
          <cell r="G575">
            <v>985867.28796560678</v>
          </cell>
          <cell r="H575">
            <v>2981262679</v>
          </cell>
          <cell r="I575">
            <v>934072061</v>
          </cell>
        </row>
        <row r="576">
          <cell r="B576" t="str">
            <v>25862</v>
          </cell>
          <cell r="C576" t="str">
            <v>CUNDINAMARCA</v>
          </cell>
          <cell r="D576" t="str">
            <v>VERGARA</v>
          </cell>
          <cell r="E576" t="str">
            <v>Zona Normal</v>
          </cell>
          <cell r="F576">
            <v>5392</v>
          </cell>
          <cell r="G576">
            <v>961427.72950162529</v>
          </cell>
          <cell r="H576">
            <v>5184018318</v>
          </cell>
          <cell r="I576">
            <v>1659614812</v>
          </cell>
        </row>
        <row r="577">
          <cell r="B577" t="str">
            <v>25867</v>
          </cell>
          <cell r="C577" t="str">
            <v>CUNDINAMARCA</v>
          </cell>
          <cell r="D577" t="str">
            <v>VIANÍ</v>
          </cell>
          <cell r="E577" t="str">
            <v>Zona Normal</v>
          </cell>
          <cell r="F577">
            <v>2792</v>
          </cell>
          <cell r="G577">
            <v>945269.99010760151</v>
          </cell>
          <cell r="H577">
            <v>2639193813</v>
          </cell>
          <cell r="I577">
            <v>861830761</v>
          </cell>
        </row>
        <row r="578">
          <cell r="B578" t="str">
            <v>25871</v>
          </cell>
          <cell r="C578" t="str">
            <v>CUNDINAMARCA</v>
          </cell>
          <cell r="D578" t="str">
            <v>VILLAGÓMEZ</v>
          </cell>
          <cell r="E578" t="str">
            <v>Zona Normal</v>
          </cell>
          <cell r="F578">
            <v>1452</v>
          </cell>
          <cell r="G578">
            <v>921467.13639311702</v>
          </cell>
          <cell r="H578">
            <v>1337970283</v>
          </cell>
          <cell r="I578">
            <v>447475281</v>
          </cell>
        </row>
        <row r="579">
          <cell r="B579" t="str">
            <v>25873</v>
          </cell>
          <cell r="C579" t="str">
            <v>CUNDINAMARCA</v>
          </cell>
          <cell r="D579" t="str">
            <v>VILLAPINZÓN</v>
          </cell>
          <cell r="E579" t="str">
            <v>Zona Normal</v>
          </cell>
          <cell r="F579">
            <v>10532</v>
          </cell>
          <cell r="G579">
            <v>731286.89330812078</v>
          </cell>
          <cell r="H579">
            <v>7701913561</v>
          </cell>
          <cell r="I579">
            <v>3251471304</v>
          </cell>
        </row>
        <row r="580">
          <cell r="B580" t="str">
            <v>25875</v>
          </cell>
          <cell r="C580" t="str">
            <v>CUNDINAMARCA</v>
          </cell>
          <cell r="D580" t="str">
            <v>VILLETA</v>
          </cell>
          <cell r="E580" t="str">
            <v>Zona Normal</v>
          </cell>
          <cell r="F580">
            <v>11563</v>
          </cell>
          <cell r="G580">
            <v>873601.87655480253</v>
          </cell>
          <cell r="H580">
            <v>10101458499</v>
          </cell>
          <cell r="I580">
            <v>3530472887</v>
          </cell>
        </row>
        <row r="581">
          <cell r="B581" t="str">
            <v>25878</v>
          </cell>
          <cell r="C581" t="str">
            <v>CUNDINAMARCA</v>
          </cell>
          <cell r="D581" t="str">
            <v>VIOTÁ</v>
          </cell>
          <cell r="E581" t="str">
            <v>Zona Normal</v>
          </cell>
          <cell r="F581">
            <v>9099</v>
          </cell>
          <cell r="G581">
            <v>913282.30802956456</v>
          </cell>
          <cell r="H581">
            <v>8309955721</v>
          </cell>
          <cell r="I581">
            <v>2816297485</v>
          </cell>
        </row>
        <row r="582">
          <cell r="B582" t="str">
            <v>25885</v>
          </cell>
          <cell r="C582" t="str">
            <v>CUNDINAMARCA</v>
          </cell>
          <cell r="D582" t="str">
            <v>YACOPI</v>
          </cell>
          <cell r="E582" t="str">
            <v>Zona Especial</v>
          </cell>
          <cell r="F582">
            <v>10043</v>
          </cell>
          <cell r="G582">
            <v>1024464.8750943124</v>
          </cell>
          <cell r="H582">
            <v>10288700741</v>
          </cell>
          <cell r="I582">
            <v>3101473410</v>
          </cell>
        </row>
        <row r="583">
          <cell r="B583" t="str">
            <v>25898</v>
          </cell>
          <cell r="C583" t="str">
            <v>CUNDINAMARCA</v>
          </cell>
          <cell r="D583" t="str">
            <v>ZIPACÓN</v>
          </cell>
          <cell r="E583" t="str">
            <v>Zona Normal</v>
          </cell>
          <cell r="F583">
            <v>2270</v>
          </cell>
          <cell r="G583">
            <v>839073.79144142254</v>
          </cell>
          <cell r="H583">
            <v>1904697507</v>
          </cell>
          <cell r="I583">
            <v>684407976</v>
          </cell>
        </row>
        <row r="584">
          <cell r="B584" t="str">
            <v>25899</v>
          </cell>
          <cell r="C584" t="str">
            <v>CUNDINAMARCA</v>
          </cell>
          <cell r="D584" t="str">
            <v>ZIPAQUIRA</v>
          </cell>
          <cell r="E584" t="str">
            <v>Zona Normal</v>
          </cell>
          <cell r="F584">
            <v>22669</v>
          </cell>
          <cell r="G584">
            <v>804813.15042490116</v>
          </cell>
          <cell r="H584">
            <v>18244309307</v>
          </cell>
          <cell r="I584">
            <v>6936969133</v>
          </cell>
        </row>
        <row r="585">
          <cell r="B585" t="str">
            <v>27001</v>
          </cell>
          <cell r="C585" t="str">
            <v>CHOCO</v>
          </cell>
          <cell r="D585" t="str">
            <v>QUIBDO</v>
          </cell>
          <cell r="E585" t="str">
            <v>Zona Especial</v>
          </cell>
          <cell r="F585">
            <v>104156</v>
          </cell>
          <cell r="G585">
            <v>751790.26474537957</v>
          </cell>
          <cell r="H585">
            <v>78303466815</v>
          </cell>
          <cell r="I585">
            <v>31152529284</v>
          </cell>
        </row>
        <row r="586">
          <cell r="B586" t="str">
            <v>27006</v>
          </cell>
          <cell r="C586" t="str">
            <v>CHOCO</v>
          </cell>
          <cell r="D586" t="str">
            <v>ACANDÍ</v>
          </cell>
          <cell r="E586" t="str">
            <v>Zona Especial</v>
          </cell>
          <cell r="F586">
            <v>10361</v>
          </cell>
          <cell r="G586">
            <v>750399.29915879748</v>
          </cell>
          <cell r="H586">
            <v>7774887139</v>
          </cell>
          <cell r="I586">
            <v>3126771888</v>
          </cell>
        </row>
        <row r="587">
          <cell r="B587" t="str">
            <v>27025</v>
          </cell>
          <cell r="C587" t="str">
            <v>CHOCO</v>
          </cell>
          <cell r="D587" t="str">
            <v>ALTO BAUDO</v>
          </cell>
          <cell r="E587" t="str">
            <v>Zona Especial</v>
          </cell>
          <cell r="F587">
            <v>20744</v>
          </cell>
          <cell r="G587">
            <v>696398.83614498249</v>
          </cell>
          <cell r="H587">
            <v>14446097457</v>
          </cell>
          <cell r="I587">
            <v>6215446340</v>
          </cell>
        </row>
        <row r="588">
          <cell r="B588" t="str">
            <v>27050</v>
          </cell>
          <cell r="C588" t="str">
            <v>CHOCO</v>
          </cell>
          <cell r="D588" t="str">
            <v>ATRATO</v>
          </cell>
          <cell r="E588" t="str">
            <v>Zona Especial</v>
          </cell>
          <cell r="F588">
            <v>5242</v>
          </cell>
          <cell r="G588">
            <v>829125.49516316806</v>
          </cell>
          <cell r="H588">
            <v>4346275846</v>
          </cell>
          <cell r="I588">
            <v>1577104671</v>
          </cell>
        </row>
        <row r="589">
          <cell r="B589" t="str">
            <v>27073</v>
          </cell>
          <cell r="C589" t="str">
            <v>CHOCO</v>
          </cell>
          <cell r="D589" t="str">
            <v>BAGADÓ</v>
          </cell>
          <cell r="E589" t="str">
            <v>Zona Especial</v>
          </cell>
          <cell r="F589">
            <v>9984</v>
          </cell>
          <cell r="G589">
            <v>715024.69147299335</v>
          </cell>
          <cell r="H589">
            <v>7138806520</v>
          </cell>
          <cell r="I589">
            <v>2988112558</v>
          </cell>
        </row>
        <row r="590">
          <cell r="B590" t="str">
            <v>27075</v>
          </cell>
          <cell r="C590" t="str">
            <v>CHOCO</v>
          </cell>
          <cell r="D590" t="str">
            <v>BAHÍA SOLANO</v>
          </cell>
          <cell r="E590" t="str">
            <v>Zona Especial</v>
          </cell>
          <cell r="F590">
            <v>9630</v>
          </cell>
          <cell r="G590">
            <v>773086.29761235672</v>
          </cell>
          <cell r="H590">
            <v>7444821047</v>
          </cell>
          <cell r="I590">
            <v>2898760777</v>
          </cell>
        </row>
        <row r="591">
          <cell r="B591" t="str">
            <v>27077</v>
          </cell>
          <cell r="C591" t="str">
            <v>CHOCO</v>
          </cell>
          <cell r="D591" t="str">
            <v>BAJO BAUDÓ</v>
          </cell>
          <cell r="E591" t="str">
            <v>Zona Especial</v>
          </cell>
          <cell r="F591">
            <v>16796</v>
          </cell>
          <cell r="G591">
            <v>731901.77566895727</v>
          </cell>
          <cell r="H591">
            <v>12293022225</v>
          </cell>
          <cell r="I591">
            <v>5043363985</v>
          </cell>
        </row>
        <row r="592">
          <cell r="B592" t="str">
            <v>27099</v>
          </cell>
          <cell r="C592" t="str">
            <v>CHOCO</v>
          </cell>
          <cell r="D592" t="str">
            <v>BOJAYA</v>
          </cell>
          <cell r="E592" t="str">
            <v>Zona Especial</v>
          </cell>
          <cell r="F592">
            <v>12943</v>
          </cell>
          <cell r="G592">
            <v>687437.90385973174</v>
          </cell>
          <cell r="H592">
            <v>8897508790</v>
          </cell>
          <cell r="I592">
            <v>3852244224</v>
          </cell>
        </row>
        <row r="593">
          <cell r="B593" t="str">
            <v>27135</v>
          </cell>
          <cell r="C593" t="str">
            <v>CHOCO</v>
          </cell>
          <cell r="D593" t="str">
            <v>EL CANTÓN DEL SAN PABLO</v>
          </cell>
          <cell r="E593" t="str">
            <v>Zona Especial</v>
          </cell>
          <cell r="F593">
            <v>4621</v>
          </cell>
          <cell r="G593">
            <v>788754.49903201545</v>
          </cell>
          <cell r="H593">
            <v>3644834541</v>
          </cell>
          <cell r="I593">
            <v>1396843512</v>
          </cell>
        </row>
        <row r="594">
          <cell r="B594" t="str">
            <v>27150</v>
          </cell>
          <cell r="C594" t="str">
            <v>CHOCO</v>
          </cell>
          <cell r="D594" t="str">
            <v>CARMEN DEL DARIEN</v>
          </cell>
          <cell r="E594" t="str">
            <v>Zona Especial</v>
          </cell>
          <cell r="F594">
            <v>6382</v>
          </cell>
          <cell r="G594">
            <v>651128.49478965672</v>
          </cell>
          <cell r="H594">
            <v>4155502054</v>
          </cell>
          <cell r="I594">
            <v>1865937480</v>
          </cell>
        </row>
        <row r="595">
          <cell r="B595" t="str">
            <v>27160</v>
          </cell>
          <cell r="C595" t="str">
            <v>CHOCO</v>
          </cell>
          <cell r="D595" t="str">
            <v>CÉRTEGUI</v>
          </cell>
          <cell r="E595" t="str">
            <v>Zona Especial</v>
          </cell>
          <cell r="F595">
            <v>3583</v>
          </cell>
          <cell r="G595">
            <v>785965.67062082398</v>
          </cell>
          <cell r="H595">
            <v>2816114998</v>
          </cell>
          <cell r="I595">
            <v>1082589744</v>
          </cell>
        </row>
        <row r="596">
          <cell r="B596" t="str">
            <v>27205</v>
          </cell>
          <cell r="C596" t="str">
            <v>CHOCO</v>
          </cell>
          <cell r="D596" t="str">
            <v>CONDOTO</v>
          </cell>
          <cell r="E596" t="str">
            <v>Zona Especial</v>
          </cell>
          <cell r="F596">
            <v>10137</v>
          </cell>
          <cell r="G596">
            <v>775560.56987608131</v>
          </cell>
          <cell r="H596">
            <v>7861857497</v>
          </cell>
          <cell r="I596">
            <v>3094890143</v>
          </cell>
        </row>
        <row r="597">
          <cell r="B597" t="str">
            <v>27245</v>
          </cell>
          <cell r="C597" t="str">
            <v>CHOCO</v>
          </cell>
          <cell r="D597" t="str">
            <v>EL CARMEN DE ATRATO</v>
          </cell>
          <cell r="E597" t="str">
            <v>Zona Especial</v>
          </cell>
          <cell r="F597">
            <v>5531</v>
          </cell>
          <cell r="G597">
            <v>820868.44625326374</v>
          </cell>
          <cell r="H597">
            <v>4540223377</v>
          </cell>
          <cell r="I597">
            <v>1704896901</v>
          </cell>
        </row>
        <row r="598">
          <cell r="B598" t="str">
            <v>27250</v>
          </cell>
          <cell r="C598" t="str">
            <v>CHOCO</v>
          </cell>
          <cell r="D598" t="str">
            <v>EL LITORAL DEL SAN JUAN</v>
          </cell>
          <cell r="E598" t="str">
            <v>Zona Especial</v>
          </cell>
          <cell r="F598">
            <v>8842</v>
          </cell>
          <cell r="G598">
            <v>700806.42847122916</v>
          </cell>
          <cell r="H598">
            <v>6196530441</v>
          </cell>
          <cell r="I598">
            <v>2736809556</v>
          </cell>
        </row>
        <row r="599">
          <cell r="B599" t="str">
            <v>27361</v>
          </cell>
          <cell r="C599" t="str">
            <v>CHOCO</v>
          </cell>
          <cell r="D599" t="str">
            <v>ISTMINA</v>
          </cell>
          <cell r="E599" t="str">
            <v>Zona Especial</v>
          </cell>
          <cell r="F599">
            <v>23564</v>
          </cell>
          <cell r="G599">
            <v>752272.71322308981</v>
          </cell>
          <cell r="H599">
            <v>17726554215</v>
          </cell>
          <cell r="I599">
            <v>7071783997</v>
          </cell>
        </row>
        <row r="600">
          <cell r="B600" t="str">
            <v>27372</v>
          </cell>
          <cell r="C600" t="str">
            <v>CHOCO</v>
          </cell>
          <cell r="D600" t="str">
            <v>JURADÓ</v>
          </cell>
          <cell r="E600" t="str">
            <v>Zona Especial</v>
          </cell>
          <cell r="F600">
            <v>3793</v>
          </cell>
          <cell r="G600">
            <v>722511.92219047621</v>
          </cell>
          <cell r="H600">
            <v>2740487721</v>
          </cell>
          <cell r="I600">
            <v>1136952124</v>
          </cell>
        </row>
        <row r="601">
          <cell r="B601" t="str">
            <v>27413</v>
          </cell>
          <cell r="C601" t="str">
            <v>CHOCO</v>
          </cell>
          <cell r="D601" t="str">
            <v>LLORÓ</v>
          </cell>
          <cell r="E601" t="str">
            <v>Zona Especial</v>
          </cell>
          <cell r="F601">
            <v>9636</v>
          </cell>
          <cell r="G601">
            <v>747594.68170799757</v>
          </cell>
          <cell r="H601">
            <v>7203822353</v>
          </cell>
          <cell r="I601">
            <v>2943502362</v>
          </cell>
        </row>
        <row r="602">
          <cell r="B602" t="str">
            <v>27425</v>
          </cell>
          <cell r="C602" t="str">
            <v>CHOCO</v>
          </cell>
          <cell r="D602" t="str">
            <v>MEDIO ATRATO</v>
          </cell>
          <cell r="E602" t="str">
            <v>Zona Especial</v>
          </cell>
          <cell r="F602">
            <v>6691</v>
          </cell>
          <cell r="G602">
            <v>722899.66903750191</v>
          </cell>
          <cell r="H602">
            <v>4836921686</v>
          </cell>
          <cell r="I602">
            <v>2026310194</v>
          </cell>
        </row>
        <row r="603">
          <cell r="B603" t="str">
            <v>27430</v>
          </cell>
          <cell r="C603" t="str">
            <v>CHOCO</v>
          </cell>
          <cell r="D603" t="str">
            <v>MEDIO BAUDÓ</v>
          </cell>
          <cell r="E603" t="str">
            <v>Zona Especial</v>
          </cell>
          <cell r="F603">
            <v>10321</v>
          </cell>
          <cell r="G603">
            <v>731818.04726740788</v>
          </cell>
          <cell r="H603">
            <v>7553094066</v>
          </cell>
          <cell r="I603">
            <v>3170215817</v>
          </cell>
        </row>
        <row r="604">
          <cell r="B604" t="str">
            <v>27450</v>
          </cell>
          <cell r="C604" t="str">
            <v>CHOCO</v>
          </cell>
          <cell r="D604" t="str">
            <v>MEDIO SAN JUAN</v>
          </cell>
          <cell r="E604" t="str">
            <v>Zona Especial</v>
          </cell>
          <cell r="F604">
            <v>7701</v>
          </cell>
          <cell r="G604">
            <v>746100.49584045948</v>
          </cell>
          <cell r="H604">
            <v>5745719919</v>
          </cell>
          <cell r="I604">
            <v>2335056918</v>
          </cell>
        </row>
        <row r="605">
          <cell r="B605" t="str">
            <v>27491</v>
          </cell>
          <cell r="C605" t="str">
            <v>CHOCO</v>
          </cell>
          <cell r="D605" t="str">
            <v>NÓVITA</v>
          </cell>
          <cell r="E605" t="str">
            <v>Zona Especial</v>
          </cell>
          <cell r="F605">
            <v>5962</v>
          </cell>
          <cell r="G605">
            <v>766570.28690198075</v>
          </cell>
          <cell r="H605">
            <v>4570292051</v>
          </cell>
          <cell r="I605">
            <v>1827255159</v>
          </cell>
        </row>
        <row r="606">
          <cell r="B606" t="str">
            <v>27495</v>
          </cell>
          <cell r="C606" t="str">
            <v>CHOCO</v>
          </cell>
          <cell r="D606" t="str">
            <v>NUQUÍ</v>
          </cell>
          <cell r="E606" t="str">
            <v>Zona Especial</v>
          </cell>
          <cell r="F606">
            <v>6535</v>
          </cell>
          <cell r="G606">
            <v>778821.24916396476</v>
          </cell>
          <cell r="H606">
            <v>5089596864</v>
          </cell>
          <cell r="I606">
            <v>1955459063</v>
          </cell>
        </row>
        <row r="607">
          <cell r="B607" t="str">
            <v>27580</v>
          </cell>
          <cell r="C607" t="str">
            <v>CHOCO</v>
          </cell>
          <cell r="D607" t="str">
            <v>RÍO IRO</v>
          </cell>
          <cell r="E607" t="str">
            <v>Zona Especial</v>
          </cell>
          <cell r="F607">
            <v>4505</v>
          </cell>
          <cell r="G607">
            <v>816583.39420759655</v>
          </cell>
          <cell r="H607">
            <v>3678708191</v>
          </cell>
          <cell r="I607">
            <v>1350854149</v>
          </cell>
        </row>
        <row r="608">
          <cell r="B608" t="str">
            <v>27600</v>
          </cell>
          <cell r="C608" t="str">
            <v>CHOCO</v>
          </cell>
          <cell r="D608" t="str">
            <v>RÍO QUITO</v>
          </cell>
          <cell r="E608" t="str">
            <v>Zona Especial</v>
          </cell>
          <cell r="F608">
            <v>7220</v>
          </cell>
          <cell r="G608">
            <v>754753.30847798742</v>
          </cell>
          <cell r="H608">
            <v>5449318888</v>
          </cell>
          <cell r="I608">
            <v>2170825796</v>
          </cell>
        </row>
        <row r="609">
          <cell r="B609" t="str">
            <v>27615</v>
          </cell>
          <cell r="C609" t="str">
            <v>CHOCO</v>
          </cell>
          <cell r="D609" t="str">
            <v>RIOSUCIO</v>
          </cell>
          <cell r="E609" t="str">
            <v>Zona Especial</v>
          </cell>
          <cell r="F609">
            <v>21535</v>
          </cell>
          <cell r="G609">
            <v>670946.47128062369</v>
          </cell>
          <cell r="H609">
            <v>14448832260</v>
          </cell>
          <cell r="I609">
            <v>6553936923</v>
          </cell>
        </row>
        <row r="610">
          <cell r="B610" t="str">
            <v>27660</v>
          </cell>
          <cell r="C610" t="str">
            <v>CHOCO</v>
          </cell>
          <cell r="D610" t="str">
            <v>SAN JOSÉ DEL PALMAR</v>
          </cell>
          <cell r="E610" t="str">
            <v>Zona Especial</v>
          </cell>
          <cell r="F610">
            <v>3750</v>
          </cell>
          <cell r="G610">
            <v>754684.35955839697</v>
          </cell>
          <cell r="H610">
            <v>2830066349</v>
          </cell>
          <cell r="I610">
            <v>1144656089</v>
          </cell>
        </row>
        <row r="611">
          <cell r="B611" t="str">
            <v>27745</v>
          </cell>
          <cell r="C611" t="str">
            <v>CHOCO</v>
          </cell>
          <cell r="D611" t="str">
            <v>SIPÍ</v>
          </cell>
          <cell r="E611" t="str">
            <v>Zona Especial</v>
          </cell>
          <cell r="F611">
            <v>3467</v>
          </cell>
          <cell r="G611">
            <v>682387.44622682501</v>
          </cell>
          <cell r="H611">
            <v>2365837277</v>
          </cell>
          <cell r="I611">
            <v>1048306333</v>
          </cell>
        </row>
        <row r="612">
          <cell r="B612" t="str">
            <v>27787</v>
          </cell>
          <cell r="C612" t="str">
            <v>CHOCO</v>
          </cell>
          <cell r="D612" t="str">
            <v>TADÓ</v>
          </cell>
          <cell r="E612" t="str">
            <v>Zona Especial</v>
          </cell>
          <cell r="F612">
            <v>16738</v>
          </cell>
          <cell r="G612">
            <v>756033.89615412126</v>
          </cell>
          <cell r="H612">
            <v>12654495354</v>
          </cell>
          <cell r="I612">
            <v>5168589589</v>
          </cell>
        </row>
        <row r="613">
          <cell r="B613" t="str">
            <v>27800</v>
          </cell>
          <cell r="C613" t="str">
            <v>CHOCO</v>
          </cell>
          <cell r="D613" t="str">
            <v>UNGUÍA</v>
          </cell>
          <cell r="E613" t="str">
            <v>Zona Especial</v>
          </cell>
          <cell r="F613">
            <v>9437</v>
          </cell>
          <cell r="G613">
            <v>724882.26377555367</v>
          </cell>
          <cell r="H613">
            <v>6840713924</v>
          </cell>
          <cell r="I613">
            <v>2827660896</v>
          </cell>
        </row>
        <row r="614">
          <cell r="B614" t="str">
            <v>27810</v>
          </cell>
          <cell r="C614" t="str">
            <v>CHOCO</v>
          </cell>
          <cell r="D614" t="str">
            <v>UNIÓN PANAMERICANA</v>
          </cell>
          <cell r="E614" t="str">
            <v>Zona Especial</v>
          </cell>
          <cell r="F614">
            <v>4868</v>
          </cell>
          <cell r="G614">
            <v>792244.42066217028</v>
          </cell>
          <cell r="H614">
            <v>3856645840</v>
          </cell>
          <cell r="I614">
            <v>1481589547</v>
          </cell>
        </row>
        <row r="615">
          <cell r="B615" t="str">
            <v>41001</v>
          </cell>
          <cell r="C615" t="str">
            <v>HUILA</v>
          </cell>
          <cell r="D615" t="str">
            <v>NEIVA</v>
          </cell>
          <cell r="E615" t="str">
            <v>Grandes ciudades y conurbados</v>
          </cell>
          <cell r="F615">
            <v>165172</v>
          </cell>
          <cell r="G615">
            <v>880025.5364385529</v>
          </cell>
          <cell r="H615">
            <v>145355577905</v>
          </cell>
          <cell r="I615">
            <v>50200940445</v>
          </cell>
        </row>
        <row r="616">
          <cell r="B616" t="str">
            <v>41006</v>
          </cell>
          <cell r="C616" t="str">
            <v>HUILA</v>
          </cell>
          <cell r="D616" t="str">
            <v>ACEVEDO</v>
          </cell>
          <cell r="E616" t="str">
            <v>Zona Normal</v>
          </cell>
          <cell r="F616">
            <v>28476</v>
          </cell>
          <cell r="G616">
            <v>657991.20780002081</v>
          </cell>
          <cell r="H616">
            <v>18736957634</v>
          </cell>
          <cell r="I616">
            <v>8612937649</v>
          </cell>
        </row>
        <row r="617">
          <cell r="B617" t="str">
            <v>41013</v>
          </cell>
          <cell r="C617" t="str">
            <v>HUILA</v>
          </cell>
          <cell r="D617" t="str">
            <v>AGRADO</v>
          </cell>
          <cell r="E617" t="str">
            <v>Zona Normal</v>
          </cell>
          <cell r="F617">
            <v>7172</v>
          </cell>
          <cell r="G617">
            <v>752075.1131441613</v>
          </cell>
          <cell r="H617">
            <v>5393882712</v>
          </cell>
          <cell r="I617">
            <v>2151482263</v>
          </cell>
        </row>
        <row r="618">
          <cell r="B618" t="str">
            <v>41016</v>
          </cell>
          <cell r="C618" t="str">
            <v>HUILA</v>
          </cell>
          <cell r="D618" t="str">
            <v>AIPE</v>
          </cell>
          <cell r="E618" t="str">
            <v>Zona Normal</v>
          </cell>
          <cell r="F618">
            <v>11583</v>
          </cell>
          <cell r="G618">
            <v>789003.32106926944</v>
          </cell>
          <cell r="H618">
            <v>9139025468</v>
          </cell>
          <cell r="I618">
            <v>3504772550</v>
          </cell>
        </row>
        <row r="619">
          <cell r="B619" t="str">
            <v>41020</v>
          </cell>
          <cell r="C619" t="str">
            <v>HUILA</v>
          </cell>
          <cell r="D619" t="str">
            <v>ALGECIRAS</v>
          </cell>
          <cell r="E619" t="str">
            <v>Zona Normal</v>
          </cell>
          <cell r="F619">
            <v>20375</v>
          </cell>
          <cell r="G619">
            <v>738542.27870352473</v>
          </cell>
          <cell r="H619">
            <v>15047798929</v>
          </cell>
          <cell r="I619">
            <v>6167450577</v>
          </cell>
        </row>
        <row r="620">
          <cell r="B620" t="str">
            <v>41026</v>
          </cell>
          <cell r="C620" t="str">
            <v>HUILA</v>
          </cell>
          <cell r="D620" t="str">
            <v>ALTAMIRA</v>
          </cell>
          <cell r="E620" t="str">
            <v>Zona Normal</v>
          </cell>
          <cell r="F620">
            <v>2195</v>
          </cell>
          <cell r="G620">
            <v>809950.21331994643</v>
          </cell>
          <cell r="H620">
            <v>1777840719</v>
          </cell>
          <cell r="I620">
            <v>666429576</v>
          </cell>
        </row>
        <row r="621">
          <cell r="B621" t="str">
            <v>41078</v>
          </cell>
          <cell r="C621" t="str">
            <v>HUILA</v>
          </cell>
          <cell r="D621" t="str">
            <v>BARAYA</v>
          </cell>
          <cell r="E621" t="str">
            <v>Zona Normal</v>
          </cell>
          <cell r="F621">
            <v>5494</v>
          </cell>
          <cell r="G621">
            <v>792903.0404677419</v>
          </cell>
          <cell r="H621">
            <v>4356209305</v>
          </cell>
          <cell r="I621">
            <v>1655889265</v>
          </cell>
        </row>
        <row r="622">
          <cell r="B622" t="str">
            <v>41132</v>
          </cell>
          <cell r="C622" t="str">
            <v>HUILA</v>
          </cell>
          <cell r="D622" t="str">
            <v>CAMPOALEGRE</v>
          </cell>
          <cell r="E622" t="str">
            <v>Zona Normal</v>
          </cell>
          <cell r="F622">
            <v>22865</v>
          </cell>
          <cell r="G622">
            <v>772253.8818933157</v>
          </cell>
          <cell r="H622">
            <v>17657585010</v>
          </cell>
          <cell r="I622">
            <v>6976910137</v>
          </cell>
        </row>
        <row r="623">
          <cell r="B623" t="str">
            <v>41206</v>
          </cell>
          <cell r="C623" t="str">
            <v>HUILA</v>
          </cell>
          <cell r="D623" t="str">
            <v>COLOMBIA</v>
          </cell>
          <cell r="E623" t="str">
            <v>Zona Normal</v>
          </cell>
          <cell r="F623">
            <v>6293</v>
          </cell>
          <cell r="G623">
            <v>794796.60869722185</v>
          </cell>
          <cell r="H623">
            <v>5001655059</v>
          </cell>
          <cell r="I623">
            <v>1932266749</v>
          </cell>
        </row>
        <row r="624">
          <cell r="B624" t="str">
            <v>41244</v>
          </cell>
          <cell r="C624" t="str">
            <v>HUILA</v>
          </cell>
          <cell r="D624" t="str">
            <v>ELÍAS</v>
          </cell>
          <cell r="E624" t="str">
            <v>Zona Especial</v>
          </cell>
          <cell r="F624">
            <v>3159</v>
          </cell>
          <cell r="G624">
            <v>882489.17557392397</v>
          </cell>
          <cell r="H624">
            <v>2787783306</v>
          </cell>
          <cell r="I624">
            <v>957585009</v>
          </cell>
        </row>
        <row r="625">
          <cell r="B625" t="str">
            <v>41298</v>
          </cell>
          <cell r="C625" t="str">
            <v>HUILA</v>
          </cell>
          <cell r="D625" t="str">
            <v>GARZÓN</v>
          </cell>
          <cell r="E625" t="str">
            <v>Zona Normal</v>
          </cell>
          <cell r="F625">
            <v>55029</v>
          </cell>
          <cell r="G625">
            <v>725773.70799028035</v>
          </cell>
          <cell r="H625">
            <v>39938601377</v>
          </cell>
          <cell r="I625">
            <v>16640750716</v>
          </cell>
        </row>
        <row r="626">
          <cell r="B626" t="str">
            <v>41306</v>
          </cell>
          <cell r="C626" t="str">
            <v>HUILA</v>
          </cell>
          <cell r="D626" t="str">
            <v>GIGANTE</v>
          </cell>
          <cell r="E626" t="str">
            <v>Zona Normal</v>
          </cell>
          <cell r="F626">
            <v>17339</v>
          </cell>
          <cell r="G626">
            <v>770832.85563172947</v>
          </cell>
          <cell r="H626">
            <v>13365470884</v>
          </cell>
          <cell r="I626">
            <v>5244870380</v>
          </cell>
        </row>
        <row r="627">
          <cell r="B627" t="str">
            <v>41319</v>
          </cell>
          <cell r="C627" t="str">
            <v>HUILA</v>
          </cell>
          <cell r="D627" t="str">
            <v>GUADALUPE</v>
          </cell>
          <cell r="E627" t="str">
            <v>Zona Normal</v>
          </cell>
          <cell r="F627">
            <v>15998</v>
          </cell>
          <cell r="G627">
            <v>713903.65174057032</v>
          </cell>
          <cell r="H627">
            <v>11421030621</v>
          </cell>
          <cell r="I627">
            <v>4908029433</v>
          </cell>
        </row>
        <row r="628">
          <cell r="B628" t="str">
            <v>41349</v>
          </cell>
          <cell r="C628" t="str">
            <v>HUILA</v>
          </cell>
          <cell r="D628" t="str">
            <v>HOBO</v>
          </cell>
          <cell r="E628" t="str">
            <v>Zona Normal</v>
          </cell>
          <cell r="F628">
            <v>5385</v>
          </cell>
          <cell r="G628">
            <v>775821.10601160268</v>
          </cell>
          <cell r="H628">
            <v>4177796656</v>
          </cell>
          <cell r="I628">
            <v>1644928091</v>
          </cell>
        </row>
        <row r="629">
          <cell r="B629" t="str">
            <v>41357</v>
          </cell>
          <cell r="C629" t="str">
            <v>HUILA</v>
          </cell>
          <cell r="D629" t="str">
            <v>IQUIRA</v>
          </cell>
          <cell r="E629" t="str">
            <v>Zona Normal</v>
          </cell>
          <cell r="F629">
            <v>9123</v>
          </cell>
          <cell r="G629">
            <v>757613.40483374707</v>
          </cell>
          <cell r="H629">
            <v>6911707093</v>
          </cell>
          <cell r="I629">
            <v>2766975093</v>
          </cell>
        </row>
        <row r="630">
          <cell r="B630" t="str">
            <v>41359</v>
          </cell>
          <cell r="C630" t="str">
            <v>HUILA</v>
          </cell>
          <cell r="D630" t="str">
            <v>ISNOS</v>
          </cell>
          <cell r="E630" t="str">
            <v>Zona Especial</v>
          </cell>
          <cell r="F630">
            <v>24432</v>
          </cell>
          <cell r="G630">
            <v>810480.98688937305</v>
          </cell>
          <cell r="H630">
            <v>19801671472</v>
          </cell>
          <cell r="I630">
            <v>7421849893</v>
          </cell>
        </row>
        <row r="631">
          <cell r="B631" t="str">
            <v>41378</v>
          </cell>
          <cell r="C631" t="str">
            <v>HUILA</v>
          </cell>
          <cell r="D631" t="str">
            <v>LA ARGENTINA</v>
          </cell>
          <cell r="E631" t="str">
            <v>Zona Normal</v>
          </cell>
          <cell r="F631">
            <v>12556</v>
          </cell>
          <cell r="G631">
            <v>704076.15228901058</v>
          </cell>
          <cell r="H631">
            <v>8840380169</v>
          </cell>
          <cell r="I631">
            <v>3833149344</v>
          </cell>
        </row>
        <row r="632">
          <cell r="B632" t="str">
            <v>41396</v>
          </cell>
          <cell r="C632" t="str">
            <v>HUILA</v>
          </cell>
          <cell r="D632" t="str">
            <v>LA PLATA</v>
          </cell>
          <cell r="E632" t="str">
            <v>Zona Normal</v>
          </cell>
          <cell r="F632">
            <v>49245</v>
          </cell>
          <cell r="G632">
            <v>716314.58302636293</v>
          </cell>
          <cell r="H632">
            <v>35274911642</v>
          </cell>
          <cell r="I632">
            <v>14922194001</v>
          </cell>
        </row>
        <row r="633">
          <cell r="B633" t="str">
            <v>41483</v>
          </cell>
          <cell r="C633" t="str">
            <v>HUILA</v>
          </cell>
          <cell r="D633" t="str">
            <v>NÁTAGA</v>
          </cell>
          <cell r="E633" t="str">
            <v>Zona Especial</v>
          </cell>
          <cell r="F633">
            <v>4956</v>
          </cell>
          <cell r="G633">
            <v>819945.29638429754</v>
          </cell>
          <cell r="H633">
            <v>4063648889</v>
          </cell>
          <cell r="I633">
            <v>1504238891</v>
          </cell>
        </row>
        <row r="634">
          <cell r="B634" t="str">
            <v>41503</v>
          </cell>
          <cell r="C634" t="str">
            <v>HUILA</v>
          </cell>
          <cell r="D634" t="str">
            <v>OPORAPA</v>
          </cell>
          <cell r="E634" t="str">
            <v>Zona Especial</v>
          </cell>
          <cell r="F634">
            <v>10161</v>
          </cell>
          <cell r="G634">
            <v>748568.13403410185</v>
          </cell>
          <cell r="H634">
            <v>7606200810</v>
          </cell>
          <cell r="I634">
            <v>3060753344</v>
          </cell>
        </row>
        <row r="635">
          <cell r="B635" t="str">
            <v>41518</v>
          </cell>
          <cell r="C635" t="str">
            <v>HUILA</v>
          </cell>
          <cell r="D635" t="str">
            <v>PAICOL</v>
          </cell>
          <cell r="E635" t="str">
            <v>Zona Normal</v>
          </cell>
          <cell r="F635">
            <v>4180</v>
          </cell>
          <cell r="G635">
            <v>768300.59067026025</v>
          </cell>
          <cell r="H635">
            <v>3211496470</v>
          </cell>
          <cell r="I635">
            <v>1281572802</v>
          </cell>
        </row>
        <row r="636">
          <cell r="B636" t="str">
            <v>41524</v>
          </cell>
          <cell r="C636" t="str">
            <v>HUILA</v>
          </cell>
          <cell r="D636" t="str">
            <v>PALERMO</v>
          </cell>
          <cell r="E636" t="str">
            <v>Zona Normal</v>
          </cell>
          <cell r="F636">
            <v>14393</v>
          </cell>
          <cell r="G636">
            <v>791104.38037349889</v>
          </cell>
          <cell r="H636">
            <v>11386365347</v>
          </cell>
          <cell r="I636">
            <v>4384053772</v>
          </cell>
        </row>
        <row r="637">
          <cell r="B637" t="str">
            <v>41530</v>
          </cell>
          <cell r="C637" t="str">
            <v>HUILA</v>
          </cell>
          <cell r="D637" t="str">
            <v>PALESTINA</v>
          </cell>
          <cell r="E637" t="str">
            <v>Zona Especial</v>
          </cell>
          <cell r="F637">
            <v>10565</v>
          </cell>
          <cell r="G637">
            <v>772851.32003298646</v>
          </cell>
          <cell r="H637">
            <v>8165174197</v>
          </cell>
          <cell r="I637">
            <v>3196129245</v>
          </cell>
        </row>
        <row r="638">
          <cell r="B638" t="str">
            <v>41548</v>
          </cell>
          <cell r="C638" t="str">
            <v>HUILA</v>
          </cell>
          <cell r="D638" t="str">
            <v>PITAL</v>
          </cell>
          <cell r="E638" t="str">
            <v>Zona Normal</v>
          </cell>
          <cell r="F638">
            <v>10688</v>
          </cell>
          <cell r="G638">
            <v>729808.35250415746</v>
          </cell>
          <cell r="H638">
            <v>7800191672</v>
          </cell>
          <cell r="I638">
            <v>3239828892</v>
          </cell>
        </row>
        <row r="639">
          <cell r="B639" t="str">
            <v>41551</v>
          </cell>
          <cell r="C639" t="str">
            <v>HUILA</v>
          </cell>
          <cell r="D639" t="str">
            <v>PITALITO</v>
          </cell>
          <cell r="E639" t="str">
            <v>Zona Normal</v>
          </cell>
          <cell r="F639">
            <v>97941</v>
          </cell>
          <cell r="G639">
            <v>715294.79770332994</v>
          </cell>
          <cell r="H639">
            <v>70056687782</v>
          </cell>
          <cell r="I639">
            <v>29868245054</v>
          </cell>
        </row>
        <row r="640">
          <cell r="B640" t="str">
            <v>41615</v>
          </cell>
          <cell r="C640" t="str">
            <v>HUILA</v>
          </cell>
          <cell r="D640" t="str">
            <v>RIVERA</v>
          </cell>
          <cell r="E640" t="str">
            <v>Zona Normal</v>
          </cell>
          <cell r="F640">
            <v>13142</v>
          </cell>
          <cell r="G640">
            <v>757308.87218970782</v>
          </cell>
          <cell r="H640">
            <v>9952553199</v>
          </cell>
          <cell r="I640">
            <v>3981930902</v>
          </cell>
        </row>
        <row r="641">
          <cell r="B641" t="str">
            <v>41660</v>
          </cell>
          <cell r="C641" t="str">
            <v>HUILA</v>
          </cell>
          <cell r="D641" t="str">
            <v>SALADOBLANCO</v>
          </cell>
          <cell r="E641" t="str">
            <v>Zona Especial</v>
          </cell>
          <cell r="F641">
            <v>11210</v>
          </cell>
          <cell r="G641">
            <v>766735.92119656992</v>
          </cell>
          <cell r="H641">
            <v>8595109677</v>
          </cell>
          <cell r="I641">
            <v>3367018455</v>
          </cell>
        </row>
        <row r="642">
          <cell r="B642" t="str">
            <v>41668</v>
          </cell>
          <cell r="C642" t="str">
            <v>HUILA</v>
          </cell>
          <cell r="D642" t="str">
            <v>SAN AGUSTÍN</v>
          </cell>
          <cell r="E642" t="str">
            <v>Zona Especial</v>
          </cell>
          <cell r="F642">
            <v>28949</v>
          </cell>
          <cell r="G642">
            <v>836573.1895217495</v>
          </cell>
          <cell r="H642">
            <v>24217957264</v>
          </cell>
          <cell r="I642">
            <v>8874022995</v>
          </cell>
        </row>
        <row r="643">
          <cell r="B643" t="str">
            <v>41676</v>
          </cell>
          <cell r="C643" t="str">
            <v>HUILA</v>
          </cell>
          <cell r="D643" t="str">
            <v>SANTA MARÍA</v>
          </cell>
          <cell r="E643" t="str">
            <v>Zona Normal</v>
          </cell>
          <cell r="F643">
            <v>9449</v>
          </cell>
          <cell r="G643">
            <v>734008.07684697397</v>
          </cell>
          <cell r="H643">
            <v>6935642319</v>
          </cell>
          <cell r="I643">
            <v>2870062980</v>
          </cell>
        </row>
        <row r="644">
          <cell r="B644" t="str">
            <v>41770</v>
          </cell>
          <cell r="C644" t="str">
            <v>HUILA</v>
          </cell>
          <cell r="D644" t="str">
            <v>SUAZA</v>
          </cell>
          <cell r="E644" t="str">
            <v>Zona Normal</v>
          </cell>
          <cell r="F644">
            <v>17278</v>
          </cell>
          <cell r="G644">
            <v>705482.9693651339</v>
          </cell>
          <cell r="H644">
            <v>12189334745</v>
          </cell>
          <cell r="I644">
            <v>5218947515</v>
          </cell>
        </row>
        <row r="645">
          <cell r="B645" t="str">
            <v>41791</v>
          </cell>
          <cell r="C645" t="str">
            <v>HUILA</v>
          </cell>
          <cell r="D645" t="str">
            <v>TARQUI</v>
          </cell>
          <cell r="E645" t="str">
            <v>Zona Normal</v>
          </cell>
          <cell r="F645">
            <v>14102</v>
          </cell>
          <cell r="G645">
            <v>707013.75997909263</v>
          </cell>
          <cell r="H645">
            <v>9970308044</v>
          </cell>
          <cell r="I645">
            <v>4265990350</v>
          </cell>
        </row>
        <row r="646">
          <cell r="B646" t="str">
            <v>41797</v>
          </cell>
          <cell r="C646" t="str">
            <v>HUILA</v>
          </cell>
          <cell r="D646" t="str">
            <v>TESALIA</v>
          </cell>
          <cell r="E646" t="str">
            <v>Zona Normal</v>
          </cell>
          <cell r="F646">
            <v>7024</v>
          </cell>
          <cell r="G646">
            <v>760601.63660125271</v>
          </cell>
          <cell r="H646">
            <v>5342465896</v>
          </cell>
          <cell r="I646">
            <v>2151187757</v>
          </cell>
        </row>
        <row r="647">
          <cell r="B647" t="str">
            <v>41799</v>
          </cell>
          <cell r="C647" t="str">
            <v>HUILA</v>
          </cell>
          <cell r="D647" t="str">
            <v>TELLO</v>
          </cell>
          <cell r="E647" t="str">
            <v>Zona Normal</v>
          </cell>
          <cell r="F647">
            <v>9131</v>
          </cell>
          <cell r="G647">
            <v>775993.91148709436</v>
          </cell>
          <cell r="H647">
            <v>7085600406</v>
          </cell>
          <cell r="I647">
            <v>2773316581</v>
          </cell>
        </row>
        <row r="648">
          <cell r="B648" t="str">
            <v>41801</v>
          </cell>
          <cell r="C648" t="str">
            <v>HUILA</v>
          </cell>
          <cell r="D648" t="str">
            <v>TERUEL</v>
          </cell>
          <cell r="E648" t="str">
            <v>Zona Normal</v>
          </cell>
          <cell r="F648">
            <v>6370</v>
          </cell>
          <cell r="G648">
            <v>754752.51346826123</v>
          </cell>
          <cell r="H648">
            <v>4807773511</v>
          </cell>
          <cell r="I648">
            <v>1921764380</v>
          </cell>
        </row>
        <row r="649">
          <cell r="B649" t="str">
            <v>41807</v>
          </cell>
          <cell r="C649" t="str">
            <v>HUILA</v>
          </cell>
          <cell r="D649" t="str">
            <v>TIMANÁ</v>
          </cell>
          <cell r="E649" t="str">
            <v>Zona Especial</v>
          </cell>
          <cell r="F649">
            <v>16194</v>
          </cell>
          <cell r="G649">
            <v>859268.78443015704</v>
          </cell>
          <cell r="H649">
            <v>13914998696</v>
          </cell>
          <cell r="I649">
            <v>4950933046</v>
          </cell>
        </row>
        <row r="650">
          <cell r="B650" t="str">
            <v>41872</v>
          </cell>
          <cell r="C650" t="str">
            <v>HUILA</v>
          </cell>
          <cell r="D650" t="str">
            <v>VILLAVIEJA</v>
          </cell>
          <cell r="E650" t="str">
            <v>Zona Normal</v>
          </cell>
          <cell r="F650">
            <v>5070</v>
          </cell>
          <cell r="G650">
            <v>834730.55087234045</v>
          </cell>
          <cell r="H650">
            <v>4232083893</v>
          </cell>
          <cell r="I650">
            <v>1546721015</v>
          </cell>
        </row>
        <row r="651">
          <cell r="B651" t="str">
            <v>41885</v>
          </cell>
          <cell r="C651" t="str">
            <v>HUILA</v>
          </cell>
          <cell r="D651" t="str">
            <v>YAGUARÁ</v>
          </cell>
          <cell r="E651" t="str">
            <v>Zona Normal</v>
          </cell>
          <cell r="F651">
            <v>4505</v>
          </cell>
          <cell r="G651">
            <v>821944.85562085919</v>
          </cell>
          <cell r="H651">
            <v>3702861575</v>
          </cell>
          <cell r="I651">
            <v>1382768897</v>
          </cell>
        </row>
        <row r="652">
          <cell r="B652" t="str">
            <v>44001</v>
          </cell>
          <cell r="C652" t="str">
            <v>LA GUAJIRA</v>
          </cell>
          <cell r="D652" t="str">
            <v>RIOHACHA</v>
          </cell>
          <cell r="E652" t="str">
            <v>Grandes ciudades y conurbados</v>
          </cell>
          <cell r="F652">
            <v>180727</v>
          </cell>
          <cell r="G652">
            <v>786092.12896507408</v>
          </cell>
          <cell r="H652">
            <v>142068072192</v>
          </cell>
          <cell r="I652">
            <v>54451593106</v>
          </cell>
        </row>
        <row r="653">
          <cell r="B653" t="str">
            <v>44035</v>
          </cell>
          <cell r="C653" t="str">
            <v>LA GUAJIRA</v>
          </cell>
          <cell r="D653" t="str">
            <v>ALBANIA</v>
          </cell>
          <cell r="E653" t="str">
            <v>Zona Especial</v>
          </cell>
          <cell r="F653">
            <v>15458</v>
          </cell>
          <cell r="G653">
            <v>751824.49088930641</v>
          </cell>
          <cell r="H653">
            <v>11621702981</v>
          </cell>
          <cell r="I653">
            <v>4666670418</v>
          </cell>
        </row>
        <row r="654">
          <cell r="B654" t="str">
            <v>44078</v>
          </cell>
          <cell r="C654" t="str">
            <v>LA GUAJIRA</v>
          </cell>
          <cell r="D654" t="str">
            <v>BARRANCAS</v>
          </cell>
          <cell r="E654" t="str">
            <v>Zona Especial</v>
          </cell>
          <cell r="F654">
            <v>18497</v>
          </cell>
          <cell r="G654">
            <v>790334.08695270028</v>
          </cell>
          <cell r="H654">
            <v>14618809607</v>
          </cell>
          <cell r="I654">
            <v>5593089488</v>
          </cell>
        </row>
        <row r="655">
          <cell r="B655" t="str">
            <v>44090</v>
          </cell>
          <cell r="C655" t="str">
            <v>LA GUAJIRA</v>
          </cell>
          <cell r="D655" t="str">
            <v>DIBULLA</v>
          </cell>
          <cell r="E655" t="str">
            <v>Zona Especial</v>
          </cell>
          <cell r="F655">
            <v>29299</v>
          </cell>
          <cell r="G655">
            <v>738077.70140907704</v>
          </cell>
          <cell r="H655">
            <v>21624938574</v>
          </cell>
          <cell r="I655">
            <v>8719829842</v>
          </cell>
        </row>
        <row r="656">
          <cell r="B656" t="str">
            <v>44098</v>
          </cell>
          <cell r="C656" t="str">
            <v>LA GUAJIRA</v>
          </cell>
          <cell r="D656" t="str">
            <v>DISTRACCIÓN</v>
          </cell>
          <cell r="E656" t="str">
            <v>Zona Especial</v>
          </cell>
          <cell r="F656">
            <v>7473</v>
          </cell>
          <cell r="G656">
            <v>819417.64174548793</v>
          </cell>
          <cell r="H656">
            <v>6123508037</v>
          </cell>
          <cell r="I656">
            <v>2213191940</v>
          </cell>
        </row>
        <row r="657">
          <cell r="B657" t="str">
            <v>44110</v>
          </cell>
          <cell r="C657" t="str">
            <v>LA GUAJIRA</v>
          </cell>
          <cell r="D657" t="str">
            <v>EL MOLINO</v>
          </cell>
          <cell r="E657" t="str">
            <v>Zona Especial</v>
          </cell>
          <cell r="F657">
            <v>5621</v>
          </cell>
          <cell r="G657">
            <v>875973.75601049885</v>
          </cell>
          <cell r="H657">
            <v>4923848483</v>
          </cell>
          <cell r="I657">
            <v>1671143992</v>
          </cell>
        </row>
        <row r="658">
          <cell r="B658" t="str">
            <v>44279</v>
          </cell>
          <cell r="C658" t="str">
            <v>LA GUAJIRA</v>
          </cell>
          <cell r="D658" t="str">
            <v>FONSECA</v>
          </cell>
          <cell r="E658" t="str">
            <v>Zona Especial</v>
          </cell>
          <cell r="F658">
            <v>24259</v>
          </cell>
          <cell r="G658">
            <v>794790.07963348227</v>
          </cell>
          <cell r="H658">
            <v>19280812542</v>
          </cell>
          <cell r="I658">
            <v>7265259295</v>
          </cell>
        </row>
        <row r="659">
          <cell r="B659" t="str">
            <v>44378</v>
          </cell>
          <cell r="C659" t="str">
            <v>LA GUAJIRA</v>
          </cell>
          <cell r="D659" t="str">
            <v>HATONUEVO</v>
          </cell>
          <cell r="E659" t="str">
            <v>Zona Especial</v>
          </cell>
          <cell r="F659">
            <v>10662</v>
          </cell>
          <cell r="G659">
            <v>785302.83734392258</v>
          </cell>
          <cell r="H659">
            <v>8372898852</v>
          </cell>
          <cell r="I659">
            <v>3224158083</v>
          </cell>
        </row>
        <row r="660">
          <cell r="B660" t="str">
            <v>44420</v>
          </cell>
          <cell r="C660" t="str">
            <v>LA GUAJIRA</v>
          </cell>
          <cell r="D660" t="str">
            <v>LA JAGUA DEL PILAR</v>
          </cell>
          <cell r="E660" t="str">
            <v>Zona Especial</v>
          </cell>
          <cell r="F660">
            <v>1757</v>
          </cell>
          <cell r="G660">
            <v>759139.25038810191</v>
          </cell>
          <cell r="H660">
            <v>1333807663</v>
          </cell>
          <cell r="I660">
            <v>542114331</v>
          </cell>
        </row>
        <row r="661">
          <cell r="B661" t="str">
            <v>44430</v>
          </cell>
          <cell r="C661" t="str">
            <v>LA GUAJIRA</v>
          </cell>
          <cell r="D661" t="str">
            <v>MAICAO</v>
          </cell>
          <cell r="E661" t="str">
            <v>Zona Especial</v>
          </cell>
          <cell r="F661">
            <v>169933</v>
          </cell>
          <cell r="G661">
            <v>801875.32703133603</v>
          </cell>
          <cell r="H661">
            <v>136265079949</v>
          </cell>
          <cell r="I661">
            <v>50174912222</v>
          </cell>
        </row>
        <row r="662">
          <cell r="B662" t="str">
            <v>44560</v>
          </cell>
          <cell r="C662" t="str">
            <v>LA GUAJIRA</v>
          </cell>
          <cell r="D662" t="str">
            <v>MANAURE</v>
          </cell>
          <cell r="E662" t="str">
            <v>Zona Especial</v>
          </cell>
          <cell r="F662">
            <v>54241</v>
          </cell>
          <cell r="G662">
            <v>745319.81390425528</v>
          </cell>
          <cell r="H662">
            <v>40426892026</v>
          </cell>
          <cell r="I662">
            <v>16076891147</v>
          </cell>
        </row>
        <row r="663">
          <cell r="B663" t="str">
            <v>44650</v>
          </cell>
          <cell r="C663" t="str">
            <v>LA GUAJIRA</v>
          </cell>
          <cell r="D663" t="str">
            <v>SAN JUAN DEL CESAR</v>
          </cell>
          <cell r="E663" t="str">
            <v>Zona Especial</v>
          </cell>
          <cell r="F663">
            <v>30333</v>
          </cell>
          <cell r="G663">
            <v>819819.51396125206</v>
          </cell>
          <cell r="H663">
            <v>24867585317</v>
          </cell>
          <cell r="I663">
            <v>9145135024</v>
          </cell>
        </row>
        <row r="664">
          <cell r="B664" t="str">
            <v>44847</v>
          </cell>
          <cell r="C664" t="str">
            <v>LA GUAJIRA</v>
          </cell>
          <cell r="D664" t="str">
            <v>URIBIA</v>
          </cell>
          <cell r="E664" t="str">
            <v>Zona Especial</v>
          </cell>
          <cell r="F664">
            <v>144860</v>
          </cell>
          <cell r="G664">
            <v>773128.46461030655</v>
          </cell>
          <cell r="H664">
            <v>111995389384</v>
          </cell>
          <cell r="I664">
            <v>44419680766</v>
          </cell>
        </row>
        <row r="665">
          <cell r="B665" t="str">
            <v>44855</v>
          </cell>
          <cell r="C665" t="str">
            <v>LA GUAJIRA</v>
          </cell>
          <cell r="D665" t="str">
            <v>URUMITA</v>
          </cell>
          <cell r="E665" t="str">
            <v>Zona Especial</v>
          </cell>
          <cell r="F665">
            <v>6275</v>
          </cell>
          <cell r="G665">
            <v>855672.23003696138</v>
          </cell>
          <cell r="H665">
            <v>5369343244</v>
          </cell>
          <cell r="I665">
            <v>1935302617</v>
          </cell>
        </row>
        <row r="666">
          <cell r="B666" t="str">
            <v>44874</v>
          </cell>
          <cell r="C666" t="str">
            <v>LA GUAJIRA</v>
          </cell>
          <cell r="D666" t="str">
            <v>VILLANUEVA</v>
          </cell>
          <cell r="E666" t="str">
            <v>Zona Especial</v>
          </cell>
          <cell r="F666">
            <v>17553</v>
          </cell>
          <cell r="G666">
            <v>850131.80772939662</v>
          </cell>
          <cell r="H666">
            <v>14922363622</v>
          </cell>
          <cell r="I666">
            <v>5325154061</v>
          </cell>
        </row>
        <row r="667">
          <cell r="B667" t="str">
            <v>47001</v>
          </cell>
          <cell r="C667" t="str">
            <v>MAGDALENA</v>
          </cell>
          <cell r="D667" t="str">
            <v>SANTA MARTA</v>
          </cell>
          <cell r="E667" t="str">
            <v>Grandes ciudades y conurbados</v>
          </cell>
          <cell r="F667">
            <v>286679</v>
          </cell>
          <cell r="G667">
            <v>804798.53104215651</v>
          </cell>
          <cell r="H667">
            <v>230718838081</v>
          </cell>
          <cell r="I667">
            <v>87829763196</v>
          </cell>
        </row>
        <row r="668">
          <cell r="B668" t="str">
            <v>47030</v>
          </cell>
          <cell r="C668" t="str">
            <v>MAGDALENA</v>
          </cell>
          <cell r="D668" t="str">
            <v>ALGARROBO</v>
          </cell>
          <cell r="E668" t="str">
            <v>Zona Normal</v>
          </cell>
          <cell r="F668">
            <v>8571</v>
          </cell>
          <cell r="G668">
            <v>718523.48280993162</v>
          </cell>
          <cell r="H668">
            <v>6158464772</v>
          </cell>
          <cell r="I668">
            <v>2637222125</v>
          </cell>
        </row>
        <row r="669">
          <cell r="B669" t="str">
            <v>47053</v>
          </cell>
          <cell r="C669" t="str">
            <v>MAGDALENA</v>
          </cell>
          <cell r="D669" t="str">
            <v>ARACATACA</v>
          </cell>
          <cell r="E669" t="str">
            <v>Zona Normal</v>
          </cell>
          <cell r="F669">
            <v>24261</v>
          </cell>
          <cell r="G669">
            <v>696405.63745807379</v>
          </cell>
          <cell r="H669">
            <v>16895497171</v>
          </cell>
          <cell r="I669">
            <v>7395344893</v>
          </cell>
        </row>
        <row r="670">
          <cell r="B670" t="str">
            <v>47058</v>
          </cell>
          <cell r="C670" t="str">
            <v>MAGDALENA</v>
          </cell>
          <cell r="D670" t="str">
            <v>ARIGUANÍ</v>
          </cell>
          <cell r="E670" t="str">
            <v>Zona Normal</v>
          </cell>
          <cell r="F670">
            <v>26926</v>
          </cell>
          <cell r="G670">
            <v>693636.96299078234</v>
          </cell>
          <cell r="H670">
            <v>18676868866</v>
          </cell>
          <cell r="I670">
            <v>8259216904</v>
          </cell>
        </row>
        <row r="671">
          <cell r="B671" t="str">
            <v>47161</v>
          </cell>
          <cell r="C671" t="str">
            <v>MAGDALENA</v>
          </cell>
          <cell r="D671" t="str">
            <v>CERRO SAN ANTONIO</v>
          </cell>
          <cell r="E671" t="str">
            <v>Zona Normal</v>
          </cell>
          <cell r="F671">
            <v>8333</v>
          </cell>
          <cell r="G671">
            <v>770807.87199638609</v>
          </cell>
          <cell r="H671">
            <v>6423141998</v>
          </cell>
          <cell r="I671">
            <v>2555485829</v>
          </cell>
        </row>
        <row r="672">
          <cell r="B672" t="str">
            <v>47170</v>
          </cell>
          <cell r="C672" t="str">
            <v>MAGDALENA</v>
          </cell>
          <cell r="D672" t="str">
            <v>CHIBOLO</v>
          </cell>
          <cell r="E672" t="str">
            <v>Zona Normal</v>
          </cell>
          <cell r="F672">
            <v>17712</v>
          </cell>
          <cell r="G672">
            <v>675484.66126242548</v>
          </cell>
          <cell r="H672">
            <v>11964184321</v>
          </cell>
          <cell r="I672">
            <v>5425417606</v>
          </cell>
        </row>
        <row r="673">
          <cell r="B673" t="str">
            <v>47189</v>
          </cell>
          <cell r="C673" t="str">
            <v>MAGDALENA</v>
          </cell>
          <cell r="D673" t="str">
            <v>CIENAGA</v>
          </cell>
          <cell r="E673" t="str">
            <v>Zona Normal</v>
          </cell>
          <cell r="F673">
            <v>72707</v>
          </cell>
          <cell r="G673">
            <v>720733.65521391132</v>
          </cell>
          <cell r="H673">
            <v>52402381870</v>
          </cell>
          <cell r="I673">
            <v>21668914547</v>
          </cell>
        </row>
        <row r="674">
          <cell r="B674" t="str">
            <v>47205</v>
          </cell>
          <cell r="C674" t="str">
            <v>MAGDALENA</v>
          </cell>
          <cell r="D674" t="str">
            <v>CONCORDIA</v>
          </cell>
          <cell r="E674" t="str">
            <v>Zona Normal</v>
          </cell>
          <cell r="F674">
            <v>9724</v>
          </cell>
          <cell r="G674">
            <v>804969.76746457641</v>
          </cell>
          <cell r="H674">
            <v>7827526019</v>
          </cell>
          <cell r="I674">
            <v>2989100773</v>
          </cell>
        </row>
        <row r="675">
          <cell r="B675" t="str">
            <v>47245</v>
          </cell>
          <cell r="C675" t="str">
            <v>MAGDALENA</v>
          </cell>
          <cell r="D675" t="str">
            <v>EL BANCO</v>
          </cell>
          <cell r="E675" t="str">
            <v>Zona Normal</v>
          </cell>
          <cell r="F675">
            <v>57205</v>
          </cell>
          <cell r="G675">
            <v>727753.16885410063</v>
          </cell>
          <cell r="H675">
            <v>41631120025</v>
          </cell>
          <cell r="I675">
            <v>17404556202</v>
          </cell>
        </row>
        <row r="676">
          <cell r="B676" t="str">
            <v>47258</v>
          </cell>
          <cell r="C676" t="str">
            <v>MAGDALENA</v>
          </cell>
          <cell r="D676" t="str">
            <v>EL PIÑON</v>
          </cell>
          <cell r="E676" t="str">
            <v>Zona Especial</v>
          </cell>
          <cell r="F676">
            <v>15528</v>
          </cell>
          <cell r="G676">
            <v>846607.99923637393</v>
          </cell>
          <cell r="H676">
            <v>13146129013</v>
          </cell>
          <cell r="I676">
            <v>4775442216</v>
          </cell>
        </row>
        <row r="677">
          <cell r="B677" t="str">
            <v>47268</v>
          </cell>
          <cell r="C677" t="str">
            <v>MAGDALENA</v>
          </cell>
          <cell r="D677" t="str">
            <v>EL RETEN</v>
          </cell>
          <cell r="E677" t="str">
            <v>Zona Normal</v>
          </cell>
          <cell r="F677">
            <v>14579</v>
          </cell>
          <cell r="G677">
            <v>686711.80171405012</v>
          </cell>
          <cell r="H677">
            <v>10011571358</v>
          </cell>
          <cell r="I677">
            <v>4464745379</v>
          </cell>
        </row>
        <row r="678">
          <cell r="B678" t="str">
            <v>47288</v>
          </cell>
          <cell r="C678" t="str">
            <v>MAGDALENA</v>
          </cell>
          <cell r="D678" t="str">
            <v>FUNDACION</v>
          </cell>
          <cell r="E678" t="str">
            <v>Zona Normal</v>
          </cell>
          <cell r="F678">
            <v>57901</v>
          </cell>
          <cell r="G678">
            <v>709563.50458578253</v>
          </cell>
          <cell r="H678">
            <v>41084436480</v>
          </cell>
          <cell r="I678">
            <v>17557833684</v>
          </cell>
        </row>
        <row r="679">
          <cell r="B679" t="str">
            <v>47318</v>
          </cell>
          <cell r="C679" t="str">
            <v>MAGDALENA</v>
          </cell>
          <cell r="D679" t="str">
            <v>GUAMAL</v>
          </cell>
          <cell r="E679" t="str">
            <v>Zona Normal</v>
          </cell>
          <cell r="F679">
            <v>23536</v>
          </cell>
          <cell r="G679">
            <v>779640.53469199059</v>
          </cell>
          <cell r="H679">
            <v>18349619625</v>
          </cell>
          <cell r="I679">
            <v>7246532799</v>
          </cell>
        </row>
        <row r="680">
          <cell r="B680" t="str">
            <v>47460</v>
          </cell>
          <cell r="C680" t="str">
            <v>MAGDALENA</v>
          </cell>
          <cell r="D680" t="str">
            <v>NUEVA GRANADA</v>
          </cell>
          <cell r="E680" t="str">
            <v>Zona Normal</v>
          </cell>
          <cell r="F680">
            <v>17822</v>
          </cell>
          <cell r="G680">
            <v>672435.94498354988</v>
          </cell>
          <cell r="H680">
            <v>11984153412</v>
          </cell>
          <cell r="I680">
            <v>5421386554</v>
          </cell>
        </row>
        <row r="681">
          <cell r="B681" t="str">
            <v>47541</v>
          </cell>
          <cell r="C681" t="str">
            <v>MAGDALENA</v>
          </cell>
          <cell r="D681" t="str">
            <v>PEDRAZA</v>
          </cell>
          <cell r="E681" t="str">
            <v>Zona Especial</v>
          </cell>
          <cell r="F681">
            <v>8334</v>
          </cell>
          <cell r="G681">
            <v>836117.49559167435</v>
          </cell>
          <cell r="H681">
            <v>6968203209</v>
          </cell>
          <cell r="I681">
            <v>2541130650</v>
          </cell>
        </row>
        <row r="682">
          <cell r="B682" t="str">
            <v>47545</v>
          </cell>
          <cell r="C682" t="str">
            <v>MAGDALENA</v>
          </cell>
          <cell r="D682" t="str">
            <v>PIJIÑO DEL CARMEN</v>
          </cell>
          <cell r="E682" t="str">
            <v>Zona Especial</v>
          </cell>
          <cell r="F682">
            <v>9576</v>
          </cell>
          <cell r="G682">
            <v>773267.9338184041</v>
          </cell>
          <cell r="H682">
            <v>7404813735</v>
          </cell>
          <cell r="I682">
            <v>2909091874</v>
          </cell>
        </row>
        <row r="683">
          <cell r="B683" t="str">
            <v>47551</v>
          </cell>
          <cell r="C683" t="str">
            <v>MAGDALENA</v>
          </cell>
          <cell r="D683" t="str">
            <v>PIVIJAY</v>
          </cell>
          <cell r="E683" t="str">
            <v>Zona Normal</v>
          </cell>
          <cell r="F683">
            <v>32813</v>
          </cell>
          <cell r="G683">
            <v>746783.28107521776</v>
          </cell>
          <cell r="H683">
            <v>24504199802</v>
          </cell>
          <cell r="I683">
            <v>10098669918</v>
          </cell>
        </row>
        <row r="684">
          <cell r="B684" t="str">
            <v>47555</v>
          </cell>
          <cell r="C684" t="str">
            <v>MAGDALENA</v>
          </cell>
          <cell r="D684" t="str">
            <v>PLATO</v>
          </cell>
          <cell r="E684" t="str">
            <v>Zona Normal</v>
          </cell>
          <cell r="F684">
            <v>53903</v>
          </cell>
          <cell r="G684">
            <v>721289.82157016452</v>
          </cell>
          <cell r="H684">
            <v>38879685253</v>
          </cell>
          <cell r="I684">
            <v>16438597178</v>
          </cell>
        </row>
        <row r="685">
          <cell r="B685" t="str">
            <v>47570</v>
          </cell>
          <cell r="C685" t="str">
            <v>MAGDALENA</v>
          </cell>
          <cell r="D685" t="str">
            <v>PUEBLOVIEJO</v>
          </cell>
          <cell r="E685" t="str">
            <v>Zona Normal</v>
          </cell>
          <cell r="F685">
            <v>23027</v>
          </cell>
          <cell r="G685">
            <v>703276.12263507198</v>
          </cell>
          <cell r="H685">
            <v>16194339276</v>
          </cell>
          <cell r="I685">
            <v>6999356489</v>
          </cell>
        </row>
        <row r="686">
          <cell r="B686" t="str">
            <v>47605</v>
          </cell>
          <cell r="C686" t="str">
            <v>MAGDALENA</v>
          </cell>
          <cell r="D686" t="str">
            <v>REMOLINO</v>
          </cell>
          <cell r="E686" t="str">
            <v>Zona Normal</v>
          </cell>
          <cell r="F686">
            <v>6970</v>
          </cell>
          <cell r="G686">
            <v>766282.98600882106</v>
          </cell>
          <cell r="H686">
            <v>5340992413</v>
          </cell>
          <cell r="I686">
            <v>2148505525</v>
          </cell>
        </row>
        <row r="687">
          <cell r="B687" t="str">
            <v>47660</v>
          </cell>
          <cell r="C687" t="str">
            <v>MAGDALENA</v>
          </cell>
          <cell r="D687" t="str">
            <v>SABANAS DE SAN ANGEL</v>
          </cell>
          <cell r="E687" t="str">
            <v>Zona Especial</v>
          </cell>
          <cell r="F687">
            <v>11888</v>
          </cell>
          <cell r="G687">
            <v>780502.85649379657</v>
          </cell>
          <cell r="H687">
            <v>9278617958</v>
          </cell>
          <cell r="I687">
            <v>3651444009</v>
          </cell>
        </row>
        <row r="688">
          <cell r="B688" t="str">
            <v>47675</v>
          </cell>
          <cell r="C688" t="str">
            <v>MAGDALENA</v>
          </cell>
          <cell r="D688" t="str">
            <v>SALAMINA</v>
          </cell>
          <cell r="E688" t="str">
            <v>Zona Normal</v>
          </cell>
          <cell r="F688">
            <v>8317</v>
          </cell>
          <cell r="G688">
            <v>754858.33412913443</v>
          </cell>
          <cell r="H688">
            <v>6278156765</v>
          </cell>
          <cell r="I688">
            <v>2533679558</v>
          </cell>
        </row>
        <row r="689">
          <cell r="B689" t="str">
            <v>47692</v>
          </cell>
          <cell r="C689" t="str">
            <v>MAGDALENA</v>
          </cell>
          <cell r="D689" t="str">
            <v>SAN SEBASTIÁN DE BUENAVISTA</v>
          </cell>
          <cell r="E689" t="str">
            <v>Zona Especial</v>
          </cell>
          <cell r="F689">
            <v>18378</v>
          </cell>
          <cell r="G689">
            <v>860240.56014147424</v>
          </cell>
          <cell r="H689">
            <v>15809501015</v>
          </cell>
          <cell r="I689">
            <v>5596605071</v>
          </cell>
        </row>
        <row r="690">
          <cell r="B690" t="str">
            <v>47703</v>
          </cell>
          <cell r="C690" t="str">
            <v>MAGDALENA</v>
          </cell>
          <cell r="D690" t="str">
            <v>SAN ZENÓN</v>
          </cell>
          <cell r="E690" t="str">
            <v>Zona Especial</v>
          </cell>
          <cell r="F690">
            <v>8478</v>
          </cell>
          <cell r="G690">
            <v>830179.85051229992</v>
          </cell>
          <cell r="H690">
            <v>7038264773</v>
          </cell>
          <cell r="I690">
            <v>2597451299</v>
          </cell>
        </row>
        <row r="691">
          <cell r="B691" t="str">
            <v>47707</v>
          </cell>
          <cell r="C691" t="str">
            <v>MAGDALENA</v>
          </cell>
          <cell r="D691" t="str">
            <v>SANTA ANA</v>
          </cell>
          <cell r="E691" t="str">
            <v>Zona Normal</v>
          </cell>
          <cell r="F691">
            <v>19570</v>
          </cell>
          <cell r="G691">
            <v>708556.2122770939</v>
          </cell>
          <cell r="H691">
            <v>13866445075</v>
          </cell>
          <cell r="I691">
            <v>5998940842</v>
          </cell>
        </row>
        <row r="692">
          <cell r="B692" t="str">
            <v>47720</v>
          </cell>
          <cell r="C692" t="str">
            <v>MAGDALENA</v>
          </cell>
          <cell r="D692" t="str">
            <v>SANTA BÁRBARA DE PINTO</v>
          </cell>
          <cell r="E692" t="str">
            <v>Zona Normal</v>
          </cell>
          <cell r="F692">
            <v>9337</v>
          </cell>
          <cell r="G692">
            <v>716251.27422631579</v>
          </cell>
          <cell r="H692">
            <v>6687638148</v>
          </cell>
          <cell r="I692">
            <v>2877700656</v>
          </cell>
        </row>
        <row r="693">
          <cell r="B693" t="str">
            <v>47745</v>
          </cell>
          <cell r="C693" t="str">
            <v>MAGDALENA</v>
          </cell>
          <cell r="D693" t="str">
            <v>SITIONUEVO</v>
          </cell>
          <cell r="E693" t="str">
            <v>Zona Normal</v>
          </cell>
          <cell r="F693">
            <v>16564</v>
          </cell>
          <cell r="G693">
            <v>709718.67918499094</v>
          </cell>
          <cell r="H693">
            <v>11755780203</v>
          </cell>
          <cell r="I693">
            <v>5086046446</v>
          </cell>
        </row>
        <row r="694">
          <cell r="B694" t="str">
            <v>47798</v>
          </cell>
          <cell r="C694" t="str">
            <v>MAGDALENA</v>
          </cell>
          <cell r="D694" t="str">
            <v>TENERIFE</v>
          </cell>
          <cell r="E694" t="str">
            <v>Zona Normal</v>
          </cell>
          <cell r="F694">
            <v>10277</v>
          </cell>
          <cell r="G694">
            <v>745632.59831968788</v>
          </cell>
          <cell r="H694">
            <v>7662866213</v>
          </cell>
          <cell r="I694">
            <v>3165756494</v>
          </cell>
        </row>
        <row r="695">
          <cell r="B695" t="str">
            <v>47960</v>
          </cell>
          <cell r="C695" t="str">
            <v>MAGDALENA</v>
          </cell>
          <cell r="D695" t="str">
            <v>ZAPAYÁN</v>
          </cell>
          <cell r="E695" t="str">
            <v>Zona Especial</v>
          </cell>
          <cell r="F695">
            <v>7875</v>
          </cell>
          <cell r="G695">
            <v>777059.94676667906</v>
          </cell>
          <cell r="H695">
            <v>6119347081</v>
          </cell>
          <cell r="I695">
            <v>2403955563</v>
          </cell>
        </row>
        <row r="696">
          <cell r="B696" t="str">
            <v>47980</v>
          </cell>
          <cell r="C696" t="str">
            <v>MAGDALENA</v>
          </cell>
          <cell r="D696" t="str">
            <v>ZONA BANANERA</v>
          </cell>
          <cell r="E696" t="str">
            <v>Zona Normal</v>
          </cell>
          <cell r="F696">
            <v>39410</v>
          </cell>
          <cell r="G696">
            <v>682820.81752656959</v>
          </cell>
          <cell r="H696">
            <v>26909968419</v>
          </cell>
          <cell r="I696">
            <v>12170491135</v>
          </cell>
        </row>
        <row r="697">
          <cell r="B697" t="str">
            <v>50001</v>
          </cell>
          <cell r="C697" t="str">
            <v>META</v>
          </cell>
          <cell r="D697" t="str">
            <v>VILLAVICENCIO</v>
          </cell>
          <cell r="E697" t="str">
            <v>Grandes ciudades y conurbados</v>
          </cell>
          <cell r="F697">
            <v>213350</v>
          </cell>
          <cell r="G697">
            <v>837989.81782207731</v>
          </cell>
          <cell r="H697">
            <v>178785127633</v>
          </cell>
          <cell r="I697">
            <v>63959809638</v>
          </cell>
        </row>
        <row r="698">
          <cell r="B698" t="str">
            <v>50006</v>
          </cell>
          <cell r="C698" t="str">
            <v>META</v>
          </cell>
          <cell r="D698" t="str">
            <v>ACACÍAS</v>
          </cell>
          <cell r="E698" t="str">
            <v>Zona Especial</v>
          </cell>
          <cell r="F698">
            <v>33519</v>
          </cell>
          <cell r="G698">
            <v>853901.90588401747</v>
          </cell>
          <cell r="H698">
            <v>28621937984</v>
          </cell>
          <cell r="I698">
            <v>10096012815</v>
          </cell>
        </row>
        <row r="699">
          <cell r="B699" t="str">
            <v>50110</v>
          </cell>
          <cell r="C699" t="str">
            <v>META</v>
          </cell>
          <cell r="D699" t="str">
            <v>BARRANCA DE UPÍA</v>
          </cell>
          <cell r="E699" t="str">
            <v>Zona Especial</v>
          </cell>
          <cell r="F699">
            <v>2796</v>
          </cell>
          <cell r="G699">
            <v>809762.85061803437</v>
          </cell>
          <cell r="H699">
            <v>2264096931</v>
          </cell>
          <cell r="I699">
            <v>835080046</v>
          </cell>
        </row>
        <row r="700">
          <cell r="B700" t="str">
            <v>50124</v>
          </cell>
          <cell r="C700" t="str">
            <v>META</v>
          </cell>
          <cell r="D700" t="str">
            <v>CABUYARO</v>
          </cell>
          <cell r="E700" t="str">
            <v>Zona Especial</v>
          </cell>
          <cell r="F700">
            <v>3022</v>
          </cell>
          <cell r="G700">
            <v>819742.06621808675</v>
          </cell>
          <cell r="H700">
            <v>2477260525</v>
          </cell>
          <cell r="I700">
            <v>940691271</v>
          </cell>
        </row>
        <row r="701">
          <cell r="B701" t="str">
            <v>50150</v>
          </cell>
          <cell r="C701" t="str">
            <v>META</v>
          </cell>
          <cell r="D701" t="str">
            <v>CASTILLA LA NUEVA</v>
          </cell>
          <cell r="E701" t="str">
            <v>Zona Especial</v>
          </cell>
          <cell r="F701">
            <v>6878</v>
          </cell>
          <cell r="G701">
            <v>763773.82560541586</v>
          </cell>
          <cell r="H701">
            <v>5253236373</v>
          </cell>
          <cell r="I701">
            <v>2054044999</v>
          </cell>
        </row>
        <row r="702">
          <cell r="B702" t="str">
            <v>50223</v>
          </cell>
          <cell r="C702" t="str">
            <v>META</v>
          </cell>
          <cell r="D702" t="str">
            <v>CUBARRAL</v>
          </cell>
          <cell r="E702" t="str">
            <v>Zona Especial</v>
          </cell>
          <cell r="F702">
            <v>3869</v>
          </cell>
          <cell r="G702">
            <v>871273.95301505656</v>
          </cell>
          <cell r="H702">
            <v>3370958925</v>
          </cell>
          <cell r="I702">
            <v>1135256543</v>
          </cell>
        </row>
        <row r="703">
          <cell r="B703" t="str">
            <v>50226</v>
          </cell>
          <cell r="C703" t="str">
            <v>META</v>
          </cell>
          <cell r="D703" t="str">
            <v>CUMARAL</v>
          </cell>
          <cell r="E703" t="str">
            <v>Zona Especial</v>
          </cell>
          <cell r="F703">
            <v>9726</v>
          </cell>
          <cell r="G703">
            <v>842615.75294091669</v>
          </cell>
          <cell r="H703">
            <v>8195280814</v>
          </cell>
          <cell r="I703">
            <v>2971843678</v>
          </cell>
        </row>
        <row r="704">
          <cell r="B704" t="str">
            <v>50245</v>
          </cell>
          <cell r="C704" t="str">
            <v>META</v>
          </cell>
          <cell r="D704" t="str">
            <v>EL CALVARIO</v>
          </cell>
          <cell r="E704" t="str">
            <v>Zona Especial</v>
          </cell>
          <cell r="F704">
            <v>1191</v>
          </cell>
          <cell r="G704">
            <v>893799.6151699028</v>
          </cell>
          <cell r="H704">
            <v>1064515342</v>
          </cell>
          <cell r="I704">
            <v>367856055</v>
          </cell>
        </row>
        <row r="705">
          <cell r="B705" t="str">
            <v>50251</v>
          </cell>
          <cell r="C705" t="str">
            <v>META</v>
          </cell>
          <cell r="D705" t="str">
            <v>EL CASTILLO</v>
          </cell>
          <cell r="E705" t="str">
            <v>Zona Especial</v>
          </cell>
          <cell r="F705">
            <v>6430</v>
          </cell>
          <cell r="G705">
            <v>847608.80114329036</v>
          </cell>
          <cell r="H705">
            <v>5450124592</v>
          </cell>
          <cell r="I705">
            <v>1980503103</v>
          </cell>
        </row>
        <row r="706">
          <cell r="B706" t="str">
            <v>50270</v>
          </cell>
          <cell r="C706" t="str">
            <v>META</v>
          </cell>
          <cell r="D706" t="str">
            <v>EL DORADO</v>
          </cell>
          <cell r="E706" t="str">
            <v>Zona Especial</v>
          </cell>
          <cell r="F706">
            <v>3267</v>
          </cell>
          <cell r="G706">
            <v>826509.96471728361</v>
          </cell>
          <cell r="H706">
            <v>2700208055</v>
          </cell>
          <cell r="I706">
            <v>980252229</v>
          </cell>
        </row>
        <row r="707">
          <cell r="B707" t="str">
            <v>50287</v>
          </cell>
          <cell r="C707" t="str">
            <v>META</v>
          </cell>
          <cell r="D707" t="str">
            <v>FUENTE DE ORO</v>
          </cell>
          <cell r="E707" t="str">
            <v>Zona Especial</v>
          </cell>
          <cell r="F707">
            <v>9804</v>
          </cell>
          <cell r="G707">
            <v>816719.67833217548</v>
          </cell>
          <cell r="H707">
            <v>8007119727</v>
          </cell>
          <cell r="I707">
            <v>2966866042</v>
          </cell>
        </row>
        <row r="708">
          <cell r="B708" t="str">
            <v>50313</v>
          </cell>
          <cell r="C708" t="str">
            <v>META</v>
          </cell>
          <cell r="D708" t="str">
            <v>GRANADA</v>
          </cell>
          <cell r="E708" t="str">
            <v>Zona Especial</v>
          </cell>
          <cell r="F708">
            <v>50556</v>
          </cell>
          <cell r="G708">
            <v>820931.42571367975</v>
          </cell>
          <cell r="H708">
            <v>41503009159</v>
          </cell>
          <cell r="I708">
            <v>15428616442</v>
          </cell>
        </row>
        <row r="709">
          <cell r="B709" t="str">
            <v>50318</v>
          </cell>
          <cell r="C709" t="str">
            <v>META</v>
          </cell>
          <cell r="D709" t="str">
            <v>GUAMAL</v>
          </cell>
          <cell r="E709" t="str">
            <v>Zona Especial</v>
          </cell>
          <cell r="F709">
            <v>6366</v>
          </cell>
          <cell r="G709">
            <v>855441.93197245663</v>
          </cell>
          <cell r="H709">
            <v>5445743339</v>
          </cell>
          <cell r="I709">
            <v>1926757237</v>
          </cell>
        </row>
        <row r="710">
          <cell r="B710" t="str">
            <v>50325</v>
          </cell>
          <cell r="C710" t="str">
            <v>META</v>
          </cell>
          <cell r="D710" t="str">
            <v>MAPIRIPÁN</v>
          </cell>
          <cell r="E710" t="str">
            <v>Zona Especial</v>
          </cell>
          <cell r="F710">
            <v>5480</v>
          </cell>
          <cell r="G710">
            <v>778895.78018196346</v>
          </cell>
          <cell r="H710">
            <v>4268348876</v>
          </cell>
          <cell r="I710">
            <v>1657239367</v>
          </cell>
        </row>
        <row r="711">
          <cell r="B711" t="str">
            <v>50330</v>
          </cell>
          <cell r="C711" t="str">
            <v>META</v>
          </cell>
          <cell r="D711" t="str">
            <v>MESETAS</v>
          </cell>
          <cell r="E711" t="str">
            <v>Zona Especial</v>
          </cell>
          <cell r="F711">
            <v>9293</v>
          </cell>
          <cell r="G711">
            <v>811356.23653702554</v>
          </cell>
          <cell r="H711">
            <v>7539933507</v>
          </cell>
          <cell r="I711">
            <v>2727034371</v>
          </cell>
        </row>
        <row r="712">
          <cell r="B712" t="str">
            <v>50350</v>
          </cell>
          <cell r="C712" t="str">
            <v>META</v>
          </cell>
          <cell r="D712" t="str">
            <v>LA MACARENA</v>
          </cell>
          <cell r="E712" t="str">
            <v>Zona Especial</v>
          </cell>
          <cell r="F712">
            <v>8501</v>
          </cell>
          <cell r="G712">
            <v>752005.16446252004</v>
          </cell>
          <cell r="H712">
            <v>6392795904</v>
          </cell>
          <cell r="I712">
            <v>2534333294</v>
          </cell>
        </row>
        <row r="713">
          <cell r="B713" t="str">
            <v>50370</v>
          </cell>
          <cell r="C713" t="str">
            <v>META</v>
          </cell>
          <cell r="D713" t="str">
            <v>URIBE</v>
          </cell>
          <cell r="E713" t="str">
            <v>Zona Especial</v>
          </cell>
          <cell r="F713">
            <v>7185</v>
          </cell>
          <cell r="G713">
            <v>754869.28193409753</v>
          </cell>
          <cell r="H713">
            <v>5423735791</v>
          </cell>
          <cell r="I713">
            <v>2097076971</v>
          </cell>
        </row>
        <row r="714">
          <cell r="B714" t="str">
            <v>50400</v>
          </cell>
          <cell r="C714" t="str">
            <v>META</v>
          </cell>
          <cell r="D714" t="str">
            <v>LEJANÍAS</v>
          </cell>
          <cell r="E714" t="str">
            <v>Zona Especial</v>
          </cell>
          <cell r="F714">
            <v>9146</v>
          </cell>
          <cell r="G714">
            <v>834126.40942717216</v>
          </cell>
          <cell r="H714">
            <v>7628920141</v>
          </cell>
          <cell r="I714">
            <v>2779525491</v>
          </cell>
        </row>
        <row r="715">
          <cell r="B715" t="str">
            <v>50450</v>
          </cell>
          <cell r="C715" t="str">
            <v>META</v>
          </cell>
          <cell r="D715" t="str">
            <v>PUERTO CONCORDIA</v>
          </cell>
          <cell r="E715" t="str">
            <v>Zona Especial</v>
          </cell>
          <cell r="F715">
            <v>7200</v>
          </cell>
          <cell r="G715">
            <v>781865.3906231944</v>
          </cell>
          <cell r="H715">
            <v>5629430813</v>
          </cell>
          <cell r="I715">
            <v>2100716977</v>
          </cell>
        </row>
        <row r="716">
          <cell r="B716" t="str">
            <v>50568</v>
          </cell>
          <cell r="C716" t="str">
            <v>META</v>
          </cell>
          <cell r="D716" t="str">
            <v>PUERTO GAITAN</v>
          </cell>
          <cell r="E716" t="str">
            <v>Zona Especial</v>
          </cell>
          <cell r="F716">
            <v>28838</v>
          </cell>
          <cell r="G716">
            <v>718065.58887317055</v>
          </cell>
          <cell r="H716">
            <v>20707575452</v>
          </cell>
          <cell r="I716">
            <v>8586255973</v>
          </cell>
        </row>
        <row r="717">
          <cell r="B717" t="str">
            <v>50573</v>
          </cell>
          <cell r="C717" t="str">
            <v>META</v>
          </cell>
          <cell r="D717" t="str">
            <v>PUERTO LOPEZ</v>
          </cell>
          <cell r="E717" t="str">
            <v>Zona Especial</v>
          </cell>
          <cell r="F717">
            <v>19370</v>
          </cell>
          <cell r="G717">
            <v>819843.02268589591</v>
          </cell>
          <cell r="H717">
            <v>15880359350</v>
          </cell>
          <cell r="I717">
            <v>5930822013</v>
          </cell>
        </row>
        <row r="718">
          <cell r="B718" t="str">
            <v>50577</v>
          </cell>
          <cell r="C718" t="str">
            <v>META</v>
          </cell>
          <cell r="D718" t="str">
            <v>PUERTO LLERAS</v>
          </cell>
          <cell r="E718" t="str">
            <v>Zona Especial</v>
          </cell>
          <cell r="F718">
            <v>7041</v>
          </cell>
          <cell r="G718">
            <v>809779.21074091783</v>
          </cell>
          <cell r="H718">
            <v>5701655423</v>
          </cell>
          <cell r="I718">
            <v>2159342279</v>
          </cell>
        </row>
        <row r="719">
          <cell r="B719" t="str">
            <v>50590</v>
          </cell>
          <cell r="C719" t="str">
            <v>META</v>
          </cell>
          <cell r="D719" t="str">
            <v>PUERTO RICO</v>
          </cell>
          <cell r="E719" t="str">
            <v>Zona Especial</v>
          </cell>
          <cell r="F719">
            <v>9024</v>
          </cell>
          <cell r="G719">
            <v>802330.69679840445</v>
          </cell>
          <cell r="H719">
            <v>7240232208</v>
          </cell>
          <cell r="I719">
            <v>2742993808</v>
          </cell>
        </row>
        <row r="720">
          <cell r="B720" t="str">
            <v>50606</v>
          </cell>
          <cell r="C720" t="str">
            <v>META</v>
          </cell>
          <cell r="D720" t="str">
            <v>RESTREPO</v>
          </cell>
          <cell r="E720" t="str">
            <v>Zona Especial</v>
          </cell>
          <cell r="F720">
            <v>7155</v>
          </cell>
          <cell r="G720">
            <v>818587.5288196269</v>
          </cell>
          <cell r="H720">
            <v>5856993769</v>
          </cell>
          <cell r="I720">
            <v>2207335667</v>
          </cell>
        </row>
        <row r="721">
          <cell r="B721" t="str">
            <v>50680</v>
          </cell>
          <cell r="C721" t="str">
            <v>META</v>
          </cell>
          <cell r="D721" t="str">
            <v>SAN CARLOS DE GUAROA</v>
          </cell>
          <cell r="E721" t="str">
            <v>Zona Especial</v>
          </cell>
          <cell r="F721">
            <v>5470</v>
          </cell>
          <cell r="G721">
            <v>798473.37319951749</v>
          </cell>
          <cell r="H721">
            <v>4367649352</v>
          </cell>
          <cell r="I721">
            <v>1665009717</v>
          </cell>
        </row>
        <row r="722">
          <cell r="B722" t="str">
            <v>50683</v>
          </cell>
          <cell r="C722" t="str">
            <v>META</v>
          </cell>
          <cell r="D722" t="str">
            <v>SAN JUAN DE ARAMA</v>
          </cell>
          <cell r="E722" t="str">
            <v>Zona Especial</v>
          </cell>
          <cell r="F722">
            <v>5813</v>
          </cell>
          <cell r="G722">
            <v>834775.14021092607</v>
          </cell>
          <cell r="H722">
            <v>4852547891</v>
          </cell>
          <cell r="I722">
            <v>1749913365</v>
          </cell>
        </row>
        <row r="723">
          <cell r="B723" t="str">
            <v>50686</v>
          </cell>
          <cell r="C723" t="str">
            <v>META</v>
          </cell>
          <cell r="D723" t="str">
            <v>SAN JUANITO</v>
          </cell>
          <cell r="E723" t="str">
            <v>Zona Especial</v>
          </cell>
          <cell r="F723">
            <v>1322</v>
          </cell>
          <cell r="G723">
            <v>834101.32769117644</v>
          </cell>
          <cell r="H723">
            <v>1102681956</v>
          </cell>
          <cell r="I723">
            <v>405153425</v>
          </cell>
        </row>
        <row r="724">
          <cell r="B724" t="str">
            <v>50689</v>
          </cell>
          <cell r="C724" t="str">
            <v>META</v>
          </cell>
          <cell r="D724" t="str">
            <v>SAN MARTÍN</v>
          </cell>
          <cell r="E724" t="str">
            <v>Zona Especial</v>
          </cell>
          <cell r="F724">
            <v>12860</v>
          </cell>
          <cell r="G724">
            <v>849545.14924055804</v>
          </cell>
          <cell r="H724">
            <v>10925150620</v>
          </cell>
          <cell r="I724">
            <v>3915875135</v>
          </cell>
        </row>
        <row r="725">
          <cell r="B725" t="str">
            <v>50711</v>
          </cell>
          <cell r="C725" t="str">
            <v>META</v>
          </cell>
          <cell r="D725" t="str">
            <v>VISTAHERMOSA</v>
          </cell>
          <cell r="E725" t="str">
            <v>Zona Especial</v>
          </cell>
          <cell r="F725">
            <v>14384</v>
          </cell>
          <cell r="G725">
            <v>801450.20259205205</v>
          </cell>
          <cell r="H725">
            <v>11528059715</v>
          </cell>
          <cell r="I725">
            <v>4423357542</v>
          </cell>
        </row>
        <row r="726">
          <cell r="B726" t="str">
            <v>52001</v>
          </cell>
          <cell r="C726" t="str">
            <v>NARINO</v>
          </cell>
          <cell r="D726" t="str">
            <v>PASTO</v>
          </cell>
          <cell r="E726" t="str">
            <v>Grandes ciudades y conurbados</v>
          </cell>
          <cell r="F726">
            <v>220125</v>
          </cell>
          <cell r="G726">
            <v>872428.13714239141</v>
          </cell>
          <cell r="H726">
            <v>192043243689</v>
          </cell>
          <cell r="I726">
            <v>67209489553</v>
          </cell>
        </row>
        <row r="727">
          <cell r="B727" t="str">
            <v>52019</v>
          </cell>
          <cell r="C727" t="str">
            <v>NARINO</v>
          </cell>
          <cell r="D727" t="str">
            <v>ALBÁN</v>
          </cell>
          <cell r="E727" t="str">
            <v>Zona Normal</v>
          </cell>
          <cell r="F727">
            <v>7206</v>
          </cell>
          <cell r="G727">
            <v>823851.55718253413</v>
          </cell>
          <cell r="H727">
            <v>5936674322</v>
          </cell>
          <cell r="I727">
            <v>2213258322</v>
          </cell>
        </row>
        <row r="728">
          <cell r="B728" t="str">
            <v>52022</v>
          </cell>
          <cell r="C728" t="str">
            <v>NARINO</v>
          </cell>
          <cell r="D728" t="str">
            <v>ALDANA</v>
          </cell>
          <cell r="E728" t="str">
            <v>Zona Normal</v>
          </cell>
          <cell r="F728">
            <v>7198</v>
          </cell>
          <cell r="G728">
            <v>805570.5874962376</v>
          </cell>
          <cell r="H728">
            <v>5798497089</v>
          </cell>
          <cell r="I728">
            <v>2218299402</v>
          </cell>
        </row>
        <row r="729">
          <cell r="B729" t="str">
            <v>52036</v>
          </cell>
          <cell r="C729" t="str">
            <v>NARINO</v>
          </cell>
          <cell r="D729" t="str">
            <v>ANCUYÁ</v>
          </cell>
          <cell r="E729" t="str">
            <v>Zona Normal</v>
          </cell>
          <cell r="F729">
            <v>6757</v>
          </cell>
          <cell r="G729">
            <v>899085.39340758719</v>
          </cell>
          <cell r="H729">
            <v>6075120004</v>
          </cell>
          <cell r="I729">
            <v>2081876064</v>
          </cell>
        </row>
        <row r="730">
          <cell r="B730" t="str">
            <v>52051</v>
          </cell>
          <cell r="C730" t="str">
            <v>NARINO</v>
          </cell>
          <cell r="D730" t="str">
            <v>ARBOLEDA</v>
          </cell>
          <cell r="E730" t="str">
            <v>Zona Normal</v>
          </cell>
          <cell r="F730">
            <v>6245</v>
          </cell>
          <cell r="G730">
            <v>827684.7627868983</v>
          </cell>
          <cell r="H730">
            <v>5168891344</v>
          </cell>
          <cell r="I730">
            <v>1926212608</v>
          </cell>
        </row>
        <row r="731">
          <cell r="B731" t="str">
            <v>52079</v>
          </cell>
          <cell r="C731" t="str">
            <v>NARINO</v>
          </cell>
          <cell r="D731" t="str">
            <v>BARBACOAS</v>
          </cell>
          <cell r="E731" t="str">
            <v>Zona Especial</v>
          </cell>
          <cell r="F731">
            <v>35665</v>
          </cell>
          <cell r="G731">
            <v>728396.68083616649</v>
          </cell>
          <cell r="H731">
            <v>25978267623</v>
          </cell>
          <cell r="I731">
            <v>10964601052</v>
          </cell>
        </row>
        <row r="732">
          <cell r="B732" t="str">
            <v>52083</v>
          </cell>
          <cell r="C732" t="str">
            <v>NARINO</v>
          </cell>
          <cell r="D732" t="str">
            <v>BELÉN</v>
          </cell>
          <cell r="E732" t="str">
            <v>Zona Normal</v>
          </cell>
          <cell r="F732">
            <v>5122</v>
          </cell>
          <cell r="G732">
            <v>840540.63681316562</v>
          </cell>
          <cell r="H732">
            <v>4305249142</v>
          </cell>
          <cell r="I732">
            <v>1570316848</v>
          </cell>
        </row>
        <row r="733">
          <cell r="B733" t="str">
            <v>52110</v>
          </cell>
          <cell r="C733" t="str">
            <v>NARINO</v>
          </cell>
          <cell r="D733" t="str">
            <v>BUESACO</v>
          </cell>
          <cell r="E733" t="str">
            <v>Zona Normal</v>
          </cell>
          <cell r="F733">
            <v>18507</v>
          </cell>
          <cell r="G733">
            <v>828817.63536872773</v>
          </cell>
          <cell r="H733">
            <v>15338927978</v>
          </cell>
          <cell r="I733">
            <v>5697403243</v>
          </cell>
        </row>
        <row r="734">
          <cell r="B734" t="str">
            <v>52203</v>
          </cell>
          <cell r="C734" t="str">
            <v>NARINO</v>
          </cell>
          <cell r="D734" t="str">
            <v>COLÓN</v>
          </cell>
          <cell r="E734" t="str">
            <v>Zona Normal</v>
          </cell>
          <cell r="F734">
            <v>7499</v>
          </cell>
          <cell r="G734">
            <v>851371.88728118828</v>
          </cell>
          <cell r="H734">
            <v>6384437783</v>
          </cell>
          <cell r="I734">
            <v>2302999871</v>
          </cell>
        </row>
        <row r="735">
          <cell r="B735" t="str">
            <v>52207</v>
          </cell>
          <cell r="C735" t="str">
            <v>NARINO</v>
          </cell>
          <cell r="D735" t="str">
            <v>CONSACA</v>
          </cell>
          <cell r="E735" t="str">
            <v>Zona Normal</v>
          </cell>
          <cell r="F735">
            <v>8433</v>
          </cell>
          <cell r="G735">
            <v>873646.78342114517</v>
          </cell>
          <cell r="H735">
            <v>7367463325</v>
          </cell>
          <cell r="I735">
            <v>2589554964</v>
          </cell>
        </row>
        <row r="736">
          <cell r="B736" t="str">
            <v>52210</v>
          </cell>
          <cell r="C736" t="str">
            <v>NARINO</v>
          </cell>
          <cell r="D736" t="str">
            <v>CONTADERO</v>
          </cell>
          <cell r="E736" t="str">
            <v>Zona Normal</v>
          </cell>
          <cell r="F736">
            <v>6176</v>
          </cell>
          <cell r="G736">
            <v>847258.41771030275</v>
          </cell>
          <cell r="H736">
            <v>5232667988</v>
          </cell>
          <cell r="I736">
            <v>1894828454</v>
          </cell>
        </row>
        <row r="737">
          <cell r="B737" t="str">
            <v>52215</v>
          </cell>
          <cell r="C737" t="str">
            <v>NARINO</v>
          </cell>
          <cell r="D737" t="str">
            <v>CORDOBA</v>
          </cell>
          <cell r="E737" t="str">
            <v>Zona Normal</v>
          </cell>
          <cell r="F737">
            <v>13871</v>
          </cell>
          <cell r="G737">
            <v>798181.91627440474</v>
          </cell>
          <cell r="H737">
            <v>11071581361</v>
          </cell>
          <cell r="I737">
            <v>4274153120</v>
          </cell>
        </row>
        <row r="738">
          <cell r="B738" t="str">
            <v>52224</v>
          </cell>
          <cell r="C738" t="str">
            <v>NARINO</v>
          </cell>
          <cell r="D738" t="str">
            <v>CUASPUD</v>
          </cell>
          <cell r="E738" t="str">
            <v>Zona Normal</v>
          </cell>
          <cell r="F738">
            <v>9200</v>
          </cell>
          <cell r="G738">
            <v>791634.44692964456</v>
          </cell>
          <cell r="H738">
            <v>7283036912</v>
          </cell>
          <cell r="I738">
            <v>2819763374</v>
          </cell>
        </row>
        <row r="739">
          <cell r="B739" t="str">
            <v>52227</v>
          </cell>
          <cell r="C739" t="str">
            <v>NARINO</v>
          </cell>
          <cell r="D739" t="str">
            <v>CUMBAL</v>
          </cell>
          <cell r="E739" t="str">
            <v>Zona Especial</v>
          </cell>
          <cell r="F739">
            <v>31627</v>
          </cell>
          <cell r="G739">
            <v>886249.23399129952</v>
          </cell>
          <cell r="H739">
            <v>28029404524</v>
          </cell>
          <cell r="I739">
            <v>9718954517</v>
          </cell>
        </row>
        <row r="740">
          <cell r="B740" t="str">
            <v>52233</v>
          </cell>
          <cell r="C740" t="str">
            <v>NARINO</v>
          </cell>
          <cell r="D740" t="str">
            <v>CUMBITARA</v>
          </cell>
          <cell r="E740" t="str">
            <v>Zona Especial</v>
          </cell>
          <cell r="F740">
            <v>7057</v>
          </cell>
          <cell r="G740">
            <v>835701.98180933576</v>
          </cell>
          <cell r="H740">
            <v>5897548886</v>
          </cell>
          <cell r="I740">
            <v>2166222802</v>
          </cell>
        </row>
        <row r="741">
          <cell r="B741" t="str">
            <v>52240</v>
          </cell>
          <cell r="C741" t="str">
            <v>NARINO</v>
          </cell>
          <cell r="D741" t="str">
            <v>CHACHAGÜÍ</v>
          </cell>
          <cell r="E741" t="str">
            <v>Zona Normal</v>
          </cell>
          <cell r="F741">
            <v>9421</v>
          </cell>
          <cell r="G741">
            <v>775269.7718906689</v>
          </cell>
          <cell r="H741">
            <v>7303816521</v>
          </cell>
          <cell r="I741">
            <v>2889104135</v>
          </cell>
        </row>
        <row r="742">
          <cell r="B742" t="str">
            <v>52250</v>
          </cell>
          <cell r="C742" t="str">
            <v>NARINO</v>
          </cell>
          <cell r="D742" t="str">
            <v>EL CHARCO</v>
          </cell>
          <cell r="E742" t="str">
            <v>Zona Especial</v>
          </cell>
          <cell r="F742">
            <v>20353</v>
          </cell>
          <cell r="G742">
            <v>727086.16069156874</v>
          </cell>
          <cell r="H742">
            <v>14798384629</v>
          </cell>
          <cell r="I742">
            <v>6223569327</v>
          </cell>
        </row>
        <row r="743">
          <cell r="B743" t="str">
            <v>52254</v>
          </cell>
          <cell r="C743" t="str">
            <v>NARINO</v>
          </cell>
          <cell r="D743" t="str">
            <v>EL PEÑOL</v>
          </cell>
          <cell r="E743" t="str">
            <v>Zona Normal</v>
          </cell>
          <cell r="F743">
            <v>5631</v>
          </cell>
          <cell r="G743">
            <v>855523.37733968196</v>
          </cell>
          <cell r="H743">
            <v>4817452138</v>
          </cell>
          <cell r="I743">
            <v>1733471558</v>
          </cell>
        </row>
        <row r="744">
          <cell r="B744" t="str">
            <v>52256</v>
          </cell>
          <cell r="C744" t="str">
            <v>NARINO</v>
          </cell>
          <cell r="D744" t="str">
            <v>EL ROSARIO</v>
          </cell>
          <cell r="E744" t="str">
            <v>Zona Especial</v>
          </cell>
          <cell r="F744">
            <v>7366</v>
          </cell>
          <cell r="G744">
            <v>895898.08933747408</v>
          </cell>
          <cell r="H744">
            <v>6599185327</v>
          </cell>
          <cell r="I744">
            <v>2264396686</v>
          </cell>
        </row>
        <row r="745">
          <cell r="B745" t="str">
            <v>52258</v>
          </cell>
          <cell r="C745" t="str">
            <v>NARINO</v>
          </cell>
          <cell r="D745" t="str">
            <v>EL TABLÓN DE GÓMEZ</v>
          </cell>
          <cell r="E745" t="str">
            <v>Zona Normal</v>
          </cell>
          <cell r="F745">
            <v>12688</v>
          </cell>
          <cell r="G745">
            <v>788300.59599171625</v>
          </cell>
          <cell r="H745">
            <v>10001957962</v>
          </cell>
          <cell r="I745">
            <v>3908157041</v>
          </cell>
        </row>
        <row r="746">
          <cell r="B746" t="str">
            <v>52260</v>
          </cell>
          <cell r="C746" t="str">
            <v>NARINO</v>
          </cell>
          <cell r="D746" t="str">
            <v>EL TAMBO</v>
          </cell>
          <cell r="E746" t="str">
            <v>Zona Normal</v>
          </cell>
          <cell r="F746">
            <v>11858</v>
          </cell>
          <cell r="G746">
            <v>843791.5248232598</v>
          </cell>
          <cell r="H746">
            <v>10005679902</v>
          </cell>
          <cell r="I746">
            <v>3649165199</v>
          </cell>
        </row>
        <row r="747">
          <cell r="B747" t="str">
            <v>52287</v>
          </cell>
          <cell r="C747" t="str">
            <v>NARINO</v>
          </cell>
          <cell r="D747" t="str">
            <v>FUNES</v>
          </cell>
          <cell r="E747" t="str">
            <v>Zona Normal</v>
          </cell>
          <cell r="F747">
            <v>5796</v>
          </cell>
          <cell r="G747">
            <v>882118.322430484</v>
          </cell>
          <cell r="H747">
            <v>5112757797</v>
          </cell>
          <cell r="I747">
            <v>1779100314</v>
          </cell>
        </row>
        <row r="748">
          <cell r="B748" t="str">
            <v>52317</v>
          </cell>
          <cell r="C748" t="str">
            <v>NARINO</v>
          </cell>
          <cell r="D748" t="str">
            <v>GUACHUCAL</v>
          </cell>
          <cell r="E748" t="str">
            <v>Zona Normal</v>
          </cell>
          <cell r="F748">
            <v>16517</v>
          </cell>
          <cell r="G748">
            <v>844315.88023939636</v>
          </cell>
          <cell r="H748">
            <v>13945565394</v>
          </cell>
          <cell r="I748">
            <v>4999570263</v>
          </cell>
        </row>
        <row r="749">
          <cell r="B749" t="str">
            <v>52320</v>
          </cell>
          <cell r="C749" t="str">
            <v>NARINO</v>
          </cell>
          <cell r="D749" t="str">
            <v>GUAITARILLA</v>
          </cell>
          <cell r="E749" t="str">
            <v>Zona Normal</v>
          </cell>
          <cell r="F749">
            <v>10448</v>
          </cell>
          <cell r="G749">
            <v>848416.10570618254</v>
          </cell>
          <cell r="H749">
            <v>8864251473</v>
          </cell>
          <cell r="I749">
            <v>3216116794</v>
          </cell>
        </row>
        <row r="750">
          <cell r="B750" t="str">
            <v>52323</v>
          </cell>
          <cell r="C750" t="str">
            <v>NARINO</v>
          </cell>
          <cell r="D750" t="str">
            <v>GUALMATÁN</v>
          </cell>
          <cell r="E750" t="str">
            <v>Zona Normal</v>
          </cell>
          <cell r="F750">
            <v>5416</v>
          </cell>
          <cell r="G750">
            <v>844013.03462217771</v>
          </cell>
          <cell r="H750">
            <v>4571174596</v>
          </cell>
          <cell r="I750">
            <v>1662415964</v>
          </cell>
        </row>
        <row r="751">
          <cell r="B751" t="str">
            <v>52352</v>
          </cell>
          <cell r="C751" t="str">
            <v>NARINO</v>
          </cell>
          <cell r="D751" t="str">
            <v>ILES</v>
          </cell>
          <cell r="E751" t="str">
            <v>Zona Normal</v>
          </cell>
          <cell r="F751">
            <v>6920</v>
          </cell>
          <cell r="G751">
            <v>802535.68868902</v>
          </cell>
          <cell r="H751">
            <v>5553546966</v>
          </cell>
          <cell r="I751">
            <v>2047429633</v>
          </cell>
        </row>
        <row r="752">
          <cell r="B752" t="str">
            <v>52354</v>
          </cell>
          <cell r="C752" t="str">
            <v>NARINO</v>
          </cell>
          <cell r="D752" t="str">
            <v>IMUÉS</v>
          </cell>
          <cell r="E752" t="str">
            <v>Zona Normal</v>
          </cell>
          <cell r="F752">
            <v>5417</v>
          </cell>
          <cell r="G752">
            <v>849743.396941402</v>
          </cell>
          <cell r="H752">
            <v>4603059982</v>
          </cell>
          <cell r="I752">
            <v>1668880405</v>
          </cell>
        </row>
        <row r="753">
          <cell r="B753" t="str">
            <v>52356</v>
          </cell>
          <cell r="C753" t="str">
            <v>NARINO</v>
          </cell>
          <cell r="D753" t="str">
            <v>IPIALES</v>
          </cell>
          <cell r="E753" t="str">
            <v>Zona Normal</v>
          </cell>
          <cell r="F753">
            <v>94733</v>
          </cell>
          <cell r="G753">
            <v>762296.40061060479</v>
          </cell>
          <cell r="H753">
            <v>72214624920</v>
          </cell>
          <cell r="I753">
            <v>28751055298</v>
          </cell>
        </row>
        <row r="754">
          <cell r="B754" t="str">
            <v>52378</v>
          </cell>
          <cell r="C754" t="str">
            <v>NARINO</v>
          </cell>
          <cell r="D754" t="str">
            <v>LA CRUZ</v>
          </cell>
          <cell r="E754" t="str">
            <v>Zona Normal</v>
          </cell>
          <cell r="F754">
            <v>14352</v>
          </cell>
          <cell r="G754">
            <v>826203.22891021671</v>
          </cell>
          <cell r="H754">
            <v>11857668742</v>
          </cell>
          <cell r="I754">
            <v>4393018174</v>
          </cell>
        </row>
        <row r="755">
          <cell r="B755" t="str">
            <v>52381</v>
          </cell>
          <cell r="C755" t="str">
            <v>NARINO</v>
          </cell>
          <cell r="D755" t="str">
            <v>LA FLORIDA</v>
          </cell>
          <cell r="E755" t="str">
            <v>Zona Normal</v>
          </cell>
          <cell r="F755">
            <v>8098</v>
          </cell>
          <cell r="G755">
            <v>869116.95007148094</v>
          </cell>
          <cell r="H755">
            <v>7038109062</v>
          </cell>
          <cell r="I755">
            <v>2476366757</v>
          </cell>
        </row>
        <row r="756">
          <cell r="B756" t="str">
            <v>52385</v>
          </cell>
          <cell r="C756" t="str">
            <v>NARINO</v>
          </cell>
          <cell r="D756" t="str">
            <v>LA LLANADA</v>
          </cell>
          <cell r="E756" t="str">
            <v>Zona Especial</v>
          </cell>
          <cell r="F756">
            <v>3828</v>
          </cell>
          <cell r="G756">
            <v>840086.34298299835</v>
          </cell>
          <cell r="H756">
            <v>3215850521</v>
          </cell>
          <cell r="I756">
            <v>1169082523</v>
          </cell>
        </row>
        <row r="757">
          <cell r="B757" t="str">
            <v>52390</v>
          </cell>
          <cell r="C757" t="str">
            <v>NARINO</v>
          </cell>
          <cell r="D757" t="str">
            <v>LA TOLA</v>
          </cell>
          <cell r="E757" t="str">
            <v>Zona Especial</v>
          </cell>
          <cell r="F757">
            <v>5582</v>
          </cell>
          <cell r="G757">
            <v>763598.75074874458</v>
          </cell>
          <cell r="H757">
            <v>4262408227</v>
          </cell>
          <cell r="I757">
            <v>1705409526</v>
          </cell>
        </row>
        <row r="758">
          <cell r="B758" t="str">
            <v>52399</v>
          </cell>
          <cell r="C758" t="str">
            <v>NARINO</v>
          </cell>
          <cell r="D758" t="str">
            <v>LA UNIÓN</v>
          </cell>
          <cell r="E758" t="str">
            <v>Zona Normal</v>
          </cell>
          <cell r="F758">
            <v>26018</v>
          </cell>
          <cell r="G758">
            <v>806170.82653964101</v>
          </cell>
          <cell r="H758">
            <v>20974952565</v>
          </cell>
          <cell r="I758">
            <v>7629663115</v>
          </cell>
        </row>
        <row r="759">
          <cell r="B759" t="str">
            <v>52405</v>
          </cell>
          <cell r="C759" t="str">
            <v>NARINO</v>
          </cell>
          <cell r="D759" t="str">
            <v>LEIVA</v>
          </cell>
          <cell r="E759" t="str">
            <v>Zona Especial</v>
          </cell>
          <cell r="F759">
            <v>8463</v>
          </cell>
          <cell r="G759">
            <v>859785.33457366633</v>
          </cell>
          <cell r="H759">
            <v>7276363287</v>
          </cell>
          <cell r="I759">
            <v>2596114854</v>
          </cell>
        </row>
        <row r="760">
          <cell r="B760" t="str">
            <v>52411</v>
          </cell>
          <cell r="C760" t="str">
            <v>NARINO</v>
          </cell>
          <cell r="D760" t="str">
            <v>LINARES</v>
          </cell>
          <cell r="E760" t="str">
            <v>Zona Normal</v>
          </cell>
          <cell r="F760">
            <v>8575</v>
          </cell>
          <cell r="G760">
            <v>871451.53761571413</v>
          </cell>
          <cell r="H760">
            <v>7472696936</v>
          </cell>
          <cell r="I760">
            <v>2638706180</v>
          </cell>
        </row>
        <row r="761">
          <cell r="B761" t="str">
            <v>52418</v>
          </cell>
          <cell r="C761" t="str">
            <v>NARINO</v>
          </cell>
          <cell r="D761" t="str">
            <v>LOS ANDES</v>
          </cell>
          <cell r="E761" t="str">
            <v>Zona Normal</v>
          </cell>
          <cell r="F761">
            <v>8410</v>
          </cell>
          <cell r="G761">
            <v>795821.61246453901</v>
          </cell>
          <cell r="H761">
            <v>6692859761</v>
          </cell>
          <cell r="I761">
            <v>2573805584</v>
          </cell>
        </row>
        <row r="762">
          <cell r="B762" t="str">
            <v>52427</v>
          </cell>
          <cell r="C762" t="str">
            <v>NARINO</v>
          </cell>
          <cell r="D762" t="str">
            <v>MAGÜI</v>
          </cell>
          <cell r="E762" t="str">
            <v>Zona Especial</v>
          </cell>
          <cell r="F762">
            <v>8385</v>
          </cell>
          <cell r="G762">
            <v>748290.44481230318</v>
          </cell>
          <cell r="H762">
            <v>6274415380</v>
          </cell>
          <cell r="I762">
            <v>2583901590</v>
          </cell>
        </row>
        <row r="763">
          <cell r="B763" t="str">
            <v>52435</v>
          </cell>
          <cell r="C763" t="str">
            <v>NARINO</v>
          </cell>
          <cell r="D763" t="str">
            <v>MALLAMA</v>
          </cell>
          <cell r="E763" t="str">
            <v>Zona Normal</v>
          </cell>
          <cell r="F763">
            <v>6842</v>
          </cell>
          <cell r="G763">
            <v>794908.60148685938</v>
          </cell>
          <cell r="H763">
            <v>5438764652</v>
          </cell>
          <cell r="I763">
            <v>2103638142</v>
          </cell>
        </row>
        <row r="764">
          <cell r="B764" t="str">
            <v>52473</v>
          </cell>
          <cell r="C764" t="str">
            <v>NARINO</v>
          </cell>
          <cell r="D764" t="str">
            <v>MOSQUERA</v>
          </cell>
          <cell r="E764" t="str">
            <v>Zona Especial</v>
          </cell>
          <cell r="F764">
            <v>7283</v>
          </cell>
          <cell r="G764">
            <v>752727.27975214063</v>
          </cell>
          <cell r="H764">
            <v>5482112779</v>
          </cell>
          <cell r="I764">
            <v>2248970500</v>
          </cell>
        </row>
        <row r="765">
          <cell r="B765" t="str">
            <v>52480</v>
          </cell>
          <cell r="C765" t="str">
            <v>NARINO</v>
          </cell>
          <cell r="D765" t="str">
            <v>NARIÑO</v>
          </cell>
          <cell r="E765" t="str">
            <v>Zona Normal</v>
          </cell>
          <cell r="F765">
            <v>3072</v>
          </cell>
          <cell r="G765">
            <v>809526.88580193231</v>
          </cell>
          <cell r="H765">
            <v>2486866594</v>
          </cell>
          <cell r="I765">
            <v>933313344</v>
          </cell>
        </row>
        <row r="766">
          <cell r="B766" t="str">
            <v>52490</v>
          </cell>
          <cell r="C766" t="str">
            <v>NARINO</v>
          </cell>
          <cell r="D766" t="str">
            <v>OLAYA HERRERA</v>
          </cell>
          <cell r="E766" t="str">
            <v>Zona Especial</v>
          </cell>
          <cell r="F766">
            <v>18768</v>
          </cell>
          <cell r="G766">
            <v>718204.6369163848</v>
          </cell>
          <cell r="H766">
            <v>13479264626</v>
          </cell>
          <cell r="I766">
            <v>5728657662</v>
          </cell>
        </row>
        <row r="767">
          <cell r="B767" t="str">
            <v>52506</v>
          </cell>
          <cell r="C767" t="str">
            <v>NARINO</v>
          </cell>
          <cell r="D767" t="str">
            <v>OSPINA</v>
          </cell>
          <cell r="E767" t="str">
            <v>Zona Normal</v>
          </cell>
          <cell r="F767">
            <v>5930</v>
          </cell>
          <cell r="G767">
            <v>836449.80120010057</v>
          </cell>
          <cell r="H767">
            <v>4960147322</v>
          </cell>
          <cell r="I767">
            <v>1822569184</v>
          </cell>
        </row>
        <row r="768">
          <cell r="B768" t="str">
            <v>52520</v>
          </cell>
          <cell r="C768" t="str">
            <v>NARINO</v>
          </cell>
          <cell r="D768" t="str">
            <v>FRANCISCO PIZARRO</v>
          </cell>
          <cell r="E768" t="str">
            <v>Zona Especial</v>
          </cell>
          <cell r="F768">
            <v>6100</v>
          </cell>
          <cell r="G768">
            <v>749652.29944632505</v>
          </cell>
          <cell r="H768">
            <v>4572879027</v>
          </cell>
          <cell r="I768">
            <v>1866104532</v>
          </cell>
        </row>
        <row r="769">
          <cell r="B769" t="str">
            <v>52540</v>
          </cell>
          <cell r="C769" t="str">
            <v>NARINO</v>
          </cell>
          <cell r="D769" t="str">
            <v>POLICARPA</v>
          </cell>
          <cell r="E769" t="str">
            <v>Zona Especial</v>
          </cell>
          <cell r="F769">
            <v>11818</v>
          </cell>
          <cell r="G769">
            <v>794449.45016112737</v>
          </cell>
          <cell r="H769">
            <v>9388803603</v>
          </cell>
          <cell r="I769">
            <v>3618040891</v>
          </cell>
        </row>
        <row r="770">
          <cell r="B770" t="str">
            <v>52560</v>
          </cell>
          <cell r="C770" t="str">
            <v>NARINO</v>
          </cell>
          <cell r="D770" t="str">
            <v>POTOSÍ</v>
          </cell>
          <cell r="E770" t="str">
            <v>Zona Normal</v>
          </cell>
          <cell r="F770">
            <v>11529</v>
          </cell>
          <cell r="G770">
            <v>816507.2513411179</v>
          </cell>
          <cell r="H770">
            <v>9413512101</v>
          </cell>
          <cell r="I770">
            <v>3418158098</v>
          </cell>
        </row>
        <row r="771">
          <cell r="B771" t="str">
            <v>52565</v>
          </cell>
          <cell r="C771" t="str">
            <v>NARINO</v>
          </cell>
          <cell r="D771" t="str">
            <v>PROVIDENCIA</v>
          </cell>
          <cell r="E771" t="str">
            <v>Zona Normal</v>
          </cell>
          <cell r="F771">
            <v>4887</v>
          </cell>
          <cell r="G771">
            <v>830221.41146528767</v>
          </cell>
          <cell r="H771">
            <v>4057292038</v>
          </cell>
          <cell r="I771">
            <v>1500786846</v>
          </cell>
        </row>
        <row r="772">
          <cell r="B772" t="str">
            <v>52573</v>
          </cell>
          <cell r="C772" t="str">
            <v>NARINO</v>
          </cell>
          <cell r="D772" t="str">
            <v>PUERRES</v>
          </cell>
          <cell r="E772" t="str">
            <v>Zona Normal</v>
          </cell>
          <cell r="F772">
            <v>7639</v>
          </cell>
          <cell r="G772">
            <v>858170.85468032677</v>
          </cell>
          <cell r="H772">
            <v>6555567159</v>
          </cell>
          <cell r="I772">
            <v>2240337921</v>
          </cell>
        </row>
        <row r="773">
          <cell r="B773" t="str">
            <v>52585</v>
          </cell>
          <cell r="C773" t="str">
            <v>NARINO</v>
          </cell>
          <cell r="D773" t="str">
            <v>PUPIALES</v>
          </cell>
          <cell r="E773" t="str">
            <v>Zona Normal</v>
          </cell>
          <cell r="F773">
            <v>16148</v>
          </cell>
          <cell r="G773">
            <v>818278.87594049377</v>
          </cell>
          <cell r="H773">
            <v>13213567289</v>
          </cell>
          <cell r="I773">
            <v>4778023496</v>
          </cell>
        </row>
        <row r="774">
          <cell r="B774" t="str">
            <v>52612</v>
          </cell>
          <cell r="C774" t="str">
            <v>NARINO</v>
          </cell>
          <cell r="D774" t="str">
            <v>RICAURTE</v>
          </cell>
          <cell r="E774" t="str">
            <v>Zona Normal</v>
          </cell>
          <cell r="F774">
            <v>18451</v>
          </cell>
          <cell r="G774">
            <v>673710.13653099013</v>
          </cell>
          <cell r="H774">
            <v>12430625730</v>
          </cell>
          <cell r="I774">
            <v>5623716675</v>
          </cell>
        </row>
        <row r="775">
          <cell r="B775" t="str">
            <v>52621</v>
          </cell>
          <cell r="C775" t="str">
            <v>NARINO</v>
          </cell>
          <cell r="D775" t="str">
            <v>ROBERTO PAYÁN</v>
          </cell>
          <cell r="E775" t="str">
            <v>Zona Especial</v>
          </cell>
          <cell r="F775">
            <v>11009</v>
          </cell>
          <cell r="G775">
            <v>754226.05372683064</v>
          </cell>
          <cell r="H775">
            <v>8303274626</v>
          </cell>
          <cell r="I775">
            <v>3387862828</v>
          </cell>
        </row>
        <row r="776">
          <cell r="B776" t="str">
            <v>52678</v>
          </cell>
          <cell r="C776" t="str">
            <v>NARINO</v>
          </cell>
          <cell r="D776" t="str">
            <v>SAMANIEGO</v>
          </cell>
          <cell r="E776" t="str">
            <v>Zona Especial</v>
          </cell>
          <cell r="F776">
            <v>26318</v>
          </cell>
          <cell r="G776">
            <v>885387.98715434445</v>
          </cell>
          <cell r="H776">
            <v>23301641046</v>
          </cell>
          <cell r="I776">
            <v>7524893305</v>
          </cell>
        </row>
        <row r="777">
          <cell r="B777" t="str">
            <v>52683</v>
          </cell>
          <cell r="C777" t="str">
            <v>NARINO</v>
          </cell>
          <cell r="D777" t="str">
            <v>SANDONÁ</v>
          </cell>
          <cell r="E777" t="str">
            <v>Zona Normal</v>
          </cell>
          <cell r="F777">
            <v>16672</v>
          </cell>
          <cell r="G777">
            <v>844355.92596834316</v>
          </cell>
          <cell r="H777">
            <v>14077101998</v>
          </cell>
          <cell r="I777">
            <v>5129535943</v>
          </cell>
        </row>
        <row r="778">
          <cell r="B778" t="str">
            <v>52685</v>
          </cell>
          <cell r="C778" t="str">
            <v>NARINO</v>
          </cell>
          <cell r="D778" t="str">
            <v>SAN BERNARDO</v>
          </cell>
          <cell r="E778" t="str">
            <v>Zona Normal</v>
          </cell>
          <cell r="F778">
            <v>6605</v>
          </cell>
          <cell r="G778">
            <v>817610.06250562123</v>
          </cell>
          <cell r="H778">
            <v>5400314463</v>
          </cell>
          <cell r="I778">
            <v>2032792606</v>
          </cell>
        </row>
        <row r="779">
          <cell r="B779" t="str">
            <v>52687</v>
          </cell>
          <cell r="C779" t="str">
            <v>NARINO</v>
          </cell>
          <cell r="D779" t="str">
            <v>SAN LORENZO</v>
          </cell>
          <cell r="E779" t="str">
            <v>Zona Normal</v>
          </cell>
          <cell r="F779">
            <v>14904</v>
          </cell>
          <cell r="G779">
            <v>849795.83736597607</v>
          </cell>
          <cell r="H779">
            <v>12665357161</v>
          </cell>
          <cell r="I779">
            <v>4590193699</v>
          </cell>
        </row>
        <row r="780">
          <cell r="B780" t="str">
            <v>52693</v>
          </cell>
          <cell r="C780" t="str">
            <v>NARINO</v>
          </cell>
          <cell r="D780" t="str">
            <v>SAN PABLO</v>
          </cell>
          <cell r="E780" t="str">
            <v>Zona Normal</v>
          </cell>
          <cell r="F780">
            <v>12138</v>
          </cell>
          <cell r="G780">
            <v>853891.48020528944</v>
          </cell>
          <cell r="H780">
            <v>10364534787</v>
          </cell>
          <cell r="I780">
            <v>3735413355</v>
          </cell>
        </row>
        <row r="781">
          <cell r="B781" t="str">
            <v>52694</v>
          </cell>
          <cell r="C781" t="str">
            <v>NARINO</v>
          </cell>
          <cell r="D781" t="str">
            <v>SAN PEDRO DE CARTAGO</v>
          </cell>
          <cell r="E781" t="str">
            <v>Zona Normal</v>
          </cell>
          <cell r="F781">
            <v>6068</v>
          </cell>
          <cell r="G781">
            <v>784874.41359222517</v>
          </cell>
          <cell r="H781">
            <v>4762617942</v>
          </cell>
          <cell r="I781">
            <v>1850480665</v>
          </cell>
        </row>
        <row r="782">
          <cell r="B782" t="str">
            <v>52696</v>
          </cell>
          <cell r="C782" t="str">
            <v>NARINO</v>
          </cell>
          <cell r="D782" t="str">
            <v>SANTA BÁRBARA</v>
          </cell>
          <cell r="E782" t="str">
            <v>Zona Especial</v>
          </cell>
          <cell r="F782">
            <v>9243</v>
          </cell>
          <cell r="G782">
            <v>736195.65448229038</v>
          </cell>
          <cell r="H782">
            <v>6804656435</v>
          </cell>
          <cell r="I782">
            <v>2850391560</v>
          </cell>
        </row>
        <row r="783">
          <cell r="B783" t="str">
            <v>52699</v>
          </cell>
          <cell r="C783" t="str">
            <v>NARINO</v>
          </cell>
          <cell r="D783" t="str">
            <v>SANTACRUZ</v>
          </cell>
          <cell r="E783" t="str">
            <v>Zona Especial</v>
          </cell>
          <cell r="F783">
            <v>8162</v>
          </cell>
          <cell r="G783">
            <v>900200.94697877509</v>
          </cell>
          <cell r="H783">
            <v>7347440130</v>
          </cell>
          <cell r="I783">
            <v>2513350465</v>
          </cell>
        </row>
        <row r="784">
          <cell r="B784" t="str">
            <v>52720</v>
          </cell>
          <cell r="C784" t="str">
            <v>NARINO</v>
          </cell>
          <cell r="D784" t="str">
            <v>SAPUYES</v>
          </cell>
          <cell r="E784" t="str">
            <v>Zona Normal</v>
          </cell>
          <cell r="F784">
            <v>5715</v>
          </cell>
          <cell r="G784">
            <v>855190.83170484123</v>
          </cell>
          <cell r="H784">
            <v>4887415604</v>
          </cell>
          <cell r="I784">
            <v>1758376049</v>
          </cell>
        </row>
        <row r="785">
          <cell r="B785" t="str">
            <v>52786</v>
          </cell>
          <cell r="C785" t="str">
            <v>NARINO</v>
          </cell>
          <cell r="D785" t="str">
            <v>TAMINANGO</v>
          </cell>
          <cell r="E785" t="str">
            <v>Zona Normal</v>
          </cell>
          <cell r="F785">
            <v>14260</v>
          </cell>
          <cell r="G785">
            <v>838169.58291681111</v>
          </cell>
          <cell r="H785">
            <v>11952298253</v>
          </cell>
          <cell r="I785">
            <v>4391514584</v>
          </cell>
        </row>
        <row r="786">
          <cell r="B786" t="str">
            <v>52788</v>
          </cell>
          <cell r="C786" t="str">
            <v>NARINO</v>
          </cell>
          <cell r="D786" t="str">
            <v>TANGUA</v>
          </cell>
          <cell r="E786" t="str">
            <v>Zona Normal</v>
          </cell>
          <cell r="F786">
            <v>8474</v>
          </cell>
          <cell r="G786">
            <v>854026.96195692464</v>
          </cell>
          <cell r="H786">
            <v>7237024476</v>
          </cell>
          <cell r="I786">
            <v>2600842272</v>
          </cell>
        </row>
        <row r="787">
          <cell r="B787" t="str">
            <v>52835</v>
          </cell>
          <cell r="C787" t="str">
            <v>NARINO</v>
          </cell>
          <cell r="D787" t="str">
            <v>TUMACO</v>
          </cell>
          <cell r="E787" t="str">
            <v>Zona Normal</v>
          </cell>
          <cell r="F787">
            <v>148278</v>
          </cell>
          <cell r="G787">
            <v>682251.41039789957</v>
          </cell>
          <cell r="H787">
            <v>101162874631</v>
          </cell>
          <cell r="I787">
            <v>45662362696</v>
          </cell>
        </row>
        <row r="788">
          <cell r="B788" t="str">
            <v>52838</v>
          </cell>
          <cell r="C788" t="str">
            <v>NARINO</v>
          </cell>
          <cell r="D788" t="str">
            <v>TÚQUERRES</v>
          </cell>
          <cell r="E788" t="str">
            <v>Zona Normal</v>
          </cell>
          <cell r="F788">
            <v>37836</v>
          </cell>
          <cell r="G788">
            <v>800076.33644270641</v>
          </cell>
          <cell r="H788">
            <v>30271688266</v>
          </cell>
          <cell r="I788">
            <v>11637196344</v>
          </cell>
        </row>
        <row r="789">
          <cell r="B789" t="str">
            <v>52885</v>
          </cell>
          <cell r="C789" t="str">
            <v>NARINO</v>
          </cell>
          <cell r="D789" t="str">
            <v>YACUANQUER</v>
          </cell>
          <cell r="E789" t="str">
            <v>Zona Normal</v>
          </cell>
          <cell r="F789">
            <v>8539</v>
          </cell>
          <cell r="G789">
            <v>836723.04644211987</v>
          </cell>
          <cell r="H789">
            <v>7144778094</v>
          </cell>
          <cell r="I789">
            <v>2617127936</v>
          </cell>
        </row>
        <row r="790">
          <cell r="B790" t="str">
            <v>54001</v>
          </cell>
          <cell r="C790" t="str">
            <v>NORTE DE SANTANDER</v>
          </cell>
          <cell r="D790" t="str">
            <v>CUCUTA</v>
          </cell>
          <cell r="E790" t="str">
            <v>Grandes ciudades y conurbados</v>
          </cell>
          <cell r="F790">
            <v>418963</v>
          </cell>
          <cell r="G790">
            <v>893597.34693003027</v>
          </cell>
          <cell r="H790">
            <v>374384225262</v>
          </cell>
          <cell r="I790">
            <v>124740192174</v>
          </cell>
        </row>
        <row r="791">
          <cell r="B791" t="str">
            <v>54003</v>
          </cell>
          <cell r="C791" t="str">
            <v>NORTE DE SANTANDER</v>
          </cell>
          <cell r="D791" t="str">
            <v>ABREGO</v>
          </cell>
          <cell r="E791" t="str">
            <v>Zona Normal</v>
          </cell>
          <cell r="F791">
            <v>27553</v>
          </cell>
          <cell r="G791">
            <v>715865.82137586176</v>
          </cell>
          <cell r="H791">
            <v>19724250977</v>
          </cell>
          <cell r="I791">
            <v>8412347397</v>
          </cell>
        </row>
        <row r="792">
          <cell r="B792" t="str">
            <v>54051</v>
          </cell>
          <cell r="C792" t="str">
            <v>NORTE DE SANTANDER</v>
          </cell>
          <cell r="D792" t="str">
            <v>ARBOLEDAS</v>
          </cell>
          <cell r="E792" t="str">
            <v>Zona Normal</v>
          </cell>
          <cell r="F792">
            <v>7339</v>
          </cell>
          <cell r="G792">
            <v>786329.70237713738</v>
          </cell>
          <cell r="H792">
            <v>5770873686</v>
          </cell>
          <cell r="I792">
            <v>2240232941</v>
          </cell>
        </row>
        <row r="793">
          <cell r="B793" t="str">
            <v>54099</v>
          </cell>
          <cell r="C793" t="str">
            <v>NORTE DE SANTANDER</v>
          </cell>
          <cell r="D793" t="str">
            <v>BOCHALEMA</v>
          </cell>
          <cell r="E793" t="str">
            <v>Zona Normal</v>
          </cell>
          <cell r="F793">
            <v>4540</v>
          </cell>
          <cell r="G793">
            <v>817874.48193304532</v>
          </cell>
          <cell r="H793">
            <v>3713150148</v>
          </cell>
          <cell r="I793">
            <v>1348814463</v>
          </cell>
        </row>
        <row r="794">
          <cell r="B794" t="str">
            <v>54109</v>
          </cell>
          <cell r="C794" t="str">
            <v>NORTE DE SANTANDER</v>
          </cell>
          <cell r="D794" t="str">
            <v>BUCARASICA</v>
          </cell>
          <cell r="E794" t="str">
            <v>Zona Normal</v>
          </cell>
          <cell r="F794">
            <v>4290</v>
          </cell>
          <cell r="G794">
            <v>692976.31148673384</v>
          </cell>
          <cell r="H794">
            <v>2972868377</v>
          </cell>
          <cell r="I794">
            <v>1314181353</v>
          </cell>
        </row>
        <row r="795">
          <cell r="B795" t="str">
            <v>54125</v>
          </cell>
          <cell r="C795" t="str">
            <v>NORTE DE SANTANDER</v>
          </cell>
          <cell r="D795" t="str">
            <v>CÁCOTA</v>
          </cell>
          <cell r="E795" t="str">
            <v>Zona Normal</v>
          </cell>
          <cell r="F795">
            <v>2339</v>
          </cell>
          <cell r="G795">
            <v>807456.91719681071</v>
          </cell>
          <cell r="H795">
            <v>1888641730</v>
          </cell>
          <cell r="I795">
            <v>704724598</v>
          </cell>
        </row>
        <row r="796">
          <cell r="B796" t="str">
            <v>54128</v>
          </cell>
          <cell r="C796" t="str">
            <v>NORTE DE SANTANDER</v>
          </cell>
          <cell r="D796" t="str">
            <v>CACHIRÁ</v>
          </cell>
          <cell r="E796" t="str">
            <v>Zona Especial</v>
          </cell>
          <cell r="F796">
            <v>6740</v>
          </cell>
          <cell r="G796">
            <v>848932.33697022765</v>
          </cell>
          <cell r="H796">
            <v>5721803952</v>
          </cell>
          <cell r="I796">
            <v>2045141199</v>
          </cell>
        </row>
        <row r="797">
          <cell r="B797" t="str">
            <v>54172</v>
          </cell>
          <cell r="C797" t="str">
            <v>NORTE DE SANTANDER</v>
          </cell>
          <cell r="D797" t="str">
            <v>CHINÁCOTA</v>
          </cell>
          <cell r="E797" t="str">
            <v>Zona Normal</v>
          </cell>
          <cell r="F797">
            <v>9763</v>
          </cell>
          <cell r="G797">
            <v>792436.75474652089</v>
          </cell>
          <cell r="H797">
            <v>7736560037</v>
          </cell>
          <cell r="I797">
            <v>2934882349</v>
          </cell>
        </row>
        <row r="798">
          <cell r="B798" t="str">
            <v>54174</v>
          </cell>
          <cell r="C798" t="str">
            <v>NORTE DE SANTANDER</v>
          </cell>
          <cell r="D798" t="str">
            <v>CHITAGÁ</v>
          </cell>
          <cell r="E798" t="str">
            <v>Zona Especial</v>
          </cell>
          <cell r="F798">
            <v>9853</v>
          </cell>
          <cell r="G798">
            <v>835856.9894135308</v>
          </cell>
          <cell r="H798">
            <v>8235698917</v>
          </cell>
          <cell r="I798">
            <v>2916758900</v>
          </cell>
        </row>
        <row r="799">
          <cell r="B799" t="str">
            <v>54206</v>
          </cell>
          <cell r="C799" t="str">
            <v>NORTE DE SANTANDER</v>
          </cell>
          <cell r="D799" t="str">
            <v>CONVENCIÓN</v>
          </cell>
          <cell r="E799" t="str">
            <v>Zona Especial</v>
          </cell>
          <cell r="F799">
            <v>15937</v>
          </cell>
          <cell r="G799">
            <v>778159.67543575272</v>
          </cell>
          <cell r="H799">
            <v>12401530748</v>
          </cell>
          <cell r="I799">
            <v>4877287827</v>
          </cell>
        </row>
        <row r="800">
          <cell r="B800" t="str">
            <v>54223</v>
          </cell>
          <cell r="C800" t="str">
            <v>NORTE DE SANTANDER</v>
          </cell>
          <cell r="D800" t="str">
            <v>CUCUTILLA</v>
          </cell>
          <cell r="E800" t="str">
            <v>Zona Normal</v>
          </cell>
          <cell r="F800">
            <v>6413</v>
          </cell>
          <cell r="G800">
            <v>830113.02573761623</v>
          </cell>
          <cell r="H800">
            <v>5323514835</v>
          </cell>
          <cell r="I800">
            <v>1970760733</v>
          </cell>
        </row>
        <row r="801">
          <cell r="B801" t="str">
            <v>54239</v>
          </cell>
          <cell r="C801" t="str">
            <v>NORTE DE SANTANDER</v>
          </cell>
          <cell r="D801" t="str">
            <v>DURANIA</v>
          </cell>
          <cell r="E801" t="str">
            <v>Zona Normal</v>
          </cell>
          <cell r="F801">
            <v>3297</v>
          </cell>
          <cell r="G801">
            <v>848415.51314161927</v>
          </cell>
          <cell r="H801">
            <v>2797225947</v>
          </cell>
          <cell r="I801">
            <v>985915135</v>
          </cell>
        </row>
        <row r="802">
          <cell r="B802" t="str">
            <v>54245</v>
          </cell>
          <cell r="C802" t="str">
            <v>NORTE DE SANTANDER</v>
          </cell>
          <cell r="D802" t="str">
            <v>EL CARMEN</v>
          </cell>
          <cell r="E802" t="str">
            <v>Zona Especial</v>
          </cell>
          <cell r="F802">
            <v>12065</v>
          </cell>
          <cell r="G802">
            <v>820837.45876850327</v>
          </cell>
          <cell r="H802">
            <v>9903403941</v>
          </cell>
          <cell r="I802">
            <v>3701811183</v>
          </cell>
        </row>
        <row r="803">
          <cell r="B803" t="str">
            <v>54250</v>
          </cell>
          <cell r="C803" t="str">
            <v>NORTE DE SANTANDER</v>
          </cell>
          <cell r="D803" t="str">
            <v>EL TARRA</v>
          </cell>
          <cell r="E803" t="str">
            <v>Zona Normal</v>
          </cell>
          <cell r="F803">
            <v>16063</v>
          </cell>
          <cell r="G803">
            <v>628544.6606130104</v>
          </cell>
          <cell r="H803">
            <v>10096312884</v>
          </cell>
          <cell r="I803">
            <v>4813961423</v>
          </cell>
        </row>
        <row r="804">
          <cell r="B804" t="str">
            <v>54261</v>
          </cell>
          <cell r="C804" t="str">
            <v>NORTE DE SANTANDER</v>
          </cell>
          <cell r="D804" t="str">
            <v>EL ZULIA</v>
          </cell>
          <cell r="E804" t="str">
            <v>Zona Normal</v>
          </cell>
          <cell r="F804">
            <v>21152</v>
          </cell>
          <cell r="G804">
            <v>720177.70758213894</v>
          </cell>
          <cell r="H804">
            <v>15233198871</v>
          </cell>
          <cell r="I804">
            <v>6310082828</v>
          </cell>
        </row>
        <row r="805">
          <cell r="B805" t="str">
            <v>54313</v>
          </cell>
          <cell r="C805" t="str">
            <v>NORTE DE SANTANDER</v>
          </cell>
          <cell r="D805" t="str">
            <v>GRAMALOTE</v>
          </cell>
          <cell r="E805" t="str">
            <v>Zona Normal</v>
          </cell>
          <cell r="F805">
            <v>4199</v>
          </cell>
          <cell r="G805">
            <v>828645.94895127113</v>
          </cell>
          <cell r="H805">
            <v>3479484340</v>
          </cell>
          <cell r="I805">
            <v>1295224552</v>
          </cell>
        </row>
        <row r="806">
          <cell r="B806" t="str">
            <v>54344</v>
          </cell>
          <cell r="C806" t="str">
            <v>NORTE DE SANTANDER</v>
          </cell>
          <cell r="D806" t="str">
            <v>HACARÍ</v>
          </cell>
          <cell r="E806" t="str">
            <v>Zona Especial</v>
          </cell>
          <cell r="F806">
            <v>9241</v>
          </cell>
          <cell r="G806">
            <v>729199.68166631227</v>
          </cell>
          <cell r="H806">
            <v>6738534259</v>
          </cell>
          <cell r="I806">
            <v>2830843376</v>
          </cell>
        </row>
        <row r="807">
          <cell r="B807" t="str">
            <v>54347</v>
          </cell>
          <cell r="C807" t="str">
            <v>NORTE DE SANTANDER</v>
          </cell>
          <cell r="D807" t="str">
            <v>HERRÁN</v>
          </cell>
          <cell r="E807" t="str">
            <v>Zona Normal</v>
          </cell>
          <cell r="F807">
            <v>3149</v>
          </cell>
          <cell r="G807">
            <v>925469.89668704162</v>
          </cell>
          <cell r="H807">
            <v>2914304705</v>
          </cell>
          <cell r="I807">
            <v>953124218</v>
          </cell>
        </row>
        <row r="808">
          <cell r="B808" t="str">
            <v>54377</v>
          </cell>
          <cell r="C808" t="str">
            <v>NORTE DE SANTANDER</v>
          </cell>
          <cell r="D808" t="str">
            <v>LABATECA</v>
          </cell>
          <cell r="E808" t="str">
            <v>Zona Normal</v>
          </cell>
          <cell r="F808">
            <v>4661</v>
          </cell>
          <cell r="G808">
            <v>824601.2622542266</v>
          </cell>
          <cell r="H808">
            <v>3843466484</v>
          </cell>
          <cell r="I808">
            <v>1408480518</v>
          </cell>
        </row>
        <row r="809">
          <cell r="B809" t="str">
            <v>54385</v>
          </cell>
          <cell r="C809" t="str">
            <v>NORTE DE SANTANDER</v>
          </cell>
          <cell r="D809" t="str">
            <v>LA ESPERANZA</v>
          </cell>
          <cell r="E809" t="str">
            <v>Zona Especial</v>
          </cell>
          <cell r="F809">
            <v>8379</v>
          </cell>
          <cell r="G809">
            <v>760862.80974440346</v>
          </cell>
          <cell r="H809">
            <v>6375269483</v>
          </cell>
          <cell r="I809">
            <v>2560960869</v>
          </cell>
        </row>
        <row r="810">
          <cell r="B810" t="str">
            <v>54398</v>
          </cell>
          <cell r="C810" t="str">
            <v>NORTE DE SANTANDER</v>
          </cell>
          <cell r="D810" t="str">
            <v>LA PLAYA</v>
          </cell>
          <cell r="E810" t="str">
            <v>Zona Especial</v>
          </cell>
          <cell r="F810">
            <v>7358</v>
          </cell>
          <cell r="G810">
            <v>813765.11657796206</v>
          </cell>
          <cell r="H810">
            <v>5987683728</v>
          </cell>
          <cell r="I810">
            <v>2268213462</v>
          </cell>
        </row>
        <row r="811">
          <cell r="B811" t="str">
            <v>54405</v>
          </cell>
          <cell r="C811" t="str">
            <v>NORTE DE SANTANDER</v>
          </cell>
          <cell r="D811" t="str">
            <v>LOS PATIOS</v>
          </cell>
          <cell r="E811" t="str">
            <v>Zona Normal</v>
          </cell>
          <cell r="F811">
            <v>35346</v>
          </cell>
          <cell r="G811">
            <v>791948.73139263084</v>
          </cell>
          <cell r="H811">
            <v>27992219860</v>
          </cell>
          <cell r="I811">
            <v>10609398005</v>
          </cell>
        </row>
        <row r="812">
          <cell r="B812" t="str">
            <v>54418</v>
          </cell>
          <cell r="C812" t="str">
            <v>NORTE DE SANTANDER</v>
          </cell>
          <cell r="D812" t="str">
            <v>LOURDES</v>
          </cell>
          <cell r="E812" t="str">
            <v>Zona Normal</v>
          </cell>
          <cell r="F812">
            <v>2930</v>
          </cell>
          <cell r="G812">
            <v>731116.68202444736</v>
          </cell>
          <cell r="H812">
            <v>2142171879</v>
          </cell>
          <cell r="I812">
            <v>894783418</v>
          </cell>
        </row>
        <row r="813">
          <cell r="B813" t="str">
            <v>54480</v>
          </cell>
          <cell r="C813" t="str">
            <v>NORTE DE SANTANDER</v>
          </cell>
          <cell r="D813" t="str">
            <v>MUTISCUA</v>
          </cell>
          <cell r="E813" t="str">
            <v>Zona Normal</v>
          </cell>
          <cell r="F813">
            <v>3041</v>
          </cell>
          <cell r="G813">
            <v>782161.36611780012</v>
          </cell>
          <cell r="H813">
            <v>2378552715</v>
          </cell>
          <cell r="I813">
            <v>915163577</v>
          </cell>
        </row>
        <row r="814">
          <cell r="B814" t="str">
            <v>54498</v>
          </cell>
          <cell r="C814" t="str">
            <v>NORTE DE SANTANDER</v>
          </cell>
          <cell r="D814" t="str">
            <v>OCAÑA</v>
          </cell>
          <cell r="E814" t="str">
            <v>Zona Normal</v>
          </cell>
          <cell r="F814">
            <v>75403</v>
          </cell>
          <cell r="G814">
            <v>741189.02172285027</v>
          </cell>
          <cell r="H814">
            <v>55887875805</v>
          </cell>
          <cell r="I814">
            <v>22785093521</v>
          </cell>
        </row>
        <row r="815">
          <cell r="B815" t="str">
            <v>54518</v>
          </cell>
          <cell r="C815" t="str">
            <v>NORTE DE SANTANDER</v>
          </cell>
          <cell r="D815" t="str">
            <v>PAMPLONA</v>
          </cell>
          <cell r="E815" t="str">
            <v>Zona Normal</v>
          </cell>
          <cell r="F815">
            <v>25202</v>
          </cell>
          <cell r="G815">
            <v>786325.9547770333</v>
          </cell>
          <cell r="H815">
            <v>19816986713</v>
          </cell>
          <cell r="I815">
            <v>7529002119</v>
          </cell>
        </row>
        <row r="816">
          <cell r="B816" t="str">
            <v>54520</v>
          </cell>
          <cell r="C816" t="str">
            <v>NORTE DE SANTANDER</v>
          </cell>
          <cell r="D816" t="str">
            <v>PAMPLONITA</v>
          </cell>
          <cell r="E816" t="str">
            <v>Zona Normal</v>
          </cell>
          <cell r="F816">
            <v>3639</v>
          </cell>
          <cell r="G816">
            <v>834552.99216639879</v>
          </cell>
          <cell r="H816">
            <v>3036938339</v>
          </cell>
          <cell r="I816">
            <v>1092987131</v>
          </cell>
        </row>
        <row r="817">
          <cell r="B817" t="str">
            <v>54553</v>
          </cell>
          <cell r="C817" t="str">
            <v>NORTE DE SANTANDER</v>
          </cell>
          <cell r="D817" t="str">
            <v>PUERTO SANTANDER</v>
          </cell>
          <cell r="E817" t="str">
            <v>Zona Normal</v>
          </cell>
          <cell r="F817">
            <v>10452</v>
          </cell>
          <cell r="G817">
            <v>793169.38594095944</v>
          </cell>
          <cell r="H817">
            <v>8290206422</v>
          </cell>
          <cell r="I817">
            <v>3067079800</v>
          </cell>
        </row>
        <row r="818">
          <cell r="B818" t="str">
            <v>54599</v>
          </cell>
          <cell r="C818" t="str">
            <v>NORTE DE SANTANDER</v>
          </cell>
          <cell r="D818" t="str">
            <v>RAGONVALIA</v>
          </cell>
          <cell r="E818" t="str">
            <v>Zona Normal</v>
          </cell>
          <cell r="F818">
            <v>5510</v>
          </cell>
          <cell r="G818">
            <v>896294.36891980795</v>
          </cell>
          <cell r="H818">
            <v>4938581973</v>
          </cell>
          <cell r="I818">
            <v>1618876680</v>
          </cell>
        </row>
        <row r="819">
          <cell r="B819" t="str">
            <v>54660</v>
          </cell>
          <cell r="C819" t="str">
            <v>NORTE DE SANTANDER</v>
          </cell>
          <cell r="D819" t="str">
            <v>SALAZAR</v>
          </cell>
          <cell r="E819" t="str">
            <v>Zona Normal</v>
          </cell>
          <cell r="F819">
            <v>7382</v>
          </cell>
          <cell r="G819">
            <v>787261.0712460255</v>
          </cell>
          <cell r="H819">
            <v>5811561228</v>
          </cell>
          <cell r="I819">
            <v>2241909175</v>
          </cell>
        </row>
        <row r="820">
          <cell r="B820" t="str">
            <v>54670</v>
          </cell>
          <cell r="C820" t="str">
            <v>NORTE DE SANTANDER</v>
          </cell>
          <cell r="D820" t="str">
            <v>SAN CALIXTO</v>
          </cell>
          <cell r="E820" t="str">
            <v>Zona Especial</v>
          </cell>
          <cell r="F820">
            <v>9749</v>
          </cell>
          <cell r="G820">
            <v>759247.79631328629</v>
          </cell>
          <cell r="H820">
            <v>7401906767</v>
          </cell>
          <cell r="I820">
            <v>2997689158</v>
          </cell>
        </row>
        <row r="821">
          <cell r="B821" t="str">
            <v>54673</v>
          </cell>
          <cell r="C821" t="str">
            <v>NORTE DE SANTANDER</v>
          </cell>
          <cell r="D821" t="str">
            <v>SAN CAYETANO</v>
          </cell>
          <cell r="E821" t="str">
            <v>Zona Normal</v>
          </cell>
          <cell r="F821">
            <v>3106</v>
          </cell>
          <cell r="G821">
            <v>791390.67474030028</v>
          </cell>
          <cell r="H821">
            <v>2458059436</v>
          </cell>
          <cell r="I821">
            <v>924719458</v>
          </cell>
        </row>
        <row r="822">
          <cell r="B822" t="str">
            <v>54680</v>
          </cell>
          <cell r="C822" t="str">
            <v>NORTE DE SANTANDER</v>
          </cell>
          <cell r="D822" t="str">
            <v>SANTIAGO</v>
          </cell>
          <cell r="E822" t="str">
            <v>Zona Normal</v>
          </cell>
          <cell r="F822">
            <v>2235</v>
          </cell>
          <cell r="G822">
            <v>783425.60279553419</v>
          </cell>
          <cell r="H822">
            <v>1750956223</v>
          </cell>
          <cell r="I822">
            <v>682644731</v>
          </cell>
        </row>
        <row r="823">
          <cell r="B823" t="str">
            <v>54720</v>
          </cell>
          <cell r="C823" t="str">
            <v>NORTE DE SANTANDER</v>
          </cell>
          <cell r="D823" t="str">
            <v>SARDINATA</v>
          </cell>
          <cell r="E823" t="str">
            <v>Zona Normal</v>
          </cell>
          <cell r="F823">
            <v>18283</v>
          </cell>
          <cell r="G823">
            <v>710167.97474802553</v>
          </cell>
          <cell r="H823">
            <v>12984001083</v>
          </cell>
          <cell r="I823">
            <v>5522396254</v>
          </cell>
        </row>
        <row r="824">
          <cell r="B824" t="str">
            <v>54743</v>
          </cell>
          <cell r="C824" t="str">
            <v>NORTE DE SANTANDER</v>
          </cell>
          <cell r="D824" t="str">
            <v>SILOS</v>
          </cell>
          <cell r="E824" t="str">
            <v>Zona Normal</v>
          </cell>
          <cell r="F824">
            <v>4267</v>
          </cell>
          <cell r="G824">
            <v>762874.5259166474</v>
          </cell>
          <cell r="H824">
            <v>3255185603</v>
          </cell>
          <cell r="I824">
            <v>1304606222</v>
          </cell>
        </row>
        <row r="825">
          <cell r="B825" t="str">
            <v>54800</v>
          </cell>
          <cell r="C825" t="str">
            <v>NORTE DE SANTANDER</v>
          </cell>
          <cell r="D825" t="str">
            <v>TEORAMA</v>
          </cell>
          <cell r="E825" t="str">
            <v>Zona Especial</v>
          </cell>
          <cell r="F825">
            <v>14084</v>
          </cell>
          <cell r="G825">
            <v>731818.45565578365</v>
          </cell>
          <cell r="H825">
            <v>10306931130</v>
          </cell>
          <cell r="I825">
            <v>4292908210</v>
          </cell>
        </row>
        <row r="826">
          <cell r="B826" t="str">
            <v>54810</v>
          </cell>
          <cell r="C826" t="str">
            <v>NORTE DE SANTANDER</v>
          </cell>
          <cell r="D826" t="str">
            <v>TIBÚ</v>
          </cell>
          <cell r="E826" t="str">
            <v>Zona Normal</v>
          </cell>
          <cell r="F826">
            <v>36868</v>
          </cell>
          <cell r="G826">
            <v>682294.90732963802</v>
          </cell>
          <cell r="H826">
            <v>25154848644</v>
          </cell>
          <cell r="I826">
            <v>10799573464</v>
          </cell>
        </row>
        <row r="827">
          <cell r="B827" t="str">
            <v>54820</v>
          </cell>
          <cell r="C827" t="str">
            <v>NORTE DE SANTANDER</v>
          </cell>
          <cell r="D827" t="str">
            <v>TOLEDO</v>
          </cell>
          <cell r="E827" t="str">
            <v>Zona Especial</v>
          </cell>
          <cell r="F827">
            <v>11419</v>
          </cell>
          <cell r="G827">
            <v>889834.54527132446</v>
          </cell>
          <cell r="H827">
            <v>10161020673</v>
          </cell>
          <cell r="I827">
            <v>3465754468</v>
          </cell>
        </row>
        <row r="828">
          <cell r="B828" t="str">
            <v>54871</v>
          </cell>
          <cell r="C828" t="str">
            <v>NORTE DE SANTANDER</v>
          </cell>
          <cell r="D828" t="str">
            <v>VILLA CARO</v>
          </cell>
          <cell r="E828" t="str">
            <v>Zona Especial</v>
          </cell>
          <cell r="F828">
            <v>4121</v>
          </cell>
          <cell r="G828">
            <v>818061.67599805747</v>
          </cell>
          <cell r="H828">
            <v>3371232167</v>
          </cell>
          <cell r="I828">
            <v>1226931325</v>
          </cell>
        </row>
        <row r="829">
          <cell r="B829" t="str">
            <v>54874</v>
          </cell>
          <cell r="C829" t="str">
            <v>NORTE DE SANTANDER</v>
          </cell>
          <cell r="D829" t="str">
            <v>VILLA DEL ROSARIO</v>
          </cell>
          <cell r="E829" t="str">
            <v>Zona Normal</v>
          </cell>
          <cell r="F829">
            <v>76277</v>
          </cell>
          <cell r="G829">
            <v>811889.18346406112</v>
          </cell>
          <cell r="H829">
            <v>61928471248</v>
          </cell>
          <cell r="I829">
            <v>23014100572</v>
          </cell>
        </row>
        <row r="830">
          <cell r="B830" t="str">
            <v>63001</v>
          </cell>
          <cell r="C830" t="str">
            <v>QUINDIO</v>
          </cell>
          <cell r="D830" t="str">
            <v>ARMENIA</v>
          </cell>
          <cell r="E830" t="str">
            <v>Grandes ciudades y conurbados</v>
          </cell>
          <cell r="F830">
            <v>96178</v>
          </cell>
          <cell r="G830">
            <v>990284.60807504412</v>
          </cell>
          <cell r="H830">
            <v>95243593036</v>
          </cell>
          <cell r="I830">
            <v>28583171231</v>
          </cell>
        </row>
        <row r="831">
          <cell r="B831" t="str">
            <v>63111</v>
          </cell>
          <cell r="C831" t="str">
            <v>QUINDIO</v>
          </cell>
          <cell r="D831" t="str">
            <v>BUENAVISTA</v>
          </cell>
          <cell r="E831" t="str">
            <v>Zona Normal</v>
          </cell>
          <cell r="F831">
            <v>1777</v>
          </cell>
          <cell r="G831">
            <v>841141.63874172186</v>
          </cell>
          <cell r="H831">
            <v>1494708693</v>
          </cell>
          <cell r="I831">
            <v>514176534</v>
          </cell>
        </row>
        <row r="832">
          <cell r="B832" t="str">
            <v>63130</v>
          </cell>
          <cell r="C832" t="str">
            <v>QUINDIO</v>
          </cell>
          <cell r="D832" t="str">
            <v>CALARCA</v>
          </cell>
          <cell r="E832" t="str">
            <v>Zona Normal</v>
          </cell>
          <cell r="F832">
            <v>32461</v>
          </cell>
          <cell r="G832">
            <v>883044.67711571138</v>
          </cell>
          <cell r="H832">
            <v>28664513264</v>
          </cell>
          <cell r="I832">
            <v>9936201853</v>
          </cell>
        </row>
        <row r="833">
          <cell r="B833" t="str">
            <v>63190</v>
          </cell>
          <cell r="C833" t="str">
            <v>QUINDIO</v>
          </cell>
          <cell r="D833" t="str">
            <v>CIRCASIA</v>
          </cell>
          <cell r="E833" t="str">
            <v>Zona Normal</v>
          </cell>
          <cell r="F833">
            <v>13587</v>
          </cell>
          <cell r="G833">
            <v>859967.572977009</v>
          </cell>
          <cell r="H833">
            <v>11684379415</v>
          </cell>
          <cell r="I833">
            <v>4079849068</v>
          </cell>
        </row>
        <row r="834">
          <cell r="B834" t="str">
            <v>63212</v>
          </cell>
          <cell r="C834" t="str">
            <v>QUINDIO</v>
          </cell>
          <cell r="D834" t="str">
            <v>CÓRDOBA</v>
          </cell>
          <cell r="E834" t="str">
            <v>Zona Normal</v>
          </cell>
          <cell r="F834">
            <v>3911</v>
          </cell>
          <cell r="G834">
            <v>828586.97196240607</v>
          </cell>
          <cell r="H834">
            <v>3240603648</v>
          </cell>
          <cell r="I834">
            <v>1172498531</v>
          </cell>
        </row>
        <row r="835">
          <cell r="B835" t="str">
            <v>63272</v>
          </cell>
          <cell r="C835" t="str">
            <v>QUINDIO</v>
          </cell>
          <cell r="D835" t="str">
            <v>FILANDIA</v>
          </cell>
          <cell r="E835" t="str">
            <v>Zona Normal</v>
          </cell>
          <cell r="F835">
            <v>7233</v>
          </cell>
          <cell r="G835">
            <v>853629.24106146384</v>
          </cell>
          <cell r="H835">
            <v>6174300301</v>
          </cell>
          <cell r="I835">
            <v>2208338725</v>
          </cell>
        </row>
        <row r="836">
          <cell r="B836" t="str">
            <v>63302</v>
          </cell>
          <cell r="C836" t="str">
            <v>QUINDIO</v>
          </cell>
          <cell r="D836" t="str">
            <v>GÉNOVA</v>
          </cell>
          <cell r="E836" t="str">
            <v>Zona Normal</v>
          </cell>
          <cell r="F836">
            <v>6099</v>
          </cell>
          <cell r="G836">
            <v>830052.50166560418</v>
          </cell>
          <cell r="H836">
            <v>5062490208</v>
          </cell>
          <cell r="I836">
            <v>1882647006</v>
          </cell>
        </row>
        <row r="837">
          <cell r="B837" t="str">
            <v>63401</v>
          </cell>
          <cell r="C837" t="str">
            <v>QUINDIO</v>
          </cell>
          <cell r="D837" t="str">
            <v>LA TEBAIDA</v>
          </cell>
          <cell r="E837" t="str">
            <v>Zona Normal</v>
          </cell>
          <cell r="F837">
            <v>21136</v>
          </cell>
          <cell r="G837">
            <v>821712.6939290287</v>
          </cell>
          <cell r="H837">
            <v>17367719499</v>
          </cell>
          <cell r="I837">
            <v>6392805585</v>
          </cell>
        </row>
        <row r="838">
          <cell r="B838" t="str">
            <v>63470</v>
          </cell>
          <cell r="C838" t="str">
            <v>QUINDIO</v>
          </cell>
          <cell r="D838" t="str">
            <v>MONTENEGRO</v>
          </cell>
          <cell r="E838" t="str">
            <v>Zona Normal</v>
          </cell>
          <cell r="F838">
            <v>25810</v>
          </cell>
          <cell r="G838">
            <v>841102.83045214484</v>
          </cell>
          <cell r="H838">
            <v>21708864054</v>
          </cell>
          <cell r="I838">
            <v>7811202399</v>
          </cell>
        </row>
        <row r="839">
          <cell r="B839" t="str">
            <v>63548</v>
          </cell>
          <cell r="C839" t="str">
            <v>QUINDIO</v>
          </cell>
          <cell r="D839" t="str">
            <v>PIJAO</v>
          </cell>
          <cell r="E839" t="str">
            <v>Zona Normal</v>
          </cell>
          <cell r="F839">
            <v>4220</v>
          </cell>
          <cell r="G839">
            <v>861617.67062095297</v>
          </cell>
          <cell r="H839">
            <v>3636026571</v>
          </cell>
          <cell r="I839">
            <v>1259935144</v>
          </cell>
        </row>
        <row r="840">
          <cell r="B840" t="str">
            <v>63594</v>
          </cell>
          <cell r="C840" t="str">
            <v>QUINDIO</v>
          </cell>
          <cell r="D840" t="str">
            <v>QUIMBAYA</v>
          </cell>
          <cell r="E840" t="str">
            <v>Zona Normal</v>
          </cell>
          <cell r="F840">
            <v>21020</v>
          </cell>
          <cell r="G840">
            <v>859393.57923335792</v>
          </cell>
          <cell r="H840">
            <v>18064453036</v>
          </cell>
          <cell r="I840">
            <v>6368545016</v>
          </cell>
        </row>
        <row r="841">
          <cell r="B841" t="str">
            <v>63690</v>
          </cell>
          <cell r="C841" t="str">
            <v>QUINDIO</v>
          </cell>
          <cell r="D841" t="str">
            <v>SALENTO</v>
          </cell>
          <cell r="E841" t="str">
            <v>Zona Normal</v>
          </cell>
          <cell r="F841">
            <v>3294</v>
          </cell>
          <cell r="G841">
            <v>811089.01109955413</v>
          </cell>
          <cell r="H841">
            <v>2671727203</v>
          </cell>
          <cell r="I841">
            <v>1002289185</v>
          </cell>
        </row>
        <row r="842">
          <cell r="B842" t="str">
            <v>66001</v>
          </cell>
          <cell r="C842" t="str">
            <v>RISARALDA</v>
          </cell>
          <cell r="D842" t="str">
            <v>PEREIRA</v>
          </cell>
          <cell r="E842" t="str">
            <v>Grandes ciudades y conurbados</v>
          </cell>
          <cell r="F842">
            <v>140392</v>
          </cell>
          <cell r="G842">
            <v>971726.81075627112</v>
          </cell>
          <cell r="H842">
            <v>136422670416</v>
          </cell>
          <cell r="I842">
            <v>41518731790</v>
          </cell>
        </row>
        <row r="843">
          <cell r="B843" t="str">
            <v>66045</v>
          </cell>
          <cell r="C843" t="str">
            <v>RISARALDA</v>
          </cell>
          <cell r="D843" t="str">
            <v>APIA</v>
          </cell>
          <cell r="E843" t="str">
            <v>Zona Normal</v>
          </cell>
          <cell r="F843">
            <v>8774</v>
          </cell>
          <cell r="G843">
            <v>822324.27680214972</v>
          </cell>
          <cell r="H843">
            <v>7215073205</v>
          </cell>
          <cell r="I843">
            <v>2673698522</v>
          </cell>
        </row>
        <row r="844">
          <cell r="B844" t="str">
            <v>66075</v>
          </cell>
          <cell r="C844" t="str">
            <v>RISARALDA</v>
          </cell>
          <cell r="D844" t="str">
            <v>BALBOA</v>
          </cell>
          <cell r="E844" t="str">
            <v>Zona Normal</v>
          </cell>
          <cell r="F844">
            <v>4413</v>
          </cell>
          <cell r="G844">
            <v>850967.1439167402</v>
          </cell>
          <cell r="H844">
            <v>3755318007</v>
          </cell>
          <cell r="I844">
            <v>1356188170</v>
          </cell>
        </row>
        <row r="845">
          <cell r="B845" t="str">
            <v>66088</v>
          </cell>
          <cell r="C845" t="str">
            <v>RISARALDA</v>
          </cell>
          <cell r="D845" t="str">
            <v>BELÉN DE UMBRÍA</v>
          </cell>
          <cell r="E845" t="str">
            <v>Zona Normal</v>
          </cell>
          <cell r="F845">
            <v>19031</v>
          </cell>
          <cell r="G845">
            <v>801365.72683978337</v>
          </cell>
          <cell r="H845">
            <v>15250791148</v>
          </cell>
          <cell r="I845">
            <v>5854763749</v>
          </cell>
        </row>
        <row r="846">
          <cell r="B846" t="str">
            <v>66170</v>
          </cell>
          <cell r="C846" t="str">
            <v>RISARALDA</v>
          </cell>
          <cell r="D846" t="str">
            <v>DOSQUEBRADAS</v>
          </cell>
          <cell r="E846" t="str">
            <v>Grandes ciudades y conurbados</v>
          </cell>
          <cell r="F846">
            <v>72351</v>
          </cell>
          <cell r="G846">
            <v>974833.83648190321</v>
          </cell>
          <cell r="H846">
            <v>70530202904</v>
          </cell>
          <cell r="I846">
            <v>21507239014</v>
          </cell>
        </row>
        <row r="847">
          <cell r="B847" t="str">
            <v>66318</v>
          </cell>
          <cell r="C847" t="str">
            <v>RISARALDA</v>
          </cell>
          <cell r="D847" t="str">
            <v>GUATICA</v>
          </cell>
          <cell r="E847" t="str">
            <v>Zona Normal</v>
          </cell>
          <cell r="F847">
            <v>9520</v>
          </cell>
          <cell r="G847">
            <v>832833.24377703411</v>
          </cell>
          <cell r="H847">
            <v>7928572481</v>
          </cell>
          <cell r="I847">
            <v>2926271491</v>
          </cell>
        </row>
        <row r="848">
          <cell r="B848" t="str">
            <v>66383</v>
          </cell>
          <cell r="C848" t="str">
            <v>RISARALDA</v>
          </cell>
          <cell r="D848" t="str">
            <v>LA CELIA</v>
          </cell>
          <cell r="E848" t="str">
            <v>Zona Normal</v>
          </cell>
          <cell r="F848">
            <v>6048</v>
          </cell>
          <cell r="G848">
            <v>836740.89526637341</v>
          </cell>
          <cell r="H848">
            <v>5060608935</v>
          </cell>
          <cell r="I848">
            <v>1858419628</v>
          </cell>
        </row>
        <row r="849">
          <cell r="B849" t="str">
            <v>66400</v>
          </cell>
          <cell r="C849" t="str">
            <v>RISARALDA</v>
          </cell>
          <cell r="D849" t="str">
            <v>LA VIRGINIA</v>
          </cell>
          <cell r="E849" t="str">
            <v>Zona Normal</v>
          </cell>
          <cell r="F849">
            <v>16434</v>
          </cell>
          <cell r="G849">
            <v>829134.06424359593</v>
          </cell>
          <cell r="H849">
            <v>13625989212</v>
          </cell>
          <cell r="I849">
            <v>4909961292</v>
          </cell>
        </row>
        <row r="850">
          <cell r="B850" t="str">
            <v>66440</v>
          </cell>
          <cell r="C850" t="str">
            <v>RISARALDA</v>
          </cell>
          <cell r="D850" t="str">
            <v>MARSELLA</v>
          </cell>
          <cell r="E850" t="str">
            <v>Zona Normal</v>
          </cell>
          <cell r="F850">
            <v>12214</v>
          </cell>
          <cell r="G850">
            <v>823414.05579963163</v>
          </cell>
          <cell r="H850">
            <v>10057179278</v>
          </cell>
          <cell r="I850">
            <v>3749641364</v>
          </cell>
        </row>
        <row r="851">
          <cell r="B851" t="str">
            <v>66456</v>
          </cell>
          <cell r="C851" t="str">
            <v>RISARALDA</v>
          </cell>
          <cell r="D851" t="str">
            <v>MISTRATO</v>
          </cell>
          <cell r="E851" t="str">
            <v>Zona Especial</v>
          </cell>
          <cell r="F851">
            <v>14723</v>
          </cell>
          <cell r="G851">
            <v>804335.28369922237</v>
          </cell>
          <cell r="H851">
            <v>11842228382</v>
          </cell>
          <cell r="I851">
            <v>4512936260</v>
          </cell>
        </row>
        <row r="852">
          <cell r="B852" t="str">
            <v>66572</v>
          </cell>
          <cell r="C852" t="str">
            <v>RISARALDA</v>
          </cell>
          <cell r="D852" t="str">
            <v>PUEBLO RICO</v>
          </cell>
          <cell r="E852" t="str">
            <v>Zona Especial</v>
          </cell>
          <cell r="F852">
            <v>14880</v>
          </cell>
          <cell r="G852">
            <v>755431.10307577276</v>
          </cell>
          <cell r="H852">
            <v>11240814814</v>
          </cell>
          <cell r="I852">
            <v>4538186232</v>
          </cell>
        </row>
        <row r="853">
          <cell r="B853" t="str">
            <v>66594</v>
          </cell>
          <cell r="C853" t="str">
            <v>RISARALDA</v>
          </cell>
          <cell r="D853" t="str">
            <v>QUINCHÍA</v>
          </cell>
          <cell r="E853" t="str">
            <v>Zona Normal</v>
          </cell>
          <cell r="F853">
            <v>21854</v>
          </cell>
          <cell r="G853">
            <v>821835.44542711857</v>
          </cell>
          <cell r="H853">
            <v>17960391825</v>
          </cell>
          <cell r="I853">
            <v>6713983974</v>
          </cell>
        </row>
        <row r="854">
          <cell r="B854" t="str">
            <v>66682</v>
          </cell>
          <cell r="C854" t="str">
            <v>RISARALDA</v>
          </cell>
          <cell r="D854" t="str">
            <v>SANTA ROSA DE CABAL</v>
          </cell>
          <cell r="E854" t="str">
            <v>Zona Normal</v>
          </cell>
          <cell r="F854">
            <v>33705</v>
          </cell>
          <cell r="G854">
            <v>844467.03336632811</v>
          </cell>
          <cell r="H854">
            <v>28462761360</v>
          </cell>
          <cell r="I854">
            <v>10200132543</v>
          </cell>
        </row>
        <row r="855">
          <cell r="B855" t="str">
            <v>66687</v>
          </cell>
          <cell r="C855" t="str">
            <v>RISARALDA</v>
          </cell>
          <cell r="D855" t="str">
            <v>SANTUARIO</v>
          </cell>
          <cell r="E855" t="str">
            <v>Zona Normal</v>
          </cell>
          <cell r="F855">
            <v>8882</v>
          </cell>
          <cell r="G855">
            <v>822184.86947560566</v>
          </cell>
          <cell r="H855">
            <v>7302646011</v>
          </cell>
          <cell r="I855">
            <v>2727919884</v>
          </cell>
        </row>
        <row r="856">
          <cell r="B856" t="str">
            <v>68001</v>
          </cell>
          <cell r="C856" t="str">
            <v>SANTANDER</v>
          </cell>
          <cell r="D856" t="str">
            <v>BUCARAMANGA</v>
          </cell>
          <cell r="E856" t="str">
            <v>Grandes ciudades y conurbados</v>
          </cell>
          <cell r="F856">
            <v>159849</v>
          </cell>
          <cell r="G856">
            <v>884732.09265752835</v>
          </cell>
          <cell r="H856">
            <v>141423540280</v>
          </cell>
          <cell r="I856">
            <v>48569395143</v>
          </cell>
        </row>
        <row r="857">
          <cell r="B857" t="str">
            <v>68013</v>
          </cell>
          <cell r="C857" t="str">
            <v>SANTANDER</v>
          </cell>
          <cell r="D857" t="str">
            <v>AGUADA</v>
          </cell>
          <cell r="E857" t="str">
            <v>Zona Especial</v>
          </cell>
          <cell r="F857">
            <v>1282</v>
          </cell>
          <cell r="G857">
            <v>1006419.9511976744</v>
          </cell>
          <cell r="H857">
            <v>1290230378</v>
          </cell>
          <cell r="I857">
            <v>393946254</v>
          </cell>
        </row>
        <row r="858">
          <cell r="B858" t="str">
            <v>68020</v>
          </cell>
          <cell r="C858" t="str">
            <v>SANTANDER</v>
          </cell>
          <cell r="D858" t="str">
            <v>ALBANIA</v>
          </cell>
          <cell r="E858" t="str">
            <v>Zona Especial</v>
          </cell>
          <cell r="F858">
            <v>2434</v>
          </cell>
          <cell r="G858">
            <v>1024417.2735913252</v>
          </cell>
          <cell r="H858">
            <v>2493431644</v>
          </cell>
          <cell r="I858">
            <v>742359105</v>
          </cell>
        </row>
        <row r="859">
          <cell r="B859" t="str">
            <v>68051</v>
          </cell>
          <cell r="C859" t="str">
            <v>SANTANDER</v>
          </cell>
          <cell r="D859" t="str">
            <v>ARATOCA</v>
          </cell>
          <cell r="E859" t="str">
            <v>Zona Normal</v>
          </cell>
          <cell r="F859">
            <v>5694</v>
          </cell>
          <cell r="G859">
            <v>807797.29757609265</v>
          </cell>
          <cell r="H859">
            <v>4599597813</v>
          </cell>
          <cell r="I859">
            <v>1761421731</v>
          </cell>
        </row>
        <row r="860">
          <cell r="B860" t="str">
            <v>68077</v>
          </cell>
          <cell r="C860" t="str">
            <v>SANTANDER</v>
          </cell>
          <cell r="D860" t="str">
            <v>BARBOSA</v>
          </cell>
          <cell r="E860" t="str">
            <v>Zona Normal</v>
          </cell>
          <cell r="F860">
            <v>14674</v>
          </cell>
          <cell r="G860">
            <v>760008.59686809871</v>
          </cell>
          <cell r="H860">
            <v>11152366151</v>
          </cell>
          <cell r="I860">
            <v>4459242836</v>
          </cell>
        </row>
        <row r="861">
          <cell r="B861" t="str">
            <v>68079</v>
          </cell>
          <cell r="C861" t="str">
            <v>SANTANDER</v>
          </cell>
          <cell r="D861" t="str">
            <v>BARICHARA</v>
          </cell>
          <cell r="E861" t="str">
            <v>Zona Normal</v>
          </cell>
          <cell r="F861">
            <v>4261</v>
          </cell>
          <cell r="G861">
            <v>831987.6179939108</v>
          </cell>
          <cell r="H861">
            <v>3545099241</v>
          </cell>
          <cell r="I861">
            <v>1297877812</v>
          </cell>
        </row>
        <row r="862">
          <cell r="B862" t="str">
            <v>68081</v>
          </cell>
          <cell r="C862" t="str">
            <v>SANTANDER</v>
          </cell>
          <cell r="D862" t="str">
            <v>BARRANCABERMEJA</v>
          </cell>
          <cell r="E862" t="str">
            <v>Grandes ciudades y conurbados</v>
          </cell>
          <cell r="F862">
            <v>92318</v>
          </cell>
          <cell r="G862">
            <v>862258.32862016093</v>
          </cell>
          <cell r="H862">
            <v>79601964382</v>
          </cell>
          <cell r="I862">
            <v>27810426191</v>
          </cell>
        </row>
        <row r="863">
          <cell r="B863" t="str">
            <v>68092</v>
          </cell>
          <cell r="C863" t="str">
            <v>SANTANDER</v>
          </cell>
          <cell r="D863" t="str">
            <v>BETULIA</v>
          </cell>
          <cell r="E863" t="str">
            <v>Zona Normal</v>
          </cell>
          <cell r="F863">
            <v>2983</v>
          </cell>
          <cell r="G863">
            <v>797136.51955299079</v>
          </cell>
          <cell r="H863">
            <v>2377858238</v>
          </cell>
          <cell r="I863">
            <v>904716498</v>
          </cell>
        </row>
        <row r="864">
          <cell r="B864" t="str">
            <v>68101</v>
          </cell>
          <cell r="C864" t="str">
            <v>SANTANDER</v>
          </cell>
          <cell r="D864" t="str">
            <v>BOLÍVAR</v>
          </cell>
          <cell r="E864" t="str">
            <v>Zona Especial</v>
          </cell>
          <cell r="F864">
            <v>7485</v>
          </cell>
          <cell r="G864">
            <v>948390.93425346771</v>
          </cell>
          <cell r="H864">
            <v>7098706143</v>
          </cell>
          <cell r="I864">
            <v>2307178721</v>
          </cell>
        </row>
        <row r="865">
          <cell r="B865" t="str">
            <v>68121</v>
          </cell>
          <cell r="C865" t="str">
            <v>SANTANDER</v>
          </cell>
          <cell r="D865" t="str">
            <v>CABRERA</v>
          </cell>
          <cell r="E865" t="str">
            <v>Zona Normal</v>
          </cell>
          <cell r="F865">
            <v>1366</v>
          </cell>
          <cell r="G865">
            <v>857558.77528969967</v>
          </cell>
          <cell r="H865">
            <v>1171425288</v>
          </cell>
          <cell r="I865">
            <v>415735929</v>
          </cell>
        </row>
        <row r="866">
          <cell r="B866" t="str">
            <v>68132</v>
          </cell>
          <cell r="C866" t="str">
            <v>SANTANDER</v>
          </cell>
          <cell r="D866" t="str">
            <v>CALIFORNIA</v>
          </cell>
          <cell r="E866" t="str">
            <v>Zona Normal</v>
          </cell>
          <cell r="F866">
            <v>749</v>
          </cell>
          <cell r="G866">
            <v>823570.68207509886</v>
          </cell>
          <cell r="H866">
            <v>616854441</v>
          </cell>
          <cell r="I866">
            <v>213979408</v>
          </cell>
        </row>
        <row r="867">
          <cell r="B867" t="str">
            <v>68147</v>
          </cell>
          <cell r="C867" t="str">
            <v>SANTANDER</v>
          </cell>
          <cell r="D867" t="str">
            <v>CAPITANEJO</v>
          </cell>
          <cell r="E867" t="str">
            <v>Zona Normal</v>
          </cell>
          <cell r="F867">
            <v>4484</v>
          </cell>
          <cell r="G867">
            <v>894452.09098387114</v>
          </cell>
          <cell r="H867">
            <v>4010723176</v>
          </cell>
          <cell r="I867">
            <v>1369378365</v>
          </cell>
        </row>
        <row r="868">
          <cell r="B868" t="str">
            <v>68152</v>
          </cell>
          <cell r="C868" t="str">
            <v>SANTANDER</v>
          </cell>
          <cell r="D868" t="str">
            <v>CARCASÍ</v>
          </cell>
          <cell r="E868" t="str">
            <v>Zona Especial</v>
          </cell>
          <cell r="F868">
            <v>4026</v>
          </cell>
          <cell r="G868">
            <v>903030.91648464184</v>
          </cell>
          <cell r="H868">
            <v>3635602470</v>
          </cell>
          <cell r="I868">
            <v>1238333335</v>
          </cell>
        </row>
        <row r="869">
          <cell r="B869" t="str">
            <v>68160</v>
          </cell>
          <cell r="C869" t="str">
            <v>SANTANDER</v>
          </cell>
          <cell r="D869" t="str">
            <v>CEPITÁ</v>
          </cell>
          <cell r="E869" t="str">
            <v>Zona Normal</v>
          </cell>
          <cell r="F869">
            <v>1435</v>
          </cell>
          <cell r="G869">
            <v>782537.84719734068</v>
          </cell>
          <cell r="H869">
            <v>1122941811</v>
          </cell>
          <cell r="I869">
            <v>441346600</v>
          </cell>
        </row>
        <row r="870">
          <cell r="B870" t="str">
            <v>68162</v>
          </cell>
          <cell r="C870" t="str">
            <v>SANTANDER</v>
          </cell>
          <cell r="D870" t="str">
            <v>CERRITO</v>
          </cell>
          <cell r="E870" t="str">
            <v>Zona Normal</v>
          </cell>
          <cell r="F870">
            <v>5958</v>
          </cell>
          <cell r="G870">
            <v>767975.74003301421</v>
          </cell>
          <cell r="H870">
            <v>4575599460</v>
          </cell>
          <cell r="I870">
            <v>1792604266</v>
          </cell>
        </row>
        <row r="871">
          <cell r="B871" t="str">
            <v>68167</v>
          </cell>
          <cell r="C871" t="str">
            <v>SANTANDER</v>
          </cell>
          <cell r="D871" t="str">
            <v>CHARALÁ</v>
          </cell>
          <cell r="E871" t="str">
            <v>Zona Normal</v>
          </cell>
          <cell r="F871">
            <v>7372</v>
          </cell>
          <cell r="G871">
            <v>838932.70682661922</v>
          </cell>
          <cell r="H871">
            <v>6184611915</v>
          </cell>
          <cell r="I871">
            <v>2213835955</v>
          </cell>
        </row>
        <row r="872">
          <cell r="B872" t="str">
            <v>68169</v>
          </cell>
          <cell r="C872" t="str">
            <v>SANTANDER</v>
          </cell>
          <cell r="D872" t="str">
            <v>CHARTA</v>
          </cell>
          <cell r="E872" t="str">
            <v>Zona Normal</v>
          </cell>
          <cell r="F872">
            <v>1790</v>
          </cell>
          <cell r="G872">
            <v>871808.29458263773</v>
          </cell>
          <cell r="H872">
            <v>1560536848</v>
          </cell>
          <cell r="I872">
            <v>543544567</v>
          </cell>
        </row>
        <row r="873">
          <cell r="B873" t="str">
            <v>68176</v>
          </cell>
          <cell r="C873" t="str">
            <v>SANTANDER</v>
          </cell>
          <cell r="D873" t="str">
            <v>CHIMA</v>
          </cell>
          <cell r="E873" t="str">
            <v>Zona Normal</v>
          </cell>
          <cell r="F873">
            <v>2065</v>
          </cell>
          <cell r="G873">
            <v>813268.71758823527</v>
          </cell>
          <cell r="H873">
            <v>1679399902</v>
          </cell>
          <cell r="I873">
            <v>629957211</v>
          </cell>
        </row>
        <row r="874">
          <cell r="B874" t="str">
            <v>68179</v>
          </cell>
          <cell r="C874" t="str">
            <v>SANTANDER</v>
          </cell>
          <cell r="D874" t="str">
            <v>CHIPATÁ</v>
          </cell>
          <cell r="E874" t="str">
            <v>Zona Especial</v>
          </cell>
          <cell r="F874">
            <v>3414</v>
          </cell>
          <cell r="G874">
            <v>976242.00028804806</v>
          </cell>
          <cell r="H874">
            <v>3332890189</v>
          </cell>
          <cell r="I874">
            <v>1053165047</v>
          </cell>
        </row>
        <row r="875">
          <cell r="B875" t="str">
            <v>68190</v>
          </cell>
          <cell r="C875" t="str">
            <v>SANTANDER</v>
          </cell>
          <cell r="D875" t="str">
            <v>CIMITARRA</v>
          </cell>
          <cell r="E875" t="str">
            <v>Zona Normal</v>
          </cell>
          <cell r="F875">
            <v>21432</v>
          </cell>
          <cell r="G875">
            <v>725966.13319804112</v>
          </cell>
          <cell r="H875">
            <v>15558906167</v>
          </cell>
          <cell r="I875">
            <v>6493526185</v>
          </cell>
        </row>
        <row r="876">
          <cell r="B876" t="str">
            <v>68207</v>
          </cell>
          <cell r="C876" t="str">
            <v>SANTANDER</v>
          </cell>
          <cell r="D876" t="str">
            <v>CONCEPCIÓN</v>
          </cell>
          <cell r="E876" t="str">
            <v>Zona Normal</v>
          </cell>
          <cell r="F876">
            <v>5523</v>
          </cell>
          <cell r="G876">
            <v>805763.41797132231</v>
          </cell>
          <cell r="H876">
            <v>4450231358</v>
          </cell>
          <cell r="I876">
            <v>1673124264</v>
          </cell>
        </row>
        <row r="877">
          <cell r="B877" t="str">
            <v>68209</v>
          </cell>
          <cell r="C877" t="str">
            <v>SANTANDER</v>
          </cell>
          <cell r="D877" t="str">
            <v>CONFINES</v>
          </cell>
          <cell r="E877" t="str">
            <v>Zona Normal</v>
          </cell>
          <cell r="F877">
            <v>2130</v>
          </cell>
          <cell r="G877">
            <v>791551.3505119927</v>
          </cell>
          <cell r="H877">
            <v>1686004377</v>
          </cell>
          <cell r="I877">
            <v>648270090</v>
          </cell>
        </row>
        <row r="878">
          <cell r="B878" t="str">
            <v>68211</v>
          </cell>
          <cell r="C878" t="str">
            <v>SANTANDER</v>
          </cell>
          <cell r="D878" t="str">
            <v>CONTRATACIÓN</v>
          </cell>
          <cell r="E878" t="str">
            <v>Zona Normal</v>
          </cell>
          <cell r="F878">
            <v>2373</v>
          </cell>
          <cell r="G878">
            <v>919051.67261914455</v>
          </cell>
          <cell r="H878">
            <v>2180909620</v>
          </cell>
          <cell r="I878">
            <v>724839415</v>
          </cell>
        </row>
        <row r="879">
          <cell r="B879" t="str">
            <v>68217</v>
          </cell>
          <cell r="C879" t="str">
            <v>SANTANDER</v>
          </cell>
          <cell r="D879" t="str">
            <v>COROMORO</v>
          </cell>
          <cell r="E879" t="str">
            <v>Zona Normal</v>
          </cell>
          <cell r="F879">
            <v>4476</v>
          </cell>
          <cell r="G879">
            <v>797863.36725964677</v>
          </cell>
          <cell r="H879">
            <v>3571236432</v>
          </cell>
          <cell r="I879">
            <v>1368608647</v>
          </cell>
        </row>
        <row r="880">
          <cell r="B880" t="str">
            <v>68229</v>
          </cell>
          <cell r="C880" t="str">
            <v>SANTANDER</v>
          </cell>
          <cell r="D880" t="str">
            <v>CURITI</v>
          </cell>
          <cell r="E880" t="str">
            <v>Zona Normal</v>
          </cell>
          <cell r="F880">
            <v>7093</v>
          </cell>
          <cell r="G880">
            <v>802209.14755381469</v>
          </cell>
          <cell r="H880">
            <v>5690069484</v>
          </cell>
          <cell r="I880">
            <v>2152533828</v>
          </cell>
        </row>
        <row r="881">
          <cell r="B881" t="str">
            <v>68235</v>
          </cell>
          <cell r="C881" t="str">
            <v>SANTANDER</v>
          </cell>
          <cell r="D881" t="str">
            <v>EL CARMEN DE CHUCURÍ</v>
          </cell>
          <cell r="E881" t="str">
            <v>Zona Normal</v>
          </cell>
          <cell r="F881">
            <v>11919</v>
          </cell>
          <cell r="G881">
            <v>703339.28249564127</v>
          </cell>
          <cell r="H881">
            <v>8383100909</v>
          </cell>
          <cell r="I881">
            <v>3656949489</v>
          </cell>
        </row>
        <row r="882">
          <cell r="B882" t="str">
            <v>68245</v>
          </cell>
          <cell r="C882" t="str">
            <v>SANTANDER</v>
          </cell>
          <cell r="D882" t="str">
            <v>EL GUACAMAYO</v>
          </cell>
          <cell r="E882" t="str">
            <v>Zona Especial</v>
          </cell>
          <cell r="F882">
            <v>1433</v>
          </cell>
          <cell r="G882">
            <v>977742.15918305086</v>
          </cell>
          <cell r="H882">
            <v>1401104515</v>
          </cell>
          <cell r="I882">
            <v>439749124</v>
          </cell>
        </row>
        <row r="883">
          <cell r="B883" t="str">
            <v>68250</v>
          </cell>
          <cell r="C883" t="str">
            <v>SANTANDER</v>
          </cell>
          <cell r="D883" t="str">
            <v>EL PEÑÓN</v>
          </cell>
          <cell r="E883" t="str">
            <v>Zona Especial</v>
          </cell>
          <cell r="F883">
            <v>3462</v>
          </cell>
          <cell r="G883">
            <v>821548.06427966105</v>
          </cell>
          <cell r="H883">
            <v>2844199399</v>
          </cell>
          <cell r="I883">
            <v>1059017382</v>
          </cell>
        </row>
        <row r="884">
          <cell r="B884" t="str">
            <v>68255</v>
          </cell>
          <cell r="C884" t="str">
            <v>SANTANDER</v>
          </cell>
          <cell r="D884" t="str">
            <v>EL PLAYÓN</v>
          </cell>
          <cell r="E884" t="str">
            <v>Zona Normal</v>
          </cell>
          <cell r="F884">
            <v>10404</v>
          </cell>
          <cell r="G884">
            <v>768217.87111231708</v>
          </cell>
          <cell r="H884">
            <v>7992538732</v>
          </cell>
          <cell r="I884">
            <v>3146555164</v>
          </cell>
        </row>
        <row r="885">
          <cell r="B885" t="str">
            <v>68264</v>
          </cell>
          <cell r="C885" t="str">
            <v>SANTANDER</v>
          </cell>
          <cell r="D885" t="str">
            <v>ENCINO</v>
          </cell>
          <cell r="E885" t="str">
            <v>Zona Especial</v>
          </cell>
          <cell r="F885">
            <v>1981</v>
          </cell>
          <cell r="G885">
            <v>843596.14146359591</v>
          </cell>
          <cell r="H885">
            <v>1671163957</v>
          </cell>
          <cell r="I885">
            <v>611164806</v>
          </cell>
        </row>
        <row r="886">
          <cell r="B886" t="str">
            <v>68266</v>
          </cell>
          <cell r="C886" t="str">
            <v>SANTANDER</v>
          </cell>
          <cell r="D886" t="str">
            <v>ENCISO</v>
          </cell>
          <cell r="E886" t="str">
            <v>Zona Especial</v>
          </cell>
          <cell r="F886">
            <v>2991</v>
          </cell>
          <cell r="G886">
            <v>942944.20739320386</v>
          </cell>
          <cell r="H886">
            <v>2820346125</v>
          </cell>
          <cell r="I886">
            <v>910853429</v>
          </cell>
        </row>
        <row r="887">
          <cell r="B887" t="str">
            <v>68271</v>
          </cell>
          <cell r="C887" t="str">
            <v>SANTANDER</v>
          </cell>
          <cell r="D887" t="str">
            <v>FLORIÁN</v>
          </cell>
          <cell r="E887" t="str">
            <v>Zona Especial</v>
          </cell>
          <cell r="F887">
            <v>4265</v>
          </cell>
          <cell r="G887">
            <v>888579.41201307485</v>
          </cell>
          <cell r="H887">
            <v>3789791193</v>
          </cell>
          <cell r="I887">
            <v>1300390054</v>
          </cell>
        </row>
        <row r="888">
          <cell r="B888" t="str">
            <v>68276</v>
          </cell>
          <cell r="C888" t="str">
            <v>SANTANDER</v>
          </cell>
          <cell r="D888" t="str">
            <v>FLORIDABLANCA</v>
          </cell>
          <cell r="E888" t="str">
            <v>Grandes ciudades y conurbados</v>
          </cell>
          <cell r="F888">
            <v>75684</v>
          </cell>
          <cell r="G888">
            <v>905975.57347998791</v>
          </cell>
          <cell r="H888">
            <v>68567855304</v>
          </cell>
          <cell r="I888">
            <v>22681581584</v>
          </cell>
        </row>
        <row r="889">
          <cell r="B889" t="str">
            <v>68296</v>
          </cell>
          <cell r="C889" t="str">
            <v>SANTANDER</v>
          </cell>
          <cell r="D889" t="str">
            <v>GALÁN</v>
          </cell>
          <cell r="E889" t="str">
            <v>Zona Normal</v>
          </cell>
          <cell r="F889">
            <v>2535</v>
          </cell>
          <cell r="G889">
            <v>847510.40799618326</v>
          </cell>
          <cell r="H889">
            <v>2148438885</v>
          </cell>
          <cell r="I889">
            <v>772719289</v>
          </cell>
        </row>
        <row r="890">
          <cell r="B890" t="str">
            <v>68298</v>
          </cell>
          <cell r="C890" t="str">
            <v>SANTANDER</v>
          </cell>
          <cell r="D890" t="str">
            <v>GAMBITA</v>
          </cell>
          <cell r="E890" t="str">
            <v>Zona Especial</v>
          </cell>
          <cell r="F890">
            <v>2924</v>
          </cell>
          <cell r="G890">
            <v>862852.86181940697</v>
          </cell>
          <cell r="H890">
            <v>2522981768</v>
          </cell>
          <cell r="I890">
            <v>885791419</v>
          </cell>
        </row>
        <row r="891">
          <cell r="B891" t="str">
            <v>68307</v>
          </cell>
          <cell r="C891" t="str">
            <v>SANTANDER</v>
          </cell>
          <cell r="D891" t="str">
            <v>GIRÓN</v>
          </cell>
          <cell r="E891" t="str">
            <v>Zona Normal</v>
          </cell>
          <cell r="F891">
            <v>60875</v>
          </cell>
          <cell r="G891">
            <v>752352.53697019012</v>
          </cell>
          <cell r="H891">
            <v>45799460689</v>
          </cell>
          <cell r="I891">
            <v>17936362662</v>
          </cell>
        </row>
        <row r="892">
          <cell r="B892" t="str">
            <v>68318</v>
          </cell>
          <cell r="C892" t="str">
            <v>SANTANDER</v>
          </cell>
          <cell r="D892" t="str">
            <v>GUACA</v>
          </cell>
          <cell r="E892" t="str">
            <v>Zona Normal</v>
          </cell>
          <cell r="F892">
            <v>5328</v>
          </cell>
          <cell r="G892">
            <v>784491.2950164926</v>
          </cell>
          <cell r="H892">
            <v>4179769620</v>
          </cell>
          <cell r="I892">
            <v>1632181482</v>
          </cell>
        </row>
        <row r="893">
          <cell r="B893" t="str">
            <v>68320</v>
          </cell>
          <cell r="C893" t="str">
            <v>SANTANDER</v>
          </cell>
          <cell r="D893" t="str">
            <v>GUADALUPE</v>
          </cell>
          <cell r="E893" t="str">
            <v>Zona Especial</v>
          </cell>
          <cell r="F893">
            <v>3422</v>
          </cell>
          <cell r="G893">
            <v>941718.13780878182</v>
          </cell>
          <cell r="H893">
            <v>3222559468</v>
          </cell>
          <cell r="I893">
            <v>1047969103</v>
          </cell>
        </row>
        <row r="894">
          <cell r="B894" t="str">
            <v>68322</v>
          </cell>
          <cell r="C894" t="str">
            <v>SANTANDER</v>
          </cell>
          <cell r="D894" t="str">
            <v>GUAPOTÁ</v>
          </cell>
          <cell r="E894" t="str">
            <v>Zona Normal</v>
          </cell>
          <cell r="F894">
            <v>1324</v>
          </cell>
          <cell r="G894">
            <v>821902.06171909289</v>
          </cell>
          <cell r="H894">
            <v>1088198330</v>
          </cell>
          <cell r="I894">
            <v>400322308</v>
          </cell>
        </row>
        <row r="895">
          <cell r="B895" t="str">
            <v>68324</v>
          </cell>
          <cell r="C895" t="str">
            <v>SANTANDER</v>
          </cell>
          <cell r="D895" t="str">
            <v>GUAVATÁ</v>
          </cell>
          <cell r="E895" t="str">
            <v>Zona Especial</v>
          </cell>
          <cell r="F895">
            <v>2759</v>
          </cell>
          <cell r="G895">
            <v>1096637.7734464286</v>
          </cell>
          <cell r="H895">
            <v>3025623617</v>
          </cell>
          <cell r="I895">
            <v>846401920</v>
          </cell>
        </row>
        <row r="896">
          <cell r="B896" t="str">
            <v>68327</v>
          </cell>
          <cell r="C896" t="str">
            <v>SANTANDER</v>
          </cell>
          <cell r="D896" t="str">
            <v>GÜEPSA</v>
          </cell>
          <cell r="E896" t="str">
            <v>Zona Normal</v>
          </cell>
          <cell r="F896">
            <v>3319</v>
          </cell>
          <cell r="G896">
            <v>790335.07051323517</v>
          </cell>
          <cell r="H896">
            <v>2623122100</v>
          </cell>
          <cell r="I896">
            <v>1026522156</v>
          </cell>
        </row>
        <row r="897">
          <cell r="B897" t="str">
            <v>68344</v>
          </cell>
          <cell r="C897" t="str">
            <v>SANTANDER</v>
          </cell>
          <cell r="D897" t="str">
            <v>HATO</v>
          </cell>
          <cell r="E897" t="str">
            <v>Zona Normal</v>
          </cell>
          <cell r="F897">
            <v>1683</v>
          </cell>
          <cell r="G897">
            <v>797467.81607583771</v>
          </cell>
          <cell r="H897">
            <v>1342138335</v>
          </cell>
          <cell r="I897">
            <v>514323051</v>
          </cell>
        </row>
        <row r="898">
          <cell r="B898" t="str">
            <v>68368</v>
          </cell>
          <cell r="C898" t="str">
            <v>SANTANDER</v>
          </cell>
          <cell r="D898" t="str">
            <v>JESÚS MARÍA</v>
          </cell>
          <cell r="E898" t="str">
            <v>Zona Especial</v>
          </cell>
          <cell r="F898">
            <v>2398</v>
          </cell>
          <cell r="G898">
            <v>979473.62921178353</v>
          </cell>
          <cell r="H898">
            <v>2348777763</v>
          </cell>
          <cell r="I898">
            <v>738688752</v>
          </cell>
        </row>
        <row r="899">
          <cell r="B899" t="str">
            <v>68370</v>
          </cell>
          <cell r="C899" t="str">
            <v>SANTANDER</v>
          </cell>
          <cell r="D899" t="str">
            <v>JORDÁN</v>
          </cell>
          <cell r="E899" t="str">
            <v>Zona Normal</v>
          </cell>
          <cell r="F899">
            <v>1164</v>
          </cell>
          <cell r="G899">
            <v>758567.97964194382</v>
          </cell>
          <cell r="H899">
            <v>882973129</v>
          </cell>
          <cell r="I899">
            <v>357138129</v>
          </cell>
        </row>
        <row r="900">
          <cell r="B900" t="str">
            <v>68377</v>
          </cell>
          <cell r="C900" t="str">
            <v>SANTANDER</v>
          </cell>
          <cell r="D900" t="str">
            <v>LA BELLEZA</v>
          </cell>
          <cell r="E900" t="str">
            <v>Zona Especial</v>
          </cell>
          <cell r="F900">
            <v>5182</v>
          </cell>
          <cell r="G900">
            <v>862272.42663424136</v>
          </cell>
          <cell r="H900">
            <v>4468295715</v>
          </cell>
          <cell r="I900">
            <v>1594748783</v>
          </cell>
        </row>
        <row r="901">
          <cell r="B901" t="str">
            <v>68385</v>
          </cell>
          <cell r="C901" t="str">
            <v>SANTANDER</v>
          </cell>
          <cell r="D901" t="str">
            <v>LANDÁZURI</v>
          </cell>
          <cell r="E901" t="str">
            <v>Zona Especial</v>
          </cell>
          <cell r="F901">
            <v>8312</v>
          </cell>
          <cell r="G901">
            <v>865093.17144302442</v>
          </cell>
          <cell r="H901">
            <v>7190654442</v>
          </cell>
          <cell r="I901">
            <v>2558731848</v>
          </cell>
        </row>
        <row r="902">
          <cell r="B902" t="str">
            <v>68397</v>
          </cell>
          <cell r="C902" t="str">
            <v>SANTANDER</v>
          </cell>
          <cell r="D902" t="str">
            <v>LA PAZ</v>
          </cell>
          <cell r="E902" t="str">
            <v>Zona Especial</v>
          </cell>
          <cell r="F902">
            <v>3659</v>
          </cell>
          <cell r="G902">
            <v>985122.69320564519</v>
          </cell>
          <cell r="H902">
            <v>3604563935</v>
          </cell>
          <cell r="I902">
            <v>1123452297</v>
          </cell>
        </row>
        <row r="903">
          <cell r="B903" t="str">
            <v>68406</v>
          </cell>
          <cell r="C903" t="str">
            <v>SANTANDER</v>
          </cell>
          <cell r="D903" t="str">
            <v>LEBRÍJA</v>
          </cell>
          <cell r="E903" t="str">
            <v>Zona Normal</v>
          </cell>
          <cell r="F903">
            <v>21445</v>
          </cell>
          <cell r="G903">
            <v>746754.41851643962</v>
          </cell>
          <cell r="H903">
            <v>16014148506</v>
          </cell>
          <cell r="I903">
            <v>6548815896</v>
          </cell>
        </row>
        <row r="904">
          <cell r="B904" t="str">
            <v>68418</v>
          </cell>
          <cell r="C904" t="str">
            <v>SANTANDER</v>
          </cell>
          <cell r="D904" t="str">
            <v>LOS SANTOS</v>
          </cell>
          <cell r="E904" t="str">
            <v>Zona Normal</v>
          </cell>
          <cell r="F904">
            <v>6931</v>
          </cell>
          <cell r="G904">
            <v>751577.63062552712</v>
          </cell>
          <cell r="H904">
            <v>5209184558</v>
          </cell>
          <cell r="I904">
            <v>2126806986</v>
          </cell>
        </row>
        <row r="905">
          <cell r="B905" t="str">
            <v>68425</v>
          </cell>
          <cell r="C905" t="str">
            <v>SANTANDER</v>
          </cell>
          <cell r="D905" t="str">
            <v>MACARAVITA</v>
          </cell>
          <cell r="E905" t="str">
            <v>Zona Especial</v>
          </cell>
          <cell r="F905">
            <v>2026</v>
          </cell>
          <cell r="G905">
            <v>1013135.1197971014</v>
          </cell>
          <cell r="H905">
            <v>2052611753</v>
          </cell>
          <cell r="I905">
            <v>619905303</v>
          </cell>
        </row>
        <row r="906">
          <cell r="B906" t="str">
            <v>68432</v>
          </cell>
          <cell r="C906" t="str">
            <v>SANTANDER</v>
          </cell>
          <cell r="D906" t="str">
            <v>MALAGA</v>
          </cell>
          <cell r="E906" t="str">
            <v>Zona Normal</v>
          </cell>
          <cell r="F906">
            <v>13228</v>
          </cell>
          <cell r="G906">
            <v>814516.9273344503</v>
          </cell>
          <cell r="H906">
            <v>10774429915</v>
          </cell>
          <cell r="I906">
            <v>4020814654</v>
          </cell>
        </row>
        <row r="907">
          <cell r="B907" t="str">
            <v>68444</v>
          </cell>
          <cell r="C907" t="str">
            <v>SANTANDER</v>
          </cell>
          <cell r="D907" t="str">
            <v>MATANZA</v>
          </cell>
          <cell r="E907" t="str">
            <v>Zona Normal</v>
          </cell>
          <cell r="F907">
            <v>3551</v>
          </cell>
          <cell r="G907">
            <v>811703.25739788834</v>
          </cell>
          <cell r="H907">
            <v>2882358268</v>
          </cell>
          <cell r="I907">
            <v>1082092339</v>
          </cell>
        </row>
        <row r="908">
          <cell r="B908" t="str">
            <v>68464</v>
          </cell>
          <cell r="C908" t="str">
            <v>SANTANDER</v>
          </cell>
          <cell r="D908" t="str">
            <v>MOGOTES</v>
          </cell>
          <cell r="E908" t="str">
            <v>Zona Normal</v>
          </cell>
          <cell r="F908">
            <v>8107</v>
          </cell>
          <cell r="G908">
            <v>775493.16755419469</v>
          </cell>
          <cell r="H908">
            <v>6286923110</v>
          </cell>
          <cell r="I908">
            <v>2491857857</v>
          </cell>
        </row>
        <row r="909">
          <cell r="B909" t="str">
            <v>68468</v>
          </cell>
          <cell r="C909" t="str">
            <v>SANTANDER</v>
          </cell>
          <cell r="D909" t="str">
            <v>MOLAGAVITA</v>
          </cell>
          <cell r="E909" t="str">
            <v>Zona Normal</v>
          </cell>
          <cell r="F909">
            <v>3695</v>
          </cell>
          <cell r="G909">
            <v>866280.617541502</v>
          </cell>
          <cell r="H909">
            <v>3200906882</v>
          </cell>
          <cell r="I909">
            <v>1123706546</v>
          </cell>
        </row>
        <row r="910">
          <cell r="B910" t="str">
            <v>68498</v>
          </cell>
          <cell r="C910" t="str">
            <v>SANTANDER</v>
          </cell>
          <cell r="D910" t="str">
            <v>OCAMONTE</v>
          </cell>
          <cell r="E910" t="str">
            <v>Zona Normal</v>
          </cell>
          <cell r="F910">
            <v>3570</v>
          </cell>
          <cell r="G910">
            <v>790760.48951095901</v>
          </cell>
          <cell r="H910">
            <v>2823014948</v>
          </cell>
          <cell r="I910">
            <v>1098257614</v>
          </cell>
        </row>
        <row r="911">
          <cell r="B911" t="str">
            <v>68500</v>
          </cell>
          <cell r="C911" t="str">
            <v>SANTANDER</v>
          </cell>
          <cell r="D911" t="str">
            <v>OIBA</v>
          </cell>
          <cell r="E911" t="str">
            <v>Zona Normal</v>
          </cell>
          <cell r="F911">
            <v>7047</v>
          </cell>
          <cell r="G911">
            <v>813465.72194390721</v>
          </cell>
          <cell r="H911">
            <v>5732492943</v>
          </cell>
          <cell r="I911">
            <v>2169883339</v>
          </cell>
        </row>
        <row r="912">
          <cell r="B912" t="str">
            <v>68502</v>
          </cell>
          <cell r="C912" t="str">
            <v>SANTANDER</v>
          </cell>
          <cell r="D912" t="str">
            <v>ONZAGA</v>
          </cell>
          <cell r="E912" t="str">
            <v>Zona Especial</v>
          </cell>
          <cell r="F912">
            <v>3393</v>
          </cell>
          <cell r="G912">
            <v>1057717.0685770926</v>
          </cell>
          <cell r="H912">
            <v>3588834014</v>
          </cell>
          <cell r="I912">
            <v>1046931290</v>
          </cell>
        </row>
        <row r="913">
          <cell r="B913" t="str">
            <v>68522</v>
          </cell>
          <cell r="C913" t="str">
            <v>SANTANDER</v>
          </cell>
          <cell r="D913" t="str">
            <v>PALMAR</v>
          </cell>
          <cell r="E913" t="str">
            <v>Zona Normal</v>
          </cell>
          <cell r="F913">
            <v>1041</v>
          </cell>
          <cell r="G913">
            <v>841421.26033745252</v>
          </cell>
          <cell r="H913">
            <v>875919533</v>
          </cell>
          <cell r="I913">
            <v>313977421</v>
          </cell>
        </row>
        <row r="914">
          <cell r="B914" t="str">
            <v>68524</v>
          </cell>
          <cell r="C914" t="str">
            <v>SANTANDER</v>
          </cell>
          <cell r="D914" t="str">
            <v>PALMAS DEL SOCORRO</v>
          </cell>
          <cell r="E914" t="str">
            <v>Zona Normal</v>
          </cell>
          <cell r="F914">
            <v>1882</v>
          </cell>
          <cell r="G914">
            <v>792553.1194367283</v>
          </cell>
          <cell r="H914">
            <v>1491584971</v>
          </cell>
          <cell r="I914">
            <v>571374539</v>
          </cell>
        </row>
        <row r="915">
          <cell r="B915" t="str">
            <v>68533</v>
          </cell>
          <cell r="C915" t="str">
            <v>SANTANDER</v>
          </cell>
          <cell r="D915" t="str">
            <v>PÁRAMO</v>
          </cell>
          <cell r="E915" t="str">
            <v>Zona Normal</v>
          </cell>
          <cell r="F915">
            <v>3041</v>
          </cell>
          <cell r="G915">
            <v>756073.44536767039</v>
          </cell>
          <cell r="H915">
            <v>2299219348</v>
          </cell>
          <cell r="I915">
            <v>920476973</v>
          </cell>
        </row>
        <row r="916">
          <cell r="B916" t="str">
            <v>68547</v>
          </cell>
          <cell r="C916" t="str">
            <v>SANTANDER</v>
          </cell>
          <cell r="D916" t="str">
            <v>PIEDECUESTA</v>
          </cell>
          <cell r="E916" t="str">
            <v>Zona Normal</v>
          </cell>
          <cell r="F916">
            <v>50648</v>
          </cell>
          <cell r="G916">
            <v>770295.73138096964</v>
          </cell>
          <cell r="H916">
            <v>39013938203</v>
          </cell>
          <cell r="I916">
            <v>15141903169</v>
          </cell>
        </row>
        <row r="917">
          <cell r="B917" t="str">
            <v>68549</v>
          </cell>
          <cell r="C917" t="str">
            <v>SANTANDER</v>
          </cell>
          <cell r="D917" t="str">
            <v>PINCHOTE</v>
          </cell>
          <cell r="E917" t="str">
            <v>Zona Normal</v>
          </cell>
          <cell r="F917">
            <v>2280</v>
          </cell>
          <cell r="G917">
            <v>823491.53187580011</v>
          </cell>
          <cell r="H917">
            <v>1877560693</v>
          </cell>
          <cell r="I917">
            <v>677032800</v>
          </cell>
        </row>
        <row r="918">
          <cell r="B918" t="str">
            <v>68572</v>
          </cell>
          <cell r="C918" t="str">
            <v>SANTANDER</v>
          </cell>
          <cell r="D918" t="str">
            <v>PUENTE NACIONAL</v>
          </cell>
          <cell r="E918" t="str">
            <v>Zona Normal</v>
          </cell>
          <cell r="F918">
            <v>7548</v>
          </cell>
          <cell r="G918">
            <v>884936.20605165348</v>
          </cell>
          <cell r="H918">
            <v>6679498484</v>
          </cell>
          <cell r="I918">
            <v>2298866682</v>
          </cell>
        </row>
        <row r="919">
          <cell r="B919" t="str">
            <v>68573</v>
          </cell>
          <cell r="C919" t="str">
            <v>SANTANDER</v>
          </cell>
          <cell r="D919" t="str">
            <v>PUERTO PARRA</v>
          </cell>
          <cell r="E919" t="str">
            <v>Zona Normal</v>
          </cell>
          <cell r="F919">
            <v>3977</v>
          </cell>
          <cell r="G919">
            <v>727574.26154629188</v>
          </cell>
          <cell r="H919">
            <v>2893562839</v>
          </cell>
          <cell r="I919">
            <v>1196470191</v>
          </cell>
        </row>
        <row r="920">
          <cell r="B920" t="str">
            <v>68575</v>
          </cell>
          <cell r="C920" t="str">
            <v>SANTANDER</v>
          </cell>
          <cell r="D920" t="str">
            <v>PUERTO WILCHES</v>
          </cell>
          <cell r="E920" t="str">
            <v>Zona Normal</v>
          </cell>
          <cell r="F920">
            <v>17723</v>
          </cell>
          <cell r="G920">
            <v>735392.73858727096</v>
          </cell>
          <cell r="H920">
            <v>13033365506</v>
          </cell>
          <cell r="I920">
            <v>5411663530</v>
          </cell>
        </row>
        <row r="921">
          <cell r="B921" t="str">
            <v>68615</v>
          </cell>
          <cell r="C921" t="str">
            <v>SANTANDER</v>
          </cell>
          <cell r="D921" t="str">
            <v>RIONEGRO</v>
          </cell>
          <cell r="E921" t="str">
            <v>Zona Normal</v>
          </cell>
          <cell r="F921">
            <v>16779</v>
          </cell>
          <cell r="G921">
            <v>806711.55287602451</v>
          </cell>
          <cell r="H921">
            <v>13535813146</v>
          </cell>
          <cell r="I921">
            <v>5148351632</v>
          </cell>
        </row>
        <row r="922">
          <cell r="B922" t="str">
            <v>68655</v>
          </cell>
          <cell r="C922" t="str">
            <v>SANTANDER</v>
          </cell>
          <cell r="D922" t="str">
            <v>SABANA DE TORRES</v>
          </cell>
          <cell r="E922" t="str">
            <v>Zona Normal</v>
          </cell>
          <cell r="F922">
            <v>16300</v>
          </cell>
          <cell r="G922">
            <v>721725.26913095801</v>
          </cell>
          <cell r="H922">
            <v>11764121887</v>
          </cell>
          <cell r="I922">
            <v>4987781143</v>
          </cell>
        </row>
        <row r="923">
          <cell r="B923" t="str">
            <v>68669</v>
          </cell>
          <cell r="C923" t="str">
            <v>SANTANDER</v>
          </cell>
          <cell r="D923" t="str">
            <v>SAN ANDRÉS</v>
          </cell>
          <cell r="E923" t="str">
            <v>Zona Normal</v>
          </cell>
          <cell r="F923">
            <v>6703</v>
          </cell>
          <cell r="G923">
            <v>896397.57118220138</v>
          </cell>
          <cell r="H923">
            <v>6008552920</v>
          </cell>
          <cell r="I923">
            <v>2069235810</v>
          </cell>
        </row>
        <row r="924">
          <cell r="B924" t="str">
            <v>68673</v>
          </cell>
          <cell r="C924" t="str">
            <v>SANTANDER</v>
          </cell>
          <cell r="D924" t="str">
            <v>SAN BENITO</v>
          </cell>
          <cell r="E924" t="str">
            <v>Zona Especial</v>
          </cell>
          <cell r="F924">
            <v>2257</v>
          </cell>
          <cell r="G924">
            <v>954419.61217010091</v>
          </cell>
          <cell r="H924">
            <v>2154125065</v>
          </cell>
          <cell r="I924">
            <v>687141371</v>
          </cell>
        </row>
        <row r="925">
          <cell r="B925" t="str">
            <v>68679</v>
          </cell>
          <cell r="C925" t="str">
            <v>SANTANDER</v>
          </cell>
          <cell r="D925" t="str">
            <v>SAN GIL</v>
          </cell>
          <cell r="E925" t="str">
            <v>Zona Normal</v>
          </cell>
          <cell r="F925">
            <v>23170</v>
          </cell>
          <cell r="G925">
            <v>783122.80314908549</v>
          </cell>
          <cell r="H925">
            <v>18144955349</v>
          </cell>
          <cell r="I925">
            <v>6547168106</v>
          </cell>
        </row>
        <row r="926">
          <cell r="B926" t="str">
            <v>68682</v>
          </cell>
          <cell r="C926" t="str">
            <v>SANTANDER</v>
          </cell>
          <cell r="D926" t="str">
            <v>SAN JOAQUÍN</v>
          </cell>
          <cell r="E926" t="str">
            <v>Zona Normal</v>
          </cell>
          <cell r="F926">
            <v>1821</v>
          </cell>
          <cell r="G926">
            <v>907699.37490855297</v>
          </cell>
          <cell r="H926">
            <v>1652920562</v>
          </cell>
          <cell r="I926">
            <v>554563778</v>
          </cell>
        </row>
        <row r="927">
          <cell r="B927" t="str">
            <v>68684</v>
          </cell>
          <cell r="C927" t="str">
            <v>SANTANDER</v>
          </cell>
          <cell r="D927" t="str">
            <v>SAN JOSÉ DE MIRANDA</v>
          </cell>
          <cell r="E927" t="str">
            <v>Zona Normal</v>
          </cell>
          <cell r="F927">
            <v>3457</v>
          </cell>
          <cell r="G927">
            <v>867091.93853436189</v>
          </cell>
          <cell r="H927">
            <v>2997536832</v>
          </cell>
          <cell r="I927">
            <v>1057712848</v>
          </cell>
        </row>
        <row r="928">
          <cell r="B928" t="str">
            <v>68686</v>
          </cell>
          <cell r="C928" t="str">
            <v>SANTANDER</v>
          </cell>
          <cell r="D928" t="str">
            <v>SAN MIGUEL</v>
          </cell>
          <cell r="E928" t="str">
            <v>Zona Especial</v>
          </cell>
          <cell r="F928">
            <v>2020</v>
          </cell>
          <cell r="G928">
            <v>983722.67615403188</v>
          </cell>
          <cell r="H928">
            <v>1987119806</v>
          </cell>
          <cell r="I928">
            <v>613649451</v>
          </cell>
        </row>
        <row r="929">
          <cell r="B929" t="str">
            <v>68689</v>
          </cell>
          <cell r="C929" t="str">
            <v>SANTANDER</v>
          </cell>
          <cell r="D929" t="str">
            <v>SAN VICENTE DE CHUCURÍ</v>
          </cell>
          <cell r="E929" t="str">
            <v>Zona Normal</v>
          </cell>
          <cell r="F929">
            <v>20149</v>
          </cell>
          <cell r="G929">
            <v>776189.74671845639</v>
          </cell>
          <cell r="H929">
            <v>15639447207</v>
          </cell>
          <cell r="I929">
            <v>6201557029</v>
          </cell>
        </row>
        <row r="930">
          <cell r="B930" t="str">
            <v>68705</v>
          </cell>
          <cell r="C930" t="str">
            <v>SANTANDER</v>
          </cell>
          <cell r="D930" t="str">
            <v>SANTA BÁRBARA</v>
          </cell>
          <cell r="E930" t="str">
            <v>Zona Normal</v>
          </cell>
          <cell r="F930">
            <v>1477</v>
          </cell>
          <cell r="G930">
            <v>834912.45043970691</v>
          </cell>
          <cell r="H930">
            <v>1233165690</v>
          </cell>
          <cell r="I930">
            <v>452516456</v>
          </cell>
        </row>
        <row r="931">
          <cell r="B931" t="str">
            <v>68720</v>
          </cell>
          <cell r="C931" t="str">
            <v>SANTANDER</v>
          </cell>
          <cell r="D931" t="str">
            <v>SANTA HELENA DEL OPÓN</v>
          </cell>
          <cell r="E931" t="str">
            <v>Zona Especial</v>
          </cell>
          <cell r="F931">
            <v>3290</v>
          </cell>
          <cell r="G931">
            <v>792728.07406323531</v>
          </cell>
          <cell r="H931">
            <v>2608075364</v>
          </cell>
          <cell r="I931">
            <v>996084494</v>
          </cell>
        </row>
        <row r="932">
          <cell r="B932" t="str">
            <v>68745</v>
          </cell>
          <cell r="C932" t="str">
            <v>SANTANDER</v>
          </cell>
          <cell r="D932" t="str">
            <v>SIMACOTA</v>
          </cell>
          <cell r="E932" t="str">
            <v>Zona Normal</v>
          </cell>
          <cell r="F932">
            <v>5853</v>
          </cell>
          <cell r="G932">
            <v>785262.39351952542</v>
          </cell>
          <cell r="H932">
            <v>4596140790</v>
          </cell>
          <cell r="I932">
            <v>1789630279</v>
          </cell>
        </row>
        <row r="933">
          <cell r="B933" t="str">
            <v>68755</v>
          </cell>
          <cell r="C933" t="str">
            <v>SANTANDER</v>
          </cell>
          <cell r="D933" t="str">
            <v>SOCORRO</v>
          </cell>
          <cell r="E933" t="str">
            <v>Zona Normal</v>
          </cell>
          <cell r="F933">
            <v>15640</v>
          </cell>
          <cell r="G933">
            <v>775204.21920960303</v>
          </cell>
          <cell r="H933">
            <v>12124193989</v>
          </cell>
          <cell r="I933">
            <v>4797071527</v>
          </cell>
        </row>
        <row r="934">
          <cell r="B934" t="str">
            <v>68770</v>
          </cell>
          <cell r="C934" t="str">
            <v>SANTANDER</v>
          </cell>
          <cell r="D934" t="str">
            <v>SUAITA</v>
          </cell>
          <cell r="E934" t="str">
            <v>Zona Especial</v>
          </cell>
          <cell r="F934">
            <v>6933</v>
          </cell>
          <cell r="G934">
            <v>942377.72812900925</v>
          </cell>
          <cell r="H934">
            <v>6533504790</v>
          </cell>
          <cell r="I934">
            <v>2140493303</v>
          </cell>
        </row>
        <row r="935">
          <cell r="B935" t="str">
            <v>68773</v>
          </cell>
          <cell r="C935" t="str">
            <v>SANTANDER</v>
          </cell>
          <cell r="D935" t="str">
            <v>SUCRE</v>
          </cell>
          <cell r="E935" t="str">
            <v>Zona Especial</v>
          </cell>
          <cell r="F935">
            <v>5289</v>
          </cell>
          <cell r="G935">
            <v>951978.63129300764</v>
          </cell>
          <cell r="H935">
            <v>5035014981</v>
          </cell>
          <cell r="I935">
            <v>1608711351</v>
          </cell>
        </row>
        <row r="936">
          <cell r="B936" t="str">
            <v>68780</v>
          </cell>
          <cell r="C936" t="str">
            <v>SANTANDER</v>
          </cell>
          <cell r="D936" t="str">
            <v>SURATÁ</v>
          </cell>
          <cell r="E936" t="str">
            <v>Zona Normal</v>
          </cell>
          <cell r="F936">
            <v>2677</v>
          </cell>
          <cell r="G936">
            <v>807147.01582851983</v>
          </cell>
          <cell r="H936">
            <v>2160732562</v>
          </cell>
          <cell r="I936">
            <v>806570210</v>
          </cell>
        </row>
        <row r="937">
          <cell r="B937" t="str">
            <v>68820</v>
          </cell>
          <cell r="C937" t="str">
            <v>SANTANDER</v>
          </cell>
          <cell r="D937" t="str">
            <v>TONA</v>
          </cell>
          <cell r="E937" t="str">
            <v>Zona Normal</v>
          </cell>
          <cell r="F937">
            <v>4822</v>
          </cell>
          <cell r="G937">
            <v>767239.47019877681</v>
          </cell>
          <cell r="H937">
            <v>3699628726</v>
          </cell>
          <cell r="I937">
            <v>1446634617</v>
          </cell>
        </row>
        <row r="938">
          <cell r="B938" t="str">
            <v>68855</v>
          </cell>
          <cell r="C938" t="str">
            <v>SANTANDER</v>
          </cell>
          <cell r="D938" t="str">
            <v>VALLE DE SAN JOSÉ</v>
          </cell>
          <cell r="E938" t="str">
            <v>Zona Normal</v>
          </cell>
          <cell r="F938">
            <v>3990</v>
          </cell>
          <cell r="G938">
            <v>784400.82650465239</v>
          </cell>
          <cell r="H938">
            <v>3129759298</v>
          </cell>
          <cell r="I938">
            <v>1226948015</v>
          </cell>
        </row>
        <row r="939">
          <cell r="B939" t="str">
            <v>68861</v>
          </cell>
          <cell r="C939" t="str">
            <v>SANTANDER</v>
          </cell>
          <cell r="D939" t="str">
            <v>VÉLEZ</v>
          </cell>
          <cell r="E939" t="str">
            <v>Zona Normal</v>
          </cell>
          <cell r="F939">
            <v>11605</v>
          </cell>
          <cell r="G939">
            <v>855480.30663339538</v>
          </cell>
          <cell r="H939">
            <v>9927848959</v>
          </cell>
          <cell r="I939">
            <v>3558293515</v>
          </cell>
        </row>
        <row r="940">
          <cell r="B940" t="str">
            <v>68867</v>
          </cell>
          <cell r="C940" t="str">
            <v>SANTANDER</v>
          </cell>
          <cell r="D940" t="str">
            <v>VETAS</v>
          </cell>
          <cell r="E940" t="str">
            <v>Zona Normal</v>
          </cell>
          <cell r="F940">
            <v>671</v>
          </cell>
          <cell r="G940">
            <v>911480.66707646172</v>
          </cell>
          <cell r="H940">
            <v>611603528</v>
          </cell>
          <cell r="I940">
            <v>192486801</v>
          </cell>
        </row>
        <row r="941">
          <cell r="B941" t="str">
            <v>68872</v>
          </cell>
          <cell r="C941" t="str">
            <v>SANTANDER</v>
          </cell>
          <cell r="D941" t="str">
            <v>VILLANUEVA</v>
          </cell>
          <cell r="E941" t="str">
            <v>Zona Normal</v>
          </cell>
          <cell r="F941">
            <v>5667</v>
          </cell>
          <cell r="G941">
            <v>840846.03659572615</v>
          </cell>
          <cell r="H941">
            <v>4765074490</v>
          </cell>
          <cell r="I941">
            <v>1724825039</v>
          </cell>
        </row>
        <row r="942">
          <cell r="B942" t="str">
            <v>68895</v>
          </cell>
          <cell r="C942" t="str">
            <v>SANTANDER</v>
          </cell>
          <cell r="D942" t="str">
            <v>ZAPATOCA</v>
          </cell>
          <cell r="E942" t="str">
            <v>Zona Normal</v>
          </cell>
          <cell r="F942">
            <v>5787</v>
          </cell>
          <cell r="G942">
            <v>809425.57972730324</v>
          </cell>
          <cell r="H942">
            <v>4684145830</v>
          </cell>
          <cell r="I942">
            <v>1751180582</v>
          </cell>
        </row>
        <row r="943">
          <cell r="B943" t="str">
            <v>70001</v>
          </cell>
          <cell r="C943" t="str">
            <v>SUCRE</v>
          </cell>
          <cell r="D943" t="str">
            <v>SINCELEJO</v>
          </cell>
          <cell r="E943" t="str">
            <v>Grandes ciudades y conurbados</v>
          </cell>
          <cell r="F943">
            <v>242087</v>
          </cell>
          <cell r="G943">
            <v>878807.3641188374</v>
          </cell>
          <cell r="H943">
            <v>212747838358</v>
          </cell>
          <cell r="I943">
            <v>73853696134</v>
          </cell>
        </row>
        <row r="944">
          <cell r="B944" t="str">
            <v>70110</v>
          </cell>
          <cell r="C944" t="str">
            <v>SUCRE</v>
          </cell>
          <cell r="D944" t="str">
            <v>BUENAVISTA</v>
          </cell>
          <cell r="E944" t="str">
            <v>Zona Especial</v>
          </cell>
          <cell r="F944">
            <v>8688</v>
          </cell>
          <cell r="G944">
            <v>844625.53032773011</v>
          </cell>
          <cell r="H944">
            <v>7338106608</v>
          </cell>
          <cell r="I944">
            <v>2618446315</v>
          </cell>
        </row>
        <row r="945">
          <cell r="B945" t="str">
            <v>70124</v>
          </cell>
          <cell r="C945" t="str">
            <v>SUCRE</v>
          </cell>
          <cell r="D945" t="str">
            <v>CAIMITO</v>
          </cell>
          <cell r="E945" t="str">
            <v>Zona Especial</v>
          </cell>
          <cell r="F945">
            <v>11216</v>
          </cell>
          <cell r="G945">
            <v>807483.11647932592</v>
          </cell>
          <cell r="H945">
            <v>9056730635</v>
          </cell>
          <cell r="I945">
            <v>3426750799</v>
          </cell>
        </row>
        <row r="946">
          <cell r="B946" t="str">
            <v>70204</v>
          </cell>
          <cell r="C946" t="str">
            <v>SUCRE</v>
          </cell>
          <cell r="D946" t="str">
            <v>COLOSO</v>
          </cell>
          <cell r="E946" t="str">
            <v>Zona Especial</v>
          </cell>
          <cell r="F946">
            <v>6555</v>
          </cell>
          <cell r="G946">
            <v>876110.53429584904</v>
          </cell>
          <cell r="H946">
            <v>5742904553</v>
          </cell>
          <cell r="I946">
            <v>1973861798</v>
          </cell>
        </row>
        <row r="947">
          <cell r="B947" t="str">
            <v>70215</v>
          </cell>
          <cell r="C947" t="str">
            <v>SUCRE</v>
          </cell>
          <cell r="D947" t="str">
            <v>COROZAL</v>
          </cell>
          <cell r="E947" t="str">
            <v>Zona Especial</v>
          </cell>
          <cell r="F947">
            <v>44163</v>
          </cell>
          <cell r="G947">
            <v>872428.81497984042</v>
          </cell>
          <cell r="H947">
            <v>38529073756</v>
          </cell>
          <cell r="I947">
            <v>13160685071</v>
          </cell>
        </row>
        <row r="948">
          <cell r="B948" t="str">
            <v>70221</v>
          </cell>
          <cell r="C948" t="str">
            <v>SUCRE</v>
          </cell>
          <cell r="D948" t="str">
            <v>COVEÑAS</v>
          </cell>
          <cell r="E948" t="str">
            <v>Zona Especial</v>
          </cell>
          <cell r="F948">
            <v>9340</v>
          </cell>
          <cell r="G948">
            <v>822503.32049811259</v>
          </cell>
          <cell r="H948">
            <v>7682181014</v>
          </cell>
          <cell r="I948">
            <v>2792675525</v>
          </cell>
        </row>
        <row r="949">
          <cell r="B949" t="str">
            <v>70230</v>
          </cell>
          <cell r="C949" t="str">
            <v>SUCRE</v>
          </cell>
          <cell r="D949" t="str">
            <v>CHALÁN</v>
          </cell>
          <cell r="E949" t="str">
            <v>Zona Especial</v>
          </cell>
          <cell r="F949">
            <v>4414</v>
          </cell>
          <cell r="G949">
            <v>861136.97319070064</v>
          </cell>
          <cell r="H949">
            <v>3801058600</v>
          </cell>
          <cell r="I949">
            <v>1334956780</v>
          </cell>
        </row>
        <row r="950">
          <cell r="B950" t="str">
            <v>70233</v>
          </cell>
          <cell r="C950" t="str">
            <v>SUCRE</v>
          </cell>
          <cell r="D950" t="str">
            <v>EL ROBLE</v>
          </cell>
          <cell r="E950" t="str">
            <v>Zona Especial</v>
          </cell>
          <cell r="F950">
            <v>8521</v>
          </cell>
          <cell r="G950">
            <v>872319.67347714852</v>
          </cell>
          <cell r="H950">
            <v>7433035938</v>
          </cell>
          <cell r="I950">
            <v>2617448569</v>
          </cell>
        </row>
        <row r="951">
          <cell r="B951" t="str">
            <v>70235</v>
          </cell>
          <cell r="C951" t="str">
            <v>SUCRE</v>
          </cell>
          <cell r="D951" t="str">
            <v>GALERAS</v>
          </cell>
          <cell r="E951" t="str">
            <v>Zona Especial</v>
          </cell>
          <cell r="F951">
            <v>17588</v>
          </cell>
          <cell r="G951">
            <v>836419.9530112932</v>
          </cell>
          <cell r="H951">
            <v>14710954134</v>
          </cell>
          <cell r="I951">
            <v>5330933420</v>
          </cell>
        </row>
        <row r="952">
          <cell r="B952" t="str">
            <v>70265</v>
          </cell>
          <cell r="C952" t="str">
            <v>SUCRE</v>
          </cell>
          <cell r="D952" t="str">
            <v>GUARANDA</v>
          </cell>
          <cell r="E952" t="str">
            <v>Zona Especial</v>
          </cell>
          <cell r="F952">
            <v>16404</v>
          </cell>
          <cell r="G952">
            <v>807687.12074067397</v>
          </cell>
          <cell r="H952">
            <v>13249299529</v>
          </cell>
          <cell r="I952">
            <v>4972251729</v>
          </cell>
        </row>
        <row r="953">
          <cell r="B953" t="str">
            <v>70400</v>
          </cell>
          <cell r="C953" t="str">
            <v>SUCRE</v>
          </cell>
          <cell r="D953" t="str">
            <v>LA UNIÓN</v>
          </cell>
          <cell r="E953" t="str">
            <v>Zona Especial</v>
          </cell>
          <cell r="F953">
            <v>10042</v>
          </cell>
          <cell r="G953">
            <v>858968.8427259915</v>
          </cell>
          <cell r="H953">
            <v>8625765119</v>
          </cell>
          <cell r="I953">
            <v>3063968921</v>
          </cell>
        </row>
        <row r="954">
          <cell r="B954" t="str">
            <v>70418</v>
          </cell>
          <cell r="C954" t="str">
            <v>SUCRE</v>
          </cell>
          <cell r="D954" t="str">
            <v>LOS PALMITOS</v>
          </cell>
          <cell r="E954" t="str">
            <v>Zona Especial</v>
          </cell>
          <cell r="F954">
            <v>20119</v>
          </cell>
          <cell r="G954">
            <v>872555.83178018592</v>
          </cell>
          <cell r="H954">
            <v>17554950780</v>
          </cell>
          <cell r="I954">
            <v>6119963125</v>
          </cell>
        </row>
        <row r="955">
          <cell r="B955" t="str">
            <v>70429</v>
          </cell>
          <cell r="C955" t="str">
            <v>SUCRE</v>
          </cell>
          <cell r="D955" t="str">
            <v>MAJAGUAL</v>
          </cell>
          <cell r="E955" t="str">
            <v>Zona Especial</v>
          </cell>
          <cell r="F955">
            <v>36026</v>
          </cell>
          <cell r="G955">
            <v>930069.05439911352</v>
          </cell>
          <cell r="H955">
            <v>33506667754</v>
          </cell>
          <cell r="I955">
            <v>11057285769</v>
          </cell>
        </row>
        <row r="956">
          <cell r="B956" t="str">
            <v>70473</v>
          </cell>
          <cell r="C956" t="str">
            <v>SUCRE</v>
          </cell>
          <cell r="D956" t="str">
            <v>MORROA</v>
          </cell>
          <cell r="E956" t="str">
            <v>Zona Especial</v>
          </cell>
          <cell r="F956">
            <v>13772</v>
          </cell>
          <cell r="G956">
            <v>834173.31101376051</v>
          </cell>
          <cell r="H956">
            <v>11488234840</v>
          </cell>
          <cell r="I956">
            <v>4148244808</v>
          </cell>
        </row>
        <row r="957">
          <cell r="B957" t="str">
            <v>70508</v>
          </cell>
          <cell r="C957" t="str">
            <v>SUCRE</v>
          </cell>
          <cell r="D957" t="str">
            <v>OVEJAS</v>
          </cell>
          <cell r="E957" t="str">
            <v>Zona Especial</v>
          </cell>
          <cell r="F957">
            <v>22305</v>
          </cell>
          <cell r="G957">
            <v>875894.56732120912</v>
          </cell>
          <cell r="H957">
            <v>19536828325</v>
          </cell>
          <cell r="I957">
            <v>6792301605</v>
          </cell>
        </row>
        <row r="958">
          <cell r="B958" t="str">
            <v>70523</v>
          </cell>
          <cell r="C958" t="str">
            <v>SUCRE</v>
          </cell>
          <cell r="D958" t="str">
            <v>PALMITO</v>
          </cell>
          <cell r="E958" t="str">
            <v>Zona Especial</v>
          </cell>
          <cell r="F958">
            <v>12046</v>
          </cell>
          <cell r="G958">
            <v>797399.37547426473</v>
          </cell>
          <cell r="H958">
            <v>9605472877</v>
          </cell>
          <cell r="I958">
            <v>3659848653</v>
          </cell>
        </row>
        <row r="959">
          <cell r="B959" t="str">
            <v>70670</v>
          </cell>
          <cell r="C959" t="str">
            <v>SUCRE</v>
          </cell>
          <cell r="D959" t="str">
            <v>SAMPUÉS</v>
          </cell>
          <cell r="E959" t="str">
            <v>Zona Especial</v>
          </cell>
          <cell r="F959">
            <v>39156</v>
          </cell>
          <cell r="G959">
            <v>804609.1078756809</v>
          </cell>
          <cell r="H959">
            <v>31505274228</v>
          </cell>
          <cell r="I959">
            <v>11838009124</v>
          </cell>
        </row>
        <row r="960">
          <cell r="B960" t="str">
            <v>70678</v>
          </cell>
          <cell r="C960" t="str">
            <v>SUCRE</v>
          </cell>
          <cell r="D960" t="str">
            <v>SAN BENITO ABAD</v>
          </cell>
          <cell r="E960" t="str">
            <v>Zona Especial</v>
          </cell>
          <cell r="F960">
            <v>22049</v>
          </cell>
          <cell r="G960">
            <v>821223.33340588561</v>
          </cell>
          <cell r="H960">
            <v>18107153279</v>
          </cell>
          <cell r="I960">
            <v>6793101484</v>
          </cell>
        </row>
        <row r="961">
          <cell r="B961" t="str">
            <v>70702</v>
          </cell>
          <cell r="C961" t="str">
            <v>SUCRE</v>
          </cell>
          <cell r="D961" t="str">
            <v>SAN JUAN DE BETULIA</v>
          </cell>
          <cell r="E961" t="str">
            <v>Zona Especial</v>
          </cell>
          <cell r="F961">
            <v>11817</v>
          </cell>
          <cell r="G961">
            <v>882337.11225006252</v>
          </cell>
          <cell r="H961">
            <v>10426577656</v>
          </cell>
          <cell r="I961">
            <v>3604991620</v>
          </cell>
        </row>
        <row r="962">
          <cell r="B962" t="str">
            <v>70708</v>
          </cell>
          <cell r="C962" t="str">
            <v>SUCRE</v>
          </cell>
          <cell r="D962" t="str">
            <v>SAN MARCOS</v>
          </cell>
          <cell r="E962" t="str">
            <v>Zona Especial</v>
          </cell>
          <cell r="F962">
            <v>58953</v>
          </cell>
          <cell r="G962">
            <v>889850.80887079821</v>
          </cell>
          <cell r="H962">
            <v>52459374736</v>
          </cell>
          <cell r="I962">
            <v>17958010095</v>
          </cell>
        </row>
        <row r="963">
          <cell r="B963" t="str">
            <v>70713</v>
          </cell>
          <cell r="C963" t="str">
            <v>SUCRE</v>
          </cell>
          <cell r="D963" t="str">
            <v>SAN ONOFRE</v>
          </cell>
          <cell r="E963" t="str">
            <v>Zona Especial</v>
          </cell>
          <cell r="F963">
            <v>56918</v>
          </cell>
          <cell r="G963">
            <v>977918.26444367808</v>
          </cell>
          <cell r="H963">
            <v>55661151776</v>
          </cell>
          <cell r="I963">
            <v>17478561933</v>
          </cell>
        </row>
        <row r="964">
          <cell r="B964" t="str">
            <v>70717</v>
          </cell>
          <cell r="C964" t="str">
            <v>SUCRE</v>
          </cell>
          <cell r="D964" t="str">
            <v>SAN PEDRO</v>
          </cell>
          <cell r="E964" t="str">
            <v>Zona Especial</v>
          </cell>
          <cell r="F964">
            <v>16420</v>
          </cell>
          <cell r="G964">
            <v>880503.68315949279</v>
          </cell>
          <cell r="H964">
            <v>14457870478</v>
          </cell>
          <cell r="I964">
            <v>5002048033</v>
          </cell>
        </row>
        <row r="965">
          <cell r="B965" t="str">
            <v>70742</v>
          </cell>
          <cell r="C965" t="str">
            <v>SUCRE</v>
          </cell>
          <cell r="D965" t="str">
            <v>SAN LUIS DE SINCÉ</v>
          </cell>
          <cell r="E965" t="str">
            <v>Zona Especial</v>
          </cell>
          <cell r="F965">
            <v>26837</v>
          </cell>
          <cell r="G965">
            <v>885370.17424435192</v>
          </cell>
          <cell r="H965">
            <v>23760679367</v>
          </cell>
          <cell r="I965">
            <v>8213094586</v>
          </cell>
        </row>
        <row r="966">
          <cell r="B966" t="str">
            <v>70771</v>
          </cell>
          <cell r="C966" t="str">
            <v>SUCRE</v>
          </cell>
          <cell r="D966" t="str">
            <v>SUCRE</v>
          </cell>
          <cell r="E966" t="str">
            <v>Zona Especial</v>
          </cell>
          <cell r="F966">
            <v>22160</v>
          </cell>
          <cell r="G966">
            <v>901601.77323638939</v>
          </cell>
          <cell r="H966">
            <v>19979495295</v>
          </cell>
          <cell r="I966">
            <v>6822947762</v>
          </cell>
        </row>
        <row r="967">
          <cell r="B967" t="str">
            <v>70820</v>
          </cell>
          <cell r="C967" t="str">
            <v>SUCRE</v>
          </cell>
          <cell r="D967" t="str">
            <v>SANTIAGO DE TOLÚ</v>
          </cell>
          <cell r="E967" t="str">
            <v>Zona Especial</v>
          </cell>
          <cell r="F967">
            <v>24542</v>
          </cell>
          <cell r="G967">
            <v>807518.32176724146</v>
          </cell>
          <cell r="H967">
            <v>19818114653</v>
          </cell>
          <cell r="I967">
            <v>7401701885</v>
          </cell>
        </row>
        <row r="968">
          <cell r="B968" t="str">
            <v>70823</v>
          </cell>
          <cell r="C968" t="str">
            <v>SUCRE</v>
          </cell>
          <cell r="D968" t="str">
            <v>TOLÚ VIEJO</v>
          </cell>
          <cell r="E968" t="str">
            <v>Zona Especial</v>
          </cell>
          <cell r="F968">
            <v>18572</v>
          </cell>
          <cell r="G968">
            <v>855535.72647080594</v>
          </cell>
          <cell r="H968">
            <v>15889009513</v>
          </cell>
          <cell r="I968">
            <v>5564787053</v>
          </cell>
        </row>
        <row r="969">
          <cell r="B969" t="str">
            <v>73001</v>
          </cell>
          <cell r="C969" t="str">
            <v>TOLIMA</v>
          </cell>
          <cell r="D969" t="str">
            <v>IBAGUE</v>
          </cell>
          <cell r="E969" t="str">
            <v>Grandes ciudades y conurbados</v>
          </cell>
          <cell r="F969">
            <v>176843</v>
          </cell>
          <cell r="G969">
            <v>946525.87165585998</v>
          </cell>
          <cell r="H969">
            <v>167386474722</v>
          </cell>
          <cell r="I969">
            <v>53168189999</v>
          </cell>
        </row>
        <row r="970">
          <cell r="B970" t="str">
            <v>73024</v>
          </cell>
          <cell r="C970" t="str">
            <v>TOLIMA</v>
          </cell>
          <cell r="D970" t="str">
            <v>ALPUJARRA</v>
          </cell>
          <cell r="E970" t="str">
            <v>Zona Especial</v>
          </cell>
          <cell r="F970">
            <v>3022</v>
          </cell>
          <cell r="G970">
            <v>1023072.0878829856</v>
          </cell>
          <cell r="H970">
            <v>3091723850</v>
          </cell>
          <cell r="I970">
            <v>925834561</v>
          </cell>
        </row>
        <row r="971">
          <cell r="B971" t="str">
            <v>73026</v>
          </cell>
          <cell r="C971" t="str">
            <v>TOLIMA</v>
          </cell>
          <cell r="D971" t="str">
            <v>ALVARADO</v>
          </cell>
          <cell r="E971" t="str">
            <v>Zona Normal</v>
          </cell>
          <cell r="F971">
            <v>5460</v>
          </cell>
          <cell r="G971">
            <v>856123.67576524231</v>
          </cell>
          <cell r="H971">
            <v>4674435270</v>
          </cell>
          <cell r="I971">
            <v>1681030035</v>
          </cell>
        </row>
        <row r="972">
          <cell r="B972" t="str">
            <v>73030</v>
          </cell>
          <cell r="C972" t="str">
            <v>TOLIMA</v>
          </cell>
          <cell r="D972" t="str">
            <v>AMBALEMA</v>
          </cell>
          <cell r="E972" t="str">
            <v>Zona Normal</v>
          </cell>
          <cell r="F972">
            <v>3701</v>
          </cell>
          <cell r="G972">
            <v>898488.47782346769</v>
          </cell>
          <cell r="H972">
            <v>3325305857</v>
          </cell>
          <cell r="I972">
            <v>1140439921</v>
          </cell>
        </row>
        <row r="973">
          <cell r="B973" t="str">
            <v>73043</v>
          </cell>
          <cell r="C973" t="str">
            <v>TOLIMA</v>
          </cell>
          <cell r="D973" t="str">
            <v>ANZOÁTEGUI</v>
          </cell>
          <cell r="E973" t="str">
            <v>Zona Normal</v>
          </cell>
          <cell r="F973">
            <v>8009</v>
          </cell>
          <cell r="G973">
            <v>747170.4186253387</v>
          </cell>
          <cell r="H973">
            <v>5984087883</v>
          </cell>
          <cell r="I973">
            <v>2440925424</v>
          </cell>
        </row>
        <row r="974">
          <cell r="B974" t="str">
            <v>73055</v>
          </cell>
          <cell r="C974" t="str">
            <v>TOLIMA</v>
          </cell>
          <cell r="D974" t="str">
            <v>ARMERO</v>
          </cell>
          <cell r="E974" t="str">
            <v>Zona Normal</v>
          </cell>
          <cell r="F974">
            <v>7087</v>
          </cell>
          <cell r="G974">
            <v>892796.90395603632</v>
          </cell>
          <cell r="H974">
            <v>6327251659</v>
          </cell>
          <cell r="I974">
            <v>2131675515</v>
          </cell>
        </row>
        <row r="975">
          <cell r="B975" t="str">
            <v>73067</v>
          </cell>
          <cell r="C975" t="str">
            <v>TOLIMA</v>
          </cell>
          <cell r="D975" t="str">
            <v>ATACO</v>
          </cell>
          <cell r="E975" t="str">
            <v>Zona Especial</v>
          </cell>
          <cell r="F975">
            <v>16258</v>
          </cell>
          <cell r="G975">
            <v>829960.93105852138</v>
          </cell>
          <cell r="H975">
            <v>13493504818</v>
          </cell>
          <cell r="I975">
            <v>4958062318</v>
          </cell>
        </row>
        <row r="976">
          <cell r="B976" t="str">
            <v>73124</v>
          </cell>
          <cell r="C976" t="str">
            <v>TOLIMA</v>
          </cell>
          <cell r="D976" t="str">
            <v>CAJAMARCA</v>
          </cell>
          <cell r="E976" t="str">
            <v>Zona Normal</v>
          </cell>
          <cell r="F976">
            <v>13888</v>
          </cell>
          <cell r="G976">
            <v>781117.23640916753</v>
          </cell>
          <cell r="H976">
            <v>10848156180</v>
          </cell>
          <cell r="I976">
            <v>4257227849</v>
          </cell>
        </row>
        <row r="977">
          <cell r="B977" t="str">
            <v>73148</v>
          </cell>
          <cell r="C977" t="str">
            <v>TOLIMA</v>
          </cell>
          <cell r="D977" t="str">
            <v>CARMEN DE APICALÁ</v>
          </cell>
          <cell r="E977" t="str">
            <v>Zona Normal</v>
          </cell>
          <cell r="F977">
            <v>4625</v>
          </cell>
          <cell r="G977">
            <v>832638.36917014187</v>
          </cell>
          <cell r="H977">
            <v>3850952458</v>
          </cell>
          <cell r="I977">
            <v>1392999138</v>
          </cell>
        </row>
        <row r="978">
          <cell r="B978" t="str">
            <v>73152</v>
          </cell>
          <cell r="C978" t="str">
            <v>TOLIMA</v>
          </cell>
          <cell r="D978" t="str">
            <v>CASABIANCA</v>
          </cell>
          <cell r="E978" t="str">
            <v>Zona Especial</v>
          </cell>
          <cell r="F978">
            <v>5204</v>
          </cell>
          <cell r="G978">
            <v>881857.8965375165</v>
          </cell>
          <cell r="H978">
            <v>4589188494</v>
          </cell>
          <cell r="I978">
            <v>1590217575</v>
          </cell>
        </row>
        <row r="979">
          <cell r="B979" t="str">
            <v>73168</v>
          </cell>
          <cell r="C979" t="str">
            <v>TOLIMA</v>
          </cell>
          <cell r="D979" t="str">
            <v>CHAPARRAL</v>
          </cell>
          <cell r="E979" t="str">
            <v>Zona Normal</v>
          </cell>
          <cell r="F979">
            <v>39101</v>
          </cell>
          <cell r="G979">
            <v>781468.90568936581</v>
          </cell>
          <cell r="H979">
            <v>30556215682</v>
          </cell>
          <cell r="I979">
            <v>11854692713</v>
          </cell>
        </row>
        <row r="980">
          <cell r="B980" t="str">
            <v>73200</v>
          </cell>
          <cell r="C980" t="str">
            <v>TOLIMA</v>
          </cell>
          <cell r="D980" t="str">
            <v>COELLO</v>
          </cell>
          <cell r="E980" t="str">
            <v>Zona Normal</v>
          </cell>
          <cell r="F980">
            <v>4344</v>
          </cell>
          <cell r="G980">
            <v>965879.5062387184</v>
          </cell>
          <cell r="H980">
            <v>4195780576</v>
          </cell>
          <cell r="I980">
            <v>1321086723</v>
          </cell>
        </row>
        <row r="981">
          <cell r="B981" t="str">
            <v>73217</v>
          </cell>
          <cell r="C981" t="str">
            <v>TOLIMA</v>
          </cell>
          <cell r="D981" t="str">
            <v>COYAIMA</v>
          </cell>
          <cell r="E981" t="str">
            <v>Zona Normal</v>
          </cell>
          <cell r="F981">
            <v>21984</v>
          </cell>
          <cell r="G981">
            <v>839778.28600605601</v>
          </cell>
          <cell r="H981">
            <v>18461685840</v>
          </cell>
          <cell r="I981">
            <v>6710258334</v>
          </cell>
        </row>
        <row r="982">
          <cell r="B982" t="str">
            <v>73226</v>
          </cell>
          <cell r="C982" t="str">
            <v>TOLIMA</v>
          </cell>
          <cell r="D982" t="str">
            <v>CUNDAY</v>
          </cell>
          <cell r="E982" t="str">
            <v>Zona Normal</v>
          </cell>
          <cell r="F982">
            <v>6077</v>
          </cell>
          <cell r="G982">
            <v>882970.29539990309</v>
          </cell>
          <cell r="H982">
            <v>5365810486</v>
          </cell>
          <cell r="I982">
            <v>1868221413</v>
          </cell>
        </row>
        <row r="983">
          <cell r="B983" t="str">
            <v>73236</v>
          </cell>
          <cell r="C983" t="str">
            <v>TOLIMA</v>
          </cell>
          <cell r="D983" t="str">
            <v>DOLORES</v>
          </cell>
          <cell r="E983" t="str">
            <v>Zona Especial</v>
          </cell>
          <cell r="F983">
            <v>6427</v>
          </cell>
          <cell r="G983">
            <v>958657.59994336206</v>
          </cell>
          <cell r="H983">
            <v>6161292395</v>
          </cell>
          <cell r="I983">
            <v>1975105448</v>
          </cell>
        </row>
        <row r="984">
          <cell r="B984" t="str">
            <v>73268</v>
          </cell>
          <cell r="C984" t="str">
            <v>TOLIMA</v>
          </cell>
          <cell r="D984" t="str">
            <v>ESPINAL</v>
          </cell>
          <cell r="E984" t="str">
            <v>Zona Normal</v>
          </cell>
          <cell r="F984">
            <v>40759</v>
          </cell>
          <cell r="G984">
            <v>847533.11820567492</v>
          </cell>
          <cell r="H984">
            <v>34544602365</v>
          </cell>
          <cell r="I984">
            <v>12316540146</v>
          </cell>
        </row>
        <row r="985">
          <cell r="B985" t="str">
            <v>73270</v>
          </cell>
          <cell r="C985" t="str">
            <v>TOLIMA</v>
          </cell>
          <cell r="D985" t="str">
            <v>FALAN</v>
          </cell>
          <cell r="E985" t="str">
            <v>Zona Normal</v>
          </cell>
          <cell r="F985">
            <v>5318</v>
          </cell>
          <cell r="G985">
            <v>867256.17740689265</v>
          </cell>
          <cell r="H985">
            <v>4612068352</v>
          </cell>
          <cell r="I985">
            <v>1625898032</v>
          </cell>
        </row>
        <row r="986">
          <cell r="B986" t="str">
            <v>73275</v>
          </cell>
          <cell r="C986" t="str">
            <v>TOLIMA</v>
          </cell>
          <cell r="D986" t="str">
            <v>FLANDES</v>
          </cell>
          <cell r="E986" t="str">
            <v>Zona Normal</v>
          </cell>
          <cell r="F986">
            <v>8101</v>
          </cell>
          <cell r="G986">
            <v>835889.09698895365</v>
          </cell>
          <cell r="H986">
            <v>6771537575</v>
          </cell>
          <cell r="I986">
            <v>2458562377</v>
          </cell>
        </row>
        <row r="987">
          <cell r="B987" t="str">
            <v>73283</v>
          </cell>
          <cell r="C987" t="str">
            <v>TOLIMA</v>
          </cell>
          <cell r="D987" t="str">
            <v>FRESNO</v>
          </cell>
          <cell r="E987" t="str">
            <v>Zona Normal</v>
          </cell>
          <cell r="F987">
            <v>23719</v>
          </cell>
          <cell r="G987">
            <v>796490.76452139497</v>
          </cell>
          <cell r="H987">
            <v>18891964444</v>
          </cell>
          <cell r="I987">
            <v>7287750648</v>
          </cell>
        </row>
        <row r="988">
          <cell r="B988" t="str">
            <v>73319</v>
          </cell>
          <cell r="C988" t="str">
            <v>TOLIMA</v>
          </cell>
          <cell r="D988" t="str">
            <v>GUAMO</v>
          </cell>
          <cell r="E988" t="str">
            <v>Zona Normal</v>
          </cell>
          <cell r="F988">
            <v>20394</v>
          </cell>
          <cell r="G988">
            <v>889229.92865814921</v>
          </cell>
          <cell r="H988">
            <v>18134955166</v>
          </cell>
          <cell r="I988">
            <v>6280635658</v>
          </cell>
        </row>
        <row r="989">
          <cell r="B989" t="str">
            <v>73347</v>
          </cell>
          <cell r="C989" t="str">
            <v>TOLIMA</v>
          </cell>
          <cell r="D989" t="str">
            <v>HERVEO</v>
          </cell>
          <cell r="E989" t="str">
            <v>Zona Especial</v>
          </cell>
          <cell r="F989">
            <v>4044</v>
          </cell>
          <cell r="G989">
            <v>913466.1460195228</v>
          </cell>
          <cell r="H989">
            <v>3694057095</v>
          </cell>
          <cell r="I989">
            <v>1237824835</v>
          </cell>
        </row>
        <row r="990">
          <cell r="B990" t="str">
            <v>73349</v>
          </cell>
          <cell r="C990" t="str">
            <v>TOLIMA</v>
          </cell>
          <cell r="D990" t="str">
            <v>HONDA</v>
          </cell>
          <cell r="E990" t="str">
            <v>Zona Normal</v>
          </cell>
          <cell r="F990">
            <v>10498</v>
          </cell>
          <cell r="G990">
            <v>929443.27966772451</v>
          </cell>
          <cell r="H990">
            <v>9757295550</v>
          </cell>
          <cell r="I990">
            <v>3098432042</v>
          </cell>
        </row>
        <row r="991">
          <cell r="B991" t="str">
            <v>73352</v>
          </cell>
          <cell r="C991" t="str">
            <v>TOLIMA</v>
          </cell>
          <cell r="D991" t="str">
            <v>ICONONZO</v>
          </cell>
          <cell r="E991" t="str">
            <v>Zona Normal</v>
          </cell>
          <cell r="F991">
            <v>6482</v>
          </cell>
          <cell r="G991">
            <v>847961.03344827588</v>
          </cell>
          <cell r="H991">
            <v>5496483419</v>
          </cell>
          <cell r="I991">
            <v>1946125805</v>
          </cell>
        </row>
        <row r="992">
          <cell r="B992" t="str">
            <v>73408</v>
          </cell>
          <cell r="C992" t="str">
            <v>TOLIMA</v>
          </cell>
          <cell r="D992" t="str">
            <v>LÉRIDA</v>
          </cell>
          <cell r="E992" t="str">
            <v>Zona Normal</v>
          </cell>
          <cell r="F992">
            <v>10775</v>
          </cell>
          <cell r="G992">
            <v>881751.38691634778</v>
          </cell>
          <cell r="H992">
            <v>9500871195</v>
          </cell>
          <cell r="I992">
            <v>3234122981</v>
          </cell>
        </row>
        <row r="993">
          <cell r="B993" t="str">
            <v>73411</v>
          </cell>
          <cell r="C993" t="str">
            <v>TOLIMA</v>
          </cell>
          <cell r="D993" t="str">
            <v>LÍBANO</v>
          </cell>
          <cell r="E993" t="str">
            <v>Zona Normal</v>
          </cell>
          <cell r="F993">
            <v>26666</v>
          </cell>
          <cell r="G993">
            <v>851837.46255076979</v>
          </cell>
          <cell r="H993">
            <v>22715097777</v>
          </cell>
          <cell r="I993">
            <v>8182735776</v>
          </cell>
        </row>
        <row r="994">
          <cell r="B994" t="str">
            <v>73443</v>
          </cell>
          <cell r="C994" t="str">
            <v>TOLIMA</v>
          </cell>
          <cell r="D994" t="str">
            <v>MARIQUITA</v>
          </cell>
          <cell r="E994" t="str">
            <v>Zona Normal</v>
          </cell>
          <cell r="F994">
            <v>22071</v>
          </cell>
          <cell r="G994">
            <v>813422.06726332661</v>
          </cell>
          <cell r="H994">
            <v>17953038447</v>
          </cell>
          <cell r="I994">
            <v>6745060342</v>
          </cell>
        </row>
        <row r="995">
          <cell r="B995" t="str">
            <v>73449</v>
          </cell>
          <cell r="C995" t="str">
            <v>TOLIMA</v>
          </cell>
          <cell r="D995" t="str">
            <v>MELGAR</v>
          </cell>
          <cell r="E995" t="str">
            <v>Zona Normal</v>
          </cell>
          <cell r="F995">
            <v>12793</v>
          </cell>
          <cell r="G995">
            <v>779953.87339865614</v>
          </cell>
          <cell r="H995">
            <v>9977949903</v>
          </cell>
          <cell r="I995">
            <v>3836894330</v>
          </cell>
        </row>
        <row r="996">
          <cell r="B996" t="str">
            <v>73461</v>
          </cell>
          <cell r="C996" t="str">
            <v>TOLIMA</v>
          </cell>
          <cell r="D996" t="str">
            <v>MURILLO</v>
          </cell>
          <cell r="E996" t="str">
            <v>Zona Normal</v>
          </cell>
          <cell r="F996">
            <v>3236</v>
          </cell>
          <cell r="G996">
            <v>737502.10401804838</v>
          </cell>
          <cell r="H996">
            <v>2386556809</v>
          </cell>
          <cell r="I996">
            <v>991976151</v>
          </cell>
        </row>
        <row r="997">
          <cell r="B997" t="str">
            <v>73483</v>
          </cell>
          <cell r="C997" t="str">
            <v>TOLIMA</v>
          </cell>
          <cell r="D997" t="str">
            <v>NATAGAIMA</v>
          </cell>
          <cell r="E997" t="str">
            <v>Zona Especial</v>
          </cell>
          <cell r="F997">
            <v>12326</v>
          </cell>
          <cell r="G997">
            <v>1029479.3769883646</v>
          </cell>
          <cell r="H997">
            <v>12689362801</v>
          </cell>
          <cell r="I997">
            <v>3783167433</v>
          </cell>
        </row>
        <row r="998">
          <cell r="B998" t="str">
            <v>73504</v>
          </cell>
          <cell r="C998" t="str">
            <v>TOLIMA</v>
          </cell>
          <cell r="D998" t="str">
            <v>ORTEGA</v>
          </cell>
          <cell r="E998" t="str">
            <v>Zona Normal</v>
          </cell>
          <cell r="F998">
            <v>25331</v>
          </cell>
          <cell r="G998">
            <v>827262.82574239012</v>
          </cell>
          <cell r="H998">
            <v>20955394639</v>
          </cell>
          <cell r="I998">
            <v>7798046678</v>
          </cell>
        </row>
        <row r="999">
          <cell r="B999" t="str">
            <v>73520</v>
          </cell>
          <cell r="C999" t="str">
            <v>TOLIMA</v>
          </cell>
          <cell r="D999" t="str">
            <v>PALOCABILDO</v>
          </cell>
          <cell r="E999" t="str">
            <v>Zona Normal</v>
          </cell>
          <cell r="F999">
            <v>8214</v>
          </cell>
          <cell r="G999">
            <v>792162.32683716458</v>
          </cell>
          <cell r="H999">
            <v>6506821353</v>
          </cell>
          <cell r="I999">
            <v>2490984531</v>
          </cell>
        </row>
        <row r="1000">
          <cell r="B1000" t="str">
            <v>73547</v>
          </cell>
          <cell r="C1000" t="str">
            <v>TOLIMA</v>
          </cell>
          <cell r="D1000" t="str">
            <v>PIEDRAS</v>
          </cell>
          <cell r="E1000" t="str">
            <v>Zona Normal</v>
          </cell>
          <cell r="F1000">
            <v>2193</v>
          </cell>
          <cell r="G1000">
            <v>954992.63778295601</v>
          </cell>
          <cell r="H1000">
            <v>2094298855</v>
          </cell>
          <cell r="I1000">
            <v>678002855</v>
          </cell>
        </row>
        <row r="1001">
          <cell r="B1001" t="str">
            <v>73555</v>
          </cell>
          <cell r="C1001" t="str">
            <v>TOLIMA</v>
          </cell>
          <cell r="D1001" t="str">
            <v>PLANADAS</v>
          </cell>
          <cell r="E1001" t="str">
            <v>Zona Especial</v>
          </cell>
          <cell r="F1001">
            <v>26067</v>
          </cell>
          <cell r="G1001">
            <v>769263.46244824841</v>
          </cell>
          <cell r="H1001">
            <v>20052390676</v>
          </cell>
          <cell r="I1001">
            <v>7894144031</v>
          </cell>
        </row>
        <row r="1002">
          <cell r="B1002" t="str">
            <v>73563</v>
          </cell>
          <cell r="C1002" t="str">
            <v>TOLIMA</v>
          </cell>
          <cell r="D1002" t="str">
            <v>PRADO</v>
          </cell>
          <cell r="E1002" t="str">
            <v>Zona Normal</v>
          </cell>
          <cell r="F1002">
            <v>6318</v>
          </cell>
          <cell r="G1002">
            <v>864263.22869150096</v>
          </cell>
          <cell r="H1002">
            <v>5460415079</v>
          </cell>
          <cell r="I1002">
            <v>1897838194</v>
          </cell>
        </row>
        <row r="1003">
          <cell r="B1003" t="str">
            <v>73585</v>
          </cell>
          <cell r="C1003" t="str">
            <v>TOLIMA</v>
          </cell>
          <cell r="D1003" t="str">
            <v>PURIFICACIÓN</v>
          </cell>
          <cell r="E1003" t="str">
            <v>Zona Normal</v>
          </cell>
          <cell r="F1003">
            <v>16236</v>
          </cell>
          <cell r="G1003">
            <v>891124.73555598955</v>
          </cell>
          <cell r="H1003">
            <v>14468301207</v>
          </cell>
          <cell r="I1003">
            <v>4982576949</v>
          </cell>
        </row>
        <row r="1004">
          <cell r="B1004" t="str">
            <v>73616</v>
          </cell>
          <cell r="C1004" t="str">
            <v>TOLIMA</v>
          </cell>
          <cell r="D1004" t="str">
            <v>RIOBLANCO</v>
          </cell>
          <cell r="E1004" t="str">
            <v>Zona Especial</v>
          </cell>
          <cell r="F1004">
            <v>20751</v>
          </cell>
          <cell r="G1004">
            <v>775294.95339096698</v>
          </cell>
          <cell r="H1004">
            <v>16088145578</v>
          </cell>
          <cell r="I1004">
            <v>6327902239</v>
          </cell>
        </row>
        <row r="1005">
          <cell r="B1005" t="str">
            <v>73622</v>
          </cell>
          <cell r="C1005" t="str">
            <v>TOLIMA</v>
          </cell>
          <cell r="D1005" t="str">
            <v>RONCESVALLES</v>
          </cell>
          <cell r="E1005" t="str">
            <v>Zona Normal</v>
          </cell>
          <cell r="F1005">
            <v>4233</v>
          </cell>
          <cell r="G1005">
            <v>734969.24624220736</v>
          </cell>
          <cell r="H1005">
            <v>3111124820</v>
          </cell>
          <cell r="I1005">
            <v>1295123696</v>
          </cell>
        </row>
        <row r="1006">
          <cell r="B1006" t="str">
            <v>73624</v>
          </cell>
          <cell r="C1006" t="str">
            <v>TOLIMA</v>
          </cell>
          <cell r="D1006" t="str">
            <v>ROVIRA</v>
          </cell>
          <cell r="E1006" t="str">
            <v>Zona Normal</v>
          </cell>
          <cell r="F1006">
            <v>21546</v>
          </cell>
          <cell r="G1006">
            <v>762365.05628692557</v>
          </cell>
          <cell r="H1006">
            <v>16425917503</v>
          </cell>
          <cell r="I1006">
            <v>6623268340</v>
          </cell>
        </row>
        <row r="1007">
          <cell r="B1007" t="str">
            <v>73671</v>
          </cell>
          <cell r="C1007" t="str">
            <v>TOLIMA</v>
          </cell>
          <cell r="D1007" t="str">
            <v>SALDAÑA</v>
          </cell>
          <cell r="E1007" t="str">
            <v>Zona Normal</v>
          </cell>
          <cell r="F1007">
            <v>8898</v>
          </cell>
          <cell r="G1007">
            <v>852535.45036411798</v>
          </cell>
          <cell r="H1007">
            <v>7585860438</v>
          </cell>
          <cell r="I1007">
            <v>2713586988</v>
          </cell>
        </row>
        <row r="1008">
          <cell r="B1008" t="str">
            <v>73675</v>
          </cell>
          <cell r="C1008" t="str">
            <v>TOLIMA</v>
          </cell>
          <cell r="D1008" t="str">
            <v>SAN ANTONIO</v>
          </cell>
          <cell r="E1008" t="str">
            <v>Zona Normal</v>
          </cell>
          <cell r="F1008">
            <v>11543</v>
          </cell>
          <cell r="G1008">
            <v>771882.49474007031</v>
          </cell>
          <cell r="H1008">
            <v>8909839637</v>
          </cell>
          <cell r="I1008">
            <v>3521881751</v>
          </cell>
        </row>
        <row r="1009">
          <cell r="B1009" t="str">
            <v>73678</v>
          </cell>
          <cell r="C1009" t="str">
            <v>TOLIMA</v>
          </cell>
          <cell r="D1009" t="str">
            <v>SAN LUIS</v>
          </cell>
          <cell r="E1009" t="str">
            <v>Zona Normal</v>
          </cell>
          <cell r="F1009">
            <v>7817</v>
          </cell>
          <cell r="G1009">
            <v>964674.63288200554</v>
          </cell>
          <cell r="H1009">
            <v>7540861606</v>
          </cell>
          <cell r="I1009">
            <v>2380142798</v>
          </cell>
        </row>
        <row r="1010">
          <cell r="B1010" t="str">
            <v>73686</v>
          </cell>
          <cell r="C1010" t="str">
            <v>TOLIMA</v>
          </cell>
          <cell r="D1010" t="str">
            <v>SANTA ISABEL</v>
          </cell>
          <cell r="E1010" t="str">
            <v>Zona Normal</v>
          </cell>
          <cell r="F1010">
            <v>4520</v>
          </cell>
          <cell r="G1010">
            <v>770071.77937254054</v>
          </cell>
          <cell r="H1010">
            <v>3480724443</v>
          </cell>
          <cell r="I1010">
            <v>1397036972</v>
          </cell>
        </row>
        <row r="1011">
          <cell r="B1011" t="str">
            <v>73770</v>
          </cell>
          <cell r="C1011" t="str">
            <v>TOLIMA</v>
          </cell>
          <cell r="D1011" t="str">
            <v>SUÁREZ</v>
          </cell>
          <cell r="E1011" t="str">
            <v>Zona Normal</v>
          </cell>
          <cell r="F1011">
            <v>2429</v>
          </cell>
          <cell r="G1011">
            <v>927233.37783340015</v>
          </cell>
          <cell r="H1011">
            <v>2252249875</v>
          </cell>
          <cell r="I1011">
            <v>742553940</v>
          </cell>
        </row>
        <row r="1012">
          <cell r="B1012" t="str">
            <v>73854</v>
          </cell>
          <cell r="C1012" t="str">
            <v>TOLIMA</v>
          </cell>
          <cell r="D1012" t="str">
            <v>VALLE DE SAN JUAN</v>
          </cell>
          <cell r="E1012" t="str">
            <v>Zona Normal</v>
          </cell>
          <cell r="F1012">
            <v>3687</v>
          </cell>
          <cell r="G1012">
            <v>867087.41820574179</v>
          </cell>
          <cell r="H1012">
            <v>3196951311</v>
          </cell>
          <cell r="I1012">
            <v>1126911217</v>
          </cell>
        </row>
        <row r="1013">
          <cell r="B1013" t="str">
            <v>73861</v>
          </cell>
          <cell r="C1013" t="str">
            <v>TOLIMA</v>
          </cell>
          <cell r="D1013" t="str">
            <v>VENADILLO</v>
          </cell>
          <cell r="E1013" t="str">
            <v>Zona Normal</v>
          </cell>
          <cell r="F1013">
            <v>7821</v>
          </cell>
          <cell r="G1013">
            <v>884438.71370138717</v>
          </cell>
          <cell r="H1013">
            <v>6917195180</v>
          </cell>
          <cell r="I1013">
            <v>2380124827</v>
          </cell>
        </row>
        <row r="1014">
          <cell r="B1014" t="str">
            <v>73870</v>
          </cell>
          <cell r="C1014" t="str">
            <v>TOLIMA</v>
          </cell>
          <cell r="D1014" t="str">
            <v>VILLAHERMOSA</v>
          </cell>
          <cell r="E1014" t="str">
            <v>Zona Normal</v>
          </cell>
          <cell r="F1014">
            <v>6885</v>
          </cell>
          <cell r="G1014">
            <v>800077.67120779213</v>
          </cell>
          <cell r="H1014">
            <v>5508534767</v>
          </cell>
          <cell r="I1014">
            <v>2119739972</v>
          </cell>
        </row>
        <row r="1015">
          <cell r="B1015" t="str">
            <v>73873</v>
          </cell>
          <cell r="C1015" t="str">
            <v>TOLIMA</v>
          </cell>
          <cell r="D1015" t="str">
            <v>VILLARRICA</v>
          </cell>
          <cell r="E1015" t="str">
            <v>Zona Especial</v>
          </cell>
          <cell r="F1015">
            <v>4243</v>
          </cell>
          <cell r="G1015">
            <v>990222.05943002785</v>
          </cell>
          <cell r="H1015">
            <v>4201512199</v>
          </cell>
          <cell r="I1015">
            <v>1306791050</v>
          </cell>
        </row>
        <row r="1016">
          <cell r="B1016" t="str">
            <v>76001</v>
          </cell>
          <cell r="C1016" t="str">
            <v>VALLE</v>
          </cell>
          <cell r="D1016" t="str">
            <v>CALI</v>
          </cell>
          <cell r="E1016" t="str">
            <v>Igualación</v>
          </cell>
          <cell r="F1016">
            <v>676684</v>
          </cell>
          <cell r="G1016">
            <v>955582.77302918001</v>
          </cell>
          <cell r="H1016">
            <v>646627573185</v>
          </cell>
          <cell r="I1016">
            <v>206163532315</v>
          </cell>
        </row>
        <row r="1017">
          <cell r="B1017" t="str">
            <v>76020</v>
          </cell>
          <cell r="C1017" t="str">
            <v>VALLE</v>
          </cell>
          <cell r="D1017" t="str">
            <v>ALCALÁ</v>
          </cell>
          <cell r="E1017" t="str">
            <v>Zona Normal</v>
          </cell>
          <cell r="F1017">
            <v>8708</v>
          </cell>
          <cell r="G1017">
            <v>829110.21501006035</v>
          </cell>
          <cell r="H1017">
            <v>7219891753</v>
          </cell>
          <cell r="I1017">
            <v>2627529448</v>
          </cell>
        </row>
        <row r="1018">
          <cell r="B1018" t="str">
            <v>76036</v>
          </cell>
          <cell r="C1018" t="str">
            <v>VALLE</v>
          </cell>
          <cell r="D1018" t="str">
            <v>ANDALUCÍA</v>
          </cell>
          <cell r="E1018" t="str">
            <v>Zona Normal</v>
          </cell>
          <cell r="F1018">
            <v>9822</v>
          </cell>
          <cell r="G1018">
            <v>819490.8888569877</v>
          </cell>
          <cell r="H1018">
            <v>8049039511</v>
          </cell>
          <cell r="I1018">
            <v>3003508208</v>
          </cell>
        </row>
        <row r="1019">
          <cell r="B1019" t="str">
            <v>76041</v>
          </cell>
          <cell r="C1019" t="str">
            <v>VALLE</v>
          </cell>
          <cell r="D1019" t="str">
            <v>ANSERMANUEVO</v>
          </cell>
          <cell r="E1019" t="str">
            <v>Zona Normal</v>
          </cell>
          <cell r="F1019">
            <v>12399</v>
          </cell>
          <cell r="G1019">
            <v>832030.46821847674</v>
          </cell>
          <cell r="H1019">
            <v>10316345776</v>
          </cell>
          <cell r="I1019">
            <v>3830403009</v>
          </cell>
        </row>
        <row r="1020">
          <cell r="B1020" t="str">
            <v>76054</v>
          </cell>
          <cell r="C1020" t="str">
            <v>VALLE</v>
          </cell>
          <cell r="D1020" t="str">
            <v>ARGELIA</v>
          </cell>
          <cell r="E1020" t="str">
            <v>Zona Normal</v>
          </cell>
          <cell r="F1020">
            <v>4212</v>
          </cell>
          <cell r="G1020">
            <v>838951.30424375576</v>
          </cell>
          <cell r="H1020">
            <v>3533662894</v>
          </cell>
          <cell r="I1020">
            <v>1302519500</v>
          </cell>
        </row>
        <row r="1021">
          <cell r="B1021" t="str">
            <v>76100</v>
          </cell>
          <cell r="C1021" t="str">
            <v>VALLE</v>
          </cell>
          <cell r="D1021" t="str">
            <v>BOLÍVAR</v>
          </cell>
          <cell r="E1021" t="str">
            <v>Zona Normal</v>
          </cell>
          <cell r="F1021">
            <v>9748</v>
          </cell>
          <cell r="G1021">
            <v>841345.07426096173</v>
          </cell>
          <cell r="H1021">
            <v>8201431784</v>
          </cell>
          <cell r="I1021">
            <v>3019643134</v>
          </cell>
        </row>
        <row r="1022">
          <cell r="B1022" t="str">
            <v>76109</v>
          </cell>
          <cell r="C1022" t="str">
            <v>VALLE</v>
          </cell>
          <cell r="D1022" t="str">
            <v>BUENAVENTURA</v>
          </cell>
          <cell r="E1022" t="str">
            <v>Grandes ciudades y conurbados</v>
          </cell>
          <cell r="F1022">
            <v>207695</v>
          </cell>
          <cell r="G1022">
            <v>792543.28863032558</v>
          </cell>
          <cell r="H1022">
            <v>164607278333</v>
          </cell>
          <cell r="I1022">
            <v>63254818638</v>
          </cell>
        </row>
        <row r="1023">
          <cell r="B1023" t="str">
            <v>76111</v>
          </cell>
          <cell r="C1023" t="str">
            <v>VALLE</v>
          </cell>
          <cell r="D1023" t="str">
            <v>BUGA</v>
          </cell>
          <cell r="E1023" t="str">
            <v>Grandes ciudades y conurbados</v>
          </cell>
          <cell r="F1023">
            <v>50134</v>
          </cell>
          <cell r="G1023">
            <v>951395.89999748685</v>
          </cell>
          <cell r="H1023">
            <v>47697282051</v>
          </cell>
          <cell r="I1023">
            <v>14972914436</v>
          </cell>
        </row>
        <row r="1024">
          <cell r="B1024" t="str">
            <v>76113</v>
          </cell>
          <cell r="C1024" t="str">
            <v>VALLE</v>
          </cell>
          <cell r="D1024" t="str">
            <v>BUGALAGRANDE</v>
          </cell>
          <cell r="E1024" t="str">
            <v>Zona Normal</v>
          </cell>
          <cell r="F1024">
            <v>10550</v>
          </cell>
          <cell r="G1024">
            <v>835079.98569735</v>
          </cell>
          <cell r="H1024">
            <v>8810093850</v>
          </cell>
          <cell r="I1024">
            <v>3238662250</v>
          </cell>
        </row>
        <row r="1025">
          <cell r="B1025" t="str">
            <v>76122</v>
          </cell>
          <cell r="C1025" t="str">
            <v>VALLE</v>
          </cell>
          <cell r="D1025" t="str">
            <v>CAICEDONIA</v>
          </cell>
          <cell r="E1025" t="str">
            <v>Zona Normal</v>
          </cell>
          <cell r="F1025">
            <v>18806</v>
          </cell>
          <cell r="G1025">
            <v>865076.85327397333</v>
          </cell>
          <cell r="H1025">
            <v>16268635303</v>
          </cell>
          <cell r="I1025">
            <v>5734147640</v>
          </cell>
        </row>
        <row r="1026">
          <cell r="B1026" t="str">
            <v>76126</v>
          </cell>
          <cell r="C1026" t="str">
            <v>VALLE</v>
          </cell>
          <cell r="D1026" t="str">
            <v>CALIMA</v>
          </cell>
          <cell r="E1026" t="str">
            <v>Zona Normal</v>
          </cell>
          <cell r="F1026">
            <v>10372</v>
          </cell>
          <cell r="G1026">
            <v>811566.39912251802</v>
          </cell>
          <cell r="H1026">
            <v>8417566692</v>
          </cell>
          <cell r="I1026">
            <v>3157727582</v>
          </cell>
        </row>
        <row r="1027">
          <cell r="B1027" t="str">
            <v>76130</v>
          </cell>
          <cell r="C1027" t="str">
            <v>VALLE</v>
          </cell>
          <cell r="D1027" t="str">
            <v>CANDELARIA</v>
          </cell>
          <cell r="E1027" t="str">
            <v>Zona Normal</v>
          </cell>
          <cell r="F1027">
            <v>29708</v>
          </cell>
          <cell r="G1027">
            <v>776932.22866672021</v>
          </cell>
          <cell r="H1027">
            <v>23081102650</v>
          </cell>
          <cell r="I1027">
            <v>9013450292</v>
          </cell>
        </row>
        <row r="1028">
          <cell r="B1028" t="str">
            <v>76147</v>
          </cell>
          <cell r="C1028" t="str">
            <v>VALLE</v>
          </cell>
          <cell r="D1028" t="str">
            <v>CARTAGO</v>
          </cell>
          <cell r="E1028" t="str">
            <v>Grandes ciudades y conurbados</v>
          </cell>
          <cell r="F1028">
            <v>62748</v>
          </cell>
          <cell r="G1028">
            <v>974070.24207575689</v>
          </cell>
          <cell r="H1028">
            <v>61120959550</v>
          </cell>
          <cell r="I1028">
            <v>18534853739</v>
          </cell>
        </row>
        <row r="1029">
          <cell r="B1029" t="str">
            <v>76233</v>
          </cell>
          <cell r="C1029" t="str">
            <v>VALLE</v>
          </cell>
          <cell r="D1029" t="str">
            <v>DAGUA</v>
          </cell>
          <cell r="E1029" t="str">
            <v>Zona Normal</v>
          </cell>
          <cell r="F1029">
            <v>25626</v>
          </cell>
          <cell r="G1029">
            <v>822505.63003269583</v>
          </cell>
          <cell r="H1029">
            <v>21077529276</v>
          </cell>
          <cell r="I1029">
            <v>7802475747</v>
          </cell>
        </row>
        <row r="1030">
          <cell r="B1030" t="str">
            <v>76243</v>
          </cell>
          <cell r="C1030" t="str">
            <v>VALLE</v>
          </cell>
          <cell r="D1030" t="str">
            <v>EL ÁGUILA</v>
          </cell>
          <cell r="E1030" t="str">
            <v>Zona Especial</v>
          </cell>
          <cell r="F1030">
            <v>6681</v>
          </cell>
          <cell r="G1030">
            <v>905567.47929420415</v>
          </cell>
          <cell r="H1030">
            <v>6050096330</v>
          </cell>
          <cell r="I1030">
            <v>2057087554</v>
          </cell>
        </row>
        <row r="1031">
          <cell r="B1031" t="str">
            <v>76246</v>
          </cell>
          <cell r="C1031" t="str">
            <v>VALLE</v>
          </cell>
          <cell r="D1031" t="str">
            <v>EL CAIRO</v>
          </cell>
          <cell r="E1031" t="str">
            <v>Zona Especial</v>
          </cell>
          <cell r="F1031">
            <v>5181</v>
          </cell>
          <cell r="G1031">
            <v>938385.0791437712</v>
          </cell>
          <cell r="H1031">
            <v>4861773096</v>
          </cell>
          <cell r="I1031">
            <v>1596485711</v>
          </cell>
        </row>
        <row r="1032">
          <cell r="B1032" t="str">
            <v>76248</v>
          </cell>
          <cell r="C1032" t="str">
            <v>VALLE</v>
          </cell>
          <cell r="D1032" t="str">
            <v>EL CERRITO</v>
          </cell>
          <cell r="E1032" t="str">
            <v>Zona Normal</v>
          </cell>
          <cell r="F1032">
            <v>23106</v>
          </cell>
          <cell r="G1032">
            <v>773083.45442433516</v>
          </cell>
          <cell r="H1032">
            <v>17862866298</v>
          </cell>
          <cell r="I1032">
            <v>7029599937</v>
          </cell>
        </row>
        <row r="1033">
          <cell r="B1033" t="str">
            <v>76250</v>
          </cell>
          <cell r="C1033" t="str">
            <v>VALLE</v>
          </cell>
          <cell r="D1033" t="str">
            <v>EL DOVIO</v>
          </cell>
          <cell r="E1033" t="str">
            <v>Zona Especial</v>
          </cell>
          <cell r="F1033">
            <v>9616</v>
          </cell>
          <cell r="G1033">
            <v>896133.67866300547</v>
          </cell>
          <cell r="H1033">
            <v>8617221455</v>
          </cell>
          <cell r="I1033">
            <v>2925605566</v>
          </cell>
        </row>
        <row r="1034">
          <cell r="B1034" t="str">
            <v>76275</v>
          </cell>
          <cell r="C1034" t="str">
            <v>VALLE</v>
          </cell>
          <cell r="D1034" t="str">
            <v>FLORIDA</v>
          </cell>
          <cell r="E1034" t="str">
            <v>Zona Normal</v>
          </cell>
          <cell r="F1034">
            <v>29720</v>
          </cell>
          <cell r="G1034">
            <v>766558.91908871836</v>
          </cell>
          <cell r="H1034">
            <v>22782131076</v>
          </cell>
          <cell r="I1034">
            <v>9068991408</v>
          </cell>
        </row>
        <row r="1035">
          <cell r="B1035" t="str">
            <v>76306</v>
          </cell>
          <cell r="C1035" t="str">
            <v>VALLE</v>
          </cell>
          <cell r="D1035" t="str">
            <v>GINEBRA</v>
          </cell>
          <cell r="E1035" t="str">
            <v>Zona Normal</v>
          </cell>
          <cell r="F1035">
            <v>10922</v>
          </cell>
          <cell r="G1035">
            <v>806416.0359495536</v>
          </cell>
          <cell r="H1035">
            <v>8807675945</v>
          </cell>
          <cell r="I1035">
            <v>3335661617</v>
          </cell>
        </row>
        <row r="1036">
          <cell r="B1036" t="str">
            <v>76318</v>
          </cell>
          <cell r="C1036" t="str">
            <v>VALLE</v>
          </cell>
          <cell r="D1036" t="str">
            <v>GUACARÍ</v>
          </cell>
          <cell r="E1036" t="str">
            <v>Zona Normal</v>
          </cell>
          <cell r="F1036">
            <v>14480</v>
          </cell>
          <cell r="G1036">
            <v>789756.69755109469</v>
          </cell>
          <cell r="H1036">
            <v>11435676981</v>
          </cell>
          <cell r="I1036">
            <v>4423769217</v>
          </cell>
        </row>
        <row r="1037">
          <cell r="B1037" t="str">
            <v>76364</v>
          </cell>
          <cell r="C1037" t="str">
            <v>VALLE</v>
          </cell>
          <cell r="D1037" t="str">
            <v>JAMUNDÍ</v>
          </cell>
          <cell r="E1037" t="str">
            <v>Zona Normal</v>
          </cell>
          <cell r="F1037">
            <v>46222</v>
          </cell>
          <cell r="G1037">
            <v>773085.0288677311</v>
          </cell>
          <cell r="H1037">
            <v>35733536205</v>
          </cell>
          <cell r="I1037">
            <v>14124230053</v>
          </cell>
        </row>
        <row r="1038">
          <cell r="B1038" t="str">
            <v>76377</v>
          </cell>
          <cell r="C1038" t="str">
            <v>VALLE</v>
          </cell>
          <cell r="D1038" t="str">
            <v>LA CUMBRE</v>
          </cell>
          <cell r="E1038" t="str">
            <v>Zona Normal</v>
          </cell>
          <cell r="F1038">
            <v>7543</v>
          </cell>
          <cell r="G1038">
            <v>874592.70915544045</v>
          </cell>
          <cell r="H1038">
            <v>6597052806</v>
          </cell>
          <cell r="I1038">
            <v>2281934158</v>
          </cell>
        </row>
        <row r="1039">
          <cell r="B1039" t="str">
            <v>76400</v>
          </cell>
          <cell r="C1039" t="str">
            <v>VALLE</v>
          </cell>
          <cell r="D1039" t="str">
            <v>LA UNIÓN</v>
          </cell>
          <cell r="E1039" t="str">
            <v>Zona Normal</v>
          </cell>
          <cell r="F1039">
            <v>20128</v>
          </cell>
          <cell r="G1039">
            <v>824014.66060444107</v>
          </cell>
          <cell r="H1039">
            <v>16585767089</v>
          </cell>
          <cell r="I1039">
            <v>6067618052</v>
          </cell>
        </row>
        <row r="1040">
          <cell r="B1040" t="str">
            <v>76403</v>
          </cell>
          <cell r="C1040" t="str">
            <v>VALLE</v>
          </cell>
          <cell r="D1040" t="str">
            <v>LA VICTORIA</v>
          </cell>
          <cell r="E1040" t="str">
            <v>Zona Normal</v>
          </cell>
          <cell r="F1040">
            <v>7311</v>
          </cell>
          <cell r="G1040">
            <v>886234.68648708053</v>
          </cell>
          <cell r="H1040">
            <v>6479261793</v>
          </cell>
          <cell r="I1040">
            <v>2255125404</v>
          </cell>
        </row>
        <row r="1041">
          <cell r="B1041" t="str">
            <v>76497</v>
          </cell>
          <cell r="C1041" t="str">
            <v>VALLE</v>
          </cell>
          <cell r="D1041" t="str">
            <v>OBANDO</v>
          </cell>
          <cell r="E1041" t="str">
            <v>Zona Normal</v>
          </cell>
          <cell r="F1041">
            <v>6602</v>
          </cell>
          <cell r="G1041">
            <v>861569.58280041046</v>
          </cell>
          <cell r="H1041">
            <v>5688082386</v>
          </cell>
          <cell r="I1041">
            <v>2011551402</v>
          </cell>
        </row>
        <row r="1042">
          <cell r="B1042" t="str">
            <v>76520</v>
          </cell>
          <cell r="C1042" t="str">
            <v>VALLE</v>
          </cell>
          <cell r="D1042" t="str">
            <v>PALMIRA</v>
          </cell>
          <cell r="E1042" t="str">
            <v>Grandes ciudades y conurbados</v>
          </cell>
          <cell r="F1042">
            <v>113530</v>
          </cell>
          <cell r="G1042">
            <v>925283.08137985715</v>
          </cell>
          <cell r="H1042">
            <v>105047388230</v>
          </cell>
          <cell r="I1042">
            <v>34609231891</v>
          </cell>
        </row>
        <row r="1043">
          <cell r="B1043" t="str">
            <v>76563</v>
          </cell>
          <cell r="C1043" t="str">
            <v>VALLE</v>
          </cell>
          <cell r="D1043" t="str">
            <v>PRADERA</v>
          </cell>
          <cell r="E1043" t="str">
            <v>Zona Normal</v>
          </cell>
          <cell r="F1043">
            <v>22710</v>
          </cell>
          <cell r="G1043">
            <v>747433.97475566785</v>
          </cell>
          <cell r="H1043">
            <v>16974225567</v>
          </cell>
          <cell r="I1043">
            <v>6933277965</v>
          </cell>
        </row>
        <row r="1044">
          <cell r="B1044" t="str">
            <v>76606</v>
          </cell>
          <cell r="C1044" t="str">
            <v>VALLE</v>
          </cell>
          <cell r="D1044" t="str">
            <v>RESTREPO</v>
          </cell>
          <cell r="E1044" t="str">
            <v>Zona Normal</v>
          </cell>
          <cell r="F1044">
            <v>10178</v>
          </cell>
          <cell r="G1044">
            <v>817124.39940550085</v>
          </cell>
          <cell r="H1044">
            <v>8316692138</v>
          </cell>
          <cell r="I1044">
            <v>3130037158</v>
          </cell>
        </row>
        <row r="1045">
          <cell r="B1045" t="str">
            <v>76616</v>
          </cell>
          <cell r="C1045" t="str">
            <v>VALLE</v>
          </cell>
          <cell r="D1045" t="str">
            <v>RIOFRÍO</v>
          </cell>
          <cell r="E1045" t="str">
            <v>Zona Especial</v>
          </cell>
          <cell r="F1045">
            <v>10543</v>
          </cell>
          <cell r="G1045">
            <v>921742.61876908934</v>
          </cell>
          <cell r="H1045">
            <v>9717932430</v>
          </cell>
          <cell r="I1045">
            <v>3247894745</v>
          </cell>
        </row>
        <row r="1046">
          <cell r="B1046" t="str">
            <v>76622</v>
          </cell>
          <cell r="C1046" t="str">
            <v>VALLE</v>
          </cell>
          <cell r="D1046" t="str">
            <v>ROLDANILLO</v>
          </cell>
          <cell r="E1046" t="str">
            <v>Zona Normal</v>
          </cell>
          <cell r="F1046">
            <v>20457</v>
          </cell>
          <cell r="G1046">
            <v>833069.28380795964</v>
          </cell>
          <cell r="H1046">
            <v>17042098339</v>
          </cell>
          <cell r="I1046">
            <v>6235845752</v>
          </cell>
        </row>
        <row r="1047">
          <cell r="B1047" t="str">
            <v>76670</v>
          </cell>
          <cell r="C1047" t="str">
            <v>VALLE</v>
          </cell>
          <cell r="D1047" t="str">
            <v>SAN PEDRO</v>
          </cell>
          <cell r="E1047" t="str">
            <v>Zona Normal</v>
          </cell>
          <cell r="F1047">
            <v>6859</v>
          </cell>
          <cell r="G1047">
            <v>808153.84693795152</v>
          </cell>
          <cell r="H1047">
            <v>5543127237</v>
          </cell>
          <cell r="I1047">
            <v>2074091774</v>
          </cell>
        </row>
        <row r="1048">
          <cell r="B1048" t="str">
            <v>76736</v>
          </cell>
          <cell r="C1048" t="str">
            <v>VALLE</v>
          </cell>
          <cell r="D1048" t="str">
            <v>SEVILLA</v>
          </cell>
          <cell r="E1048" t="str">
            <v>Zona Normal</v>
          </cell>
          <cell r="F1048">
            <v>30793</v>
          </cell>
          <cell r="G1048">
            <v>856094.72428476065</v>
          </cell>
          <cell r="H1048">
            <v>26361724845</v>
          </cell>
          <cell r="I1048">
            <v>9409579903</v>
          </cell>
        </row>
        <row r="1049">
          <cell r="B1049" t="str">
            <v>76823</v>
          </cell>
          <cell r="C1049" t="str">
            <v>VALLE</v>
          </cell>
          <cell r="D1049" t="str">
            <v>TORO</v>
          </cell>
          <cell r="E1049" t="str">
            <v>Zona Normal</v>
          </cell>
          <cell r="F1049">
            <v>10329</v>
          </cell>
          <cell r="G1049">
            <v>827381.59663092764</v>
          </cell>
          <cell r="H1049">
            <v>8546024512</v>
          </cell>
          <cell r="I1049">
            <v>3176535115</v>
          </cell>
        </row>
        <row r="1050">
          <cell r="B1050" t="str">
            <v>76828</v>
          </cell>
          <cell r="C1050" t="str">
            <v>VALLE</v>
          </cell>
          <cell r="D1050" t="str">
            <v>TRUJILLO</v>
          </cell>
          <cell r="E1050" t="str">
            <v>Zona Especial</v>
          </cell>
          <cell r="F1050">
            <v>14411</v>
          </cell>
          <cell r="G1050">
            <v>926787.60928255704</v>
          </cell>
          <cell r="H1050">
            <v>13355936238</v>
          </cell>
          <cell r="I1050">
            <v>4436872496</v>
          </cell>
        </row>
        <row r="1051">
          <cell r="B1051" t="str">
            <v>76834</v>
          </cell>
          <cell r="C1051" t="str">
            <v>VALLE</v>
          </cell>
          <cell r="D1051" t="str">
            <v>TULUA</v>
          </cell>
          <cell r="E1051" t="str">
            <v>Grandes ciudades y conurbados</v>
          </cell>
          <cell r="F1051">
            <v>102677</v>
          </cell>
          <cell r="G1051">
            <v>908642.23506965989</v>
          </cell>
          <cell r="H1051">
            <v>93296658771</v>
          </cell>
          <cell r="I1051">
            <v>31408561908</v>
          </cell>
        </row>
        <row r="1052">
          <cell r="B1052" t="str">
            <v>76845</v>
          </cell>
          <cell r="C1052" t="str">
            <v>VALLE</v>
          </cell>
          <cell r="D1052" t="str">
            <v>ULLOA</v>
          </cell>
          <cell r="E1052" t="str">
            <v>Zona Normal</v>
          </cell>
          <cell r="F1052">
            <v>2674</v>
          </cell>
          <cell r="G1052">
            <v>858004.49093328463</v>
          </cell>
          <cell r="H1052">
            <v>2294304009</v>
          </cell>
          <cell r="I1052">
            <v>809165338</v>
          </cell>
        </row>
        <row r="1053">
          <cell r="B1053" t="str">
            <v>76863</v>
          </cell>
          <cell r="C1053" t="str">
            <v>VALLE</v>
          </cell>
          <cell r="D1053" t="str">
            <v>VERSALLES</v>
          </cell>
          <cell r="E1053" t="str">
            <v>Zona Especial</v>
          </cell>
          <cell r="F1053">
            <v>6125</v>
          </cell>
          <cell r="G1053">
            <v>923923.13851132162</v>
          </cell>
          <cell r="H1053">
            <v>5659029224</v>
          </cell>
          <cell r="I1053">
            <v>1874106845</v>
          </cell>
        </row>
        <row r="1054">
          <cell r="B1054" t="str">
            <v>76869</v>
          </cell>
          <cell r="C1054" t="str">
            <v>VALLE</v>
          </cell>
          <cell r="D1054" t="str">
            <v>VIJES</v>
          </cell>
          <cell r="E1054" t="str">
            <v>Zona Normal</v>
          </cell>
          <cell r="F1054">
            <v>5058</v>
          </cell>
          <cell r="G1054">
            <v>860833.44740834751</v>
          </cell>
          <cell r="H1054">
            <v>4354095577</v>
          </cell>
          <cell r="I1054">
            <v>1528999614</v>
          </cell>
        </row>
        <row r="1055">
          <cell r="B1055" t="str">
            <v>76890</v>
          </cell>
          <cell r="C1055" t="str">
            <v>VALLE</v>
          </cell>
          <cell r="D1055" t="str">
            <v>YOTOCO</v>
          </cell>
          <cell r="E1055" t="str">
            <v>Zona Normal</v>
          </cell>
          <cell r="F1055">
            <v>7936</v>
          </cell>
          <cell r="G1055">
            <v>836695.39425464696</v>
          </cell>
          <cell r="H1055">
            <v>6640014649</v>
          </cell>
          <cell r="I1055">
            <v>2433870787</v>
          </cell>
        </row>
        <row r="1056">
          <cell r="B1056" t="str">
            <v>76892</v>
          </cell>
          <cell r="C1056" t="str">
            <v>VALLE</v>
          </cell>
          <cell r="D1056" t="str">
            <v>YUMBO</v>
          </cell>
          <cell r="E1056" t="str">
            <v>Zona Normal</v>
          </cell>
          <cell r="F1056">
            <v>38818</v>
          </cell>
          <cell r="G1056">
            <v>804893.26724704984</v>
          </cell>
          <cell r="H1056">
            <v>31244346848</v>
          </cell>
          <cell r="I1056">
            <v>11845877768</v>
          </cell>
        </row>
        <row r="1057">
          <cell r="B1057" t="str">
            <v>76895</v>
          </cell>
          <cell r="C1057" t="str">
            <v>VALLE</v>
          </cell>
          <cell r="D1057" t="str">
            <v>ZARZAL</v>
          </cell>
          <cell r="E1057" t="str">
            <v>Zona Normal</v>
          </cell>
          <cell r="F1057">
            <v>21083</v>
          </cell>
          <cell r="G1057">
            <v>782984.86438900069</v>
          </cell>
          <cell r="H1057">
            <v>16507669896</v>
          </cell>
          <cell r="I1057">
            <v>6387084358</v>
          </cell>
        </row>
        <row r="1058">
          <cell r="B1058" t="str">
            <v>81001</v>
          </cell>
          <cell r="C1058" t="str">
            <v>ARAUCA</v>
          </cell>
          <cell r="D1058" t="str">
            <v>ARAUCA</v>
          </cell>
          <cell r="E1058" t="str">
            <v>Zona Normal</v>
          </cell>
          <cell r="F1058">
            <v>56994</v>
          </cell>
          <cell r="G1058">
            <v>724299.18638048077</v>
          </cell>
          <cell r="H1058">
            <v>41280707829</v>
          </cell>
          <cell r="I1058">
            <v>17260676552</v>
          </cell>
        </row>
        <row r="1059">
          <cell r="B1059" t="str">
            <v>81065</v>
          </cell>
          <cell r="C1059" t="str">
            <v>ARAUCA</v>
          </cell>
          <cell r="D1059" t="str">
            <v>ARAUQUITA</v>
          </cell>
          <cell r="E1059" t="str">
            <v>Zona Especial</v>
          </cell>
          <cell r="F1059">
            <v>33824</v>
          </cell>
          <cell r="G1059">
            <v>800165.88353083504</v>
          </cell>
          <cell r="H1059">
            <v>27064810845</v>
          </cell>
          <cell r="I1059">
            <v>10270554501</v>
          </cell>
        </row>
        <row r="1060">
          <cell r="B1060" t="str">
            <v>81220</v>
          </cell>
          <cell r="C1060" t="str">
            <v>ARAUCA</v>
          </cell>
          <cell r="D1060" t="str">
            <v>CRAVO NORTE</v>
          </cell>
          <cell r="E1060" t="str">
            <v>Zona Especial</v>
          </cell>
          <cell r="F1060">
            <v>2968</v>
          </cell>
          <cell r="G1060">
            <v>811098.03007830342</v>
          </cell>
          <cell r="H1060">
            <v>2407338954</v>
          </cell>
          <cell r="I1060">
            <v>887965152</v>
          </cell>
        </row>
        <row r="1061">
          <cell r="B1061" t="str">
            <v>81300</v>
          </cell>
          <cell r="C1061" t="str">
            <v>ARAUCA</v>
          </cell>
          <cell r="D1061" t="str">
            <v>FORTUL</v>
          </cell>
          <cell r="E1061" t="str">
            <v>Zona Especial</v>
          </cell>
          <cell r="F1061">
            <v>17793</v>
          </cell>
          <cell r="G1061">
            <v>746254.86291607236</v>
          </cell>
          <cell r="H1061">
            <v>13278112776</v>
          </cell>
          <cell r="I1061">
            <v>5386322518</v>
          </cell>
        </row>
        <row r="1062">
          <cell r="B1062" t="str">
            <v>81591</v>
          </cell>
          <cell r="C1062" t="str">
            <v>ARAUCA</v>
          </cell>
          <cell r="D1062" t="str">
            <v>PUERTO RONDÓN</v>
          </cell>
          <cell r="E1062" t="str">
            <v>Zona Especial</v>
          </cell>
          <cell r="F1062">
            <v>3723</v>
          </cell>
          <cell r="G1062">
            <v>759442.71746500779</v>
          </cell>
          <cell r="H1062">
            <v>2827405238</v>
          </cell>
          <cell r="I1062">
            <v>1111613673</v>
          </cell>
        </row>
        <row r="1063">
          <cell r="B1063" t="str">
            <v>81736</v>
          </cell>
          <cell r="C1063" t="str">
            <v>ARAUCA</v>
          </cell>
          <cell r="D1063" t="str">
            <v>SARAVENA</v>
          </cell>
          <cell r="E1063" t="str">
            <v>Zona Especial</v>
          </cell>
          <cell r="F1063">
            <v>44792</v>
          </cell>
          <cell r="G1063">
            <v>795302.34727143007</v>
          </cell>
          <cell r="H1063">
            <v>35623182739</v>
          </cell>
          <cell r="I1063">
            <v>13587016163</v>
          </cell>
        </row>
        <row r="1064">
          <cell r="B1064" t="str">
            <v>81794</v>
          </cell>
          <cell r="C1064" t="str">
            <v>ARAUCA</v>
          </cell>
          <cell r="D1064" t="str">
            <v>TAME</v>
          </cell>
          <cell r="E1064" t="str">
            <v>Zona Especial</v>
          </cell>
          <cell r="F1064">
            <v>41193</v>
          </cell>
          <cell r="G1064">
            <v>762032.3274051724</v>
          </cell>
          <cell r="H1064">
            <v>31390397663</v>
          </cell>
          <cell r="I1064">
            <v>12415300385</v>
          </cell>
        </row>
        <row r="1065">
          <cell r="B1065" t="str">
            <v>85001</v>
          </cell>
          <cell r="C1065" t="str">
            <v>CASANARE</v>
          </cell>
          <cell r="D1065" t="str">
            <v>YOPAL</v>
          </cell>
          <cell r="E1065" t="str">
            <v>Zona Normal</v>
          </cell>
          <cell r="F1065">
            <v>72898</v>
          </cell>
          <cell r="G1065">
            <v>705205.19577169314</v>
          </cell>
          <cell r="H1065">
            <v>51408048362</v>
          </cell>
          <cell r="I1065">
            <v>21366117981</v>
          </cell>
        </row>
        <row r="1066">
          <cell r="B1066" t="str">
            <v>85010</v>
          </cell>
          <cell r="C1066" t="str">
            <v>CASANARE</v>
          </cell>
          <cell r="D1066" t="str">
            <v>AGUAZUL</v>
          </cell>
          <cell r="E1066" t="str">
            <v>Zona Especial</v>
          </cell>
          <cell r="F1066">
            <v>19817</v>
          </cell>
          <cell r="G1066">
            <v>816493.64992372389</v>
          </cell>
          <cell r="H1066">
            <v>16180454661</v>
          </cell>
          <cell r="I1066">
            <v>5863069290</v>
          </cell>
        </row>
        <row r="1067">
          <cell r="B1067" t="str">
            <v>85015</v>
          </cell>
          <cell r="C1067" t="str">
            <v>CASANARE</v>
          </cell>
          <cell r="D1067" t="str">
            <v>CHAMEZA</v>
          </cell>
          <cell r="E1067" t="str">
            <v>Zona Especial</v>
          </cell>
          <cell r="F1067">
            <v>1523</v>
          </cell>
          <cell r="G1067">
            <v>870933.84334498108</v>
          </cell>
          <cell r="H1067">
            <v>1326432244</v>
          </cell>
          <cell r="I1067">
            <v>454802140</v>
          </cell>
        </row>
        <row r="1068">
          <cell r="B1068" t="str">
            <v>85125</v>
          </cell>
          <cell r="C1068" t="str">
            <v>CASANARE</v>
          </cell>
          <cell r="D1068" t="str">
            <v>HATO COROZAL</v>
          </cell>
          <cell r="E1068" t="str">
            <v>Zona Especial</v>
          </cell>
          <cell r="F1068">
            <v>8858</v>
          </cell>
          <cell r="G1068">
            <v>766971.81444027426</v>
          </cell>
          <cell r="H1068">
            <v>6793836333</v>
          </cell>
          <cell r="I1068">
            <v>2691284593</v>
          </cell>
        </row>
        <row r="1069">
          <cell r="B1069" t="str">
            <v>85136</v>
          </cell>
          <cell r="C1069" t="str">
            <v>CASANARE</v>
          </cell>
          <cell r="D1069" t="str">
            <v>LA SALINA</v>
          </cell>
          <cell r="E1069" t="str">
            <v>Zona Especial</v>
          </cell>
          <cell r="F1069">
            <v>780</v>
          </cell>
          <cell r="G1069">
            <v>831518.21377819544</v>
          </cell>
          <cell r="H1069">
            <v>648584207</v>
          </cell>
          <cell r="I1069">
            <v>238132153</v>
          </cell>
        </row>
        <row r="1070">
          <cell r="B1070" t="str">
            <v>85139</v>
          </cell>
          <cell r="C1070" t="str">
            <v>CASANARE</v>
          </cell>
          <cell r="D1070" t="str">
            <v>MANI</v>
          </cell>
          <cell r="E1070" t="str">
            <v>Zona Especial</v>
          </cell>
          <cell r="F1070">
            <v>8727</v>
          </cell>
          <cell r="G1070">
            <v>827956.94520401442</v>
          </cell>
          <cell r="H1070">
            <v>7225580261</v>
          </cell>
          <cell r="I1070">
            <v>2609048049</v>
          </cell>
        </row>
        <row r="1071">
          <cell r="B1071" t="str">
            <v>85162</v>
          </cell>
          <cell r="C1071" t="str">
            <v>CASANARE</v>
          </cell>
          <cell r="D1071" t="str">
            <v>MONTERREY</v>
          </cell>
          <cell r="E1071" t="str">
            <v>Zona Especial</v>
          </cell>
          <cell r="F1071">
            <v>9391</v>
          </cell>
          <cell r="G1071">
            <v>810779.54550895467</v>
          </cell>
          <cell r="H1071">
            <v>7614030712</v>
          </cell>
          <cell r="I1071">
            <v>2820566285</v>
          </cell>
        </row>
        <row r="1072">
          <cell r="B1072" t="str">
            <v>85225</v>
          </cell>
          <cell r="C1072" t="str">
            <v>CASANARE</v>
          </cell>
          <cell r="D1072" t="str">
            <v>NUNCHIA</v>
          </cell>
          <cell r="E1072" t="str">
            <v>Zona Especial</v>
          </cell>
          <cell r="F1072">
            <v>6297</v>
          </cell>
          <cell r="G1072">
            <v>824140.29870598996</v>
          </cell>
          <cell r="H1072">
            <v>5189611461</v>
          </cell>
          <cell r="I1072">
            <v>1895664556</v>
          </cell>
        </row>
        <row r="1073">
          <cell r="B1073" t="str">
            <v>85230</v>
          </cell>
          <cell r="C1073" t="str">
            <v>CASANARE</v>
          </cell>
          <cell r="D1073" t="str">
            <v>OROCUE</v>
          </cell>
          <cell r="E1073" t="str">
            <v>Zona Especial</v>
          </cell>
          <cell r="F1073">
            <v>8079</v>
          </cell>
          <cell r="G1073">
            <v>774011.86267916462</v>
          </cell>
          <cell r="H1073">
            <v>6253241839</v>
          </cell>
          <cell r="I1073">
            <v>2440111419</v>
          </cell>
        </row>
        <row r="1074">
          <cell r="B1074" t="str">
            <v>85250</v>
          </cell>
          <cell r="C1074" t="str">
            <v>CASANARE</v>
          </cell>
          <cell r="D1074" t="str">
            <v>PAZ DE ARIPORO</v>
          </cell>
          <cell r="E1074" t="str">
            <v>Zona Especial</v>
          </cell>
          <cell r="F1074">
            <v>28851</v>
          </cell>
          <cell r="G1074">
            <v>812468.54786001891</v>
          </cell>
          <cell r="H1074">
            <v>23440530075</v>
          </cell>
          <cell r="I1074">
            <v>8715236566</v>
          </cell>
        </row>
        <row r="1075">
          <cell r="B1075" t="str">
            <v>85263</v>
          </cell>
          <cell r="C1075" t="str">
            <v>CASANARE</v>
          </cell>
          <cell r="D1075" t="str">
            <v>PORE</v>
          </cell>
          <cell r="E1075" t="str">
            <v>Zona Especial</v>
          </cell>
          <cell r="F1075">
            <v>8327</v>
          </cell>
          <cell r="G1075">
            <v>791949.09588084999</v>
          </cell>
          <cell r="H1075">
            <v>6594560122</v>
          </cell>
          <cell r="I1075">
            <v>2484777090</v>
          </cell>
        </row>
        <row r="1076">
          <cell r="B1076" t="str">
            <v>85279</v>
          </cell>
          <cell r="C1076" t="str">
            <v>CASANARE</v>
          </cell>
          <cell r="D1076" t="str">
            <v>RECETOR</v>
          </cell>
          <cell r="E1076" t="str">
            <v>Zona Especial</v>
          </cell>
          <cell r="F1076">
            <v>895</v>
          </cell>
          <cell r="G1076">
            <v>944501.85490995774</v>
          </cell>
          <cell r="H1076">
            <v>845329161</v>
          </cell>
          <cell r="I1076">
            <v>265142619</v>
          </cell>
        </row>
        <row r="1077">
          <cell r="B1077" t="str">
            <v>85300</v>
          </cell>
          <cell r="C1077" t="str">
            <v>CASANARE</v>
          </cell>
          <cell r="D1077" t="str">
            <v>SABANALARGA</v>
          </cell>
          <cell r="E1077" t="str">
            <v>Zona Especial</v>
          </cell>
          <cell r="F1077">
            <v>2106</v>
          </cell>
          <cell r="G1077">
            <v>852386.99718325771</v>
          </cell>
          <cell r="H1077">
            <v>1795127017</v>
          </cell>
          <cell r="I1077">
            <v>634697099</v>
          </cell>
        </row>
        <row r="1078">
          <cell r="B1078" t="str">
            <v>85315</v>
          </cell>
          <cell r="C1078" t="str">
            <v>CASANARE</v>
          </cell>
          <cell r="D1078" t="str">
            <v>SÁCAMA</v>
          </cell>
          <cell r="E1078" t="str">
            <v>Zona Especial</v>
          </cell>
          <cell r="F1078">
            <v>1156</v>
          </cell>
          <cell r="G1078">
            <v>803607.04585854453</v>
          </cell>
          <cell r="H1078">
            <v>928969746</v>
          </cell>
          <cell r="I1078">
            <v>353445681</v>
          </cell>
        </row>
        <row r="1079">
          <cell r="B1079" t="str">
            <v>85325</v>
          </cell>
          <cell r="C1079" t="str">
            <v>CASANARE</v>
          </cell>
          <cell r="D1079" t="str">
            <v>SAN LUIS DE PALENQUE</v>
          </cell>
          <cell r="E1079" t="str">
            <v>Zona Especial</v>
          </cell>
          <cell r="F1079">
            <v>5851</v>
          </cell>
          <cell r="G1079">
            <v>825122.79146655649</v>
          </cell>
          <cell r="H1079">
            <v>4827793453</v>
          </cell>
          <cell r="I1079">
            <v>1765740224</v>
          </cell>
        </row>
        <row r="1080">
          <cell r="B1080" t="str">
            <v>85400</v>
          </cell>
          <cell r="C1080" t="str">
            <v>CASANARE</v>
          </cell>
          <cell r="D1080" t="str">
            <v>TÁMARA</v>
          </cell>
          <cell r="E1080" t="str">
            <v>Zona Especial</v>
          </cell>
          <cell r="F1080">
            <v>5072</v>
          </cell>
          <cell r="G1080">
            <v>819851.2757758128</v>
          </cell>
          <cell r="H1080">
            <v>4158285671</v>
          </cell>
          <cell r="I1080">
            <v>1540636526</v>
          </cell>
        </row>
        <row r="1081">
          <cell r="B1081" t="str">
            <v>85410</v>
          </cell>
          <cell r="C1081" t="str">
            <v>CASANARE</v>
          </cell>
          <cell r="D1081" t="str">
            <v>TAURAMENA</v>
          </cell>
          <cell r="E1081" t="str">
            <v>Zona Especial</v>
          </cell>
          <cell r="F1081">
            <v>12076</v>
          </cell>
          <cell r="G1081">
            <v>783418.65126990387</v>
          </cell>
          <cell r="H1081">
            <v>9460563633</v>
          </cell>
          <cell r="I1081">
            <v>3557807019</v>
          </cell>
        </row>
        <row r="1082">
          <cell r="B1082" t="str">
            <v>85430</v>
          </cell>
          <cell r="C1082" t="str">
            <v>CASANARE</v>
          </cell>
          <cell r="D1082" t="str">
            <v>TRINIDAD</v>
          </cell>
          <cell r="E1082" t="str">
            <v>Zona Especial</v>
          </cell>
          <cell r="F1082">
            <v>9447</v>
          </cell>
          <cell r="G1082">
            <v>774599.72603191482</v>
          </cell>
          <cell r="H1082">
            <v>7317643612</v>
          </cell>
          <cell r="I1082">
            <v>2888438118</v>
          </cell>
        </row>
        <row r="1083">
          <cell r="B1083" t="str">
            <v>85440</v>
          </cell>
          <cell r="C1083" t="str">
            <v>CASANARE</v>
          </cell>
          <cell r="D1083" t="str">
            <v>VILLANUEVA</v>
          </cell>
          <cell r="E1083" t="str">
            <v>Zona Especial</v>
          </cell>
          <cell r="F1083">
            <v>13143</v>
          </cell>
          <cell r="G1083">
            <v>835595.96346993546</v>
          </cell>
          <cell r="H1083">
            <v>10982237748</v>
          </cell>
          <cell r="I1083">
            <v>3835425402</v>
          </cell>
        </row>
        <row r="1084">
          <cell r="B1084" t="str">
            <v>86001</v>
          </cell>
          <cell r="C1084" t="str">
            <v>PUTUMAYO</v>
          </cell>
          <cell r="D1084" t="str">
            <v>MOCOA</v>
          </cell>
          <cell r="E1084" t="str">
            <v>Zona Especial</v>
          </cell>
          <cell r="F1084">
            <v>37488</v>
          </cell>
          <cell r="G1084">
            <v>806026.95965209301</v>
          </cell>
          <cell r="H1084">
            <v>30216338664</v>
          </cell>
          <cell r="I1084">
            <v>11487367159</v>
          </cell>
        </row>
        <row r="1085">
          <cell r="B1085" t="str">
            <v>86219</v>
          </cell>
          <cell r="C1085" t="str">
            <v>PUTUMAYO</v>
          </cell>
          <cell r="D1085" t="str">
            <v>COLÓN</v>
          </cell>
          <cell r="E1085" t="str">
            <v>Zona Especial</v>
          </cell>
          <cell r="F1085">
            <v>4402</v>
          </cell>
          <cell r="G1085">
            <v>857016.53256173513</v>
          </cell>
          <cell r="H1085">
            <v>3772586777</v>
          </cell>
          <cell r="I1085">
            <v>1339551620</v>
          </cell>
        </row>
        <row r="1086">
          <cell r="B1086" t="str">
            <v>86320</v>
          </cell>
          <cell r="C1086" t="str">
            <v>PUTUMAYO</v>
          </cell>
          <cell r="D1086" t="str">
            <v>ORITO</v>
          </cell>
          <cell r="E1086" t="str">
            <v>Zona Especial</v>
          </cell>
          <cell r="F1086">
            <v>30520</v>
          </cell>
          <cell r="G1086">
            <v>782149.26169788896</v>
          </cell>
          <cell r="H1086">
            <v>23871195468</v>
          </cell>
          <cell r="I1086">
            <v>9357231175</v>
          </cell>
        </row>
        <row r="1087">
          <cell r="B1087" t="str">
            <v>86568</v>
          </cell>
          <cell r="C1087" t="str">
            <v>PUTUMAYO</v>
          </cell>
          <cell r="D1087" t="str">
            <v>PUERTO ASÍS</v>
          </cell>
          <cell r="E1087" t="str">
            <v>Zona Especial</v>
          </cell>
          <cell r="F1087">
            <v>50798</v>
          </cell>
          <cell r="G1087">
            <v>773915.43317527254</v>
          </cell>
          <cell r="H1087">
            <v>39313356175</v>
          </cell>
          <cell r="I1087">
            <v>15507437694</v>
          </cell>
        </row>
        <row r="1088">
          <cell r="B1088" t="str">
            <v>86569</v>
          </cell>
          <cell r="C1088" t="str">
            <v>PUTUMAYO</v>
          </cell>
          <cell r="D1088" t="str">
            <v>PUERTO CAICEDO</v>
          </cell>
          <cell r="E1088" t="str">
            <v>Zona Especial</v>
          </cell>
          <cell r="F1088">
            <v>10277</v>
          </cell>
          <cell r="G1088">
            <v>853021.14814768825</v>
          </cell>
          <cell r="H1088">
            <v>8766498340</v>
          </cell>
          <cell r="I1088">
            <v>3135201568</v>
          </cell>
        </row>
        <row r="1089">
          <cell r="B1089" t="str">
            <v>86571</v>
          </cell>
          <cell r="C1089" t="str">
            <v>PUTUMAYO</v>
          </cell>
          <cell r="D1089" t="str">
            <v>PUERTO GUZMÁN</v>
          </cell>
          <cell r="E1089" t="str">
            <v>Zona Especial</v>
          </cell>
          <cell r="F1089">
            <v>15201</v>
          </cell>
          <cell r="G1089">
            <v>775979.72436090955</v>
          </cell>
          <cell r="H1089">
            <v>11795667791</v>
          </cell>
          <cell r="I1089">
            <v>4651516737</v>
          </cell>
        </row>
        <row r="1090">
          <cell r="B1090" t="str">
            <v>86573</v>
          </cell>
          <cell r="C1090" t="str">
            <v>PUTUMAYO</v>
          </cell>
          <cell r="D1090" t="str">
            <v>LEGUÍZAMO</v>
          </cell>
          <cell r="E1090" t="str">
            <v>Zona Especial</v>
          </cell>
          <cell r="F1090">
            <v>20396</v>
          </cell>
          <cell r="G1090">
            <v>726596.71066310257</v>
          </cell>
          <cell r="H1090">
            <v>14819666511</v>
          </cell>
          <cell r="I1090">
            <v>6297974544</v>
          </cell>
        </row>
        <row r="1091">
          <cell r="B1091" t="str">
            <v>86749</v>
          </cell>
          <cell r="C1091" t="str">
            <v>PUTUMAYO</v>
          </cell>
          <cell r="D1091" t="str">
            <v>SIBUNDOY</v>
          </cell>
          <cell r="E1091" t="str">
            <v>Zona Especial</v>
          </cell>
          <cell r="F1091">
            <v>11336</v>
          </cell>
          <cell r="G1091">
            <v>868710.51495336788</v>
          </cell>
          <cell r="H1091">
            <v>9847702398</v>
          </cell>
          <cell r="I1091">
            <v>3463481632</v>
          </cell>
        </row>
        <row r="1092">
          <cell r="B1092" t="str">
            <v>86755</v>
          </cell>
          <cell r="C1092" t="str">
            <v>PUTUMAYO</v>
          </cell>
          <cell r="D1092" t="str">
            <v>SAN FRANCISCO</v>
          </cell>
          <cell r="E1092" t="str">
            <v>Zona Especial</v>
          </cell>
          <cell r="F1092">
            <v>4902</v>
          </cell>
          <cell r="G1092">
            <v>891394.83731721924</v>
          </cell>
          <cell r="H1092">
            <v>4369617493</v>
          </cell>
          <cell r="I1092">
            <v>1502782338</v>
          </cell>
        </row>
        <row r="1093">
          <cell r="B1093" t="str">
            <v>86757</v>
          </cell>
          <cell r="C1093" t="str">
            <v>PUTUMAYO</v>
          </cell>
          <cell r="D1093" t="str">
            <v>SAN MIGUEL</v>
          </cell>
          <cell r="E1093" t="str">
            <v>Zona Especial</v>
          </cell>
          <cell r="F1093">
            <v>16023</v>
          </cell>
          <cell r="G1093">
            <v>759394.2334098029</v>
          </cell>
          <cell r="H1093">
            <v>12167773802</v>
          </cell>
          <cell r="I1093">
            <v>4891011556</v>
          </cell>
        </row>
        <row r="1094">
          <cell r="B1094" t="str">
            <v>86760</v>
          </cell>
          <cell r="C1094" t="str">
            <v>PUTUMAYO</v>
          </cell>
          <cell r="D1094" t="str">
            <v>SANTIAGO</v>
          </cell>
          <cell r="E1094" t="str">
            <v>Zona Especial</v>
          </cell>
          <cell r="F1094">
            <v>7008</v>
          </cell>
          <cell r="G1094">
            <v>927966.619457155</v>
          </cell>
          <cell r="H1094">
            <v>6503190070</v>
          </cell>
          <cell r="I1094">
            <v>2141265772</v>
          </cell>
        </row>
        <row r="1095">
          <cell r="B1095" t="str">
            <v>86865</v>
          </cell>
          <cell r="C1095" t="str">
            <v>PUTUMAYO</v>
          </cell>
          <cell r="D1095" t="str">
            <v>VALLE DEL GUAMUEZ</v>
          </cell>
          <cell r="E1095" t="str">
            <v>Zona Especial</v>
          </cell>
          <cell r="F1095">
            <v>29399</v>
          </cell>
          <cell r="G1095">
            <v>779880.96705409989</v>
          </cell>
          <cell r="H1095">
            <v>22927720551</v>
          </cell>
          <cell r="I1095">
            <v>9000346296</v>
          </cell>
        </row>
        <row r="1096">
          <cell r="B1096" t="str">
            <v>86885</v>
          </cell>
          <cell r="C1096" t="str">
            <v>PUTUMAYO</v>
          </cell>
          <cell r="D1096" t="str">
            <v>VILLAGARZÓN</v>
          </cell>
          <cell r="E1096" t="str">
            <v>Zona Especial</v>
          </cell>
          <cell r="F1096">
            <v>19045</v>
          </cell>
          <cell r="G1096">
            <v>795006.2215220615</v>
          </cell>
          <cell r="H1096">
            <v>15140893489</v>
          </cell>
          <cell r="I1096">
            <v>5853264569</v>
          </cell>
        </row>
        <row r="1097">
          <cell r="B1097" t="str">
            <v>88001</v>
          </cell>
          <cell r="C1097" t="str">
            <v>SAN ANDRES</v>
          </cell>
          <cell r="D1097" t="str">
            <v>SAN ANDRÉS</v>
          </cell>
          <cell r="E1097" t="str">
            <v>Zona Alejada</v>
          </cell>
          <cell r="F1097">
            <v>12183</v>
          </cell>
          <cell r="G1097">
            <v>1134994.3778081653</v>
          </cell>
          <cell r="H1097">
            <v>13827636505</v>
          </cell>
          <cell r="I1097">
            <v>3793205212</v>
          </cell>
        </row>
        <row r="1098">
          <cell r="B1098" t="str">
            <v>88564</v>
          </cell>
          <cell r="C1098" t="str">
            <v>SAN ANDRES</v>
          </cell>
          <cell r="D1098" t="str">
            <v>PROVIDENCIA</v>
          </cell>
          <cell r="E1098" t="str">
            <v>Zona Alejada</v>
          </cell>
          <cell r="F1098">
            <v>1210</v>
          </cell>
          <cell r="G1098">
            <v>1075545.0738308458</v>
          </cell>
          <cell r="H1098">
            <v>1301409540</v>
          </cell>
          <cell r="I1098">
            <v>390213737</v>
          </cell>
        </row>
        <row r="1099">
          <cell r="B1099" t="str">
            <v>91000</v>
          </cell>
          <cell r="C1099" t="str">
            <v>AMAZONAS</v>
          </cell>
          <cell r="D1099" t="str">
            <v>DEPTO AMAZONAS</v>
          </cell>
          <cell r="E1099" t="str">
            <v>Zona Especial</v>
          </cell>
          <cell r="F1099">
            <v>15155</v>
          </cell>
          <cell r="G1099">
            <v>773267.60995390732</v>
          </cell>
          <cell r="H1099">
            <v>11718870629</v>
          </cell>
          <cell r="I1099">
            <v>4673722305</v>
          </cell>
        </row>
        <row r="1100">
          <cell r="B1100" t="str">
            <v>94000</v>
          </cell>
          <cell r="C1100" t="str">
            <v>GUAINIA</v>
          </cell>
          <cell r="D1100" t="str">
            <v>DEPTO GUAINIA</v>
          </cell>
          <cell r="E1100" t="str">
            <v>Zona Especial</v>
          </cell>
          <cell r="F1100">
            <v>15777</v>
          </cell>
          <cell r="G1100">
            <v>705667.68375555566</v>
          </cell>
          <cell r="H1100">
            <v>11133319047</v>
          </cell>
          <cell r="I1100">
            <v>4886148770</v>
          </cell>
        </row>
        <row r="1101">
          <cell r="B1101" t="str">
            <v>97000</v>
          </cell>
          <cell r="C1101" t="str">
            <v>VAUPES</v>
          </cell>
          <cell r="D1101" t="str">
            <v>DEPTO VAUPES</v>
          </cell>
          <cell r="E1101" t="str">
            <v>Zona Especial</v>
          </cell>
          <cell r="F1101">
            <v>4769</v>
          </cell>
          <cell r="G1101">
            <v>710558.31941591355</v>
          </cell>
          <cell r="H1101">
            <v>3388652626</v>
          </cell>
          <cell r="I1101">
            <v>1464691871</v>
          </cell>
        </row>
        <row r="1102">
          <cell r="B1102" t="str">
            <v>91001</v>
          </cell>
          <cell r="C1102" t="str">
            <v>AMAZONAS</v>
          </cell>
          <cell r="D1102" t="str">
            <v>LETICIA</v>
          </cell>
          <cell r="E1102" t="str">
            <v>Zona Especial</v>
          </cell>
          <cell r="F1102">
            <v>33173</v>
          </cell>
          <cell r="G1102">
            <v>717740.13868561364</v>
          </cell>
          <cell r="H1102">
            <v>23809593621</v>
          </cell>
          <cell r="I1102">
            <v>9988515205</v>
          </cell>
        </row>
        <row r="1103">
          <cell r="B1103" t="str">
            <v>91540</v>
          </cell>
          <cell r="C1103" t="str">
            <v>AMAZONAS</v>
          </cell>
          <cell r="D1103" t="str">
            <v>PUERTO NARIÑO</v>
          </cell>
          <cell r="E1103" t="str">
            <v>Zona Especial</v>
          </cell>
          <cell r="F1103">
            <v>5903</v>
          </cell>
          <cell r="G1103">
            <v>692969.86365275295</v>
          </cell>
          <cell r="H1103">
            <v>4090601106</v>
          </cell>
          <cell r="I1103">
            <v>1799875742</v>
          </cell>
        </row>
        <row r="1104">
          <cell r="B1104" t="str">
            <v>94001</v>
          </cell>
          <cell r="C1104" t="str">
            <v>GUAINIA</v>
          </cell>
          <cell r="D1104" t="str">
            <v>INÍRIDA</v>
          </cell>
          <cell r="E1104" t="str">
            <v>Zona Especial</v>
          </cell>
          <cell r="F1104">
            <v>22651</v>
          </cell>
          <cell r="G1104">
            <v>745305.459288268</v>
          </cell>
          <cell r="H1104">
            <v>16881913959</v>
          </cell>
          <cell r="I1104">
            <v>6836960214</v>
          </cell>
        </row>
        <row r="1105">
          <cell r="B1105" t="str">
            <v>95001</v>
          </cell>
          <cell r="C1105" t="str">
            <v>GUAVIARE</v>
          </cell>
          <cell r="D1105" t="str">
            <v>SAN JOSÉ DEL GUAVIARE</v>
          </cell>
          <cell r="E1105" t="str">
            <v>Zona Especial</v>
          </cell>
          <cell r="F1105">
            <v>36922</v>
          </cell>
          <cell r="G1105">
            <v>791896.49874383456</v>
          </cell>
          <cell r="H1105">
            <v>29238402527</v>
          </cell>
          <cell r="I1105">
            <v>11118046678</v>
          </cell>
        </row>
        <row r="1106">
          <cell r="B1106" t="str">
            <v>95015</v>
          </cell>
          <cell r="C1106" t="str">
            <v>GUAVIARE</v>
          </cell>
          <cell r="D1106" t="str">
            <v>CALAMAR</v>
          </cell>
          <cell r="E1106" t="str">
            <v>Zona Especial</v>
          </cell>
          <cell r="F1106">
            <v>5857</v>
          </cell>
          <cell r="G1106">
            <v>810593.54285931191</v>
          </cell>
          <cell r="H1106">
            <v>4747646381</v>
          </cell>
          <cell r="I1106">
            <v>1765600676</v>
          </cell>
        </row>
        <row r="1107">
          <cell r="B1107" t="str">
            <v>95025</v>
          </cell>
          <cell r="C1107" t="str">
            <v>GUAVIARE</v>
          </cell>
          <cell r="D1107" t="str">
            <v>EL RETORNO</v>
          </cell>
          <cell r="E1107" t="str">
            <v>Zona Especial</v>
          </cell>
          <cell r="F1107">
            <v>10359</v>
          </cell>
          <cell r="G1107">
            <v>792753.88750690804</v>
          </cell>
          <cell r="H1107">
            <v>8212137521</v>
          </cell>
          <cell r="I1107">
            <v>3159677602</v>
          </cell>
        </row>
        <row r="1108">
          <cell r="B1108" t="str">
            <v>95200</v>
          </cell>
          <cell r="C1108" t="str">
            <v>GUAVIARE</v>
          </cell>
          <cell r="D1108" t="str">
            <v>MIRAFLORES</v>
          </cell>
          <cell r="E1108" t="str">
            <v>Zona Especial</v>
          </cell>
          <cell r="F1108">
            <v>4088</v>
          </cell>
          <cell r="G1108">
            <v>881752.49712850922</v>
          </cell>
          <cell r="H1108">
            <v>3604604209</v>
          </cell>
          <cell r="I1108">
            <v>1252832095</v>
          </cell>
        </row>
        <row r="1109">
          <cell r="B1109" t="str">
            <v>97001</v>
          </cell>
          <cell r="C1109" t="str">
            <v>VAUPES</v>
          </cell>
          <cell r="D1109" t="str">
            <v>MITU</v>
          </cell>
          <cell r="E1109" t="str">
            <v>Zona Especial</v>
          </cell>
          <cell r="F1109">
            <v>18678</v>
          </cell>
          <cell r="G1109">
            <v>779512.58975076966</v>
          </cell>
          <cell r="H1109">
            <v>14559736152</v>
          </cell>
          <cell r="I1109">
            <v>5691086789</v>
          </cell>
        </row>
        <row r="1110">
          <cell r="B1110" t="str">
            <v>97161</v>
          </cell>
          <cell r="C1110" t="str">
            <v>VAUPES</v>
          </cell>
          <cell r="D1110" t="str">
            <v>CARURU</v>
          </cell>
          <cell r="E1110" t="str">
            <v>Zona Especial</v>
          </cell>
          <cell r="F1110">
            <v>2332</v>
          </cell>
          <cell r="G1110">
            <v>741598.53845134669</v>
          </cell>
          <cell r="H1110">
            <v>1729407792</v>
          </cell>
          <cell r="I1110">
            <v>713957000</v>
          </cell>
        </row>
        <row r="1111">
          <cell r="B1111" t="str">
            <v>97666</v>
          </cell>
          <cell r="C1111" t="str">
            <v>VAUPES</v>
          </cell>
          <cell r="D1111" t="str">
            <v>TARAIRA</v>
          </cell>
          <cell r="E1111" t="str">
            <v>Zona Especial</v>
          </cell>
          <cell r="F1111">
            <v>1257</v>
          </cell>
          <cell r="G1111">
            <v>656728.78371530527</v>
          </cell>
          <cell r="H1111">
            <v>825508082</v>
          </cell>
          <cell r="I1111">
            <v>372702393</v>
          </cell>
        </row>
        <row r="1112">
          <cell r="B1112" t="str">
            <v>99001</v>
          </cell>
          <cell r="C1112" t="str">
            <v>VICHADA</v>
          </cell>
          <cell r="D1112" t="str">
            <v>PUERTO CARREÑO</v>
          </cell>
          <cell r="E1112" t="str">
            <v>Zona Especial</v>
          </cell>
          <cell r="F1112">
            <v>15258</v>
          </cell>
          <cell r="G1112">
            <v>786580.00377782783</v>
          </cell>
          <cell r="H1112">
            <v>12001637698</v>
          </cell>
          <cell r="I1112">
            <v>4598132945</v>
          </cell>
        </row>
        <row r="1113">
          <cell r="B1113" t="str">
            <v>99524</v>
          </cell>
          <cell r="C1113" t="str">
            <v>VICHADA</v>
          </cell>
          <cell r="D1113" t="str">
            <v>LA PRIMAVERA</v>
          </cell>
          <cell r="E1113" t="str">
            <v>Zona Especial</v>
          </cell>
          <cell r="F1113">
            <v>7520</v>
          </cell>
          <cell r="G1113">
            <v>789016.55251663411</v>
          </cell>
          <cell r="H1113">
            <v>5933404475</v>
          </cell>
          <cell r="I1113">
            <v>2295266744</v>
          </cell>
        </row>
        <row r="1114">
          <cell r="B1114" t="str">
            <v>99624</v>
          </cell>
          <cell r="C1114" t="str">
            <v>VICHADA</v>
          </cell>
          <cell r="D1114" t="str">
            <v>SANTA ROSALÍA</v>
          </cell>
          <cell r="E1114" t="str">
            <v>Zona Especial</v>
          </cell>
          <cell r="F1114">
            <v>2373</v>
          </cell>
          <cell r="G1114">
            <v>751931.86974938877</v>
          </cell>
          <cell r="H1114">
            <v>1784334327</v>
          </cell>
          <cell r="I1114">
            <v>721755040</v>
          </cell>
        </row>
        <row r="1115">
          <cell r="B1115" t="str">
            <v>99773</v>
          </cell>
          <cell r="C1115" t="str">
            <v>VICHADA</v>
          </cell>
          <cell r="D1115" t="str">
            <v>CUMARIBO</v>
          </cell>
          <cell r="E1115" t="str">
            <v>Zona Especial</v>
          </cell>
          <cell r="F1115">
            <v>44061</v>
          </cell>
          <cell r="G1115">
            <v>766966.12639620458</v>
          </cell>
          <cell r="H1115">
            <v>33793294496</v>
          </cell>
          <cell r="I1115">
            <v>13553319263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NA Diciembre 2018"/>
      <sheetName val="Hoja6"/>
      <sheetName val="RC_NOV 2018"/>
      <sheetName val="RS_NOV 2018"/>
      <sheetName val="REX_NOV 2018"/>
      <sheetName val="Población_INDIGENA_ANM_PPNA2017"/>
    </sheetNames>
    <sheetDataSet>
      <sheetData sheetId="0">
        <row r="15">
          <cell r="C15" t="str">
            <v>11001</v>
          </cell>
          <cell r="D15" t="str">
            <v>Bogota, D.C.</v>
          </cell>
          <cell r="E15">
            <v>2007037</v>
          </cell>
          <cell r="F15">
            <v>499096</v>
          </cell>
          <cell r="G15">
            <v>1556446</v>
          </cell>
          <cell r="H15">
            <v>4062579</v>
          </cell>
          <cell r="I15">
            <v>6056</v>
          </cell>
          <cell r="J15">
            <v>4068635</v>
          </cell>
          <cell r="K15">
            <v>3084</v>
          </cell>
          <cell r="L15">
            <v>883</v>
          </cell>
          <cell r="M15">
            <v>2216</v>
          </cell>
          <cell r="N15">
            <v>6183</v>
          </cell>
          <cell r="O15">
            <v>1539</v>
          </cell>
          <cell r="P15">
            <v>410</v>
          </cell>
          <cell r="Q15">
            <v>934</v>
          </cell>
          <cell r="R15">
            <v>2883</v>
          </cell>
          <cell r="S15">
            <v>157</v>
          </cell>
          <cell r="T15">
            <v>31</v>
          </cell>
          <cell r="U15">
            <v>103</v>
          </cell>
          <cell r="V15">
            <v>291</v>
          </cell>
          <cell r="W15">
            <v>10620</v>
          </cell>
          <cell r="X15">
            <v>2347</v>
          </cell>
          <cell r="Y15">
            <v>8691</v>
          </cell>
          <cell r="Z15">
            <v>21658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6</v>
          </cell>
          <cell r="AH15">
            <v>2</v>
          </cell>
          <cell r="AI15">
            <v>8</v>
          </cell>
          <cell r="AJ15">
            <v>1033852</v>
          </cell>
          <cell r="AK15">
            <v>160785</v>
          </cell>
          <cell r="AL15">
            <v>1194637</v>
          </cell>
          <cell r="AM15">
            <v>307361</v>
          </cell>
          <cell r="AN15">
            <v>41180</v>
          </cell>
          <cell r="AO15">
            <v>348541</v>
          </cell>
          <cell r="AP15">
            <v>1131010</v>
          </cell>
          <cell r="AQ15">
            <v>163918</v>
          </cell>
          <cell r="AR15">
            <v>1294928</v>
          </cell>
          <cell r="AS15">
            <v>2472223</v>
          </cell>
          <cell r="AT15">
            <v>365883</v>
          </cell>
          <cell r="AU15">
            <v>2838106</v>
          </cell>
          <cell r="AV15">
            <v>29196</v>
          </cell>
          <cell r="AW15">
            <v>35956</v>
          </cell>
          <cell r="AX15">
            <v>65152</v>
          </cell>
          <cell r="AY15">
            <v>12267</v>
          </cell>
          <cell r="AZ15">
            <v>9688</v>
          </cell>
          <cell r="BA15">
            <v>21955</v>
          </cell>
          <cell r="BB15">
            <v>64255</v>
          </cell>
          <cell r="BC15">
            <v>33556</v>
          </cell>
          <cell r="BD15">
            <v>97811</v>
          </cell>
          <cell r="BE15">
            <v>105718</v>
          </cell>
          <cell r="BF15">
            <v>79200</v>
          </cell>
          <cell r="BG15">
            <v>184918</v>
          </cell>
          <cell r="BH15">
            <v>705388</v>
          </cell>
          <cell r="BI15">
            <v>10698</v>
          </cell>
          <cell r="BJ15">
            <v>716086</v>
          </cell>
          <cell r="BK15">
            <v>119806</v>
          </cell>
          <cell r="BL15">
            <v>1815</v>
          </cell>
          <cell r="BM15">
            <v>121621</v>
          </cell>
          <cell r="BN15">
            <v>125518</v>
          </cell>
          <cell r="BO15">
            <v>4835</v>
          </cell>
          <cell r="BP15">
            <v>130353</v>
          </cell>
          <cell r="BQ15">
            <v>950712</v>
          </cell>
          <cell r="BR15">
            <v>17348</v>
          </cell>
          <cell r="BS15">
            <v>968060</v>
          </cell>
          <cell r="BT15">
            <v>15756</v>
          </cell>
          <cell r="BU15">
            <v>3306</v>
          </cell>
          <cell r="BV15">
            <v>19062</v>
          </cell>
        </row>
        <row r="16">
          <cell r="C16" t="str">
            <v>13001</v>
          </cell>
          <cell r="D16" t="str">
            <v>Cartagena</v>
          </cell>
          <cell r="E16">
            <v>660822</v>
          </cell>
          <cell r="F16">
            <v>66942</v>
          </cell>
          <cell r="G16">
            <v>84549</v>
          </cell>
          <cell r="H16">
            <v>812313</v>
          </cell>
          <cell r="I16">
            <v>357</v>
          </cell>
          <cell r="J16">
            <v>812670</v>
          </cell>
          <cell r="K16">
            <v>680</v>
          </cell>
          <cell r="L16">
            <v>79</v>
          </cell>
          <cell r="M16">
            <v>108</v>
          </cell>
          <cell r="N16">
            <v>867</v>
          </cell>
          <cell r="O16">
            <v>686</v>
          </cell>
          <cell r="P16">
            <v>78</v>
          </cell>
          <cell r="Q16">
            <v>123</v>
          </cell>
          <cell r="R16">
            <v>887</v>
          </cell>
          <cell r="S16">
            <v>42</v>
          </cell>
          <cell r="T16">
            <v>2</v>
          </cell>
          <cell r="U16">
            <v>3</v>
          </cell>
          <cell r="V16">
            <v>47</v>
          </cell>
          <cell r="W16">
            <v>3468</v>
          </cell>
          <cell r="X16">
            <v>336</v>
          </cell>
          <cell r="Y16">
            <v>887</v>
          </cell>
          <cell r="Z16">
            <v>4691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185491</v>
          </cell>
          <cell r="AK16">
            <v>15179</v>
          </cell>
          <cell r="AL16">
            <v>200670</v>
          </cell>
          <cell r="AM16">
            <v>26020</v>
          </cell>
          <cell r="AN16">
            <v>1798</v>
          </cell>
          <cell r="AO16">
            <v>27818</v>
          </cell>
          <cell r="AP16">
            <v>47424</v>
          </cell>
          <cell r="AQ16">
            <v>7567</v>
          </cell>
          <cell r="AR16">
            <v>54991</v>
          </cell>
          <cell r="AS16">
            <v>258935</v>
          </cell>
          <cell r="AT16">
            <v>24544</v>
          </cell>
          <cell r="AU16">
            <v>283479</v>
          </cell>
          <cell r="AV16">
            <v>11053</v>
          </cell>
          <cell r="AW16">
            <v>11026</v>
          </cell>
          <cell r="AX16">
            <v>22079</v>
          </cell>
          <cell r="AY16">
            <v>1900</v>
          </cell>
          <cell r="AZ16">
            <v>1344</v>
          </cell>
          <cell r="BA16">
            <v>3244</v>
          </cell>
          <cell r="BB16">
            <v>5109</v>
          </cell>
          <cell r="BC16">
            <v>2262</v>
          </cell>
          <cell r="BD16">
            <v>7371</v>
          </cell>
          <cell r="BE16">
            <v>18062</v>
          </cell>
          <cell r="BF16">
            <v>14632</v>
          </cell>
          <cell r="BG16">
            <v>32694</v>
          </cell>
          <cell r="BH16">
            <v>421496</v>
          </cell>
          <cell r="BI16">
            <v>3752</v>
          </cell>
          <cell r="BJ16">
            <v>425248</v>
          </cell>
          <cell r="BK16">
            <v>34318</v>
          </cell>
          <cell r="BL16">
            <v>411</v>
          </cell>
          <cell r="BM16">
            <v>34729</v>
          </cell>
          <cell r="BN16">
            <v>18479</v>
          </cell>
          <cell r="BO16">
            <v>585</v>
          </cell>
          <cell r="BP16">
            <v>19064</v>
          </cell>
          <cell r="BQ16">
            <v>474293</v>
          </cell>
          <cell r="BR16">
            <v>4748</v>
          </cell>
          <cell r="BS16">
            <v>479041</v>
          </cell>
          <cell r="BT16">
            <v>7949</v>
          </cell>
          <cell r="BU16">
            <v>656</v>
          </cell>
          <cell r="BV16">
            <v>8605</v>
          </cell>
        </row>
        <row r="17">
          <cell r="C17" t="str">
            <v>13006</v>
          </cell>
          <cell r="D17" t="str">
            <v>Achi</v>
          </cell>
          <cell r="E17">
            <v>22982</v>
          </cell>
          <cell r="F17">
            <v>275</v>
          </cell>
          <cell r="G17">
            <v>136</v>
          </cell>
          <cell r="H17">
            <v>23393</v>
          </cell>
          <cell r="I17">
            <v>9</v>
          </cell>
          <cell r="J17">
            <v>23402</v>
          </cell>
          <cell r="K17">
            <v>29</v>
          </cell>
          <cell r="L17">
            <v>1</v>
          </cell>
          <cell r="M17">
            <v>0</v>
          </cell>
          <cell r="N17">
            <v>30</v>
          </cell>
          <cell r="O17">
            <v>30</v>
          </cell>
          <cell r="P17">
            <v>1</v>
          </cell>
          <cell r="Q17">
            <v>0</v>
          </cell>
          <cell r="R17">
            <v>31</v>
          </cell>
          <cell r="S17">
            <v>1</v>
          </cell>
          <cell r="T17">
            <v>0</v>
          </cell>
          <cell r="U17">
            <v>0</v>
          </cell>
          <cell r="V17">
            <v>1</v>
          </cell>
          <cell r="W17">
            <v>119</v>
          </cell>
          <cell r="X17">
            <v>1</v>
          </cell>
          <cell r="Y17">
            <v>0</v>
          </cell>
          <cell r="Z17">
            <v>120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1896</v>
          </cell>
          <cell r="AK17">
            <v>597</v>
          </cell>
          <cell r="AL17">
            <v>2493</v>
          </cell>
          <cell r="AM17">
            <v>42</v>
          </cell>
          <cell r="AN17">
            <v>15</v>
          </cell>
          <cell r="AO17">
            <v>57</v>
          </cell>
          <cell r="AP17">
            <v>29</v>
          </cell>
          <cell r="AQ17">
            <v>4</v>
          </cell>
          <cell r="AR17">
            <v>33</v>
          </cell>
          <cell r="AS17">
            <v>1967</v>
          </cell>
          <cell r="AT17">
            <v>616</v>
          </cell>
          <cell r="AU17">
            <v>2583</v>
          </cell>
          <cell r="AV17">
            <v>564</v>
          </cell>
          <cell r="AW17">
            <v>278</v>
          </cell>
          <cell r="AX17">
            <v>842</v>
          </cell>
          <cell r="AY17">
            <v>32</v>
          </cell>
          <cell r="AZ17">
            <v>6</v>
          </cell>
          <cell r="BA17">
            <v>38</v>
          </cell>
          <cell r="BB17">
            <v>12</v>
          </cell>
          <cell r="BC17">
            <v>6</v>
          </cell>
          <cell r="BD17">
            <v>18</v>
          </cell>
          <cell r="BE17">
            <v>608</v>
          </cell>
          <cell r="BF17">
            <v>290</v>
          </cell>
          <cell r="BG17">
            <v>898</v>
          </cell>
          <cell r="BH17">
            <v>18946</v>
          </cell>
          <cell r="BI17">
            <v>260</v>
          </cell>
          <cell r="BJ17">
            <v>19206</v>
          </cell>
          <cell r="BK17">
            <v>173</v>
          </cell>
          <cell r="BL17">
            <v>3</v>
          </cell>
          <cell r="BM17">
            <v>176</v>
          </cell>
          <cell r="BN17">
            <v>83</v>
          </cell>
          <cell r="BO17">
            <v>2</v>
          </cell>
          <cell r="BP17">
            <v>85</v>
          </cell>
          <cell r="BQ17">
            <v>19202</v>
          </cell>
          <cell r="BR17">
            <v>265</v>
          </cell>
          <cell r="BS17">
            <v>19467</v>
          </cell>
          <cell r="BT17">
            <v>262</v>
          </cell>
          <cell r="BU17">
            <v>1</v>
          </cell>
          <cell r="BV17">
            <v>263</v>
          </cell>
        </row>
        <row r="18">
          <cell r="C18" t="str">
            <v>13030</v>
          </cell>
          <cell r="D18" t="str">
            <v>Altos del Rosario</v>
          </cell>
          <cell r="E18">
            <v>10558</v>
          </cell>
          <cell r="F18">
            <v>43</v>
          </cell>
          <cell r="G18">
            <v>9</v>
          </cell>
          <cell r="H18">
            <v>10610</v>
          </cell>
          <cell r="I18">
            <v>0</v>
          </cell>
          <cell r="J18">
            <v>10610</v>
          </cell>
          <cell r="K18">
            <v>24</v>
          </cell>
          <cell r="L18">
            <v>0</v>
          </cell>
          <cell r="M18">
            <v>0</v>
          </cell>
          <cell r="N18">
            <v>24</v>
          </cell>
          <cell r="O18">
            <v>11</v>
          </cell>
          <cell r="P18">
            <v>0</v>
          </cell>
          <cell r="Q18">
            <v>0</v>
          </cell>
          <cell r="R18">
            <v>11</v>
          </cell>
          <cell r="S18">
            <v>1</v>
          </cell>
          <cell r="T18">
            <v>0</v>
          </cell>
          <cell r="U18">
            <v>0</v>
          </cell>
          <cell r="V18">
            <v>1</v>
          </cell>
          <cell r="W18">
            <v>130</v>
          </cell>
          <cell r="X18">
            <v>0</v>
          </cell>
          <cell r="Y18">
            <v>0</v>
          </cell>
          <cell r="Z18">
            <v>130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786</v>
          </cell>
          <cell r="AK18">
            <v>230</v>
          </cell>
          <cell r="AL18">
            <v>1016</v>
          </cell>
          <cell r="AM18">
            <v>9</v>
          </cell>
          <cell r="AN18">
            <v>1</v>
          </cell>
          <cell r="AO18">
            <v>10</v>
          </cell>
          <cell r="AP18">
            <v>0</v>
          </cell>
          <cell r="AQ18">
            <v>3</v>
          </cell>
          <cell r="AR18">
            <v>3</v>
          </cell>
          <cell r="AS18">
            <v>795</v>
          </cell>
          <cell r="AT18">
            <v>234</v>
          </cell>
          <cell r="AU18">
            <v>1029</v>
          </cell>
          <cell r="AV18">
            <v>190</v>
          </cell>
          <cell r="AW18">
            <v>134</v>
          </cell>
          <cell r="AX18">
            <v>324</v>
          </cell>
          <cell r="AY18">
            <v>11</v>
          </cell>
          <cell r="AZ18">
            <v>4</v>
          </cell>
          <cell r="BA18">
            <v>15</v>
          </cell>
          <cell r="BB18">
            <v>2</v>
          </cell>
          <cell r="BC18">
            <v>0</v>
          </cell>
          <cell r="BD18">
            <v>2</v>
          </cell>
          <cell r="BE18">
            <v>203</v>
          </cell>
          <cell r="BF18">
            <v>138</v>
          </cell>
          <cell r="BG18">
            <v>341</v>
          </cell>
          <cell r="BH18">
            <v>8734</v>
          </cell>
          <cell r="BI18">
            <v>83</v>
          </cell>
          <cell r="BJ18">
            <v>8817</v>
          </cell>
          <cell r="BK18">
            <v>18</v>
          </cell>
          <cell r="BL18">
            <v>0</v>
          </cell>
          <cell r="BM18">
            <v>18</v>
          </cell>
          <cell r="BN18">
            <v>3</v>
          </cell>
          <cell r="BO18">
            <v>1</v>
          </cell>
          <cell r="BP18">
            <v>4</v>
          </cell>
          <cell r="BQ18">
            <v>8755</v>
          </cell>
          <cell r="BR18">
            <v>84</v>
          </cell>
          <cell r="BS18">
            <v>8839</v>
          </cell>
          <cell r="BT18">
            <v>235</v>
          </cell>
          <cell r="BU18">
            <v>0</v>
          </cell>
          <cell r="BV18">
            <v>235</v>
          </cell>
        </row>
        <row r="19">
          <cell r="C19" t="str">
            <v>13042</v>
          </cell>
          <cell r="D19" t="str">
            <v>Arenal</v>
          </cell>
          <cell r="E19">
            <v>8635</v>
          </cell>
          <cell r="F19">
            <v>146</v>
          </cell>
          <cell r="G19">
            <v>38</v>
          </cell>
          <cell r="H19">
            <v>8819</v>
          </cell>
          <cell r="I19">
            <v>3</v>
          </cell>
          <cell r="J19">
            <v>8822</v>
          </cell>
          <cell r="K19">
            <v>19</v>
          </cell>
          <cell r="L19">
            <v>0</v>
          </cell>
          <cell r="M19">
            <v>1</v>
          </cell>
          <cell r="N19">
            <v>20</v>
          </cell>
          <cell r="O19">
            <v>18</v>
          </cell>
          <cell r="P19">
            <v>0</v>
          </cell>
          <cell r="Q19">
            <v>0</v>
          </cell>
          <cell r="R19">
            <v>18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24</v>
          </cell>
          <cell r="X19">
            <v>0</v>
          </cell>
          <cell r="Y19">
            <v>1</v>
          </cell>
          <cell r="Z19">
            <v>25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938</v>
          </cell>
          <cell r="AK19">
            <v>228</v>
          </cell>
          <cell r="AL19">
            <v>1166</v>
          </cell>
          <cell r="AM19">
            <v>34</v>
          </cell>
          <cell r="AN19">
            <v>3</v>
          </cell>
          <cell r="AO19">
            <v>37</v>
          </cell>
          <cell r="AP19">
            <v>12</v>
          </cell>
          <cell r="AQ19">
            <v>2</v>
          </cell>
          <cell r="AR19">
            <v>14</v>
          </cell>
          <cell r="AS19">
            <v>984</v>
          </cell>
          <cell r="AT19">
            <v>233</v>
          </cell>
          <cell r="AU19">
            <v>1217</v>
          </cell>
          <cell r="AV19">
            <v>208</v>
          </cell>
          <cell r="AW19">
            <v>124</v>
          </cell>
          <cell r="AX19">
            <v>332</v>
          </cell>
          <cell r="AY19">
            <v>17</v>
          </cell>
          <cell r="AZ19">
            <v>7</v>
          </cell>
          <cell r="BA19">
            <v>24</v>
          </cell>
          <cell r="BB19">
            <v>4</v>
          </cell>
          <cell r="BC19">
            <v>1</v>
          </cell>
          <cell r="BD19">
            <v>5</v>
          </cell>
          <cell r="BE19">
            <v>229</v>
          </cell>
          <cell r="BF19">
            <v>132</v>
          </cell>
          <cell r="BG19">
            <v>361</v>
          </cell>
          <cell r="BH19">
            <v>6920</v>
          </cell>
          <cell r="BI19">
            <v>67</v>
          </cell>
          <cell r="BJ19">
            <v>6987</v>
          </cell>
          <cell r="BK19">
            <v>84</v>
          </cell>
          <cell r="BL19">
            <v>0</v>
          </cell>
          <cell r="BM19">
            <v>84</v>
          </cell>
          <cell r="BN19">
            <v>16</v>
          </cell>
          <cell r="BO19">
            <v>0</v>
          </cell>
          <cell r="BP19">
            <v>16</v>
          </cell>
          <cell r="BQ19">
            <v>7020</v>
          </cell>
          <cell r="BR19">
            <v>67</v>
          </cell>
          <cell r="BS19">
            <v>7087</v>
          </cell>
          <cell r="BT19">
            <v>89</v>
          </cell>
          <cell r="BU19">
            <v>1</v>
          </cell>
          <cell r="BV19">
            <v>90</v>
          </cell>
        </row>
        <row r="20">
          <cell r="C20" t="str">
            <v>13052</v>
          </cell>
          <cell r="D20" t="str">
            <v>Arjona</v>
          </cell>
          <cell r="E20">
            <v>71721</v>
          </cell>
          <cell r="F20">
            <v>1648</v>
          </cell>
          <cell r="G20">
            <v>1230</v>
          </cell>
          <cell r="H20">
            <v>74599</v>
          </cell>
          <cell r="I20">
            <v>55</v>
          </cell>
          <cell r="J20">
            <v>74654</v>
          </cell>
          <cell r="K20">
            <v>94</v>
          </cell>
          <cell r="L20">
            <v>4</v>
          </cell>
          <cell r="M20">
            <v>2</v>
          </cell>
          <cell r="N20">
            <v>100</v>
          </cell>
          <cell r="O20">
            <v>83</v>
          </cell>
          <cell r="P20">
            <v>4</v>
          </cell>
          <cell r="Q20">
            <v>1</v>
          </cell>
          <cell r="R20">
            <v>88</v>
          </cell>
          <cell r="S20">
            <v>10</v>
          </cell>
          <cell r="T20">
            <v>0</v>
          </cell>
          <cell r="U20">
            <v>0</v>
          </cell>
          <cell r="V20">
            <v>10</v>
          </cell>
          <cell r="W20">
            <v>534</v>
          </cell>
          <cell r="X20">
            <v>11</v>
          </cell>
          <cell r="Y20">
            <v>12</v>
          </cell>
          <cell r="Z20">
            <v>557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14842</v>
          </cell>
          <cell r="AK20">
            <v>2018</v>
          </cell>
          <cell r="AL20">
            <v>16860</v>
          </cell>
          <cell r="AM20">
            <v>758</v>
          </cell>
          <cell r="AN20">
            <v>54</v>
          </cell>
          <cell r="AO20">
            <v>812</v>
          </cell>
          <cell r="AP20">
            <v>617</v>
          </cell>
          <cell r="AQ20">
            <v>59</v>
          </cell>
          <cell r="AR20">
            <v>676</v>
          </cell>
          <cell r="AS20">
            <v>16217</v>
          </cell>
          <cell r="AT20">
            <v>2131</v>
          </cell>
          <cell r="AU20">
            <v>18348</v>
          </cell>
          <cell r="AV20">
            <v>983</v>
          </cell>
          <cell r="AW20">
            <v>1013</v>
          </cell>
          <cell r="AX20">
            <v>1996</v>
          </cell>
          <cell r="AY20">
            <v>97</v>
          </cell>
          <cell r="AZ20">
            <v>52</v>
          </cell>
          <cell r="BA20">
            <v>149</v>
          </cell>
          <cell r="BB20">
            <v>143</v>
          </cell>
          <cell r="BC20">
            <v>58</v>
          </cell>
          <cell r="BD20">
            <v>201</v>
          </cell>
          <cell r="BE20">
            <v>1223</v>
          </cell>
          <cell r="BF20">
            <v>1123</v>
          </cell>
          <cell r="BG20">
            <v>2346</v>
          </cell>
          <cell r="BH20">
            <v>51110</v>
          </cell>
          <cell r="BI20">
            <v>300</v>
          </cell>
          <cell r="BJ20">
            <v>51410</v>
          </cell>
          <cell r="BK20">
            <v>656</v>
          </cell>
          <cell r="BL20">
            <v>7</v>
          </cell>
          <cell r="BM20">
            <v>663</v>
          </cell>
          <cell r="BN20">
            <v>316</v>
          </cell>
          <cell r="BO20">
            <v>3</v>
          </cell>
          <cell r="BP20">
            <v>319</v>
          </cell>
          <cell r="BQ20">
            <v>52082</v>
          </cell>
          <cell r="BR20">
            <v>310</v>
          </cell>
          <cell r="BS20">
            <v>52392</v>
          </cell>
          <cell r="BT20">
            <v>734</v>
          </cell>
          <cell r="BU20">
            <v>5</v>
          </cell>
          <cell r="BV20">
            <v>739</v>
          </cell>
        </row>
        <row r="21">
          <cell r="C21" t="str">
            <v>13062</v>
          </cell>
          <cell r="D21" t="str">
            <v>Arroyohondo</v>
          </cell>
          <cell r="E21">
            <v>7698</v>
          </cell>
          <cell r="F21">
            <v>200</v>
          </cell>
          <cell r="G21">
            <v>153</v>
          </cell>
          <cell r="H21">
            <v>8051</v>
          </cell>
          <cell r="I21">
            <v>0</v>
          </cell>
          <cell r="J21">
            <v>8051</v>
          </cell>
          <cell r="K21">
            <v>9</v>
          </cell>
          <cell r="L21">
            <v>2</v>
          </cell>
          <cell r="M21">
            <v>0</v>
          </cell>
          <cell r="N21">
            <v>11</v>
          </cell>
          <cell r="O21">
            <v>31</v>
          </cell>
          <cell r="P21">
            <v>1</v>
          </cell>
          <cell r="Q21">
            <v>0</v>
          </cell>
          <cell r="R21">
            <v>32</v>
          </cell>
          <cell r="S21">
            <v>1</v>
          </cell>
          <cell r="T21">
            <v>0</v>
          </cell>
          <cell r="U21">
            <v>0</v>
          </cell>
          <cell r="V21">
            <v>1</v>
          </cell>
          <cell r="W21">
            <v>97</v>
          </cell>
          <cell r="X21">
            <v>3</v>
          </cell>
          <cell r="Y21">
            <v>1</v>
          </cell>
          <cell r="Z21">
            <v>101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767</v>
          </cell>
          <cell r="AK21">
            <v>144</v>
          </cell>
          <cell r="AL21">
            <v>911</v>
          </cell>
          <cell r="AM21">
            <v>26</v>
          </cell>
          <cell r="AN21">
            <v>5</v>
          </cell>
          <cell r="AO21">
            <v>31</v>
          </cell>
          <cell r="AP21">
            <v>21</v>
          </cell>
          <cell r="AQ21">
            <v>7</v>
          </cell>
          <cell r="AR21">
            <v>28</v>
          </cell>
          <cell r="AS21">
            <v>814</v>
          </cell>
          <cell r="AT21">
            <v>156</v>
          </cell>
          <cell r="AU21">
            <v>970</v>
          </cell>
          <cell r="AV21">
            <v>100</v>
          </cell>
          <cell r="AW21">
            <v>88</v>
          </cell>
          <cell r="AX21">
            <v>188</v>
          </cell>
          <cell r="AY21">
            <v>9</v>
          </cell>
          <cell r="AZ21">
            <v>3</v>
          </cell>
          <cell r="BA21">
            <v>12</v>
          </cell>
          <cell r="BB21">
            <v>11</v>
          </cell>
          <cell r="BC21">
            <v>2</v>
          </cell>
          <cell r="BD21">
            <v>13</v>
          </cell>
          <cell r="BE21">
            <v>120</v>
          </cell>
          <cell r="BF21">
            <v>93</v>
          </cell>
          <cell r="BG21">
            <v>213</v>
          </cell>
          <cell r="BH21">
            <v>6170</v>
          </cell>
          <cell r="BI21">
            <v>48</v>
          </cell>
          <cell r="BJ21">
            <v>6218</v>
          </cell>
          <cell r="BK21">
            <v>142</v>
          </cell>
          <cell r="BL21">
            <v>0</v>
          </cell>
          <cell r="BM21">
            <v>142</v>
          </cell>
          <cell r="BN21">
            <v>104</v>
          </cell>
          <cell r="BO21">
            <v>0</v>
          </cell>
          <cell r="BP21">
            <v>104</v>
          </cell>
          <cell r="BQ21">
            <v>6416</v>
          </cell>
          <cell r="BR21">
            <v>48</v>
          </cell>
          <cell r="BS21">
            <v>6464</v>
          </cell>
          <cell r="BT21">
            <v>243</v>
          </cell>
          <cell r="BU21">
            <v>9</v>
          </cell>
          <cell r="BV21">
            <v>252</v>
          </cell>
        </row>
        <row r="22">
          <cell r="C22" t="str">
            <v>13074</v>
          </cell>
          <cell r="D22" t="str">
            <v>Barranco de Loba</v>
          </cell>
          <cell r="E22">
            <v>17807</v>
          </cell>
          <cell r="F22">
            <v>64</v>
          </cell>
          <cell r="G22">
            <v>14</v>
          </cell>
          <cell r="H22">
            <v>17885</v>
          </cell>
          <cell r="I22">
            <v>3</v>
          </cell>
          <cell r="J22">
            <v>17888</v>
          </cell>
          <cell r="K22">
            <v>28</v>
          </cell>
          <cell r="L22">
            <v>0</v>
          </cell>
          <cell r="M22">
            <v>0</v>
          </cell>
          <cell r="N22">
            <v>28</v>
          </cell>
          <cell r="O22">
            <v>16</v>
          </cell>
          <cell r="P22">
            <v>0</v>
          </cell>
          <cell r="Q22">
            <v>0</v>
          </cell>
          <cell r="R22">
            <v>16</v>
          </cell>
          <cell r="S22">
            <v>2</v>
          </cell>
          <cell r="T22">
            <v>0</v>
          </cell>
          <cell r="U22">
            <v>0</v>
          </cell>
          <cell r="V22">
            <v>2</v>
          </cell>
          <cell r="W22">
            <v>110</v>
          </cell>
          <cell r="X22">
            <v>1</v>
          </cell>
          <cell r="Y22">
            <v>0</v>
          </cell>
          <cell r="Z22">
            <v>111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1686</v>
          </cell>
          <cell r="AK22">
            <v>504</v>
          </cell>
          <cell r="AL22">
            <v>2190</v>
          </cell>
          <cell r="AM22">
            <v>14</v>
          </cell>
          <cell r="AN22">
            <v>1</v>
          </cell>
          <cell r="AO22">
            <v>15</v>
          </cell>
          <cell r="AP22">
            <v>3</v>
          </cell>
          <cell r="AQ22">
            <v>0</v>
          </cell>
          <cell r="AR22">
            <v>3</v>
          </cell>
          <cell r="AS22">
            <v>1703</v>
          </cell>
          <cell r="AT22">
            <v>505</v>
          </cell>
          <cell r="AU22">
            <v>2208</v>
          </cell>
          <cell r="AV22">
            <v>335</v>
          </cell>
          <cell r="AW22">
            <v>259</v>
          </cell>
          <cell r="AX22">
            <v>594</v>
          </cell>
          <cell r="AY22">
            <v>18</v>
          </cell>
          <cell r="AZ22">
            <v>2</v>
          </cell>
          <cell r="BA22">
            <v>20</v>
          </cell>
          <cell r="BB22">
            <v>2</v>
          </cell>
          <cell r="BC22">
            <v>0</v>
          </cell>
          <cell r="BD22">
            <v>2</v>
          </cell>
          <cell r="BE22">
            <v>355</v>
          </cell>
          <cell r="BF22">
            <v>261</v>
          </cell>
          <cell r="BG22">
            <v>616</v>
          </cell>
          <cell r="BH22">
            <v>14194</v>
          </cell>
          <cell r="BI22">
            <v>161</v>
          </cell>
          <cell r="BJ22">
            <v>14355</v>
          </cell>
          <cell r="BK22">
            <v>27</v>
          </cell>
          <cell r="BL22">
            <v>0</v>
          </cell>
          <cell r="BM22">
            <v>27</v>
          </cell>
          <cell r="BN22">
            <v>9</v>
          </cell>
          <cell r="BO22">
            <v>0</v>
          </cell>
          <cell r="BP22">
            <v>9</v>
          </cell>
          <cell r="BQ22">
            <v>14230</v>
          </cell>
          <cell r="BR22">
            <v>161</v>
          </cell>
          <cell r="BS22">
            <v>14391</v>
          </cell>
          <cell r="BT22">
            <v>512</v>
          </cell>
          <cell r="BU22">
            <v>1</v>
          </cell>
          <cell r="BV22">
            <v>513</v>
          </cell>
        </row>
        <row r="23">
          <cell r="C23" t="str">
            <v>13140</v>
          </cell>
          <cell r="D23" t="str">
            <v>Calamar</v>
          </cell>
          <cell r="E23">
            <v>24846</v>
          </cell>
          <cell r="F23">
            <v>311</v>
          </cell>
          <cell r="G23">
            <v>357</v>
          </cell>
          <cell r="H23">
            <v>25514</v>
          </cell>
          <cell r="I23">
            <v>5</v>
          </cell>
          <cell r="J23">
            <v>25519</v>
          </cell>
          <cell r="K23">
            <v>31</v>
          </cell>
          <cell r="L23">
            <v>0</v>
          </cell>
          <cell r="M23">
            <v>0</v>
          </cell>
          <cell r="N23">
            <v>31</v>
          </cell>
          <cell r="O23">
            <v>21</v>
          </cell>
          <cell r="P23">
            <v>1</v>
          </cell>
          <cell r="Q23">
            <v>0</v>
          </cell>
          <cell r="R23">
            <v>22</v>
          </cell>
          <cell r="S23">
            <v>3</v>
          </cell>
          <cell r="T23">
            <v>0</v>
          </cell>
          <cell r="U23">
            <v>0</v>
          </cell>
          <cell r="V23">
            <v>3</v>
          </cell>
          <cell r="W23">
            <v>159</v>
          </cell>
          <cell r="X23">
            <v>4</v>
          </cell>
          <cell r="Y23">
            <v>4</v>
          </cell>
          <cell r="Z23">
            <v>167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2934</v>
          </cell>
          <cell r="AK23">
            <v>412</v>
          </cell>
          <cell r="AL23">
            <v>3346</v>
          </cell>
          <cell r="AM23">
            <v>86</v>
          </cell>
          <cell r="AN23">
            <v>2</v>
          </cell>
          <cell r="AO23">
            <v>88</v>
          </cell>
          <cell r="AP23">
            <v>139</v>
          </cell>
          <cell r="AQ23">
            <v>20</v>
          </cell>
          <cell r="AR23">
            <v>159</v>
          </cell>
          <cell r="AS23">
            <v>3159</v>
          </cell>
          <cell r="AT23">
            <v>434</v>
          </cell>
          <cell r="AU23">
            <v>3593</v>
          </cell>
          <cell r="AV23">
            <v>365</v>
          </cell>
          <cell r="AW23">
            <v>333</v>
          </cell>
          <cell r="AX23">
            <v>698</v>
          </cell>
          <cell r="AY23">
            <v>40</v>
          </cell>
          <cell r="AZ23">
            <v>16</v>
          </cell>
          <cell r="BA23">
            <v>56</v>
          </cell>
          <cell r="BB23">
            <v>59</v>
          </cell>
          <cell r="BC23">
            <v>21</v>
          </cell>
          <cell r="BD23">
            <v>80</v>
          </cell>
          <cell r="BE23">
            <v>464</v>
          </cell>
          <cell r="BF23">
            <v>370</v>
          </cell>
          <cell r="BG23">
            <v>834</v>
          </cell>
          <cell r="BH23">
            <v>19882</v>
          </cell>
          <cell r="BI23">
            <v>238</v>
          </cell>
          <cell r="BJ23">
            <v>20120</v>
          </cell>
          <cell r="BK23">
            <v>156</v>
          </cell>
          <cell r="BL23">
            <v>1</v>
          </cell>
          <cell r="BM23">
            <v>157</v>
          </cell>
          <cell r="BN23">
            <v>111</v>
          </cell>
          <cell r="BO23">
            <v>1</v>
          </cell>
          <cell r="BP23">
            <v>112</v>
          </cell>
          <cell r="BQ23">
            <v>20149</v>
          </cell>
          <cell r="BR23">
            <v>240</v>
          </cell>
          <cell r="BS23">
            <v>20389</v>
          </cell>
          <cell r="BT23">
            <v>468</v>
          </cell>
          <cell r="BU23">
            <v>5</v>
          </cell>
          <cell r="BV23">
            <v>473</v>
          </cell>
        </row>
        <row r="24">
          <cell r="C24" t="str">
            <v>13160</v>
          </cell>
          <cell r="D24" t="str">
            <v>Cantagallo</v>
          </cell>
          <cell r="E24">
            <v>7332</v>
          </cell>
          <cell r="F24">
            <v>838</v>
          </cell>
          <cell r="G24">
            <v>1024</v>
          </cell>
          <cell r="H24">
            <v>9194</v>
          </cell>
          <cell r="I24">
            <v>0</v>
          </cell>
          <cell r="J24">
            <v>9194</v>
          </cell>
          <cell r="K24">
            <v>18</v>
          </cell>
          <cell r="L24">
            <v>0</v>
          </cell>
          <cell r="M24">
            <v>0</v>
          </cell>
          <cell r="N24">
            <v>18</v>
          </cell>
          <cell r="O24">
            <v>8</v>
          </cell>
          <cell r="P24">
            <v>0</v>
          </cell>
          <cell r="Q24">
            <v>0</v>
          </cell>
          <cell r="R24">
            <v>8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38</v>
          </cell>
          <cell r="X24">
            <v>3</v>
          </cell>
          <cell r="Y24">
            <v>4</v>
          </cell>
          <cell r="Z24">
            <v>45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1055</v>
          </cell>
          <cell r="AK24">
            <v>190</v>
          </cell>
          <cell r="AL24">
            <v>1245</v>
          </cell>
          <cell r="AM24">
            <v>223</v>
          </cell>
          <cell r="AN24">
            <v>30</v>
          </cell>
          <cell r="AO24">
            <v>253</v>
          </cell>
          <cell r="AP24">
            <v>362</v>
          </cell>
          <cell r="AQ24">
            <v>43</v>
          </cell>
          <cell r="AR24">
            <v>405</v>
          </cell>
          <cell r="AS24">
            <v>1640</v>
          </cell>
          <cell r="AT24">
            <v>263</v>
          </cell>
          <cell r="AU24">
            <v>1903</v>
          </cell>
          <cell r="AV24">
            <v>173</v>
          </cell>
          <cell r="AW24">
            <v>138</v>
          </cell>
          <cell r="AX24">
            <v>311</v>
          </cell>
          <cell r="AY24">
            <v>45</v>
          </cell>
          <cell r="AZ24">
            <v>37</v>
          </cell>
          <cell r="BA24">
            <v>82</v>
          </cell>
          <cell r="BB24">
            <v>91</v>
          </cell>
          <cell r="BC24">
            <v>49</v>
          </cell>
          <cell r="BD24">
            <v>140</v>
          </cell>
          <cell r="BE24">
            <v>309</v>
          </cell>
          <cell r="BF24">
            <v>224</v>
          </cell>
          <cell r="BG24">
            <v>533</v>
          </cell>
          <cell r="BH24">
            <v>5530</v>
          </cell>
          <cell r="BI24">
            <v>49</v>
          </cell>
          <cell r="BJ24">
            <v>5579</v>
          </cell>
          <cell r="BK24">
            <v>484</v>
          </cell>
          <cell r="BL24">
            <v>8</v>
          </cell>
          <cell r="BM24">
            <v>492</v>
          </cell>
          <cell r="BN24">
            <v>444</v>
          </cell>
          <cell r="BO24">
            <v>17</v>
          </cell>
          <cell r="BP24">
            <v>461</v>
          </cell>
          <cell r="BQ24">
            <v>6458</v>
          </cell>
          <cell r="BR24">
            <v>74</v>
          </cell>
          <cell r="BS24">
            <v>6532</v>
          </cell>
          <cell r="BT24">
            <v>133</v>
          </cell>
          <cell r="BU24">
            <v>8</v>
          </cell>
          <cell r="BV24">
            <v>141</v>
          </cell>
        </row>
        <row r="25">
          <cell r="C25" t="str">
            <v>13188</v>
          </cell>
          <cell r="D25" t="str">
            <v>Cicuco</v>
          </cell>
          <cell r="E25">
            <v>14591</v>
          </cell>
          <cell r="F25">
            <v>101</v>
          </cell>
          <cell r="G25">
            <v>47</v>
          </cell>
          <cell r="H25">
            <v>14739</v>
          </cell>
          <cell r="I25">
            <v>1</v>
          </cell>
          <cell r="J25">
            <v>14740</v>
          </cell>
          <cell r="K25">
            <v>11</v>
          </cell>
          <cell r="L25">
            <v>0</v>
          </cell>
          <cell r="M25">
            <v>0</v>
          </cell>
          <cell r="N25">
            <v>11</v>
          </cell>
          <cell r="O25">
            <v>11</v>
          </cell>
          <cell r="P25">
            <v>0</v>
          </cell>
          <cell r="Q25">
            <v>0</v>
          </cell>
          <cell r="R25">
            <v>11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70</v>
          </cell>
          <cell r="X25">
            <v>3</v>
          </cell>
          <cell r="Y25">
            <v>0</v>
          </cell>
          <cell r="Z25">
            <v>73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1684</v>
          </cell>
          <cell r="AK25">
            <v>339</v>
          </cell>
          <cell r="AL25">
            <v>2023</v>
          </cell>
          <cell r="AM25">
            <v>22</v>
          </cell>
          <cell r="AN25">
            <v>1</v>
          </cell>
          <cell r="AO25">
            <v>23</v>
          </cell>
          <cell r="AP25">
            <v>9</v>
          </cell>
          <cell r="AQ25">
            <v>2</v>
          </cell>
          <cell r="AR25">
            <v>11</v>
          </cell>
          <cell r="AS25">
            <v>1715</v>
          </cell>
          <cell r="AT25">
            <v>342</v>
          </cell>
          <cell r="AU25">
            <v>2057</v>
          </cell>
          <cell r="AV25">
            <v>261</v>
          </cell>
          <cell r="AW25">
            <v>194</v>
          </cell>
          <cell r="AX25">
            <v>455</v>
          </cell>
          <cell r="AY25">
            <v>18</v>
          </cell>
          <cell r="AZ25">
            <v>10</v>
          </cell>
          <cell r="BA25">
            <v>28</v>
          </cell>
          <cell r="BB25">
            <v>15</v>
          </cell>
          <cell r="BC25">
            <v>8</v>
          </cell>
          <cell r="BD25">
            <v>23</v>
          </cell>
          <cell r="BE25">
            <v>294</v>
          </cell>
          <cell r="BF25">
            <v>212</v>
          </cell>
          <cell r="BG25">
            <v>506</v>
          </cell>
          <cell r="BH25">
            <v>11625</v>
          </cell>
          <cell r="BI25">
            <v>157</v>
          </cell>
          <cell r="BJ25">
            <v>11782</v>
          </cell>
          <cell r="BK25">
            <v>45</v>
          </cell>
          <cell r="BL25">
            <v>0</v>
          </cell>
          <cell r="BM25">
            <v>45</v>
          </cell>
          <cell r="BN25">
            <v>13</v>
          </cell>
          <cell r="BO25">
            <v>0</v>
          </cell>
          <cell r="BP25">
            <v>13</v>
          </cell>
          <cell r="BQ25">
            <v>11683</v>
          </cell>
          <cell r="BR25">
            <v>157</v>
          </cell>
          <cell r="BS25">
            <v>11840</v>
          </cell>
          <cell r="BT25">
            <v>239</v>
          </cell>
          <cell r="BU25">
            <v>2</v>
          </cell>
          <cell r="BV25">
            <v>241</v>
          </cell>
        </row>
        <row r="26">
          <cell r="C26" t="str">
            <v>13212</v>
          </cell>
          <cell r="D26" t="str">
            <v>Cordoba</v>
          </cell>
          <cell r="E26">
            <v>16021</v>
          </cell>
          <cell r="F26">
            <v>493</v>
          </cell>
          <cell r="G26">
            <v>233</v>
          </cell>
          <cell r="H26">
            <v>16747</v>
          </cell>
          <cell r="I26">
            <v>2</v>
          </cell>
          <cell r="J26">
            <v>16749</v>
          </cell>
          <cell r="K26">
            <v>19</v>
          </cell>
          <cell r="L26">
            <v>0</v>
          </cell>
          <cell r="M26">
            <v>0</v>
          </cell>
          <cell r="N26">
            <v>19</v>
          </cell>
          <cell r="O26">
            <v>18</v>
          </cell>
          <cell r="P26">
            <v>0</v>
          </cell>
          <cell r="Q26">
            <v>0</v>
          </cell>
          <cell r="R26">
            <v>18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51</v>
          </cell>
          <cell r="X26">
            <v>0</v>
          </cell>
          <cell r="Y26">
            <v>0</v>
          </cell>
          <cell r="Z26">
            <v>51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1547</v>
          </cell>
          <cell r="AK26">
            <v>151</v>
          </cell>
          <cell r="AL26">
            <v>1698</v>
          </cell>
          <cell r="AM26">
            <v>126</v>
          </cell>
          <cell r="AN26">
            <v>6</v>
          </cell>
          <cell r="AO26">
            <v>132</v>
          </cell>
          <cell r="AP26">
            <v>48</v>
          </cell>
          <cell r="AQ26">
            <v>6</v>
          </cell>
          <cell r="AR26">
            <v>54</v>
          </cell>
          <cell r="AS26">
            <v>1721</v>
          </cell>
          <cell r="AT26">
            <v>163</v>
          </cell>
          <cell r="AU26">
            <v>1884</v>
          </cell>
          <cell r="AV26">
            <v>308</v>
          </cell>
          <cell r="AW26">
            <v>213</v>
          </cell>
          <cell r="AX26">
            <v>521</v>
          </cell>
          <cell r="AY26">
            <v>25</v>
          </cell>
          <cell r="AZ26">
            <v>15</v>
          </cell>
          <cell r="BA26">
            <v>40</v>
          </cell>
          <cell r="BB26">
            <v>23</v>
          </cell>
          <cell r="BC26">
            <v>5</v>
          </cell>
          <cell r="BD26">
            <v>28</v>
          </cell>
          <cell r="BE26">
            <v>356</v>
          </cell>
          <cell r="BF26">
            <v>233</v>
          </cell>
          <cell r="BG26">
            <v>589</v>
          </cell>
          <cell r="BH26">
            <v>13406</v>
          </cell>
          <cell r="BI26">
            <v>96</v>
          </cell>
          <cell r="BJ26">
            <v>13502</v>
          </cell>
          <cell r="BK26">
            <v>319</v>
          </cell>
          <cell r="BL26">
            <v>1</v>
          </cell>
          <cell r="BM26">
            <v>320</v>
          </cell>
          <cell r="BN26">
            <v>150</v>
          </cell>
          <cell r="BO26">
            <v>0</v>
          </cell>
          <cell r="BP26">
            <v>150</v>
          </cell>
          <cell r="BQ26">
            <v>13875</v>
          </cell>
          <cell r="BR26">
            <v>97</v>
          </cell>
          <cell r="BS26">
            <v>13972</v>
          </cell>
          <cell r="BT26">
            <v>212</v>
          </cell>
          <cell r="BU26">
            <v>1</v>
          </cell>
          <cell r="BV26">
            <v>213</v>
          </cell>
        </row>
        <row r="27">
          <cell r="C27" t="str">
            <v>13222</v>
          </cell>
          <cell r="D27" t="str">
            <v>Clemencia</v>
          </cell>
          <cell r="E27">
            <v>15071</v>
          </cell>
          <cell r="F27">
            <v>221</v>
          </cell>
          <cell r="G27">
            <v>204</v>
          </cell>
          <cell r="H27">
            <v>15496</v>
          </cell>
          <cell r="I27">
            <v>1</v>
          </cell>
          <cell r="J27">
            <v>15497</v>
          </cell>
          <cell r="K27">
            <v>13</v>
          </cell>
          <cell r="L27">
            <v>0</v>
          </cell>
          <cell r="M27">
            <v>0</v>
          </cell>
          <cell r="N27">
            <v>13</v>
          </cell>
          <cell r="O27">
            <v>24</v>
          </cell>
          <cell r="P27">
            <v>0</v>
          </cell>
          <cell r="Q27">
            <v>0</v>
          </cell>
          <cell r="R27">
            <v>24</v>
          </cell>
          <cell r="S27">
            <v>3</v>
          </cell>
          <cell r="T27">
            <v>0</v>
          </cell>
          <cell r="U27">
            <v>0</v>
          </cell>
          <cell r="V27">
            <v>3</v>
          </cell>
          <cell r="W27">
            <v>145</v>
          </cell>
          <cell r="X27">
            <v>1</v>
          </cell>
          <cell r="Y27">
            <v>7</v>
          </cell>
          <cell r="Z27">
            <v>153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2409</v>
          </cell>
          <cell r="AK27">
            <v>740</v>
          </cell>
          <cell r="AL27">
            <v>3149</v>
          </cell>
          <cell r="AM27">
            <v>86</v>
          </cell>
          <cell r="AN27">
            <v>16</v>
          </cell>
          <cell r="AO27">
            <v>102</v>
          </cell>
          <cell r="AP27">
            <v>74</v>
          </cell>
          <cell r="AQ27">
            <v>17</v>
          </cell>
          <cell r="AR27">
            <v>91</v>
          </cell>
          <cell r="AS27">
            <v>2569</v>
          </cell>
          <cell r="AT27">
            <v>773</v>
          </cell>
          <cell r="AU27">
            <v>3342</v>
          </cell>
          <cell r="AV27">
            <v>261</v>
          </cell>
          <cell r="AW27">
            <v>221</v>
          </cell>
          <cell r="AX27">
            <v>482</v>
          </cell>
          <cell r="AY27">
            <v>13</v>
          </cell>
          <cell r="AZ27">
            <v>5</v>
          </cell>
          <cell r="BA27">
            <v>18</v>
          </cell>
          <cell r="BB27">
            <v>25</v>
          </cell>
          <cell r="BC27">
            <v>7</v>
          </cell>
          <cell r="BD27">
            <v>32</v>
          </cell>
          <cell r="BE27">
            <v>299</v>
          </cell>
          <cell r="BF27">
            <v>233</v>
          </cell>
          <cell r="BG27">
            <v>532</v>
          </cell>
          <cell r="BH27">
            <v>10789</v>
          </cell>
          <cell r="BI27">
            <v>141</v>
          </cell>
          <cell r="BJ27">
            <v>10930</v>
          </cell>
          <cell r="BK27">
            <v>96</v>
          </cell>
          <cell r="BL27">
            <v>1</v>
          </cell>
          <cell r="BM27">
            <v>97</v>
          </cell>
          <cell r="BN27">
            <v>63</v>
          </cell>
          <cell r="BO27">
            <v>3</v>
          </cell>
          <cell r="BP27">
            <v>66</v>
          </cell>
          <cell r="BQ27">
            <v>10948</v>
          </cell>
          <cell r="BR27">
            <v>145</v>
          </cell>
          <cell r="BS27">
            <v>11093</v>
          </cell>
          <cell r="BT27">
            <v>325</v>
          </cell>
          <cell r="BU27">
            <v>3</v>
          </cell>
          <cell r="BV27">
            <v>328</v>
          </cell>
        </row>
        <row r="28">
          <cell r="C28" t="str">
            <v>13244</v>
          </cell>
          <cell r="D28" t="str">
            <v>El Carmen de Bolivar</v>
          </cell>
          <cell r="E28">
            <v>79187</v>
          </cell>
          <cell r="F28">
            <v>848</v>
          </cell>
          <cell r="G28">
            <v>209</v>
          </cell>
          <cell r="H28">
            <v>80244</v>
          </cell>
          <cell r="I28">
            <v>38</v>
          </cell>
          <cell r="J28">
            <v>80282</v>
          </cell>
          <cell r="K28">
            <v>83</v>
          </cell>
          <cell r="L28">
            <v>1</v>
          </cell>
          <cell r="M28">
            <v>0</v>
          </cell>
          <cell r="N28">
            <v>84</v>
          </cell>
          <cell r="O28">
            <v>102</v>
          </cell>
          <cell r="P28">
            <v>1</v>
          </cell>
          <cell r="Q28">
            <v>0</v>
          </cell>
          <cell r="R28">
            <v>103</v>
          </cell>
          <cell r="S28">
            <v>1</v>
          </cell>
          <cell r="T28">
            <v>0</v>
          </cell>
          <cell r="U28">
            <v>0</v>
          </cell>
          <cell r="V28">
            <v>1</v>
          </cell>
          <cell r="W28">
            <v>294</v>
          </cell>
          <cell r="X28">
            <v>2</v>
          </cell>
          <cell r="Y28">
            <v>1</v>
          </cell>
          <cell r="Z28">
            <v>297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10654</v>
          </cell>
          <cell r="AK28">
            <v>949</v>
          </cell>
          <cell r="AL28">
            <v>11603</v>
          </cell>
          <cell r="AM28">
            <v>274</v>
          </cell>
          <cell r="AN28">
            <v>19</v>
          </cell>
          <cell r="AO28">
            <v>293</v>
          </cell>
          <cell r="AP28">
            <v>56</v>
          </cell>
          <cell r="AQ28">
            <v>6</v>
          </cell>
          <cell r="AR28">
            <v>62</v>
          </cell>
          <cell r="AS28">
            <v>10984</v>
          </cell>
          <cell r="AT28">
            <v>974</v>
          </cell>
          <cell r="AU28">
            <v>11958</v>
          </cell>
          <cell r="AV28">
            <v>1722</v>
          </cell>
          <cell r="AW28">
            <v>1260</v>
          </cell>
          <cell r="AX28">
            <v>2982</v>
          </cell>
          <cell r="AY28">
            <v>72</v>
          </cell>
          <cell r="AZ28">
            <v>26</v>
          </cell>
          <cell r="BA28">
            <v>98</v>
          </cell>
          <cell r="BB28">
            <v>6</v>
          </cell>
          <cell r="BC28">
            <v>4</v>
          </cell>
          <cell r="BD28">
            <v>10</v>
          </cell>
          <cell r="BE28">
            <v>1800</v>
          </cell>
          <cell r="BF28">
            <v>1290</v>
          </cell>
          <cell r="BG28">
            <v>3090</v>
          </cell>
          <cell r="BH28">
            <v>63083</v>
          </cell>
          <cell r="BI28">
            <v>385</v>
          </cell>
          <cell r="BJ28">
            <v>63468</v>
          </cell>
          <cell r="BK28">
            <v>443</v>
          </cell>
          <cell r="BL28">
            <v>5</v>
          </cell>
          <cell r="BM28">
            <v>448</v>
          </cell>
          <cell r="BN28">
            <v>132</v>
          </cell>
          <cell r="BO28">
            <v>3</v>
          </cell>
          <cell r="BP28">
            <v>135</v>
          </cell>
          <cell r="BQ28">
            <v>63658</v>
          </cell>
          <cell r="BR28">
            <v>393</v>
          </cell>
          <cell r="BS28">
            <v>64051</v>
          </cell>
          <cell r="BT28">
            <v>654</v>
          </cell>
          <cell r="BU28">
            <v>5</v>
          </cell>
          <cell r="BV28">
            <v>659</v>
          </cell>
        </row>
        <row r="29">
          <cell r="C29" t="str">
            <v>13248</v>
          </cell>
          <cell r="D29" t="str">
            <v>El Guamo</v>
          </cell>
          <cell r="E29">
            <v>8237</v>
          </cell>
          <cell r="F29">
            <v>185</v>
          </cell>
          <cell r="G29">
            <v>134</v>
          </cell>
          <cell r="H29">
            <v>8556</v>
          </cell>
          <cell r="I29">
            <v>2</v>
          </cell>
          <cell r="J29">
            <v>8558</v>
          </cell>
          <cell r="K29">
            <v>10</v>
          </cell>
          <cell r="L29">
            <v>0</v>
          </cell>
          <cell r="M29">
            <v>0</v>
          </cell>
          <cell r="N29">
            <v>10</v>
          </cell>
          <cell r="O29">
            <v>17</v>
          </cell>
          <cell r="P29">
            <v>0</v>
          </cell>
          <cell r="Q29">
            <v>0</v>
          </cell>
          <cell r="R29">
            <v>17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28</v>
          </cell>
          <cell r="X29">
            <v>0</v>
          </cell>
          <cell r="Y29">
            <v>0</v>
          </cell>
          <cell r="Z29">
            <v>28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1018</v>
          </cell>
          <cell r="AK29">
            <v>87</v>
          </cell>
          <cell r="AL29">
            <v>1105</v>
          </cell>
          <cell r="AM29">
            <v>48</v>
          </cell>
          <cell r="AN29">
            <v>5</v>
          </cell>
          <cell r="AO29">
            <v>53</v>
          </cell>
          <cell r="AP29">
            <v>64</v>
          </cell>
          <cell r="AQ29">
            <v>0</v>
          </cell>
          <cell r="AR29">
            <v>64</v>
          </cell>
          <cell r="AS29">
            <v>1130</v>
          </cell>
          <cell r="AT29">
            <v>92</v>
          </cell>
          <cell r="AU29">
            <v>1222</v>
          </cell>
          <cell r="AV29">
            <v>123</v>
          </cell>
          <cell r="AW29">
            <v>67</v>
          </cell>
          <cell r="AX29">
            <v>190</v>
          </cell>
          <cell r="AY29">
            <v>11</v>
          </cell>
          <cell r="AZ29">
            <v>5</v>
          </cell>
          <cell r="BA29">
            <v>16</v>
          </cell>
          <cell r="BB29">
            <v>11</v>
          </cell>
          <cell r="BC29">
            <v>0</v>
          </cell>
          <cell r="BD29">
            <v>11</v>
          </cell>
          <cell r="BE29">
            <v>145</v>
          </cell>
          <cell r="BF29">
            <v>72</v>
          </cell>
          <cell r="BG29">
            <v>217</v>
          </cell>
          <cell r="BH29">
            <v>6776</v>
          </cell>
          <cell r="BI29">
            <v>47</v>
          </cell>
          <cell r="BJ29">
            <v>6823</v>
          </cell>
          <cell r="BK29">
            <v>115</v>
          </cell>
          <cell r="BL29">
            <v>0</v>
          </cell>
          <cell r="BM29">
            <v>115</v>
          </cell>
          <cell r="BN29">
            <v>57</v>
          </cell>
          <cell r="BO29">
            <v>0</v>
          </cell>
          <cell r="BP29">
            <v>57</v>
          </cell>
          <cell r="BQ29">
            <v>6948</v>
          </cell>
          <cell r="BR29">
            <v>47</v>
          </cell>
          <cell r="BS29">
            <v>6995</v>
          </cell>
          <cell r="BT29">
            <v>64</v>
          </cell>
          <cell r="BU29">
            <v>1</v>
          </cell>
          <cell r="BV29">
            <v>65</v>
          </cell>
        </row>
        <row r="30">
          <cell r="C30" t="str">
            <v>13268</v>
          </cell>
          <cell r="D30" t="str">
            <v>El Peñon</v>
          </cell>
          <cell r="E30">
            <v>8310</v>
          </cell>
          <cell r="F30">
            <v>79</v>
          </cell>
          <cell r="G30">
            <v>50</v>
          </cell>
          <cell r="H30">
            <v>8439</v>
          </cell>
          <cell r="I30">
            <v>2</v>
          </cell>
          <cell r="J30">
            <v>8441</v>
          </cell>
          <cell r="K30">
            <v>7</v>
          </cell>
          <cell r="L30">
            <v>0</v>
          </cell>
          <cell r="M30">
            <v>0</v>
          </cell>
          <cell r="N30">
            <v>7</v>
          </cell>
          <cell r="O30">
            <v>11</v>
          </cell>
          <cell r="P30">
            <v>1</v>
          </cell>
          <cell r="Q30">
            <v>0</v>
          </cell>
          <cell r="R30">
            <v>12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45</v>
          </cell>
          <cell r="X30">
            <v>1</v>
          </cell>
          <cell r="Y30">
            <v>0</v>
          </cell>
          <cell r="Z30">
            <v>46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1136</v>
          </cell>
          <cell r="AK30">
            <v>229</v>
          </cell>
          <cell r="AL30">
            <v>1365</v>
          </cell>
          <cell r="AM30">
            <v>21</v>
          </cell>
          <cell r="AN30">
            <v>3</v>
          </cell>
          <cell r="AO30">
            <v>24</v>
          </cell>
          <cell r="AP30">
            <v>11</v>
          </cell>
          <cell r="AQ30">
            <v>4</v>
          </cell>
          <cell r="AR30">
            <v>15</v>
          </cell>
          <cell r="AS30">
            <v>1168</v>
          </cell>
          <cell r="AT30">
            <v>236</v>
          </cell>
          <cell r="AU30">
            <v>1404</v>
          </cell>
          <cell r="AV30">
            <v>211</v>
          </cell>
          <cell r="AW30">
            <v>122</v>
          </cell>
          <cell r="AX30">
            <v>333</v>
          </cell>
          <cell r="AY30">
            <v>10</v>
          </cell>
          <cell r="AZ30">
            <v>1</v>
          </cell>
          <cell r="BA30">
            <v>11</v>
          </cell>
          <cell r="BB30">
            <v>4</v>
          </cell>
          <cell r="BC30">
            <v>0</v>
          </cell>
          <cell r="BD30">
            <v>4</v>
          </cell>
          <cell r="BE30">
            <v>225</v>
          </cell>
          <cell r="BF30">
            <v>123</v>
          </cell>
          <cell r="BG30">
            <v>348</v>
          </cell>
          <cell r="BH30">
            <v>6392</v>
          </cell>
          <cell r="BI30">
            <v>46</v>
          </cell>
          <cell r="BJ30">
            <v>6438</v>
          </cell>
          <cell r="BK30">
            <v>40</v>
          </cell>
          <cell r="BL30">
            <v>0</v>
          </cell>
          <cell r="BM30">
            <v>40</v>
          </cell>
          <cell r="BN30">
            <v>27</v>
          </cell>
          <cell r="BO30">
            <v>1</v>
          </cell>
          <cell r="BP30">
            <v>28</v>
          </cell>
          <cell r="BQ30">
            <v>6459</v>
          </cell>
          <cell r="BR30">
            <v>47</v>
          </cell>
          <cell r="BS30">
            <v>6506</v>
          </cell>
          <cell r="BT30">
            <v>111</v>
          </cell>
          <cell r="BU30">
            <v>2</v>
          </cell>
          <cell r="BV30">
            <v>113</v>
          </cell>
        </row>
        <row r="31">
          <cell r="C31" t="str">
            <v>13300</v>
          </cell>
          <cell r="D31" t="str">
            <v>Hatillo de Loba</v>
          </cell>
          <cell r="E31">
            <v>13668</v>
          </cell>
          <cell r="F31">
            <v>42</v>
          </cell>
          <cell r="G31">
            <v>10</v>
          </cell>
          <cell r="H31">
            <v>13720</v>
          </cell>
          <cell r="I31">
            <v>0</v>
          </cell>
          <cell r="J31">
            <v>13720</v>
          </cell>
          <cell r="K31">
            <v>16</v>
          </cell>
          <cell r="L31">
            <v>0</v>
          </cell>
          <cell r="M31">
            <v>0</v>
          </cell>
          <cell r="N31">
            <v>16</v>
          </cell>
          <cell r="O31">
            <v>19</v>
          </cell>
          <cell r="P31">
            <v>0</v>
          </cell>
          <cell r="Q31">
            <v>0</v>
          </cell>
          <cell r="R31">
            <v>19</v>
          </cell>
          <cell r="S31">
            <v>4</v>
          </cell>
          <cell r="T31">
            <v>0</v>
          </cell>
          <cell r="U31">
            <v>0</v>
          </cell>
          <cell r="V31">
            <v>4</v>
          </cell>
          <cell r="W31">
            <v>106</v>
          </cell>
          <cell r="X31">
            <v>1</v>
          </cell>
          <cell r="Y31">
            <v>0</v>
          </cell>
          <cell r="Z31">
            <v>107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1789</v>
          </cell>
          <cell r="AK31">
            <v>409</v>
          </cell>
          <cell r="AL31">
            <v>2198</v>
          </cell>
          <cell r="AM31">
            <v>5</v>
          </cell>
          <cell r="AN31">
            <v>2</v>
          </cell>
          <cell r="AO31">
            <v>7</v>
          </cell>
          <cell r="AP31">
            <v>6</v>
          </cell>
          <cell r="AQ31">
            <v>0</v>
          </cell>
          <cell r="AR31">
            <v>6</v>
          </cell>
          <cell r="AS31">
            <v>1800</v>
          </cell>
          <cell r="AT31">
            <v>411</v>
          </cell>
          <cell r="AU31">
            <v>2211</v>
          </cell>
          <cell r="AV31">
            <v>219</v>
          </cell>
          <cell r="AW31">
            <v>172</v>
          </cell>
          <cell r="AX31">
            <v>391</v>
          </cell>
          <cell r="AY31">
            <v>5</v>
          </cell>
          <cell r="AZ31">
            <v>7</v>
          </cell>
          <cell r="BA31">
            <v>12</v>
          </cell>
          <cell r="BB31">
            <v>0</v>
          </cell>
          <cell r="BC31">
            <v>0</v>
          </cell>
          <cell r="BD31">
            <v>0</v>
          </cell>
          <cell r="BE31">
            <v>224</v>
          </cell>
          <cell r="BF31">
            <v>179</v>
          </cell>
          <cell r="BG31">
            <v>403</v>
          </cell>
          <cell r="BH31">
            <v>10446</v>
          </cell>
          <cell r="BI31">
            <v>78</v>
          </cell>
          <cell r="BJ31">
            <v>10524</v>
          </cell>
          <cell r="BK31">
            <v>21</v>
          </cell>
          <cell r="BL31">
            <v>0</v>
          </cell>
          <cell r="BM31">
            <v>21</v>
          </cell>
          <cell r="BN31">
            <v>4</v>
          </cell>
          <cell r="BO31">
            <v>0</v>
          </cell>
          <cell r="BP31">
            <v>4</v>
          </cell>
          <cell r="BQ31">
            <v>10471</v>
          </cell>
          <cell r="BR31">
            <v>78</v>
          </cell>
          <cell r="BS31">
            <v>10549</v>
          </cell>
          <cell r="BT31">
            <v>410</v>
          </cell>
          <cell r="BU31">
            <v>1</v>
          </cell>
          <cell r="BV31">
            <v>411</v>
          </cell>
        </row>
        <row r="32">
          <cell r="C32" t="str">
            <v>13430</v>
          </cell>
          <cell r="D32" t="str">
            <v>Magangue</v>
          </cell>
          <cell r="E32">
            <v>136867</v>
          </cell>
          <cell r="F32">
            <v>1826</v>
          </cell>
          <cell r="G32">
            <v>2503</v>
          </cell>
          <cell r="H32">
            <v>141196</v>
          </cell>
          <cell r="I32">
            <v>21</v>
          </cell>
          <cell r="J32">
            <v>141217</v>
          </cell>
          <cell r="K32">
            <v>163</v>
          </cell>
          <cell r="L32">
            <v>3</v>
          </cell>
          <cell r="M32">
            <v>3</v>
          </cell>
          <cell r="N32">
            <v>169</v>
          </cell>
          <cell r="O32">
            <v>123</v>
          </cell>
          <cell r="P32">
            <v>1</v>
          </cell>
          <cell r="Q32">
            <v>9</v>
          </cell>
          <cell r="R32">
            <v>133</v>
          </cell>
          <cell r="S32">
            <v>6</v>
          </cell>
          <cell r="T32">
            <v>0</v>
          </cell>
          <cell r="U32">
            <v>0</v>
          </cell>
          <cell r="V32">
            <v>6</v>
          </cell>
          <cell r="W32">
            <v>980</v>
          </cell>
          <cell r="X32">
            <v>16</v>
          </cell>
          <cell r="Y32">
            <v>39</v>
          </cell>
          <cell r="Z32">
            <v>1035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18671</v>
          </cell>
          <cell r="AK32">
            <v>2098</v>
          </cell>
          <cell r="AL32">
            <v>20769</v>
          </cell>
          <cell r="AM32">
            <v>458</v>
          </cell>
          <cell r="AN32">
            <v>36</v>
          </cell>
          <cell r="AO32">
            <v>494</v>
          </cell>
          <cell r="AP32">
            <v>912</v>
          </cell>
          <cell r="AQ32">
            <v>86</v>
          </cell>
          <cell r="AR32">
            <v>998</v>
          </cell>
          <cell r="AS32">
            <v>20041</v>
          </cell>
          <cell r="AT32">
            <v>2220</v>
          </cell>
          <cell r="AU32">
            <v>22261</v>
          </cell>
          <cell r="AV32">
            <v>3857</v>
          </cell>
          <cell r="AW32">
            <v>2779</v>
          </cell>
          <cell r="AX32">
            <v>6636</v>
          </cell>
          <cell r="AY32">
            <v>163</v>
          </cell>
          <cell r="AZ32">
            <v>60</v>
          </cell>
          <cell r="BA32">
            <v>223</v>
          </cell>
          <cell r="BB32">
            <v>415</v>
          </cell>
          <cell r="BC32">
            <v>130</v>
          </cell>
          <cell r="BD32">
            <v>545</v>
          </cell>
          <cell r="BE32">
            <v>4435</v>
          </cell>
          <cell r="BF32">
            <v>2969</v>
          </cell>
          <cell r="BG32">
            <v>7404</v>
          </cell>
          <cell r="BH32">
            <v>103348</v>
          </cell>
          <cell r="BI32">
            <v>3339</v>
          </cell>
          <cell r="BJ32">
            <v>106687</v>
          </cell>
          <cell r="BK32">
            <v>1033</v>
          </cell>
          <cell r="BL32">
            <v>44</v>
          </cell>
          <cell r="BM32">
            <v>1077</v>
          </cell>
          <cell r="BN32">
            <v>800</v>
          </cell>
          <cell r="BO32">
            <v>60</v>
          </cell>
          <cell r="BP32">
            <v>860</v>
          </cell>
          <cell r="BQ32">
            <v>105181</v>
          </cell>
          <cell r="BR32">
            <v>3443</v>
          </cell>
          <cell r="BS32">
            <v>108624</v>
          </cell>
          <cell r="BT32">
            <v>1503</v>
          </cell>
          <cell r="BU32">
            <v>12</v>
          </cell>
          <cell r="BV32">
            <v>1515</v>
          </cell>
        </row>
        <row r="33">
          <cell r="C33" t="str">
            <v>13433</v>
          </cell>
          <cell r="D33" t="str">
            <v>Mahates</v>
          </cell>
          <cell r="E33">
            <v>27828</v>
          </cell>
          <cell r="F33">
            <v>922</v>
          </cell>
          <cell r="G33">
            <v>364</v>
          </cell>
          <cell r="H33">
            <v>29114</v>
          </cell>
          <cell r="I33">
            <v>4</v>
          </cell>
          <cell r="J33">
            <v>29118</v>
          </cell>
          <cell r="K33">
            <v>30</v>
          </cell>
          <cell r="L33">
            <v>1</v>
          </cell>
          <cell r="M33">
            <v>1</v>
          </cell>
          <cell r="N33">
            <v>32</v>
          </cell>
          <cell r="O33">
            <v>15</v>
          </cell>
          <cell r="P33">
            <v>0</v>
          </cell>
          <cell r="Q33">
            <v>0</v>
          </cell>
          <cell r="R33">
            <v>15</v>
          </cell>
          <cell r="S33">
            <v>1</v>
          </cell>
          <cell r="T33">
            <v>0</v>
          </cell>
          <cell r="U33">
            <v>1</v>
          </cell>
          <cell r="V33">
            <v>2</v>
          </cell>
          <cell r="W33">
            <v>103</v>
          </cell>
          <cell r="X33">
            <v>4</v>
          </cell>
          <cell r="Y33">
            <v>2</v>
          </cell>
          <cell r="Z33">
            <v>109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3699</v>
          </cell>
          <cell r="AK33">
            <v>681</v>
          </cell>
          <cell r="AL33">
            <v>4380</v>
          </cell>
          <cell r="AM33">
            <v>247</v>
          </cell>
          <cell r="AN33">
            <v>26</v>
          </cell>
          <cell r="AO33">
            <v>273</v>
          </cell>
          <cell r="AP33">
            <v>79</v>
          </cell>
          <cell r="AQ33">
            <v>16</v>
          </cell>
          <cell r="AR33">
            <v>95</v>
          </cell>
          <cell r="AS33">
            <v>4025</v>
          </cell>
          <cell r="AT33">
            <v>723</v>
          </cell>
          <cell r="AU33">
            <v>4748</v>
          </cell>
          <cell r="AV33">
            <v>482</v>
          </cell>
          <cell r="AW33">
            <v>379</v>
          </cell>
          <cell r="AX33">
            <v>861</v>
          </cell>
          <cell r="AY33">
            <v>93</v>
          </cell>
          <cell r="AZ33">
            <v>31</v>
          </cell>
          <cell r="BA33">
            <v>124</v>
          </cell>
          <cell r="BB33">
            <v>37</v>
          </cell>
          <cell r="BC33">
            <v>10</v>
          </cell>
          <cell r="BD33">
            <v>47</v>
          </cell>
          <cell r="BE33">
            <v>612</v>
          </cell>
          <cell r="BF33">
            <v>420</v>
          </cell>
          <cell r="BG33">
            <v>1032</v>
          </cell>
          <cell r="BH33">
            <v>21744</v>
          </cell>
          <cell r="BI33">
            <v>210</v>
          </cell>
          <cell r="BJ33">
            <v>21954</v>
          </cell>
          <cell r="BK33">
            <v>507</v>
          </cell>
          <cell r="BL33">
            <v>6</v>
          </cell>
          <cell r="BM33">
            <v>513</v>
          </cell>
          <cell r="BN33">
            <v>207</v>
          </cell>
          <cell r="BO33">
            <v>4</v>
          </cell>
          <cell r="BP33">
            <v>211</v>
          </cell>
          <cell r="BQ33">
            <v>22458</v>
          </cell>
          <cell r="BR33">
            <v>220</v>
          </cell>
          <cell r="BS33">
            <v>22678</v>
          </cell>
          <cell r="BT33">
            <v>484</v>
          </cell>
          <cell r="BU33">
            <v>7</v>
          </cell>
          <cell r="BV33">
            <v>491</v>
          </cell>
        </row>
        <row r="34">
          <cell r="C34" t="str">
            <v>13440</v>
          </cell>
          <cell r="D34" t="str">
            <v>Margarita</v>
          </cell>
          <cell r="E34">
            <v>11340</v>
          </cell>
          <cell r="F34">
            <v>22</v>
          </cell>
          <cell r="G34">
            <v>16</v>
          </cell>
          <cell r="H34">
            <v>11378</v>
          </cell>
          <cell r="I34">
            <v>0</v>
          </cell>
          <cell r="J34">
            <v>11378</v>
          </cell>
          <cell r="K34">
            <v>14</v>
          </cell>
          <cell r="L34">
            <v>1</v>
          </cell>
          <cell r="M34">
            <v>0</v>
          </cell>
          <cell r="N34">
            <v>15</v>
          </cell>
          <cell r="O34">
            <v>20</v>
          </cell>
          <cell r="P34">
            <v>0</v>
          </cell>
          <cell r="Q34">
            <v>0</v>
          </cell>
          <cell r="R34">
            <v>20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70</v>
          </cell>
          <cell r="X34">
            <v>0</v>
          </cell>
          <cell r="Y34">
            <v>0</v>
          </cell>
          <cell r="Z34">
            <v>70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1576</v>
          </cell>
          <cell r="AK34">
            <v>332</v>
          </cell>
          <cell r="AL34">
            <v>1908</v>
          </cell>
          <cell r="AM34">
            <v>3</v>
          </cell>
          <cell r="AN34">
            <v>0</v>
          </cell>
          <cell r="AO34">
            <v>3</v>
          </cell>
          <cell r="AP34">
            <v>6</v>
          </cell>
          <cell r="AQ34">
            <v>1</v>
          </cell>
          <cell r="AR34">
            <v>7</v>
          </cell>
          <cell r="AS34">
            <v>1585</v>
          </cell>
          <cell r="AT34">
            <v>333</v>
          </cell>
          <cell r="AU34">
            <v>1918</v>
          </cell>
          <cell r="AV34">
            <v>227</v>
          </cell>
          <cell r="AW34">
            <v>143</v>
          </cell>
          <cell r="AX34">
            <v>370</v>
          </cell>
          <cell r="AY34">
            <v>4</v>
          </cell>
          <cell r="AZ34">
            <v>0</v>
          </cell>
          <cell r="BA34">
            <v>4</v>
          </cell>
          <cell r="BB34">
            <v>0</v>
          </cell>
          <cell r="BC34">
            <v>0</v>
          </cell>
          <cell r="BD34">
            <v>0</v>
          </cell>
          <cell r="BE34">
            <v>231</v>
          </cell>
          <cell r="BF34">
            <v>143</v>
          </cell>
          <cell r="BG34">
            <v>374</v>
          </cell>
          <cell r="BH34">
            <v>8588</v>
          </cell>
          <cell r="BI34">
            <v>206</v>
          </cell>
          <cell r="BJ34">
            <v>8794</v>
          </cell>
          <cell r="BK34">
            <v>14</v>
          </cell>
          <cell r="BL34">
            <v>0</v>
          </cell>
          <cell r="BM34">
            <v>14</v>
          </cell>
          <cell r="BN34">
            <v>9</v>
          </cell>
          <cell r="BO34">
            <v>0</v>
          </cell>
          <cell r="BP34">
            <v>9</v>
          </cell>
          <cell r="BQ34">
            <v>8611</v>
          </cell>
          <cell r="BR34">
            <v>206</v>
          </cell>
          <cell r="BS34">
            <v>8817</v>
          </cell>
          <cell r="BT34">
            <v>164</v>
          </cell>
          <cell r="BU34">
            <v>0</v>
          </cell>
          <cell r="BV34">
            <v>164</v>
          </cell>
        </row>
        <row r="35">
          <cell r="C35" t="str">
            <v>13442</v>
          </cell>
          <cell r="D35" t="str">
            <v>Maria La Baja</v>
          </cell>
          <cell r="E35">
            <v>53052</v>
          </cell>
          <cell r="F35">
            <v>848</v>
          </cell>
          <cell r="G35">
            <v>258</v>
          </cell>
          <cell r="H35">
            <v>54158</v>
          </cell>
          <cell r="I35">
            <v>59</v>
          </cell>
          <cell r="J35">
            <v>54217</v>
          </cell>
          <cell r="K35">
            <v>69</v>
          </cell>
          <cell r="L35">
            <v>0</v>
          </cell>
          <cell r="M35">
            <v>0</v>
          </cell>
          <cell r="N35">
            <v>69</v>
          </cell>
          <cell r="O35">
            <v>64</v>
          </cell>
          <cell r="P35">
            <v>1</v>
          </cell>
          <cell r="Q35">
            <v>0</v>
          </cell>
          <cell r="R35">
            <v>65</v>
          </cell>
          <cell r="S35">
            <v>4</v>
          </cell>
          <cell r="T35">
            <v>0</v>
          </cell>
          <cell r="U35">
            <v>0</v>
          </cell>
          <cell r="V35">
            <v>4</v>
          </cell>
          <cell r="W35">
            <v>428</v>
          </cell>
          <cell r="X35">
            <v>7</v>
          </cell>
          <cell r="Y35">
            <v>1</v>
          </cell>
          <cell r="Z35">
            <v>436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6615</v>
          </cell>
          <cell r="AK35">
            <v>1163</v>
          </cell>
          <cell r="AL35">
            <v>7778</v>
          </cell>
          <cell r="AM35">
            <v>204</v>
          </cell>
          <cell r="AN35">
            <v>31</v>
          </cell>
          <cell r="AO35">
            <v>235</v>
          </cell>
          <cell r="AP35">
            <v>78</v>
          </cell>
          <cell r="AQ35">
            <v>8</v>
          </cell>
          <cell r="AR35">
            <v>86</v>
          </cell>
          <cell r="AS35">
            <v>6897</v>
          </cell>
          <cell r="AT35">
            <v>1202</v>
          </cell>
          <cell r="AU35">
            <v>8099</v>
          </cell>
          <cell r="AV35">
            <v>981</v>
          </cell>
          <cell r="AW35">
            <v>708</v>
          </cell>
          <cell r="AX35">
            <v>1689</v>
          </cell>
          <cell r="AY35">
            <v>108</v>
          </cell>
          <cell r="AZ35">
            <v>48</v>
          </cell>
          <cell r="BA35">
            <v>156</v>
          </cell>
          <cell r="BB35">
            <v>46</v>
          </cell>
          <cell r="BC35">
            <v>10</v>
          </cell>
          <cell r="BD35">
            <v>56</v>
          </cell>
          <cell r="BE35">
            <v>1135</v>
          </cell>
          <cell r="BF35">
            <v>766</v>
          </cell>
          <cell r="BG35">
            <v>1901</v>
          </cell>
          <cell r="BH35">
            <v>41381</v>
          </cell>
          <cell r="BI35">
            <v>253</v>
          </cell>
          <cell r="BJ35">
            <v>41634</v>
          </cell>
          <cell r="BK35">
            <v>427</v>
          </cell>
          <cell r="BL35">
            <v>5</v>
          </cell>
          <cell r="BM35">
            <v>432</v>
          </cell>
          <cell r="BN35">
            <v>109</v>
          </cell>
          <cell r="BO35">
            <v>0</v>
          </cell>
          <cell r="BP35">
            <v>109</v>
          </cell>
          <cell r="BQ35">
            <v>41917</v>
          </cell>
          <cell r="BR35">
            <v>258</v>
          </cell>
          <cell r="BS35">
            <v>42175</v>
          </cell>
          <cell r="BT35">
            <v>1386</v>
          </cell>
          <cell r="BU35">
            <v>17</v>
          </cell>
          <cell r="BV35">
            <v>1403</v>
          </cell>
        </row>
        <row r="36">
          <cell r="C36" t="str">
            <v>13458</v>
          </cell>
          <cell r="D36" t="str">
            <v>Montecristo</v>
          </cell>
          <cell r="E36">
            <v>9908</v>
          </cell>
          <cell r="F36">
            <v>240</v>
          </cell>
          <cell r="G36">
            <v>100</v>
          </cell>
          <cell r="H36">
            <v>10248</v>
          </cell>
          <cell r="I36">
            <v>0</v>
          </cell>
          <cell r="J36">
            <v>10248</v>
          </cell>
          <cell r="K36">
            <v>22</v>
          </cell>
          <cell r="L36">
            <v>0</v>
          </cell>
          <cell r="M36">
            <v>0</v>
          </cell>
          <cell r="N36">
            <v>22</v>
          </cell>
          <cell r="O36">
            <v>22</v>
          </cell>
          <cell r="P36">
            <v>0</v>
          </cell>
          <cell r="Q36">
            <v>0</v>
          </cell>
          <cell r="R36">
            <v>22</v>
          </cell>
          <cell r="S36">
            <v>1</v>
          </cell>
          <cell r="T36">
            <v>0</v>
          </cell>
          <cell r="U36">
            <v>0</v>
          </cell>
          <cell r="V36">
            <v>1</v>
          </cell>
          <cell r="W36">
            <v>117</v>
          </cell>
          <cell r="X36">
            <v>1</v>
          </cell>
          <cell r="Y36">
            <v>0</v>
          </cell>
          <cell r="Z36">
            <v>118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578</v>
          </cell>
          <cell r="AK36">
            <v>125</v>
          </cell>
          <cell r="AL36">
            <v>703</v>
          </cell>
          <cell r="AM36">
            <v>32</v>
          </cell>
          <cell r="AN36">
            <v>6</v>
          </cell>
          <cell r="AO36">
            <v>38</v>
          </cell>
          <cell r="AP36">
            <v>14</v>
          </cell>
          <cell r="AQ36">
            <v>4</v>
          </cell>
          <cell r="AR36">
            <v>18</v>
          </cell>
          <cell r="AS36">
            <v>624</v>
          </cell>
          <cell r="AT36">
            <v>135</v>
          </cell>
          <cell r="AU36">
            <v>759</v>
          </cell>
          <cell r="AV36">
            <v>145</v>
          </cell>
          <cell r="AW36">
            <v>78</v>
          </cell>
          <cell r="AX36">
            <v>223</v>
          </cell>
          <cell r="AY36">
            <v>12</v>
          </cell>
          <cell r="AZ36">
            <v>0</v>
          </cell>
          <cell r="BA36">
            <v>12</v>
          </cell>
          <cell r="BB36">
            <v>7</v>
          </cell>
          <cell r="BC36">
            <v>1</v>
          </cell>
          <cell r="BD36">
            <v>8</v>
          </cell>
          <cell r="BE36">
            <v>164</v>
          </cell>
          <cell r="BF36">
            <v>79</v>
          </cell>
          <cell r="BG36">
            <v>243</v>
          </cell>
          <cell r="BH36">
            <v>8560</v>
          </cell>
          <cell r="BI36">
            <v>91</v>
          </cell>
          <cell r="BJ36">
            <v>8651</v>
          </cell>
          <cell r="BK36">
            <v>188</v>
          </cell>
          <cell r="BL36">
            <v>1</v>
          </cell>
          <cell r="BM36">
            <v>189</v>
          </cell>
          <cell r="BN36">
            <v>72</v>
          </cell>
          <cell r="BO36">
            <v>1</v>
          </cell>
          <cell r="BP36">
            <v>73</v>
          </cell>
          <cell r="BQ36">
            <v>8820</v>
          </cell>
          <cell r="BR36">
            <v>93</v>
          </cell>
          <cell r="BS36">
            <v>8913</v>
          </cell>
          <cell r="BT36">
            <v>169</v>
          </cell>
          <cell r="BU36">
            <v>0</v>
          </cell>
          <cell r="BV36">
            <v>169</v>
          </cell>
        </row>
        <row r="37">
          <cell r="C37" t="str">
            <v>13468</v>
          </cell>
          <cell r="D37" t="str">
            <v>Mompos</v>
          </cell>
          <cell r="E37">
            <v>49618</v>
          </cell>
          <cell r="F37">
            <v>447</v>
          </cell>
          <cell r="G37">
            <v>994</v>
          </cell>
          <cell r="H37">
            <v>51059</v>
          </cell>
          <cell r="I37">
            <v>6</v>
          </cell>
          <cell r="J37">
            <v>51065</v>
          </cell>
          <cell r="K37">
            <v>48</v>
          </cell>
          <cell r="L37">
            <v>2</v>
          </cell>
          <cell r="M37">
            <v>2</v>
          </cell>
          <cell r="N37">
            <v>52</v>
          </cell>
          <cell r="O37">
            <v>28</v>
          </cell>
          <cell r="P37">
            <v>0</v>
          </cell>
          <cell r="Q37">
            <v>5</v>
          </cell>
          <cell r="R37">
            <v>33</v>
          </cell>
          <cell r="S37">
            <v>4</v>
          </cell>
          <cell r="T37">
            <v>0</v>
          </cell>
          <cell r="U37">
            <v>0</v>
          </cell>
          <cell r="V37">
            <v>4</v>
          </cell>
          <cell r="W37">
            <v>362</v>
          </cell>
          <cell r="X37">
            <v>4</v>
          </cell>
          <cell r="Y37">
            <v>18</v>
          </cell>
          <cell r="Z37">
            <v>384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5847</v>
          </cell>
          <cell r="AK37">
            <v>1169</v>
          </cell>
          <cell r="AL37">
            <v>7016</v>
          </cell>
          <cell r="AM37">
            <v>104</v>
          </cell>
          <cell r="AN37">
            <v>8</v>
          </cell>
          <cell r="AO37">
            <v>112</v>
          </cell>
          <cell r="AP37">
            <v>374</v>
          </cell>
          <cell r="AQ37">
            <v>39</v>
          </cell>
          <cell r="AR37">
            <v>413</v>
          </cell>
          <cell r="AS37">
            <v>6325</v>
          </cell>
          <cell r="AT37">
            <v>1216</v>
          </cell>
          <cell r="AU37">
            <v>7541</v>
          </cell>
          <cell r="AV37">
            <v>1345</v>
          </cell>
          <cell r="AW37">
            <v>882</v>
          </cell>
          <cell r="AX37">
            <v>2227</v>
          </cell>
          <cell r="AY37">
            <v>58</v>
          </cell>
          <cell r="AZ37">
            <v>14</v>
          </cell>
          <cell r="BA37">
            <v>72</v>
          </cell>
          <cell r="BB37">
            <v>242</v>
          </cell>
          <cell r="BC37">
            <v>32</v>
          </cell>
          <cell r="BD37">
            <v>274</v>
          </cell>
          <cell r="BE37">
            <v>1645</v>
          </cell>
          <cell r="BF37">
            <v>928</v>
          </cell>
          <cell r="BG37">
            <v>2573</v>
          </cell>
          <cell r="BH37">
            <v>38529</v>
          </cell>
          <cell r="BI37">
            <v>329</v>
          </cell>
          <cell r="BJ37">
            <v>38858</v>
          </cell>
          <cell r="BK37">
            <v>246</v>
          </cell>
          <cell r="BL37">
            <v>3</v>
          </cell>
          <cell r="BM37">
            <v>249</v>
          </cell>
          <cell r="BN37">
            <v>262</v>
          </cell>
          <cell r="BO37">
            <v>4</v>
          </cell>
          <cell r="BP37">
            <v>266</v>
          </cell>
          <cell r="BQ37">
            <v>39037</v>
          </cell>
          <cell r="BR37">
            <v>336</v>
          </cell>
          <cell r="BS37">
            <v>39373</v>
          </cell>
          <cell r="BT37">
            <v>1075</v>
          </cell>
          <cell r="BU37">
            <v>8</v>
          </cell>
          <cell r="BV37">
            <v>1083</v>
          </cell>
        </row>
        <row r="38">
          <cell r="C38" t="str">
            <v>13473</v>
          </cell>
          <cell r="D38" t="str">
            <v>Morales</v>
          </cell>
          <cell r="E38">
            <v>13577</v>
          </cell>
          <cell r="F38">
            <v>878</v>
          </cell>
          <cell r="G38">
            <v>1181</v>
          </cell>
          <cell r="H38">
            <v>15636</v>
          </cell>
          <cell r="I38">
            <v>0</v>
          </cell>
          <cell r="J38">
            <v>15636</v>
          </cell>
          <cell r="K38">
            <v>28</v>
          </cell>
          <cell r="L38">
            <v>0</v>
          </cell>
          <cell r="M38">
            <v>1</v>
          </cell>
          <cell r="N38">
            <v>29</v>
          </cell>
          <cell r="O38">
            <v>20</v>
          </cell>
          <cell r="P38">
            <v>1</v>
          </cell>
          <cell r="Q38">
            <v>0</v>
          </cell>
          <cell r="R38">
            <v>21</v>
          </cell>
          <cell r="S38">
            <v>1</v>
          </cell>
          <cell r="T38">
            <v>1</v>
          </cell>
          <cell r="U38">
            <v>0</v>
          </cell>
          <cell r="V38">
            <v>2</v>
          </cell>
          <cell r="W38">
            <v>114</v>
          </cell>
          <cell r="X38">
            <v>7</v>
          </cell>
          <cell r="Y38">
            <v>5</v>
          </cell>
          <cell r="Z38">
            <v>126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1164</v>
          </cell>
          <cell r="AK38">
            <v>373</v>
          </cell>
          <cell r="AL38">
            <v>1537</v>
          </cell>
          <cell r="AM38">
            <v>87</v>
          </cell>
          <cell r="AN38">
            <v>40</v>
          </cell>
          <cell r="AO38">
            <v>127</v>
          </cell>
          <cell r="AP38">
            <v>185</v>
          </cell>
          <cell r="AQ38">
            <v>51</v>
          </cell>
          <cell r="AR38">
            <v>236</v>
          </cell>
          <cell r="AS38">
            <v>1436</v>
          </cell>
          <cell r="AT38">
            <v>464</v>
          </cell>
          <cell r="AU38">
            <v>1900</v>
          </cell>
          <cell r="AV38">
            <v>331</v>
          </cell>
          <cell r="AW38">
            <v>212</v>
          </cell>
          <cell r="AX38">
            <v>543</v>
          </cell>
          <cell r="AY38">
            <v>56</v>
          </cell>
          <cell r="AZ38">
            <v>19</v>
          </cell>
          <cell r="BA38">
            <v>75</v>
          </cell>
          <cell r="BB38">
            <v>120</v>
          </cell>
          <cell r="BC38">
            <v>39</v>
          </cell>
          <cell r="BD38">
            <v>159</v>
          </cell>
          <cell r="BE38">
            <v>507</v>
          </cell>
          <cell r="BF38">
            <v>270</v>
          </cell>
          <cell r="BG38">
            <v>777</v>
          </cell>
          <cell r="BH38">
            <v>10913</v>
          </cell>
          <cell r="BI38">
            <v>97</v>
          </cell>
          <cell r="BJ38">
            <v>11010</v>
          </cell>
          <cell r="BK38">
            <v>650</v>
          </cell>
          <cell r="BL38">
            <v>7</v>
          </cell>
          <cell r="BM38">
            <v>657</v>
          </cell>
          <cell r="BN38">
            <v>751</v>
          </cell>
          <cell r="BO38">
            <v>11</v>
          </cell>
          <cell r="BP38">
            <v>762</v>
          </cell>
          <cell r="BQ38">
            <v>12314</v>
          </cell>
          <cell r="BR38">
            <v>115</v>
          </cell>
          <cell r="BS38">
            <v>12429</v>
          </cell>
          <cell r="BT38">
            <v>324</v>
          </cell>
          <cell r="BU38">
            <v>10</v>
          </cell>
          <cell r="BV38">
            <v>334</v>
          </cell>
        </row>
        <row r="39">
          <cell r="C39" t="str">
            <v>13490</v>
          </cell>
          <cell r="D39" t="str">
            <v>Norosi</v>
          </cell>
          <cell r="E39">
            <v>6454</v>
          </cell>
          <cell r="F39">
            <v>60</v>
          </cell>
          <cell r="G39">
            <v>17</v>
          </cell>
          <cell r="H39">
            <v>6531</v>
          </cell>
          <cell r="I39">
            <v>1</v>
          </cell>
          <cell r="J39">
            <v>6532</v>
          </cell>
          <cell r="K39">
            <v>13</v>
          </cell>
          <cell r="L39">
            <v>0</v>
          </cell>
          <cell r="M39">
            <v>0</v>
          </cell>
          <cell r="N39">
            <v>13</v>
          </cell>
          <cell r="O39">
            <v>8</v>
          </cell>
          <cell r="P39">
            <v>0</v>
          </cell>
          <cell r="Q39">
            <v>0</v>
          </cell>
          <cell r="R39">
            <v>8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76</v>
          </cell>
          <cell r="X39">
            <v>0</v>
          </cell>
          <cell r="Y39">
            <v>0</v>
          </cell>
          <cell r="Z39">
            <v>76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494</v>
          </cell>
          <cell r="AK39">
            <v>118</v>
          </cell>
          <cell r="AL39">
            <v>612</v>
          </cell>
          <cell r="AM39">
            <v>7</v>
          </cell>
          <cell r="AN39">
            <v>3</v>
          </cell>
          <cell r="AO39">
            <v>10</v>
          </cell>
          <cell r="AP39">
            <v>3</v>
          </cell>
          <cell r="AQ39">
            <v>3</v>
          </cell>
          <cell r="AR39">
            <v>6</v>
          </cell>
          <cell r="AS39">
            <v>504</v>
          </cell>
          <cell r="AT39">
            <v>124</v>
          </cell>
          <cell r="AU39">
            <v>628</v>
          </cell>
          <cell r="AV39">
            <v>71</v>
          </cell>
          <cell r="AW39">
            <v>65</v>
          </cell>
          <cell r="AX39">
            <v>136</v>
          </cell>
          <cell r="AY39">
            <v>3</v>
          </cell>
          <cell r="AZ39">
            <v>4</v>
          </cell>
          <cell r="BA39">
            <v>7</v>
          </cell>
          <cell r="BB39">
            <v>0</v>
          </cell>
          <cell r="BC39">
            <v>0</v>
          </cell>
          <cell r="BD39">
            <v>0</v>
          </cell>
          <cell r="BE39">
            <v>74</v>
          </cell>
          <cell r="BF39">
            <v>69</v>
          </cell>
          <cell r="BG39">
            <v>143</v>
          </cell>
          <cell r="BH39">
            <v>5348</v>
          </cell>
          <cell r="BI39">
            <v>72</v>
          </cell>
          <cell r="BJ39">
            <v>5420</v>
          </cell>
          <cell r="BK39">
            <v>41</v>
          </cell>
          <cell r="BL39">
            <v>0</v>
          </cell>
          <cell r="BM39">
            <v>41</v>
          </cell>
          <cell r="BN39">
            <v>11</v>
          </cell>
          <cell r="BO39">
            <v>0</v>
          </cell>
          <cell r="BP39">
            <v>11</v>
          </cell>
          <cell r="BQ39">
            <v>5400</v>
          </cell>
          <cell r="BR39">
            <v>72</v>
          </cell>
          <cell r="BS39">
            <v>5472</v>
          </cell>
          <cell r="BT39">
            <v>189</v>
          </cell>
          <cell r="BU39">
            <v>2</v>
          </cell>
          <cell r="BV39">
            <v>191</v>
          </cell>
        </row>
        <row r="40">
          <cell r="C40" t="str">
            <v>13549</v>
          </cell>
          <cell r="D40" t="str">
            <v>Pinillos</v>
          </cell>
          <cell r="E40">
            <v>25281</v>
          </cell>
          <cell r="F40">
            <v>114</v>
          </cell>
          <cell r="G40">
            <v>47</v>
          </cell>
          <cell r="H40">
            <v>25442</v>
          </cell>
          <cell r="I40">
            <v>0</v>
          </cell>
          <cell r="J40">
            <v>25442</v>
          </cell>
          <cell r="K40">
            <v>20</v>
          </cell>
          <cell r="L40">
            <v>1</v>
          </cell>
          <cell r="M40">
            <v>0</v>
          </cell>
          <cell r="N40">
            <v>21</v>
          </cell>
          <cell r="O40">
            <v>45</v>
          </cell>
          <cell r="P40">
            <v>0</v>
          </cell>
          <cell r="Q40">
            <v>0</v>
          </cell>
          <cell r="R40">
            <v>45</v>
          </cell>
          <cell r="S40">
            <v>1</v>
          </cell>
          <cell r="T40">
            <v>0</v>
          </cell>
          <cell r="U40">
            <v>0</v>
          </cell>
          <cell r="V40">
            <v>1</v>
          </cell>
          <cell r="W40">
            <v>110</v>
          </cell>
          <cell r="X40">
            <v>0</v>
          </cell>
          <cell r="Y40">
            <v>0</v>
          </cell>
          <cell r="Z40">
            <v>110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2383</v>
          </cell>
          <cell r="AK40">
            <v>545</v>
          </cell>
          <cell r="AL40">
            <v>2928</v>
          </cell>
          <cell r="AM40">
            <v>21</v>
          </cell>
          <cell r="AN40">
            <v>3</v>
          </cell>
          <cell r="AO40">
            <v>24</v>
          </cell>
          <cell r="AP40">
            <v>15</v>
          </cell>
          <cell r="AQ40">
            <v>2</v>
          </cell>
          <cell r="AR40">
            <v>17</v>
          </cell>
          <cell r="AS40">
            <v>2419</v>
          </cell>
          <cell r="AT40">
            <v>550</v>
          </cell>
          <cell r="AU40">
            <v>2969</v>
          </cell>
          <cell r="AV40">
            <v>476</v>
          </cell>
          <cell r="AW40">
            <v>347</v>
          </cell>
          <cell r="AX40">
            <v>823</v>
          </cell>
          <cell r="AY40">
            <v>20</v>
          </cell>
          <cell r="AZ40">
            <v>12</v>
          </cell>
          <cell r="BA40">
            <v>32</v>
          </cell>
          <cell r="BB40">
            <v>10</v>
          </cell>
          <cell r="BC40">
            <v>5</v>
          </cell>
          <cell r="BD40">
            <v>15</v>
          </cell>
          <cell r="BE40">
            <v>506</v>
          </cell>
          <cell r="BF40">
            <v>364</v>
          </cell>
          <cell r="BG40">
            <v>870</v>
          </cell>
          <cell r="BH40">
            <v>20676</v>
          </cell>
          <cell r="BI40">
            <v>168</v>
          </cell>
          <cell r="BJ40">
            <v>20844</v>
          </cell>
          <cell r="BK40">
            <v>55</v>
          </cell>
          <cell r="BL40">
            <v>1</v>
          </cell>
          <cell r="BM40">
            <v>56</v>
          </cell>
          <cell r="BN40">
            <v>15</v>
          </cell>
          <cell r="BO40">
            <v>0</v>
          </cell>
          <cell r="BP40">
            <v>15</v>
          </cell>
          <cell r="BQ40">
            <v>20746</v>
          </cell>
          <cell r="BR40">
            <v>169</v>
          </cell>
          <cell r="BS40">
            <v>20915</v>
          </cell>
          <cell r="BT40">
            <v>510</v>
          </cell>
          <cell r="BU40">
            <v>1</v>
          </cell>
          <cell r="BV40">
            <v>511</v>
          </cell>
        </row>
        <row r="41">
          <cell r="C41" t="str">
            <v>13580</v>
          </cell>
          <cell r="D41" t="str">
            <v>Regidor</v>
          </cell>
          <cell r="E41">
            <v>6325</v>
          </cell>
          <cell r="F41">
            <v>124</v>
          </cell>
          <cell r="G41">
            <v>172</v>
          </cell>
          <cell r="H41">
            <v>6621</v>
          </cell>
          <cell r="I41">
            <v>0</v>
          </cell>
          <cell r="J41">
            <v>6621</v>
          </cell>
          <cell r="K41">
            <v>10</v>
          </cell>
          <cell r="L41">
            <v>1</v>
          </cell>
          <cell r="M41">
            <v>0</v>
          </cell>
          <cell r="N41">
            <v>11</v>
          </cell>
          <cell r="O41">
            <v>5</v>
          </cell>
          <cell r="P41">
            <v>1</v>
          </cell>
          <cell r="Q41">
            <v>0</v>
          </cell>
          <cell r="R41">
            <v>6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114</v>
          </cell>
          <cell r="X41">
            <v>6</v>
          </cell>
          <cell r="Y41">
            <v>23</v>
          </cell>
          <cell r="Z41">
            <v>143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1243</v>
          </cell>
          <cell r="AK41">
            <v>190</v>
          </cell>
          <cell r="AL41">
            <v>1433</v>
          </cell>
          <cell r="AM41">
            <v>31</v>
          </cell>
          <cell r="AN41">
            <v>2</v>
          </cell>
          <cell r="AO41">
            <v>33</v>
          </cell>
          <cell r="AP41">
            <v>56</v>
          </cell>
          <cell r="AQ41">
            <v>12</v>
          </cell>
          <cell r="AR41">
            <v>68</v>
          </cell>
          <cell r="AS41">
            <v>1330</v>
          </cell>
          <cell r="AT41">
            <v>204</v>
          </cell>
          <cell r="AU41">
            <v>1534</v>
          </cell>
          <cell r="AV41">
            <v>145</v>
          </cell>
          <cell r="AW41">
            <v>101</v>
          </cell>
          <cell r="AX41">
            <v>246</v>
          </cell>
          <cell r="AY41">
            <v>11</v>
          </cell>
          <cell r="AZ41">
            <v>4</v>
          </cell>
          <cell r="BA41">
            <v>15</v>
          </cell>
          <cell r="BB41">
            <v>12</v>
          </cell>
          <cell r="BC41">
            <v>3</v>
          </cell>
          <cell r="BD41">
            <v>15</v>
          </cell>
          <cell r="BE41">
            <v>168</v>
          </cell>
          <cell r="BF41">
            <v>108</v>
          </cell>
          <cell r="BG41">
            <v>276</v>
          </cell>
          <cell r="BH41">
            <v>4265</v>
          </cell>
          <cell r="BI41">
            <v>53</v>
          </cell>
          <cell r="BJ41">
            <v>4318</v>
          </cell>
          <cell r="BK41">
            <v>64</v>
          </cell>
          <cell r="BL41">
            <v>0</v>
          </cell>
          <cell r="BM41">
            <v>64</v>
          </cell>
          <cell r="BN41">
            <v>59</v>
          </cell>
          <cell r="BO41">
            <v>1</v>
          </cell>
          <cell r="BP41">
            <v>60</v>
          </cell>
          <cell r="BQ41">
            <v>4388</v>
          </cell>
          <cell r="BR41">
            <v>54</v>
          </cell>
          <cell r="BS41">
            <v>4442</v>
          </cell>
          <cell r="BT41">
            <v>199</v>
          </cell>
          <cell r="BU41">
            <v>4</v>
          </cell>
          <cell r="BV41">
            <v>203</v>
          </cell>
        </row>
        <row r="42">
          <cell r="C42" t="str">
            <v>13600</v>
          </cell>
          <cell r="D42" t="str">
            <v>Rio Viejo</v>
          </cell>
          <cell r="E42">
            <v>8334</v>
          </cell>
          <cell r="F42">
            <v>213</v>
          </cell>
          <cell r="G42">
            <v>247</v>
          </cell>
          <cell r="H42">
            <v>8794</v>
          </cell>
          <cell r="I42">
            <v>0</v>
          </cell>
          <cell r="J42">
            <v>8794</v>
          </cell>
          <cell r="K42">
            <v>7</v>
          </cell>
          <cell r="L42">
            <v>0</v>
          </cell>
          <cell r="M42">
            <v>0</v>
          </cell>
          <cell r="N42">
            <v>7</v>
          </cell>
          <cell r="O42">
            <v>20</v>
          </cell>
          <cell r="P42">
            <v>1</v>
          </cell>
          <cell r="Q42">
            <v>1</v>
          </cell>
          <cell r="R42">
            <v>22</v>
          </cell>
          <cell r="S42">
            <v>2</v>
          </cell>
          <cell r="T42">
            <v>0</v>
          </cell>
          <cell r="U42">
            <v>0</v>
          </cell>
          <cell r="V42">
            <v>2</v>
          </cell>
          <cell r="W42">
            <v>86</v>
          </cell>
          <cell r="X42">
            <v>5</v>
          </cell>
          <cell r="Y42">
            <v>2</v>
          </cell>
          <cell r="Z42">
            <v>93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1196</v>
          </cell>
          <cell r="AK42">
            <v>252</v>
          </cell>
          <cell r="AL42">
            <v>1448</v>
          </cell>
          <cell r="AM42">
            <v>33</v>
          </cell>
          <cell r="AN42">
            <v>7</v>
          </cell>
          <cell r="AO42">
            <v>40</v>
          </cell>
          <cell r="AP42">
            <v>62</v>
          </cell>
          <cell r="AQ42">
            <v>10</v>
          </cell>
          <cell r="AR42">
            <v>72</v>
          </cell>
          <cell r="AS42">
            <v>1291</v>
          </cell>
          <cell r="AT42">
            <v>269</v>
          </cell>
          <cell r="AU42">
            <v>1560</v>
          </cell>
          <cell r="AV42">
            <v>170</v>
          </cell>
          <cell r="AW42">
            <v>137</v>
          </cell>
          <cell r="AX42">
            <v>307</v>
          </cell>
          <cell r="AY42">
            <v>26</v>
          </cell>
          <cell r="AZ42">
            <v>10</v>
          </cell>
          <cell r="BA42">
            <v>36</v>
          </cell>
          <cell r="BB42">
            <v>48</v>
          </cell>
          <cell r="BC42">
            <v>5</v>
          </cell>
          <cell r="BD42">
            <v>53</v>
          </cell>
          <cell r="BE42">
            <v>244</v>
          </cell>
          <cell r="BF42">
            <v>152</v>
          </cell>
          <cell r="BG42">
            <v>396</v>
          </cell>
          <cell r="BH42">
            <v>6157</v>
          </cell>
          <cell r="BI42">
            <v>107</v>
          </cell>
          <cell r="BJ42">
            <v>6264</v>
          </cell>
          <cell r="BK42">
            <v>125</v>
          </cell>
          <cell r="BL42">
            <v>0</v>
          </cell>
          <cell r="BM42">
            <v>125</v>
          </cell>
          <cell r="BN42">
            <v>112</v>
          </cell>
          <cell r="BO42">
            <v>3</v>
          </cell>
          <cell r="BP42">
            <v>115</v>
          </cell>
          <cell r="BQ42">
            <v>6394</v>
          </cell>
          <cell r="BR42">
            <v>110</v>
          </cell>
          <cell r="BS42">
            <v>6504</v>
          </cell>
          <cell r="BT42">
            <v>200</v>
          </cell>
          <cell r="BU42">
            <v>6</v>
          </cell>
          <cell r="BV42">
            <v>206</v>
          </cell>
        </row>
        <row r="43">
          <cell r="C43" t="str">
            <v>13620</v>
          </cell>
          <cell r="D43" t="str">
            <v>San Cristobal</v>
          </cell>
          <cell r="E43">
            <v>8214</v>
          </cell>
          <cell r="F43">
            <v>316</v>
          </cell>
          <cell r="G43">
            <v>178</v>
          </cell>
          <cell r="H43">
            <v>8708</v>
          </cell>
          <cell r="I43">
            <v>1</v>
          </cell>
          <cell r="J43">
            <v>8709</v>
          </cell>
          <cell r="K43">
            <v>9</v>
          </cell>
          <cell r="L43">
            <v>0</v>
          </cell>
          <cell r="M43">
            <v>0</v>
          </cell>
          <cell r="N43">
            <v>9</v>
          </cell>
          <cell r="O43">
            <v>6</v>
          </cell>
          <cell r="P43">
            <v>0</v>
          </cell>
          <cell r="Q43">
            <v>0</v>
          </cell>
          <cell r="R43">
            <v>6</v>
          </cell>
          <cell r="S43">
            <v>1</v>
          </cell>
          <cell r="T43">
            <v>0</v>
          </cell>
          <cell r="U43">
            <v>0</v>
          </cell>
          <cell r="V43">
            <v>1</v>
          </cell>
          <cell r="W43">
            <v>67</v>
          </cell>
          <cell r="X43">
            <v>2</v>
          </cell>
          <cell r="Y43">
            <v>1</v>
          </cell>
          <cell r="Z43">
            <v>70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1226</v>
          </cell>
          <cell r="AK43">
            <v>195</v>
          </cell>
          <cell r="AL43">
            <v>1421</v>
          </cell>
          <cell r="AM43">
            <v>68</v>
          </cell>
          <cell r="AN43">
            <v>11</v>
          </cell>
          <cell r="AO43">
            <v>79</v>
          </cell>
          <cell r="AP43">
            <v>40</v>
          </cell>
          <cell r="AQ43">
            <v>7</v>
          </cell>
          <cell r="AR43">
            <v>47</v>
          </cell>
          <cell r="AS43">
            <v>1334</v>
          </cell>
          <cell r="AT43">
            <v>213</v>
          </cell>
          <cell r="AU43">
            <v>1547</v>
          </cell>
          <cell r="AV43">
            <v>98</v>
          </cell>
          <cell r="AW43">
            <v>88</v>
          </cell>
          <cell r="AX43">
            <v>186</v>
          </cell>
          <cell r="AY43">
            <v>20</v>
          </cell>
          <cell r="AZ43">
            <v>11</v>
          </cell>
          <cell r="BA43">
            <v>31</v>
          </cell>
          <cell r="BB43">
            <v>39</v>
          </cell>
          <cell r="BC43">
            <v>15</v>
          </cell>
          <cell r="BD43">
            <v>54</v>
          </cell>
          <cell r="BE43">
            <v>157</v>
          </cell>
          <cell r="BF43">
            <v>114</v>
          </cell>
          <cell r="BG43">
            <v>271</v>
          </cell>
          <cell r="BH43">
            <v>6256</v>
          </cell>
          <cell r="BI43">
            <v>94</v>
          </cell>
          <cell r="BJ43">
            <v>6350</v>
          </cell>
          <cell r="BK43">
            <v>190</v>
          </cell>
          <cell r="BL43">
            <v>5</v>
          </cell>
          <cell r="BM43">
            <v>195</v>
          </cell>
          <cell r="BN43">
            <v>68</v>
          </cell>
          <cell r="BO43">
            <v>4</v>
          </cell>
          <cell r="BP43">
            <v>72</v>
          </cell>
          <cell r="BQ43">
            <v>6514</v>
          </cell>
          <cell r="BR43">
            <v>103</v>
          </cell>
          <cell r="BS43">
            <v>6617</v>
          </cell>
          <cell r="BT43">
            <v>174</v>
          </cell>
          <cell r="BU43">
            <v>9</v>
          </cell>
          <cell r="BV43">
            <v>183</v>
          </cell>
        </row>
        <row r="44">
          <cell r="C44" t="str">
            <v>13647</v>
          </cell>
          <cell r="D44" t="str">
            <v>San Estanislao</v>
          </cell>
          <cell r="E44">
            <v>18643</v>
          </cell>
          <cell r="F44">
            <v>523</v>
          </cell>
          <cell r="G44">
            <v>352</v>
          </cell>
          <cell r="H44">
            <v>19518</v>
          </cell>
          <cell r="I44">
            <v>12</v>
          </cell>
          <cell r="J44">
            <v>19530</v>
          </cell>
          <cell r="K44">
            <v>16</v>
          </cell>
          <cell r="L44">
            <v>3</v>
          </cell>
          <cell r="M44">
            <v>0</v>
          </cell>
          <cell r="N44">
            <v>19</v>
          </cell>
          <cell r="O44">
            <v>26</v>
          </cell>
          <cell r="P44">
            <v>1</v>
          </cell>
          <cell r="Q44">
            <v>1</v>
          </cell>
          <cell r="R44">
            <v>28</v>
          </cell>
          <cell r="S44">
            <v>5</v>
          </cell>
          <cell r="T44">
            <v>0</v>
          </cell>
          <cell r="U44">
            <v>0</v>
          </cell>
          <cell r="V44">
            <v>5</v>
          </cell>
          <cell r="W44">
            <v>121</v>
          </cell>
          <cell r="X44">
            <v>2</v>
          </cell>
          <cell r="Y44">
            <v>1</v>
          </cell>
          <cell r="Z44">
            <v>124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3108</v>
          </cell>
          <cell r="AK44">
            <v>514</v>
          </cell>
          <cell r="AL44">
            <v>3622</v>
          </cell>
          <cell r="AM44">
            <v>185</v>
          </cell>
          <cell r="AN44">
            <v>15</v>
          </cell>
          <cell r="AO44">
            <v>200</v>
          </cell>
          <cell r="AP44">
            <v>146</v>
          </cell>
          <cell r="AQ44">
            <v>19</v>
          </cell>
          <cell r="AR44">
            <v>165</v>
          </cell>
          <cell r="AS44">
            <v>3439</v>
          </cell>
          <cell r="AT44">
            <v>548</v>
          </cell>
          <cell r="AU44">
            <v>3987</v>
          </cell>
          <cell r="AV44">
            <v>400</v>
          </cell>
          <cell r="AW44">
            <v>297</v>
          </cell>
          <cell r="AX44">
            <v>697</v>
          </cell>
          <cell r="AY44">
            <v>51</v>
          </cell>
          <cell r="AZ44">
            <v>13</v>
          </cell>
          <cell r="BA44">
            <v>64</v>
          </cell>
          <cell r="BB44">
            <v>84</v>
          </cell>
          <cell r="BC44">
            <v>23</v>
          </cell>
          <cell r="BD44">
            <v>107</v>
          </cell>
          <cell r="BE44">
            <v>535</v>
          </cell>
          <cell r="BF44">
            <v>333</v>
          </cell>
          <cell r="BG44">
            <v>868</v>
          </cell>
          <cell r="BH44">
            <v>13798</v>
          </cell>
          <cell r="BI44">
            <v>83</v>
          </cell>
          <cell r="BJ44">
            <v>13881</v>
          </cell>
          <cell r="BK44">
            <v>243</v>
          </cell>
          <cell r="BL44">
            <v>4</v>
          </cell>
          <cell r="BM44">
            <v>247</v>
          </cell>
          <cell r="BN44">
            <v>74</v>
          </cell>
          <cell r="BO44">
            <v>1</v>
          </cell>
          <cell r="BP44">
            <v>75</v>
          </cell>
          <cell r="BQ44">
            <v>14115</v>
          </cell>
          <cell r="BR44">
            <v>88</v>
          </cell>
          <cell r="BS44">
            <v>14203</v>
          </cell>
          <cell r="BT44">
            <v>275</v>
          </cell>
          <cell r="BU44">
            <v>6</v>
          </cell>
          <cell r="BV44">
            <v>281</v>
          </cell>
        </row>
        <row r="45">
          <cell r="C45" t="str">
            <v>13650</v>
          </cell>
          <cell r="D45" t="str">
            <v>San Fernando</v>
          </cell>
          <cell r="E45">
            <v>11800</v>
          </cell>
          <cell r="F45">
            <v>51</v>
          </cell>
          <cell r="G45">
            <v>41</v>
          </cell>
          <cell r="H45">
            <v>11892</v>
          </cell>
          <cell r="I45">
            <v>1</v>
          </cell>
          <cell r="J45">
            <v>11893</v>
          </cell>
          <cell r="K45">
            <v>11</v>
          </cell>
          <cell r="L45">
            <v>0</v>
          </cell>
          <cell r="M45">
            <v>0</v>
          </cell>
          <cell r="N45">
            <v>11</v>
          </cell>
          <cell r="O45">
            <v>14</v>
          </cell>
          <cell r="P45">
            <v>0</v>
          </cell>
          <cell r="Q45">
            <v>0</v>
          </cell>
          <cell r="R45">
            <v>14</v>
          </cell>
          <cell r="S45">
            <v>2</v>
          </cell>
          <cell r="T45">
            <v>0</v>
          </cell>
          <cell r="U45">
            <v>0</v>
          </cell>
          <cell r="V45">
            <v>2</v>
          </cell>
          <cell r="W45">
            <v>80</v>
          </cell>
          <cell r="X45">
            <v>0</v>
          </cell>
          <cell r="Y45">
            <v>1</v>
          </cell>
          <cell r="Z45">
            <v>81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1475</v>
          </cell>
          <cell r="AK45">
            <v>479</v>
          </cell>
          <cell r="AL45">
            <v>1954</v>
          </cell>
          <cell r="AM45">
            <v>12</v>
          </cell>
          <cell r="AN45">
            <v>5</v>
          </cell>
          <cell r="AO45">
            <v>17</v>
          </cell>
          <cell r="AP45">
            <v>16</v>
          </cell>
          <cell r="AQ45">
            <v>0</v>
          </cell>
          <cell r="AR45">
            <v>16</v>
          </cell>
          <cell r="AS45">
            <v>1503</v>
          </cell>
          <cell r="AT45">
            <v>484</v>
          </cell>
          <cell r="AU45">
            <v>1987</v>
          </cell>
          <cell r="AV45">
            <v>191</v>
          </cell>
          <cell r="AW45">
            <v>135</v>
          </cell>
          <cell r="AX45">
            <v>326</v>
          </cell>
          <cell r="AY45">
            <v>4</v>
          </cell>
          <cell r="AZ45">
            <v>4</v>
          </cell>
          <cell r="BA45">
            <v>8</v>
          </cell>
          <cell r="BB45">
            <v>10</v>
          </cell>
          <cell r="BC45">
            <v>0</v>
          </cell>
          <cell r="BD45">
            <v>10</v>
          </cell>
          <cell r="BE45">
            <v>205</v>
          </cell>
          <cell r="BF45">
            <v>139</v>
          </cell>
          <cell r="BG45">
            <v>344</v>
          </cell>
          <cell r="BH45">
            <v>9091</v>
          </cell>
          <cell r="BI45">
            <v>71</v>
          </cell>
          <cell r="BJ45">
            <v>9162</v>
          </cell>
          <cell r="BK45">
            <v>25</v>
          </cell>
          <cell r="BL45">
            <v>0</v>
          </cell>
          <cell r="BM45">
            <v>25</v>
          </cell>
          <cell r="BN45">
            <v>14</v>
          </cell>
          <cell r="BO45">
            <v>0</v>
          </cell>
          <cell r="BP45">
            <v>14</v>
          </cell>
          <cell r="BQ45">
            <v>9130</v>
          </cell>
          <cell r="BR45">
            <v>71</v>
          </cell>
          <cell r="BS45">
            <v>9201</v>
          </cell>
          <cell r="BT45">
            <v>251</v>
          </cell>
          <cell r="BU45">
            <v>1</v>
          </cell>
          <cell r="BV45">
            <v>252</v>
          </cell>
        </row>
        <row r="46">
          <cell r="C46" t="str">
            <v>13654</v>
          </cell>
          <cell r="D46" t="str">
            <v>San Jacinto</v>
          </cell>
          <cell r="E46">
            <v>28964</v>
          </cell>
          <cell r="F46">
            <v>45</v>
          </cell>
          <cell r="G46">
            <v>16</v>
          </cell>
          <cell r="H46">
            <v>29025</v>
          </cell>
          <cell r="I46">
            <v>13</v>
          </cell>
          <cell r="J46">
            <v>29038</v>
          </cell>
          <cell r="K46">
            <v>41</v>
          </cell>
          <cell r="L46">
            <v>1</v>
          </cell>
          <cell r="M46">
            <v>0</v>
          </cell>
          <cell r="N46">
            <v>42</v>
          </cell>
          <cell r="O46">
            <v>34</v>
          </cell>
          <cell r="P46">
            <v>0</v>
          </cell>
          <cell r="Q46">
            <v>0</v>
          </cell>
          <cell r="R46">
            <v>34</v>
          </cell>
          <cell r="S46">
            <v>1</v>
          </cell>
          <cell r="T46">
            <v>0</v>
          </cell>
          <cell r="U46">
            <v>0</v>
          </cell>
          <cell r="V46">
            <v>1</v>
          </cell>
          <cell r="W46">
            <v>263</v>
          </cell>
          <cell r="X46">
            <v>0</v>
          </cell>
          <cell r="Y46">
            <v>0</v>
          </cell>
          <cell r="Z46">
            <v>263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4352</v>
          </cell>
          <cell r="AK46">
            <v>398</v>
          </cell>
          <cell r="AL46">
            <v>4750</v>
          </cell>
          <cell r="AM46">
            <v>8</v>
          </cell>
          <cell r="AN46">
            <v>0</v>
          </cell>
          <cell r="AO46">
            <v>8</v>
          </cell>
          <cell r="AP46">
            <v>2</v>
          </cell>
          <cell r="AQ46">
            <v>0</v>
          </cell>
          <cell r="AR46">
            <v>2</v>
          </cell>
          <cell r="AS46">
            <v>4362</v>
          </cell>
          <cell r="AT46">
            <v>398</v>
          </cell>
          <cell r="AU46">
            <v>4760</v>
          </cell>
          <cell r="AV46">
            <v>844</v>
          </cell>
          <cell r="AW46">
            <v>476</v>
          </cell>
          <cell r="AX46">
            <v>1320</v>
          </cell>
          <cell r="AY46">
            <v>2</v>
          </cell>
          <cell r="AZ46">
            <v>0</v>
          </cell>
          <cell r="BA46">
            <v>2</v>
          </cell>
          <cell r="BB46">
            <v>0</v>
          </cell>
          <cell r="BC46">
            <v>1</v>
          </cell>
          <cell r="BD46">
            <v>1</v>
          </cell>
          <cell r="BE46">
            <v>846</v>
          </cell>
          <cell r="BF46">
            <v>477</v>
          </cell>
          <cell r="BG46">
            <v>1323</v>
          </cell>
          <cell r="BH46">
            <v>22118</v>
          </cell>
          <cell r="BI46">
            <v>125</v>
          </cell>
          <cell r="BJ46">
            <v>22243</v>
          </cell>
          <cell r="BK46">
            <v>33</v>
          </cell>
          <cell r="BL46">
            <v>0</v>
          </cell>
          <cell r="BM46">
            <v>33</v>
          </cell>
          <cell r="BN46">
            <v>13</v>
          </cell>
          <cell r="BO46">
            <v>0</v>
          </cell>
          <cell r="BP46">
            <v>13</v>
          </cell>
          <cell r="BQ46">
            <v>22164</v>
          </cell>
          <cell r="BR46">
            <v>125</v>
          </cell>
          <cell r="BS46">
            <v>22289</v>
          </cell>
          <cell r="BT46">
            <v>312</v>
          </cell>
          <cell r="BU46">
            <v>1</v>
          </cell>
          <cell r="BV46">
            <v>313</v>
          </cell>
        </row>
        <row r="47">
          <cell r="C47" t="str">
            <v>13655</v>
          </cell>
          <cell r="D47" t="str">
            <v>San Jacinto del Cauca</v>
          </cell>
          <cell r="E47">
            <v>9670</v>
          </cell>
          <cell r="F47">
            <v>24</v>
          </cell>
          <cell r="G47">
            <v>16</v>
          </cell>
          <cell r="H47">
            <v>9710</v>
          </cell>
          <cell r="I47">
            <v>6</v>
          </cell>
          <cell r="J47">
            <v>9716</v>
          </cell>
          <cell r="K47">
            <v>9</v>
          </cell>
          <cell r="L47">
            <v>0</v>
          </cell>
          <cell r="M47">
            <v>0</v>
          </cell>
          <cell r="N47">
            <v>9</v>
          </cell>
          <cell r="O47">
            <v>9</v>
          </cell>
          <cell r="P47">
            <v>0</v>
          </cell>
          <cell r="Q47">
            <v>0</v>
          </cell>
          <cell r="R47">
            <v>9</v>
          </cell>
          <cell r="S47">
            <v>3</v>
          </cell>
          <cell r="T47">
            <v>0</v>
          </cell>
          <cell r="U47">
            <v>0</v>
          </cell>
          <cell r="V47">
            <v>3</v>
          </cell>
          <cell r="W47">
            <v>70</v>
          </cell>
          <cell r="X47">
            <v>0</v>
          </cell>
          <cell r="Y47">
            <v>0</v>
          </cell>
          <cell r="Z47">
            <v>70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750</v>
          </cell>
          <cell r="AK47">
            <v>231</v>
          </cell>
          <cell r="AL47">
            <v>981</v>
          </cell>
          <cell r="AM47">
            <v>5</v>
          </cell>
          <cell r="AN47">
            <v>1</v>
          </cell>
          <cell r="AO47">
            <v>6</v>
          </cell>
          <cell r="AP47">
            <v>1</v>
          </cell>
          <cell r="AQ47">
            <v>0</v>
          </cell>
          <cell r="AR47">
            <v>1</v>
          </cell>
          <cell r="AS47">
            <v>756</v>
          </cell>
          <cell r="AT47">
            <v>232</v>
          </cell>
          <cell r="AU47">
            <v>988</v>
          </cell>
          <cell r="AV47">
            <v>188</v>
          </cell>
          <cell r="AW47">
            <v>151</v>
          </cell>
          <cell r="AX47">
            <v>339</v>
          </cell>
          <cell r="AY47">
            <v>5</v>
          </cell>
          <cell r="AZ47">
            <v>0</v>
          </cell>
          <cell r="BA47">
            <v>5</v>
          </cell>
          <cell r="BB47">
            <v>3</v>
          </cell>
          <cell r="BC47">
            <v>1</v>
          </cell>
          <cell r="BD47">
            <v>4</v>
          </cell>
          <cell r="BE47">
            <v>196</v>
          </cell>
          <cell r="BF47">
            <v>152</v>
          </cell>
          <cell r="BG47">
            <v>348</v>
          </cell>
          <cell r="BH47">
            <v>7898</v>
          </cell>
          <cell r="BI47">
            <v>96</v>
          </cell>
          <cell r="BJ47">
            <v>7994</v>
          </cell>
          <cell r="BK47">
            <v>13</v>
          </cell>
          <cell r="BL47">
            <v>0</v>
          </cell>
          <cell r="BM47">
            <v>13</v>
          </cell>
          <cell r="BN47">
            <v>11</v>
          </cell>
          <cell r="BO47">
            <v>0</v>
          </cell>
          <cell r="BP47">
            <v>11</v>
          </cell>
          <cell r="BQ47">
            <v>7922</v>
          </cell>
          <cell r="BR47">
            <v>96</v>
          </cell>
          <cell r="BS47">
            <v>8018</v>
          </cell>
          <cell r="BT47">
            <v>265</v>
          </cell>
          <cell r="BU47">
            <v>0</v>
          </cell>
          <cell r="BV47">
            <v>265</v>
          </cell>
        </row>
        <row r="48">
          <cell r="C48" t="str">
            <v>13657</v>
          </cell>
          <cell r="D48" t="str">
            <v>San Juan Nepomuceno</v>
          </cell>
          <cell r="E48">
            <v>39364</v>
          </cell>
          <cell r="F48">
            <v>808</v>
          </cell>
          <cell r="G48">
            <v>223</v>
          </cell>
          <cell r="H48">
            <v>40395</v>
          </cell>
          <cell r="I48">
            <v>4</v>
          </cell>
          <cell r="J48">
            <v>40399</v>
          </cell>
          <cell r="K48">
            <v>43</v>
          </cell>
          <cell r="L48">
            <v>1</v>
          </cell>
          <cell r="M48">
            <v>0</v>
          </cell>
          <cell r="N48">
            <v>44</v>
          </cell>
          <cell r="O48">
            <v>42</v>
          </cell>
          <cell r="P48">
            <v>0</v>
          </cell>
          <cell r="Q48">
            <v>1</v>
          </cell>
          <cell r="R48">
            <v>43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155</v>
          </cell>
          <cell r="X48">
            <v>4</v>
          </cell>
          <cell r="Y48">
            <v>2</v>
          </cell>
          <cell r="Z48">
            <v>161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5749</v>
          </cell>
          <cell r="AK48">
            <v>437</v>
          </cell>
          <cell r="AL48">
            <v>6186</v>
          </cell>
          <cell r="AM48">
            <v>232</v>
          </cell>
          <cell r="AN48">
            <v>19</v>
          </cell>
          <cell r="AO48">
            <v>251</v>
          </cell>
          <cell r="AP48">
            <v>58</v>
          </cell>
          <cell r="AQ48">
            <v>4</v>
          </cell>
          <cell r="AR48">
            <v>62</v>
          </cell>
          <cell r="AS48">
            <v>6039</v>
          </cell>
          <cell r="AT48">
            <v>460</v>
          </cell>
          <cell r="AU48">
            <v>6499</v>
          </cell>
          <cell r="AV48">
            <v>1298</v>
          </cell>
          <cell r="AW48">
            <v>722</v>
          </cell>
          <cell r="AX48">
            <v>2020</v>
          </cell>
          <cell r="AY48">
            <v>97</v>
          </cell>
          <cell r="AZ48">
            <v>40</v>
          </cell>
          <cell r="BA48">
            <v>137</v>
          </cell>
          <cell r="BB48">
            <v>36</v>
          </cell>
          <cell r="BC48">
            <v>6</v>
          </cell>
          <cell r="BD48">
            <v>42</v>
          </cell>
          <cell r="BE48">
            <v>1431</v>
          </cell>
          <cell r="BF48">
            <v>768</v>
          </cell>
          <cell r="BG48">
            <v>2199</v>
          </cell>
          <cell r="BH48">
            <v>30411</v>
          </cell>
          <cell r="BI48">
            <v>149</v>
          </cell>
          <cell r="BJ48">
            <v>30560</v>
          </cell>
          <cell r="BK48">
            <v>406</v>
          </cell>
          <cell r="BL48">
            <v>1</v>
          </cell>
          <cell r="BM48">
            <v>407</v>
          </cell>
          <cell r="BN48">
            <v>114</v>
          </cell>
          <cell r="BO48">
            <v>1</v>
          </cell>
          <cell r="BP48">
            <v>115</v>
          </cell>
          <cell r="BQ48">
            <v>30931</v>
          </cell>
          <cell r="BR48">
            <v>151</v>
          </cell>
          <cell r="BS48">
            <v>31082</v>
          </cell>
          <cell r="BT48">
            <v>358</v>
          </cell>
          <cell r="BU48">
            <v>8</v>
          </cell>
          <cell r="BV48">
            <v>366</v>
          </cell>
        </row>
        <row r="49">
          <cell r="C49" t="str">
            <v>13667</v>
          </cell>
          <cell r="D49" t="str">
            <v>San Martin de Loba</v>
          </cell>
          <cell r="E49">
            <v>15635</v>
          </cell>
          <cell r="F49">
            <v>366</v>
          </cell>
          <cell r="G49">
            <v>118</v>
          </cell>
          <cell r="H49">
            <v>16119</v>
          </cell>
          <cell r="I49">
            <v>4</v>
          </cell>
          <cell r="J49">
            <v>16123</v>
          </cell>
          <cell r="K49">
            <v>25</v>
          </cell>
          <cell r="L49">
            <v>0</v>
          </cell>
          <cell r="M49">
            <v>0</v>
          </cell>
          <cell r="N49">
            <v>25</v>
          </cell>
          <cell r="O49">
            <v>15</v>
          </cell>
          <cell r="P49">
            <v>0</v>
          </cell>
          <cell r="Q49">
            <v>0</v>
          </cell>
          <cell r="R49">
            <v>15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56</v>
          </cell>
          <cell r="X49">
            <v>5</v>
          </cell>
          <cell r="Y49">
            <v>0</v>
          </cell>
          <cell r="Z49">
            <v>61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1549</v>
          </cell>
          <cell r="AK49">
            <v>451</v>
          </cell>
          <cell r="AL49">
            <v>2000</v>
          </cell>
          <cell r="AM49">
            <v>66</v>
          </cell>
          <cell r="AN49">
            <v>19</v>
          </cell>
          <cell r="AO49">
            <v>85</v>
          </cell>
          <cell r="AP49">
            <v>21</v>
          </cell>
          <cell r="AQ49">
            <v>6</v>
          </cell>
          <cell r="AR49">
            <v>27</v>
          </cell>
          <cell r="AS49">
            <v>1636</v>
          </cell>
          <cell r="AT49">
            <v>476</v>
          </cell>
          <cell r="AU49">
            <v>2112</v>
          </cell>
          <cell r="AV49">
            <v>371</v>
          </cell>
          <cell r="AW49">
            <v>258</v>
          </cell>
          <cell r="AX49">
            <v>629</v>
          </cell>
          <cell r="AY49">
            <v>54</v>
          </cell>
          <cell r="AZ49">
            <v>20</v>
          </cell>
          <cell r="BA49">
            <v>74</v>
          </cell>
          <cell r="BB49">
            <v>23</v>
          </cell>
          <cell r="BC49">
            <v>3</v>
          </cell>
          <cell r="BD49">
            <v>26</v>
          </cell>
          <cell r="BE49">
            <v>448</v>
          </cell>
          <cell r="BF49">
            <v>281</v>
          </cell>
          <cell r="BG49">
            <v>729</v>
          </cell>
          <cell r="BH49">
            <v>12534</v>
          </cell>
          <cell r="BI49">
            <v>138</v>
          </cell>
          <cell r="BJ49">
            <v>12672</v>
          </cell>
          <cell r="BK49">
            <v>194</v>
          </cell>
          <cell r="BL49">
            <v>2</v>
          </cell>
          <cell r="BM49">
            <v>196</v>
          </cell>
          <cell r="BN49">
            <v>62</v>
          </cell>
          <cell r="BO49">
            <v>2</v>
          </cell>
          <cell r="BP49">
            <v>64</v>
          </cell>
          <cell r="BQ49">
            <v>12790</v>
          </cell>
          <cell r="BR49">
            <v>142</v>
          </cell>
          <cell r="BS49">
            <v>12932</v>
          </cell>
          <cell r="BT49">
            <v>238</v>
          </cell>
          <cell r="BU49">
            <v>6</v>
          </cell>
          <cell r="BV49">
            <v>244</v>
          </cell>
        </row>
        <row r="50">
          <cell r="C50" t="str">
            <v>13670</v>
          </cell>
          <cell r="D50" t="str">
            <v>San Pablo</v>
          </cell>
          <cell r="E50">
            <v>22477</v>
          </cell>
          <cell r="F50">
            <v>2820</v>
          </cell>
          <cell r="G50">
            <v>4060</v>
          </cell>
          <cell r="H50">
            <v>29357</v>
          </cell>
          <cell r="I50">
            <v>25</v>
          </cell>
          <cell r="J50">
            <v>29382</v>
          </cell>
          <cell r="K50">
            <v>50</v>
          </cell>
          <cell r="L50">
            <v>6</v>
          </cell>
          <cell r="M50">
            <v>3</v>
          </cell>
          <cell r="N50">
            <v>59</v>
          </cell>
          <cell r="O50">
            <v>17</v>
          </cell>
          <cell r="P50">
            <v>2</v>
          </cell>
          <cell r="Q50">
            <v>0</v>
          </cell>
          <cell r="R50">
            <v>19</v>
          </cell>
          <cell r="S50">
            <v>1</v>
          </cell>
          <cell r="T50">
            <v>1</v>
          </cell>
          <cell r="U50">
            <v>1</v>
          </cell>
          <cell r="V50">
            <v>3</v>
          </cell>
          <cell r="W50">
            <v>76</v>
          </cell>
          <cell r="X50">
            <v>5</v>
          </cell>
          <cell r="Y50">
            <v>14</v>
          </cell>
          <cell r="Z50">
            <v>95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2262</v>
          </cell>
          <cell r="AK50">
            <v>551</v>
          </cell>
          <cell r="AL50">
            <v>2813</v>
          </cell>
          <cell r="AM50">
            <v>440</v>
          </cell>
          <cell r="AN50">
            <v>105</v>
          </cell>
          <cell r="AO50">
            <v>545</v>
          </cell>
          <cell r="AP50">
            <v>1025</v>
          </cell>
          <cell r="AQ50">
            <v>218</v>
          </cell>
          <cell r="AR50">
            <v>1243</v>
          </cell>
          <cell r="AS50">
            <v>3727</v>
          </cell>
          <cell r="AT50">
            <v>874</v>
          </cell>
          <cell r="AU50">
            <v>4601</v>
          </cell>
          <cell r="AV50">
            <v>255</v>
          </cell>
          <cell r="AW50">
            <v>325</v>
          </cell>
          <cell r="AX50">
            <v>580</v>
          </cell>
          <cell r="AY50">
            <v>88</v>
          </cell>
          <cell r="AZ50">
            <v>63</v>
          </cell>
          <cell r="BA50">
            <v>151</v>
          </cell>
          <cell r="BB50">
            <v>243</v>
          </cell>
          <cell r="BC50">
            <v>211</v>
          </cell>
          <cell r="BD50">
            <v>454</v>
          </cell>
          <cell r="BE50">
            <v>586</v>
          </cell>
          <cell r="BF50">
            <v>599</v>
          </cell>
          <cell r="BG50">
            <v>1185</v>
          </cell>
          <cell r="BH50">
            <v>18428</v>
          </cell>
          <cell r="BI50">
            <v>196</v>
          </cell>
          <cell r="BJ50">
            <v>18624</v>
          </cell>
          <cell r="BK50">
            <v>2054</v>
          </cell>
          <cell r="BL50">
            <v>20</v>
          </cell>
          <cell r="BM50">
            <v>2074</v>
          </cell>
          <cell r="BN50">
            <v>2259</v>
          </cell>
          <cell r="BO50">
            <v>46</v>
          </cell>
          <cell r="BP50">
            <v>2305</v>
          </cell>
          <cell r="BQ50">
            <v>22741</v>
          </cell>
          <cell r="BR50">
            <v>262</v>
          </cell>
          <cell r="BS50">
            <v>23003</v>
          </cell>
          <cell r="BT50">
            <v>316</v>
          </cell>
          <cell r="BU50">
            <v>36</v>
          </cell>
          <cell r="BV50">
            <v>352</v>
          </cell>
        </row>
        <row r="51">
          <cell r="C51" t="str">
            <v>13673</v>
          </cell>
          <cell r="D51" t="str">
            <v>Santa Catalina</v>
          </cell>
          <cell r="E51">
            <v>15259</v>
          </cell>
          <cell r="F51">
            <v>338</v>
          </cell>
          <cell r="G51">
            <v>134</v>
          </cell>
          <cell r="H51">
            <v>15731</v>
          </cell>
          <cell r="I51">
            <v>2</v>
          </cell>
          <cell r="J51">
            <v>15733</v>
          </cell>
          <cell r="K51">
            <v>18</v>
          </cell>
          <cell r="L51">
            <v>1</v>
          </cell>
          <cell r="M51">
            <v>0</v>
          </cell>
          <cell r="N51">
            <v>19</v>
          </cell>
          <cell r="O51">
            <v>19</v>
          </cell>
          <cell r="P51">
            <v>0</v>
          </cell>
          <cell r="Q51">
            <v>0</v>
          </cell>
          <cell r="R51">
            <v>19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43</v>
          </cell>
          <cell r="X51">
            <v>1</v>
          </cell>
          <cell r="Y51">
            <v>0</v>
          </cell>
          <cell r="Z51">
            <v>44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2938</v>
          </cell>
          <cell r="AK51">
            <v>470</v>
          </cell>
          <cell r="AL51">
            <v>3408</v>
          </cell>
          <cell r="AM51">
            <v>115</v>
          </cell>
          <cell r="AN51">
            <v>6</v>
          </cell>
          <cell r="AO51">
            <v>121</v>
          </cell>
          <cell r="AP51">
            <v>71</v>
          </cell>
          <cell r="AQ51">
            <v>11</v>
          </cell>
          <cell r="AR51">
            <v>82</v>
          </cell>
          <cell r="AS51">
            <v>3124</v>
          </cell>
          <cell r="AT51">
            <v>487</v>
          </cell>
          <cell r="AU51">
            <v>3611</v>
          </cell>
          <cell r="AV51">
            <v>335</v>
          </cell>
          <cell r="AW51">
            <v>252</v>
          </cell>
          <cell r="AX51">
            <v>587</v>
          </cell>
          <cell r="AY51">
            <v>34</v>
          </cell>
          <cell r="AZ51">
            <v>12</v>
          </cell>
          <cell r="BA51">
            <v>46</v>
          </cell>
          <cell r="BB51">
            <v>7</v>
          </cell>
          <cell r="BC51">
            <v>5</v>
          </cell>
          <cell r="BD51">
            <v>12</v>
          </cell>
          <cell r="BE51">
            <v>376</v>
          </cell>
          <cell r="BF51">
            <v>269</v>
          </cell>
          <cell r="BG51">
            <v>645</v>
          </cell>
          <cell r="BH51">
            <v>10886</v>
          </cell>
          <cell r="BI51">
            <v>146</v>
          </cell>
          <cell r="BJ51">
            <v>11032</v>
          </cell>
          <cell r="BK51">
            <v>166</v>
          </cell>
          <cell r="BL51">
            <v>2</v>
          </cell>
          <cell r="BM51">
            <v>168</v>
          </cell>
          <cell r="BN51">
            <v>34</v>
          </cell>
          <cell r="BO51">
            <v>1</v>
          </cell>
          <cell r="BP51">
            <v>35</v>
          </cell>
          <cell r="BQ51">
            <v>11086</v>
          </cell>
          <cell r="BR51">
            <v>149</v>
          </cell>
          <cell r="BS51">
            <v>11235</v>
          </cell>
          <cell r="BT51">
            <v>152</v>
          </cell>
          <cell r="BU51">
            <v>1</v>
          </cell>
          <cell r="BV51">
            <v>153</v>
          </cell>
        </row>
        <row r="52">
          <cell r="C52" t="str">
            <v>13683</v>
          </cell>
          <cell r="D52" t="str">
            <v>Santa Rosa</v>
          </cell>
          <cell r="E52">
            <v>20400</v>
          </cell>
          <cell r="F52">
            <v>238</v>
          </cell>
          <cell r="G52">
            <v>81</v>
          </cell>
          <cell r="H52">
            <v>20719</v>
          </cell>
          <cell r="I52">
            <v>11</v>
          </cell>
          <cell r="J52">
            <v>20730</v>
          </cell>
          <cell r="K52">
            <v>11</v>
          </cell>
          <cell r="L52">
            <v>0</v>
          </cell>
          <cell r="M52">
            <v>0</v>
          </cell>
          <cell r="N52">
            <v>11</v>
          </cell>
          <cell r="O52">
            <v>19</v>
          </cell>
          <cell r="P52">
            <v>0</v>
          </cell>
          <cell r="Q52">
            <v>0</v>
          </cell>
          <cell r="R52">
            <v>19</v>
          </cell>
          <cell r="S52">
            <v>1</v>
          </cell>
          <cell r="T52">
            <v>0</v>
          </cell>
          <cell r="U52">
            <v>0</v>
          </cell>
          <cell r="V52">
            <v>1</v>
          </cell>
          <cell r="W52">
            <v>104</v>
          </cell>
          <cell r="X52">
            <v>1</v>
          </cell>
          <cell r="Y52">
            <v>0</v>
          </cell>
          <cell r="Z52">
            <v>105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4107</v>
          </cell>
          <cell r="AK52">
            <v>394</v>
          </cell>
          <cell r="AL52">
            <v>4501</v>
          </cell>
          <cell r="AM52">
            <v>100</v>
          </cell>
          <cell r="AN52">
            <v>7</v>
          </cell>
          <cell r="AO52">
            <v>107</v>
          </cell>
          <cell r="AP52">
            <v>24</v>
          </cell>
          <cell r="AQ52">
            <v>1</v>
          </cell>
          <cell r="AR52">
            <v>25</v>
          </cell>
          <cell r="AS52">
            <v>4231</v>
          </cell>
          <cell r="AT52">
            <v>402</v>
          </cell>
          <cell r="AU52">
            <v>4633</v>
          </cell>
          <cell r="AV52">
            <v>289</v>
          </cell>
          <cell r="AW52">
            <v>249</v>
          </cell>
          <cell r="AX52">
            <v>538</v>
          </cell>
          <cell r="AY52">
            <v>11</v>
          </cell>
          <cell r="AZ52">
            <v>5</v>
          </cell>
          <cell r="BA52">
            <v>16</v>
          </cell>
          <cell r="BB52">
            <v>2</v>
          </cell>
          <cell r="BC52">
            <v>4</v>
          </cell>
          <cell r="BD52">
            <v>6</v>
          </cell>
          <cell r="BE52">
            <v>302</v>
          </cell>
          <cell r="BF52">
            <v>258</v>
          </cell>
          <cell r="BG52">
            <v>560</v>
          </cell>
          <cell r="BH52">
            <v>14941</v>
          </cell>
          <cell r="BI52">
            <v>102</v>
          </cell>
          <cell r="BJ52">
            <v>15043</v>
          </cell>
          <cell r="BK52">
            <v>112</v>
          </cell>
          <cell r="BL52">
            <v>1</v>
          </cell>
          <cell r="BM52">
            <v>113</v>
          </cell>
          <cell r="BN52">
            <v>47</v>
          </cell>
          <cell r="BO52">
            <v>0</v>
          </cell>
          <cell r="BP52">
            <v>47</v>
          </cell>
          <cell r="BQ52">
            <v>15100</v>
          </cell>
          <cell r="BR52">
            <v>103</v>
          </cell>
          <cell r="BS52">
            <v>15203</v>
          </cell>
          <cell r="BT52">
            <v>183</v>
          </cell>
          <cell r="BU52">
            <v>1</v>
          </cell>
          <cell r="BV52">
            <v>184</v>
          </cell>
        </row>
        <row r="53">
          <cell r="C53" t="str">
            <v>13688</v>
          </cell>
          <cell r="D53" t="str">
            <v>Santa Rosa del Sur</v>
          </cell>
          <cell r="E53">
            <v>31172</v>
          </cell>
          <cell r="F53">
            <v>3263</v>
          </cell>
          <cell r="G53">
            <v>3674</v>
          </cell>
          <cell r="H53">
            <v>38109</v>
          </cell>
          <cell r="I53">
            <v>4</v>
          </cell>
          <cell r="J53">
            <v>38113</v>
          </cell>
          <cell r="K53">
            <v>64</v>
          </cell>
          <cell r="L53">
            <v>2</v>
          </cell>
          <cell r="M53">
            <v>4</v>
          </cell>
          <cell r="N53">
            <v>70</v>
          </cell>
          <cell r="O53">
            <v>23</v>
          </cell>
          <cell r="P53">
            <v>0</v>
          </cell>
          <cell r="Q53">
            <v>2</v>
          </cell>
          <cell r="R53">
            <v>25</v>
          </cell>
          <cell r="S53">
            <v>0</v>
          </cell>
          <cell r="T53">
            <v>0</v>
          </cell>
          <cell r="U53">
            <v>1</v>
          </cell>
          <cell r="V53">
            <v>1</v>
          </cell>
          <cell r="W53">
            <v>108</v>
          </cell>
          <cell r="X53">
            <v>11</v>
          </cell>
          <cell r="Y53">
            <v>7</v>
          </cell>
          <cell r="Z53">
            <v>126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2672</v>
          </cell>
          <cell r="AK53">
            <v>909</v>
          </cell>
          <cell r="AL53">
            <v>3581</v>
          </cell>
          <cell r="AM53">
            <v>477</v>
          </cell>
          <cell r="AN53">
            <v>127</v>
          </cell>
          <cell r="AO53">
            <v>604</v>
          </cell>
          <cell r="AP53">
            <v>821</v>
          </cell>
          <cell r="AQ53">
            <v>226</v>
          </cell>
          <cell r="AR53">
            <v>1047</v>
          </cell>
          <cell r="AS53">
            <v>3970</v>
          </cell>
          <cell r="AT53">
            <v>1262</v>
          </cell>
          <cell r="AU53">
            <v>5232</v>
          </cell>
          <cell r="AV53">
            <v>384</v>
          </cell>
          <cell r="AW53">
            <v>302</v>
          </cell>
          <cell r="AX53">
            <v>686</v>
          </cell>
          <cell r="AY53">
            <v>89</v>
          </cell>
          <cell r="AZ53">
            <v>57</v>
          </cell>
          <cell r="BA53">
            <v>146</v>
          </cell>
          <cell r="BB53">
            <v>185</v>
          </cell>
          <cell r="BC53">
            <v>76</v>
          </cell>
          <cell r="BD53">
            <v>261</v>
          </cell>
          <cell r="BE53">
            <v>658</v>
          </cell>
          <cell r="BF53">
            <v>435</v>
          </cell>
          <cell r="BG53">
            <v>1093</v>
          </cell>
          <cell r="BH53">
            <v>26107</v>
          </cell>
          <cell r="BI53">
            <v>205</v>
          </cell>
          <cell r="BJ53">
            <v>26312</v>
          </cell>
          <cell r="BK53">
            <v>2456</v>
          </cell>
          <cell r="BL53">
            <v>15</v>
          </cell>
          <cell r="BM53">
            <v>2471</v>
          </cell>
          <cell r="BN53">
            <v>2300</v>
          </cell>
          <cell r="BO53">
            <v>17</v>
          </cell>
          <cell r="BP53">
            <v>2317</v>
          </cell>
          <cell r="BQ53">
            <v>30863</v>
          </cell>
          <cell r="BR53">
            <v>237</v>
          </cell>
          <cell r="BS53">
            <v>31100</v>
          </cell>
          <cell r="BT53">
            <v>398</v>
          </cell>
          <cell r="BU53">
            <v>29</v>
          </cell>
          <cell r="BV53">
            <v>427</v>
          </cell>
        </row>
        <row r="54">
          <cell r="C54" t="str">
            <v>13744</v>
          </cell>
          <cell r="D54" t="str">
            <v>Simiti</v>
          </cell>
          <cell r="E54">
            <v>15110</v>
          </cell>
          <cell r="F54">
            <v>1448</v>
          </cell>
          <cell r="G54">
            <v>2381</v>
          </cell>
          <cell r="H54">
            <v>18939</v>
          </cell>
          <cell r="I54">
            <v>2</v>
          </cell>
          <cell r="J54">
            <v>18941</v>
          </cell>
          <cell r="K54">
            <v>28</v>
          </cell>
          <cell r="L54">
            <v>1</v>
          </cell>
          <cell r="M54">
            <v>1</v>
          </cell>
          <cell r="N54">
            <v>30</v>
          </cell>
          <cell r="O54">
            <v>18</v>
          </cell>
          <cell r="P54">
            <v>2</v>
          </cell>
          <cell r="Q54">
            <v>1</v>
          </cell>
          <cell r="R54">
            <v>21</v>
          </cell>
          <cell r="S54">
            <v>1</v>
          </cell>
          <cell r="T54">
            <v>0</v>
          </cell>
          <cell r="U54">
            <v>0</v>
          </cell>
          <cell r="V54">
            <v>1</v>
          </cell>
          <cell r="W54">
            <v>52</v>
          </cell>
          <cell r="X54">
            <v>3</v>
          </cell>
          <cell r="Y54">
            <v>7</v>
          </cell>
          <cell r="Z54">
            <v>62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1338</v>
          </cell>
          <cell r="AK54">
            <v>323</v>
          </cell>
          <cell r="AL54">
            <v>1661</v>
          </cell>
          <cell r="AM54">
            <v>213</v>
          </cell>
          <cell r="AN54">
            <v>37</v>
          </cell>
          <cell r="AO54">
            <v>250</v>
          </cell>
          <cell r="AP54">
            <v>330</v>
          </cell>
          <cell r="AQ54">
            <v>61</v>
          </cell>
          <cell r="AR54">
            <v>391</v>
          </cell>
          <cell r="AS54">
            <v>1881</v>
          </cell>
          <cell r="AT54">
            <v>421</v>
          </cell>
          <cell r="AU54">
            <v>2302</v>
          </cell>
          <cell r="AV54">
            <v>325</v>
          </cell>
          <cell r="AW54">
            <v>202</v>
          </cell>
          <cell r="AX54">
            <v>527</v>
          </cell>
          <cell r="AY54">
            <v>96</v>
          </cell>
          <cell r="AZ54">
            <v>46</v>
          </cell>
          <cell r="BA54">
            <v>142</v>
          </cell>
          <cell r="BB54">
            <v>163</v>
          </cell>
          <cell r="BC54">
            <v>79</v>
          </cell>
          <cell r="BD54">
            <v>242</v>
          </cell>
          <cell r="BE54">
            <v>584</v>
          </cell>
          <cell r="BF54">
            <v>327</v>
          </cell>
          <cell r="BG54">
            <v>911</v>
          </cell>
          <cell r="BH54">
            <v>12433</v>
          </cell>
          <cell r="BI54">
            <v>130</v>
          </cell>
          <cell r="BJ54">
            <v>12563</v>
          </cell>
          <cell r="BK54">
            <v>1034</v>
          </cell>
          <cell r="BL54">
            <v>6</v>
          </cell>
          <cell r="BM54">
            <v>1040</v>
          </cell>
          <cell r="BN54">
            <v>1704</v>
          </cell>
          <cell r="BO54">
            <v>18</v>
          </cell>
          <cell r="BP54">
            <v>1722</v>
          </cell>
          <cell r="BQ54">
            <v>15171</v>
          </cell>
          <cell r="BR54">
            <v>154</v>
          </cell>
          <cell r="BS54">
            <v>15325</v>
          </cell>
          <cell r="BT54">
            <v>260</v>
          </cell>
          <cell r="BU54">
            <v>10</v>
          </cell>
          <cell r="BV54">
            <v>270</v>
          </cell>
        </row>
        <row r="55">
          <cell r="C55" t="str">
            <v>13760</v>
          </cell>
          <cell r="D55" t="str">
            <v>Soplaviento</v>
          </cell>
          <cell r="E55">
            <v>10563</v>
          </cell>
          <cell r="F55">
            <v>119</v>
          </cell>
          <cell r="G55">
            <v>75</v>
          </cell>
          <cell r="H55">
            <v>10757</v>
          </cell>
          <cell r="I55">
            <v>0</v>
          </cell>
          <cell r="J55">
            <v>10757</v>
          </cell>
          <cell r="K55">
            <v>10</v>
          </cell>
          <cell r="L55">
            <v>0</v>
          </cell>
          <cell r="M55">
            <v>0</v>
          </cell>
          <cell r="N55">
            <v>10</v>
          </cell>
          <cell r="O55">
            <v>11</v>
          </cell>
          <cell r="P55">
            <v>0</v>
          </cell>
          <cell r="Q55">
            <v>0</v>
          </cell>
          <cell r="R55">
            <v>11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36</v>
          </cell>
          <cell r="X55">
            <v>0</v>
          </cell>
          <cell r="Y55">
            <v>0</v>
          </cell>
          <cell r="Z55">
            <v>36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2162</v>
          </cell>
          <cell r="AK55">
            <v>352</v>
          </cell>
          <cell r="AL55">
            <v>2514</v>
          </cell>
          <cell r="AM55">
            <v>45</v>
          </cell>
          <cell r="AN55">
            <v>3</v>
          </cell>
          <cell r="AO55">
            <v>48</v>
          </cell>
          <cell r="AP55">
            <v>30</v>
          </cell>
          <cell r="AQ55">
            <v>5</v>
          </cell>
          <cell r="AR55">
            <v>35</v>
          </cell>
          <cell r="AS55">
            <v>2237</v>
          </cell>
          <cell r="AT55">
            <v>360</v>
          </cell>
          <cell r="AU55">
            <v>2597</v>
          </cell>
          <cell r="AV55">
            <v>555</v>
          </cell>
          <cell r="AW55">
            <v>329</v>
          </cell>
          <cell r="AX55">
            <v>884</v>
          </cell>
          <cell r="AY55">
            <v>29</v>
          </cell>
          <cell r="AZ55">
            <v>5</v>
          </cell>
          <cell r="BA55">
            <v>34</v>
          </cell>
          <cell r="BB55">
            <v>26</v>
          </cell>
          <cell r="BC55">
            <v>4</v>
          </cell>
          <cell r="BD55">
            <v>30</v>
          </cell>
          <cell r="BE55">
            <v>610</v>
          </cell>
          <cell r="BF55">
            <v>338</v>
          </cell>
          <cell r="BG55">
            <v>948</v>
          </cell>
          <cell r="BH55">
            <v>6856</v>
          </cell>
          <cell r="BI55">
            <v>152</v>
          </cell>
          <cell r="BJ55">
            <v>7008</v>
          </cell>
          <cell r="BK55">
            <v>36</v>
          </cell>
          <cell r="BL55">
            <v>1</v>
          </cell>
          <cell r="BM55">
            <v>37</v>
          </cell>
          <cell r="BN55">
            <v>9</v>
          </cell>
          <cell r="BO55">
            <v>0</v>
          </cell>
          <cell r="BP55">
            <v>9</v>
          </cell>
          <cell r="BQ55">
            <v>6901</v>
          </cell>
          <cell r="BR55">
            <v>153</v>
          </cell>
          <cell r="BS55">
            <v>7054</v>
          </cell>
          <cell r="BT55">
            <v>100</v>
          </cell>
          <cell r="BU55">
            <v>0</v>
          </cell>
          <cell r="BV55">
            <v>100</v>
          </cell>
        </row>
        <row r="56">
          <cell r="C56" t="str">
            <v>13780</v>
          </cell>
          <cell r="D56" t="str">
            <v>Talaigua Nuevo</v>
          </cell>
          <cell r="E56">
            <v>13563</v>
          </cell>
          <cell r="F56">
            <v>163</v>
          </cell>
          <cell r="G56">
            <v>251</v>
          </cell>
          <cell r="H56">
            <v>13977</v>
          </cell>
          <cell r="I56">
            <v>1</v>
          </cell>
          <cell r="J56">
            <v>13978</v>
          </cell>
          <cell r="K56">
            <v>16</v>
          </cell>
          <cell r="L56">
            <v>0</v>
          </cell>
          <cell r="M56">
            <v>0</v>
          </cell>
          <cell r="N56">
            <v>16</v>
          </cell>
          <cell r="O56">
            <v>25</v>
          </cell>
          <cell r="P56">
            <v>0</v>
          </cell>
          <cell r="Q56">
            <v>0</v>
          </cell>
          <cell r="R56">
            <v>25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67</v>
          </cell>
          <cell r="X56">
            <v>1</v>
          </cell>
          <cell r="Y56">
            <v>3</v>
          </cell>
          <cell r="Z56">
            <v>71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1391</v>
          </cell>
          <cell r="AK56">
            <v>253</v>
          </cell>
          <cell r="AL56">
            <v>1644</v>
          </cell>
          <cell r="AM56">
            <v>20</v>
          </cell>
          <cell r="AN56">
            <v>4</v>
          </cell>
          <cell r="AO56">
            <v>24</v>
          </cell>
          <cell r="AP56">
            <v>62</v>
          </cell>
          <cell r="AQ56">
            <v>11</v>
          </cell>
          <cell r="AR56">
            <v>73</v>
          </cell>
          <cell r="AS56">
            <v>1473</v>
          </cell>
          <cell r="AT56">
            <v>268</v>
          </cell>
          <cell r="AU56">
            <v>1741</v>
          </cell>
          <cell r="AV56">
            <v>369</v>
          </cell>
          <cell r="AW56">
            <v>256</v>
          </cell>
          <cell r="AX56">
            <v>625</v>
          </cell>
          <cell r="AY56">
            <v>33</v>
          </cell>
          <cell r="AZ56">
            <v>14</v>
          </cell>
          <cell r="BA56">
            <v>47</v>
          </cell>
          <cell r="BB56">
            <v>78</v>
          </cell>
          <cell r="BC56">
            <v>20</v>
          </cell>
          <cell r="BD56">
            <v>98</v>
          </cell>
          <cell r="BE56">
            <v>480</v>
          </cell>
          <cell r="BF56">
            <v>290</v>
          </cell>
          <cell r="BG56">
            <v>770</v>
          </cell>
          <cell r="BH56">
            <v>10983</v>
          </cell>
          <cell r="BI56">
            <v>72</v>
          </cell>
          <cell r="BJ56">
            <v>11055</v>
          </cell>
          <cell r="BK56">
            <v>89</v>
          </cell>
          <cell r="BL56">
            <v>1</v>
          </cell>
          <cell r="BM56">
            <v>90</v>
          </cell>
          <cell r="BN56">
            <v>73</v>
          </cell>
          <cell r="BO56">
            <v>1</v>
          </cell>
          <cell r="BP56">
            <v>74</v>
          </cell>
          <cell r="BQ56">
            <v>11145</v>
          </cell>
          <cell r="BR56">
            <v>74</v>
          </cell>
          <cell r="BS56">
            <v>11219</v>
          </cell>
          <cell r="BT56">
            <v>131</v>
          </cell>
          <cell r="BU56">
            <v>1</v>
          </cell>
          <cell r="BV56">
            <v>132</v>
          </cell>
        </row>
        <row r="57">
          <cell r="C57" t="str">
            <v>13810</v>
          </cell>
          <cell r="D57" t="str">
            <v>Tiquisio</v>
          </cell>
          <cell r="E57">
            <v>20573</v>
          </cell>
          <cell r="F57">
            <v>75</v>
          </cell>
          <cell r="G57">
            <v>12</v>
          </cell>
          <cell r="H57">
            <v>20660</v>
          </cell>
          <cell r="I57">
            <v>2</v>
          </cell>
          <cell r="J57">
            <v>20662</v>
          </cell>
          <cell r="K57">
            <v>27</v>
          </cell>
          <cell r="L57">
            <v>0</v>
          </cell>
          <cell r="M57">
            <v>0</v>
          </cell>
          <cell r="N57">
            <v>27</v>
          </cell>
          <cell r="O57">
            <v>32</v>
          </cell>
          <cell r="P57">
            <v>0</v>
          </cell>
          <cell r="Q57">
            <v>0</v>
          </cell>
          <cell r="R57">
            <v>32</v>
          </cell>
          <cell r="S57">
            <v>1</v>
          </cell>
          <cell r="T57">
            <v>0</v>
          </cell>
          <cell r="U57">
            <v>0</v>
          </cell>
          <cell r="V57">
            <v>1</v>
          </cell>
          <cell r="W57">
            <v>237</v>
          </cell>
          <cell r="X57">
            <v>0</v>
          </cell>
          <cell r="Y57">
            <v>0</v>
          </cell>
          <cell r="Z57">
            <v>237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1092</v>
          </cell>
          <cell r="AK57">
            <v>302</v>
          </cell>
          <cell r="AL57">
            <v>1394</v>
          </cell>
          <cell r="AM57">
            <v>15</v>
          </cell>
          <cell r="AN57">
            <v>1</v>
          </cell>
          <cell r="AO57">
            <v>16</v>
          </cell>
          <cell r="AP57">
            <v>5</v>
          </cell>
          <cell r="AQ57">
            <v>0</v>
          </cell>
          <cell r="AR57">
            <v>5</v>
          </cell>
          <cell r="AS57">
            <v>1112</v>
          </cell>
          <cell r="AT57">
            <v>303</v>
          </cell>
          <cell r="AU57">
            <v>1415</v>
          </cell>
          <cell r="AV57">
            <v>312</v>
          </cell>
          <cell r="AW57">
            <v>182</v>
          </cell>
          <cell r="AX57">
            <v>494</v>
          </cell>
          <cell r="AY57">
            <v>11</v>
          </cell>
          <cell r="AZ57">
            <v>8</v>
          </cell>
          <cell r="BA57">
            <v>19</v>
          </cell>
          <cell r="BB57">
            <v>2</v>
          </cell>
          <cell r="BC57">
            <v>0</v>
          </cell>
          <cell r="BD57">
            <v>2</v>
          </cell>
          <cell r="BE57">
            <v>325</v>
          </cell>
          <cell r="BF57">
            <v>190</v>
          </cell>
          <cell r="BG57">
            <v>515</v>
          </cell>
          <cell r="BH57">
            <v>17469</v>
          </cell>
          <cell r="BI57">
            <v>241</v>
          </cell>
          <cell r="BJ57">
            <v>17710</v>
          </cell>
          <cell r="BK57">
            <v>39</v>
          </cell>
          <cell r="BL57">
            <v>0</v>
          </cell>
          <cell r="BM57">
            <v>39</v>
          </cell>
          <cell r="BN57">
            <v>5</v>
          </cell>
          <cell r="BO57">
            <v>0</v>
          </cell>
          <cell r="BP57">
            <v>5</v>
          </cell>
          <cell r="BQ57">
            <v>17513</v>
          </cell>
          <cell r="BR57">
            <v>241</v>
          </cell>
          <cell r="BS57">
            <v>17754</v>
          </cell>
          <cell r="BT57">
            <v>678</v>
          </cell>
          <cell r="BU57">
            <v>1</v>
          </cell>
          <cell r="BV57">
            <v>679</v>
          </cell>
        </row>
        <row r="58">
          <cell r="C58" t="str">
            <v>13836</v>
          </cell>
          <cell r="D58" t="str">
            <v>Turbaco</v>
          </cell>
          <cell r="E58">
            <v>89743</v>
          </cell>
          <cell r="F58">
            <v>2092</v>
          </cell>
          <cell r="G58">
            <v>4107</v>
          </cell>
          <cell r="H58">
            <v>95942</v>
          </cell>
          <cell r="I58">
            <v>24</v>
          </cell>
          <cell r="J58">
            <v>95966</v>
          </cell>
          <cell r="K58">
            <v>96</v>
          </cell>
          <cell r="L58">
            <v>6</v>
          </cell>
          <cell r="M58">
            <v>6</v>
          </cell>
          <cell r="N58">
            <v>108</v>
          </cell>
          <cell r="O58">
            <v>66</v>
          </cell>
          <cell r="P58">
            <v>4</v>
          </cell>
          <cell r="Q58">
            <v>12</v>
          </cell>
          <cell r="R58">
            <v>82</v>
          </cell>
          <cell r="S58">
            <v>8</v>
          </cell>
          <cell r="T58">
            <v>0</v>
          </cell>
          <cell r="U58">
            <v>1</v>
          </cell>
          <cell r="V58">
            <v>9</v>
          </cell>
          <cell r="W58">
            <v>487</v>
          </cell>
          <cell r="X58">
            <v>29</v>
          </cell>
          <cell r="Y58">
            <v>48</v>
          </cell>
          <cell r="Z58">
            <v>564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31941</v>
          </cell>
          <cell r="AK58">
            <v>3676</v>
          </cell>
          <cell r="AL58">
            <v>35617</v>
          </cell>
          <cell r="AM58">
            <v>1020</v>
          </cell>
          <cell r="AN58">
            <v>90</v>
          </cell>
          <cell r="AO58">
            <v>1110</v>
          </cell>
          <cell r="AP58">
            <v>2525</v>
          </cell>
          <cell r="AQ58">
            <v>276</v>
          </cell>
          <cell r="AR58">
            <v>2801</v>
          </cell>
          <cell r="AS58">
            <v>35486</v>
          </cell>
          <cell r="AT58">
            <v>4042</v>
          </cell>
          <cell r="AU58">
            <v>39528</v>
          </cell>
          <cell r="AV58">
            <v>2169</v>
          </cell>
          <cell r="AW58">
            <v>1707</v>
          </cell>
          <cell r="AX58">
            <v>3876</v>
          </cell>
          <cell r="AY58">
            <v>83</v>
          </cell>
          <cell r="AZ58">
            <v>47</v>
          </cell>
          <cell r="BA58">
            <v>130</v>
          </cell>
          <cell r="BB58">
            <v>410</v>
          </cell>
          <cell r="BC58">
            <v>139</v>
          </cell>
          <cell r="BD58">
            <v>549</v>
          </cell>
          <cell r="BE58">
            <v>2662</v>
          </cell>
          <cell r="BF58">
            <v>1893</v>
          </cell>
          <cell r="BG58">
            <v>4555</v>
          </cell>
          <cell r="BH58">
            <v>47752</v>
          </cell>
          <cell r="BI58">
            <v>761</v>
          </cell>
          <cell r="BJ58">
            <v>48513</v>
          </cell>
          <cell r="BK58">
            <v>760</v>
          </cell>
          <cell r="BL58">
            <v>21</v>
          </cell>
          <cell r="BM58">
            <v>781</v>
          </cell>
          <cell r="BN58">
            <v>569</v>
          </cell>
          <cell r="BO58">
            <v>14</v>
          </cell>
          <cell r="BP58">
            <v>583</v>
          </cell>
          <cell r="BQ58">
            <v>49081</v>
          </cell>
          <cell r="BR58">
            <v>796</v>
          </cell>
          <cell r="BS58">
            <v>49877</v>
          </cell>
          <cell r="BT58">
            <v>1080</v>
          </cell>
          <cell r="BU58">
            <v>32</v>
          </cell>
          <cell r="BV58">
            <v>1112</v>
          </cell>
        </row>
        <row r="59">
          <cell r="C59" t="str">
            <v>13838</v>
          </cell>
          <cell r="D59" t="str">
            <v>Turbana</v>
          </cell>
          <cell r="E59">
            <v>17382</v>
          </cell>
          <cell r="F59">
            <v>289</v>
          </cell>
          <cell r="G59">
            <v>381</v>
          </cell>
          <cell r="H59">
            <v>18052</v>
          </cell>
          <cell r="I59">
            <v>4</v>
          </cell>
          <cell r="J59">
            <v>18056</v>
          </cell>
          <cell r="K59">
            <v>15</v>
          </cell>
          <cell r="L59">
            <v>2</v>
          </cell>
          <cell r="M59">
            <v>1</v>
          </cell>
          <cell r="N59">
            <v>18</v>
          </cell>
          <cell r="O59">
            <v>14</v>
          </cell>
          <cell r="P59">
            <v>1</v>
          </cell>
          <cell r="Q59">
            <v>0</v>
          </cell>
          <cell r="R59">
            <v>15</v>
          </cell>
          <cell r="S59">
            <v>1</v>
          </cell>
          <cell r="T59">
            <v>0</v>
          </cell>
          <cell r="U59">
            <v>0</v>
          </cell>
          <cell r="V59">
            <v>1</v>
          </cell>
          <cell r="W59">
            <v>31</v>
          </cell>
          <cell r="X59">
            <v>1</v>
          </cell>
          <cell r="Y59">
            <v>1</v>
          </cell>
          <cell r="Z59">
            <v>33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5269</v>
          </cell>
          <cell r="AK59">
            <v>572</v>
          </cell>
          <cell r="AL59">
            <v>5841</v>
          </cell>
          <cell r="AM59">
            <v>142</v>
          </cell>
          <cell r="AN59">
            <v>15</v>
          </cell>
          <cell r="AO59">
            <v>157</v>
          </cell>
          <cell r="AP59">
            <v>208</v>
          </cell>
          <cell r="AQ59">
            <v>23</v>
          </cell>
          <cell r="AR59">
            <v>231</v>
          </cell>
          <cell r="AS59">
            <v>5619</v>
          </cell>
          <cell r="AT59">
            <v>610</v>
          </cell>
          <cell r="AU59">
            <v>6229</v>
          </cell>
          <cell r="AV59">
            <v>176</v>
          </cell>
          <cell r="AW59">
            <v>212</v>
          </cell>
          <cell r="AX59">
            <v>388</v>
          </cell>
          <cell r="AY59">
            <v>11</v>
          </cell>
          <cell r="AZ59">
            <v>7</v>
          </cell>
          <cell r="BA59">
            <v>18</v>
          </cell>
          <cell r="BB59">
            <v>37</v>
          </cell>
          <cell r="BC59">
            <v>14</v>
          </cell>
          <cell r="BD59">
            <v>51</v>
          </cell>
          <cell r="BE59">
            <v>224</v>
          </cell>
          <cell r="BF59">
            <v>233</v>
          </cell>
          <cell r="BG59">
            <v>457</v>
          </cell>
          <cell r="BH59">
            <v>10857</v>
          </cell>
          <cell r="BI59">
            <v>138</v>
          </cell>
          <cell r="BJ59">
            <v>10995</v>
          </cell>
          <cell r="BK59">
            <v>108</v>
          </cell>
          <cell r="BL59">
            <v>2</v>
          </cell>
          <cell r="BM59">
            <v>110</v>
          </cell>
          <cell r="BN59">
            <v>93</v>
          </cell>
          <cell r="BO59">
            <v>1</v>
          </cell>
          <cell r="BP59">
            <v>94</v>
          </cell>
          <cell r="BQ59">
            <v>11058</v>
          </cell>
          <cell r="BR59">
            <v>141</v>
          </cell>
          <cell r="BS59">
            <v>11199</v>
          </cell>
          <cell r="BT59">
            <v>97</v>
          </cell>
          <cell r="BU59">
            <v>0</v>
          </cell>
          <cell r="BV59">
            <v>97</v>
          </cell>
        </row>
        <row r="60">
          <cell r="C60" t="str">
            <v>13873</v>
          </cell>
          <cell r="D60" t="str">
            <v>Villanueva</v>
          </cell>
          <cell r="E60">
            <v>22513</v>
          </cell>
          <cell r="F60">
            <v>292</v>
          </cell>
          <cell r="G60">
            <v>222</v>
          </cell>
          <cell r="H60">
            <v>23027</v>
          </cell>
          <cell r="I60">
            <v>3</v>
          </cell>
          <cell r="J60">
            <v>23030</v>
          </cell>
          <cell r="K60">
            <v>25</v>
          </cell>
          <cell r="L60">
            <v>0</v>
          </cell>
          <cell r="M60">
            <v>0</v>
          </cell>
          <cell r="N60">
            <v>25</v>
          </cell>
          <cell r="O60">
            <v>13</v>
          </cell>
          <cell r="P60">
            <v>1</v>
          </cell>
          <cell r="Q60">
            <v>0</v>
          </cell>
          <cell r="R60">
            <v>14</v>
          </cell>
          <cell r="S60">
            <v>1</v>
          </cell>
          <cell r="T60">
            <v>0</v>
          </cell>
          <cell r="U60">
            <v>0</v>
          </cell>
          <cell r="V60">
            <v>1</v>
          </cell>
          <cell r="W60">
            <v>82</v>
          </cell>
          <cell r="X60">
            <v>1</v>
          </cell>
          <cell r="Y60">
            <v>1</v>
          </cell>
          <cell r="Z60">
            <v>84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3323</v>
          </cell>
          <cell r="AK60">
            <v>416</v>
          </cell>
          <cell r="AL60">
            <v>3739</v>
          </cell>
          <cell r="AM60">
            <v>126</v>
          </cell>
          <cell r="AN60">
            <v>9</v>
          </cell>
          <cell r="AO60">
            <v>135</v>
          </cell>
          <cell r="AP60">
            <v>87</v>
          </cell>
          <cell r="AQ60">
            <v>6</v>
          </cell>
          <cell r="AR60">
            <v>93</v>
          </cell>
          <cell r="AS60">
            <v>3536</v>
          </cell>
          <cell r="AT60">
            <v>431</v>
          </cell>
          <cell r="AU60">
            <v>3967</v>
          </cell>
          <cell r="AV60">
            <v>697</v>
          </cell>
          <cell r="AW60">
            <v>447</v>
          </cell>
          <cell r="AX60">
            <v>1144</v>
          </cell>
          <cell r="AY60">
            <v>33</v>
          </cell>
          <cell r="AZ60">
            <v>13</v>
          </cell>
          <cell r="BA60">
            <v>46</v>
          </cell>
          <cell r="BB60">
            <v>68</v>
          </cell>
          <cell r="BC60">
            <v>20</v>
          </cell>
          <cell r="BD60">
            <v>88</v>
          </cell>
          <cell r="BE60">
            <v>798</v>
          </cell>
          <cell r="BF60">
            <v>480</v>
          </cell>
          <cell r="BG60">
            <v>1278</v>
          </cell>
          <cell r="BH60">
            <v>17203</v>
          </cell>
          <cell r="BI60">
            <v>101</v>
          </cell>
          <cell r="BJ60">
            <v>17304</v>
          </cell>
          <cell r="BK60">
            <v>104</v>
          </cell>
          <cell r="BL60">
            <v>2</v>
          </cell>
          <cell r="BM60">
            <v>106</v>
          </cell>
          <cell r="BN60">
            <v>36</v>
          </cell>
          <cell r="BO60">
            <v>3</v>
          </cell>
          <cell r="BP60">
            <v>39</v>
          </cell>
          <cell r="BQ60">
            <v>17343</v>
          </cell>
          <cell r="BR60">
            <v>106</v>
          </cell>
          <cell r="BS60">
            <v>17449</v>
          </cell>
          <cell r="BT60">
            <v>205</v>
          </cell>
          <cell r="BU60">
            <v>3</v>
          </cell>
          <cell r="BV60">
            <v>208</v>
          </cell>
        </row>
        <row r="61">
          <cell r="C61" t="str">
            <v>13894</v>
          </cell>
          <cell r="D61" t="str">
            <v>Zambrano</v>
          </cell>
          <cell r="E61">
            <v>12504</v>
          </cell>
          <cell r="F61">
            <v>198</v>
          </cell>
          <cell r="G61">
            <v>84</v>
          </cell>
          <cell r="H61">
            <v>12786</v>
          </cell>
          <cell r="I61">
            <v>0</v>
          </cell>
          <cell r="J61">
            <v>12786</v>
          </cell>
          <cell r="K61">
            <v>10</v>
          </cell>
          <cell r="L61">
            <v>0</v>
          </cell>
          <cell r="M61">
            <v>0</v>
          </cell>
          <cell r="N61">
            <v>10</v>
          </cell>
          <cell r="O61">
            <v>32</v>
          </cell>
          <cell r="P61">
            <v>0</v>
          </cell>
          <cell r="Q61">
            <v>0</v>
          </cell>
          <cell r="R61">
            <v>32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34</v>
          </cell>
          <cell r="X61">
            <v>0</v>
          </cell>
          <cell r="Y61">
            <v>0</v>
          </cell>
          <cell r="Z61">
            <v>34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1958</v>
          </cell>
          <cell r="AK61">
            <v>186</v>
          </cell>
          <cell r="AL61">
            <v>2144</v>
          </cell>
          <cell r="AM61">
            <v>61</v>
          </cell>
          <cell r="AN61">
            <v>6</v>
          </cell>
          <cell r="AO61">
            <v>67</v>
          </cell>
          <cell r="AP61">
            <v>33</v>
          </cell>
          <cell r="AQ61">
            <v>1</v>
          </cell>
          <cell r="AR61">
            <v>34</v>
          </cell>
          <cell r="AS61">
            <v>2052</v>
          </cell>
          <cell r="AT61">
            <v>193</v>
          </cell>
          <cell r="AU61">
            <v>2245</v>
          </cell>
          <cell r="AV61">
            <v>215</v>
          </cell>
          <cell r="AW61">
            <v>217</v>
          </cell>
          <cell r="AX61">
            <v>432</v>
          </cell>
          <cell r="AY61">
            <v>25</v>
          </cell>
          <cell r="AZ61">
            <v>12</v>
          </cell>
          <cell r="BA61">
            <v>37</v>
          </cell>
          <cell r="BB61">
            <v>19</v>
          </cell>
          <cell r="BC61">
            <v>4</v>
          </cell>
          <cell r="BD61">
            <v>23</v>
          </cell>
          <cell r="BE61">
            <v>259</v>
          </cell>
          <cell r="BF61">
            <v>233</v>
          </cell>
          <cell r="BG61">
            <v>492</v>
          </cell>
          <cell r="BH61">
            <v>9680</v>
          </cell>
          <cell r="BI61">
            <v>63</v>
          </cell>
          <cell r="BJ61">
            <v>9743</v>
          </cell>
          <cell r="BK61">
            <v>94</v>
          </cell>
          <cell r="BL61">
            <v>0</v>
          </cell>
          <cell r="BM61">
            <v>94</v>
          </cell>
          <cell r="BN61">
            <v>24</v>
          </cell>
          <cell r="BO61">
            <v>0</v>
          </cell>
          <cell r="BP61">
            <v>24</v>
          </cell>
          <cell r="BQ61">
            <v>9798</v>
          </cell>
          <cell r="BR61">
            <v>63</v>
          </cell>
          <cell r="BS61">
            <v>9861</v>
          </cell>
          <cell r="BT61">
            <v>109</v>
          </cell>
          <cell r="BU61">
            <v>0</v>
          </cell>
          <cell r="BV61">
            <v>109</v>
          </cell>
        </row>
        <row r="62">
          <cell r="C62" t="str">
            <v>15001</v>
          </cell>
          <cell r="D62" t="str">
            <v>Tunja</v>
          </cell>
          <cell r="E62">
            <v>54244</v>
          </cell>
          <cell r="F62">
            <v>9383</v>
          </cell>
          <cell r="G62">
            <v>35830</v>
          </cell>
          <cell r="H62">
            <v>99457</v>
          </cell>
          <cell r="I62">
            <v>42</v>
          </cell>
          <cell r="J62">
            <v>99499</v>
          </cell>
          <cell r="K62">
            <v>18</v>
          </cell>
          <cell r="L62">
            <v>5</v>
          </cell>
          <cell r="M62">
            <v>33</v>
          </cell>
          <cell r="N62">
            <v>56</v>
          </cell>
          <cell r="O62">
            <v>13</v>
          </cell>
          <cell r="P62">
            <v>5</v>
          </cell>
          <cell r="Q62">
            <v>22</v>
          </cell>
          <cell r="R62">
            <v>40</v>
          </cell>
          <cell r="S62">
            <v>1</v>
          </cell>
          <cell r="T62">
            <v>0</v>
          </cell>
          <cell r="U62">
            <v>2</v>
          </cell>
          <cell r="V62">
            <v>3</v>
          </cell>
          <cell r="W62">
            <v>184</v>
          </cell>
          <cell r="X62">
            <v>34</v>
          </cell>
          <cell r="Y62">
            <v>210</v>
          </cell>
          <cell r="Z62">
            <v>428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16524</v>
          </cell>
          <cell r="AK62">
            <v>1465</v>
          </cell>
          <cell r="AL62">
            <v>17989</v>
          </cell>
          <cell r="AM62">
            <v>3582</v>
          </cell>
          <cell r="AN62">
            <v>265</v>
          </cell>
          <cell r="AO62">
            <v>3847</v>
          </cell>
          <cell r="AP62">
            <v>19075</v>
          </cell>
          <cell r="AQ62">
            <v>2408</v>
          </cell>
          <cell r="AR62">
            <v>21483</v>
          </cell>
          <cell r="AS62">
            <v>39181</v>
          </cell>
          <cell r="AT62">
            <v>4138</v>
          </cell>
          <cell r="AU62">
            <v>43319</v>
          </cell>
          <cell r="AV62">
            <v>1154</v>
          </cell>
          <cell r="AW62">
            <v>1491</v>
          </cell>
          <cell r="AX62">
            <v>2645</v>
          </cell>
          <cell r="AY62">
            <v>330</v>
          </cell>
          <cell r="AZ62">
            <v>292</v>
          </cell>
          <cell r="BA62">
            <v>622</v>
          </cell>
          <cell r="BB62">
            <v>2901</v>
          </cell>
          <cell r="BC62">
            <v>1326</v>
          </cell>
          <cell r="BD62">
            <v>4227</v>
          </cell>
          <cell r="BE62">
            <v>4385</v>
          </cell>
          <cell r="BF62">
            <v>3109</v>
          </cell>
          <cell r="BG62">
            <v>7494</v>
          </cell>
          <cell r="BH62">
            <v>32994</v>
          </cell>
          <cell r="BI62">
            <v>326</v>
          </cell>
          <cell r="BJ62">
            <v>33320</v>
          </cell>
          <cell r="BK62">
            <v>4810</v>
          </cell>
          <cell r="BL62">
            <v>45</v>
          </cell>
          <cell r="BM62">
            <v>4855</v>
          </cell>
          <cell r="BN62">
            <v>9308</v>
          </cell>
          <cell r="BO62">
            <v>151</v>
          </cell>
          <cell r="BP62">
            <v>9459</v>
          </cell>
          <cell r="BQ62">
            <v>47112</v>
          </cell>
          <cell r="BR62">
            <v>522</v>
          </cell>
          <cell r="BS62">
            <v>47634</v>
          </cell>
          <cell r="BT62">
            <v>74</v>
          </cell>
          <cell r="BU62">
            <v>15</v>
          </cell>
          <cell r="BV62">
            <v>89</v>
          </cell>
        </row>
        <row r="63">
          <cell r="C63" t="str">
            <v>15022</v>
          </cell>
          <cell r="D63" t="str">
            <v>Almeida</v>
          </cell>
          <cell r="E63">
            <v>1072</v>
          </cell>
          <cell r="F63">
            <v>228</v>
          </cell>
          <cell r="G63">
            <v>447</v>
          </cell>
          <cell r="H63">
            <v>1747</v>
          </cell>
          <cell r="I63">
            <v>0</v>
          </cell>
          <cell r="J63">
            <v>1747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2</v>
          </cell>
          <cell r="X63">
            <v>0</v>
          </cell>
          <cell r="Y63">
            <v>0</v>
          </cell>
          <cell r="Z63">
            <v>2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235</v>
          </cell>
          <cell r="AK63">
            <v>36</v>
          </cell>
          <cell r="AL63">
            <v>271</v>
          </cell>
          <cell r="AM63">
            <v>63</v>
          </cell>
          <cell r="AN63">
            <v>14</v>
          </cell>
          <cell r="AO63">
            <v>77</v>
          </cell>
          <cell r="AP63">
            <v>160</v>
          </cell>
          <cell r="AQ63">
            <v>31</v>
          </cell>
          <cell r="AR63">
            <v>191</v>
          </cell>
          <cell r="AS63">
            <v>458</v>
          </cell>
          <cell r="AT63">
            <v>81</v>
          </cell>
          <cell r="AU63">
            <v>539</v>
          </cell>
          <cell r="AV63">
            <v>10</v>
          </cell>
          <cell r="AW63">
            <v>11</v>
          </cell>
          <cell r="AX63">
            <v>21</v>
          </cell>
          <cell r="AY63">
            <v>2</v>
          </cell>
          <cell r="AZ63">
            <v>1</v>
          </cell>
          <cell r="BA63">
            <v>3</v>
          </cell>
          <cell r="BB63">
            <v>10</v>
          </cell>
          <cell r="BC63">
            <v>8</v>
          </cell>
          <cell r="BD63">
            <v>18</v>
          </cell>
          <cell r="BE63">
            <v>22</v>
          </cell>
          <cell r="BF63">
            <v>20</v>
          </cell>
          <cell r="BG63">
            <v>42</v>
          </cell>
          <cell r="BH63">
            <v>769</v>
          </cell>
          <cell r="BI63">
            <v>7</v>
          </cell>
          <cell r="BJ63">
            <v>776</v>
          </cell>
          <cell r="BK63">
            <v>146</v>
          </cell>
          <cell r="BL63">
            <v>1</v>
          </cell>
          <cell r="BM63">
            <v>147</v>
          </cell>
          <cell r="BN63">
            <v>231</v>
          </cell>
          <cell r="BO63">
            <v>1</v>
          </cell>
          <cell r="BP63">
            <v>232</v>
          </cell>
          <cell r="BQ63">
            <v>1146</v>
          </cell>
          <cell r="BR63">
            <v>9</v>
          </cell>
          <cell r="BS63">
            <v>1155</v>
          </cell>
          <cell r="BT63">
            <v>2</v>
          </cell>
          <cell r="BU63">
            <v>1</v>
          </cell>
          <cell r="BV63">
            <v>3</v>
          </cell>
        </row>
        <row r="64">
          <cell r="C64" t="str">
            <v>15047</v>
          </cell>
          <cell r="D64" t="str">
            <v>Aquitania</v>
          </cell>
          <cell r="E64">
            <v>9989</v>
          </cell>
          <cell r="F64">
            <v>1721</v>
          </cell>
          <cell r="G64">
            <v>4025</v>
          </cell>
          <cell r="H64">
            <v>15735</v>
          </cell>
          <cell r="I64">
            <v>7</v>
          </cell>
          <cell r="J64">
            <v>15742</v>
          </cell>
          <cell r="K64">
            <v>11</v>
          </cell>
          <cell r="L64">
            <v>2</v>
          </cell>
          <cell r="M64">
            <v>3</v>
          </cell>
          <cell r="N64">
            <v>16</v>
          </cell>
          <cell r="O64">
            <v>7</v>
          </cell>
          <cell r="P64">
            <v>0</v>
          </cell>
          <cell r="Q64">
            <v>3</v>
          </cell>
          <cell r="R64">
            <v>10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19</v>
          </cell>
          <cell r="X64">
            <v>5</v>
          </cell>
          <cell r="Y64">
            <v>15</v>
          </cell>
          <cell r="Z64">
            <v>39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905</v>
          </cell>
          <cell r="AK64">
            <v>122</v>
          </cell>
          <cell r="AL64">
            <v>1027</v>
          </cell>
          <cell r="AM64">
            <v>312</v>
          </cell>
          <cell r="AN64">
            <v>26</v>
          </cell>
          <cell r="AO64">
            <v>338</v>
          </cell>
          <cell r="AP64">
            <v>919</v>
          </cell>
          <cell r="AQ64">
            <v>146</v>
          </cell>
          <cell r="AR64">
            <v>1065</v>
          </cell>
          <cell r="AS64">
            <v>2136</v>
          </cell>
          <cell r="AT64">
            <v>294</v>
          </cell>
          <cell r="AU64">
            <v>2430</v>
          </cell>
          <cell r="AV64">
            <v>142</v>
          </cell>
          <cell r="AW64">
            <v>192</v>
          </cell>
          <cell r="AX64">
            <v>334</v>
          </cell>
          <cell r="AY64">
            <v>31</v>
          </cell>
          <cell r="AZ64">
            <v>27</v>
          </cell>
          <cell r="BA64">
            <v>58</v>
          </cell>
          <cell r="BB64">
            <v>134</v>
          </cell>
          <cell r="BC64">
            <v>87</v>
          </cell>
          <cell r="BD64">
            <v>221</v>
          </cell>
          <cell r="BE64">
            <v>307</v>
          </cell>
          <cell r="BF64">
            <v>306</v>
          </cell>
          <cell r="BG64">
            <v>613</v>
          </cell>
          <cell r="BH64">
            <v>8541</v>
          </cell>
          <cell r="BI64">
            <v>38</v>
          </cell>
          <cell r="BJ64">
            <v>8579</v>
          </cell>
          <cell r="BK64">
            <v>1313</v>
          </cell>
          <cell r="BL64">
            <v>1</v>
          </cell>
          <cell r="BM64">
            <v>1314</v>
          </cell>
          <cell r="BN64">
            <v>2689</v>
          </cell>
          <cell r="BO64">
            <v>8</v>
          </cell>
          <cell r="BP64">
            <v>2697</v>
          </cell>
          <cell r="BQ64">
            <v>12543</v>
          </cell>
          <cell r="BR64">
            <v>47</v>
          </cell>
          <cell r="BS64">
            <v>12590</v>
          </cell>
          <cell r="BT64">
            <v>12</v>
          </cell>
          <cell r="BU64">
            <v>4</v>
          </cell>
          <cell r="BV64">
            <v>16</v>
          </cell>
        </row>
        <row r="65">
          <cell r="C65" t="str">
            <v>15051</v>
          </cell>
          <cell r="D65" t="str">
            <v>Arcabuco</v>
          </cell>
          <cell r="E65">
            <v>4014</v>
          </cell>
          <cell r="F65">
            <v>704</v>
          </cell>
          <cell r="G65">
            <v>1001</v>
          </cell>
          <cell r="H65">
            <v>5719</v>
          </cell>
          <cell r="I65">
            <v>0</v>
          </cell>
          <cell r="J65">
            <v>5719</v>
          </cell>
          <cell r="K65">
            <v>2</v>
          </cell>
          <cell r="L65">
            <v>2</v>
          </cell>
          <cell r="M65">
            <v>0</v>
          </cell>
          <cell r="N65">
            <v>4</v>
          </cell>
          <cell r="O65">
            <v>2</v>
          </cell>
          <cell r="P65">
            <v>3</v>
          </cell>
          <cell r="Q65">
            <v>1</v>
          </cell>
          <cell r="R65">
            <v>6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7</v>
          </cell>
          <cell r="X65">
            <v>1</v>
          </cell>
          <cell r="Y65">
            <v>3</v>
          </cell>
          <cell r="Z65">
            <v>11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912</v>
          </cell>
          <cell r="AK65">
            <v>100</v>
          </cell>
          <cell r="AL65">
            <v>1012</v>
          </cell>
          <cell r="AM65">
            <v>218</v>
          </cell>
          <cell r="AN65">
            <v>24</v>
          </cell>
          <cell r="AO65">
            <v>242</v>
          </cell>
          <cell r="AP65">
            <v>469</v>
          </cell>
          <cell r="AQ65">
            <v>54</v>
          </cell>
          <cell r="AR65">
            <v>523</v>
          </cell>
          <cell r="AS65">
            <v>1599</v>
          </cell>
          <cell r="AT65">
            <v>178</v>
          </cell>
          <cell r="AU65">
            <v>1777</v>
          </cell>
          <cell r="AV65">
            <v>52</v>
          </cell>
          <cell r="AW65">
            <v>65</v>
          </cell>
          <cell r="AX65">
            <v>117</v>
          </cell>
          <cell r="AY65">
            <v>27</v>
          </cell>
          <cell r="AZ65">
            <v>18</v>
          </cell>
          <cell r="BA65">
            <v>45</v>
          </cell>
          <cell r="BB65">
            <v>39</v>
          </cell>
          <cell r="BC65">
            <v>13</v>
          </cell>
          <cell r="BD65">
            <v>52</v>
          </cell>
          <cell r="BE65">
            <v>118</v>
          </cell>
          <cell r="BF65">
            <v>96</v>
          </cell>
          <cell r="BG65">
            <v>214</v>
          </cell>
          <cell r="BH65">
            <v>2847</v>
          </cell>
          <cell r="BI65">
            <v>17</v>
          </cell>
          <cell r="BJ65">
            <v>2864</v>
          </cell>
          <cell r="BK65">
            <v>408</v>
          </cell>
          <cell r="BL65">
            <v>0</v>
          </cell>
          <cell r="BM65">
            <v>408</v>
          </cell>
          <cell r="BN65">
            <v>413</v>
          </cell>
          <cell r="BO65">
            <v>1</v>
          </cell>
          <cell r="BP65">
            <v>414</v>
          </cell>
          <cell r="BQ65">
            <v>3668</v>
          </cell>
          <cell r="BR65">
            <v>18</v>
          </cell>
          <cell r="BS65">
            <v>3686</v>
          </cell>
          <cell r="BT65">
            <v>10</v>
          </cell>
          <cell r="BU65">
            <v>3</v>
          </cell>
          <cell r="BV65">
            <v>13</v>
          </cell>
        </row>
        <row r="66">
          <cell r="C66" t="str">
            <v>15087</v>
          </cell>
          <cell r="D66" t="str">
            <v>Belen</v>
          </cell>
          <cell r="E66">
            <v>5232</v>
          </cell>
          <cell r="F66">
            <v>855</v>
          </cell>
          <cell r="G66">
            <v>1927</v>
          </cell>
          <cell r="H66">
            <v>8014</v>
          </cell>
          <cell r="I66">
            <v>0</v>
          </cell>
          <cell r="J66">
            <v>8014</v>
          </cell>
          <cell r="K66">
            <v>3</v>
          </cell>
          <cell r="L66">
            <v>5</v>
          </cell>
          <cell r="M66">
            <v>8</v>
          </cell>
          <cell r="N66">
            <v>16</v>
          </cell>
          <cell r="O66">
            <v>4</v>
          </cell>
          <cell r="P66">
            <v>1</v>
          </cell>
          <cell r="Q66">
            <v>1</v>
          </cell>
          <cell r="R66">
            <v>6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6</v>
          </cell>
          <cell r="X66">
            <v>0</v>
          </cell>
          <cell r="Y66">
            <v>3</v>
          </cell>
          <cell r="Z66">
            <v>9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1199</v>
          </cell>
          <cell r="AK66">
            <v>119</v>
          </cell>
          <cell r="AL66">
            <v>1318</v>
          </cell>
          <cell r="AM66">
            <v>301</v>
          </cell>
          <cell r="AN66">
            <v>39</v>
          </cell>
          <cell r="AO66">
            <v>340</v>
          </cell>
          <cell r="AP66">
            <v>938</v>
          </cell>
          <cell r="AQ66">
            <v>62</v>
          </cell>
          <cell r="AR66">
            <v>1000</v>
          </cell>
          <cell r="AS66">
            <v>2438</v>
          </cell>
          <cell r="AT66">
            <v>220</v>
          </cell>
          <cell r="AU66">
            <v>2658</v>
          </cell>
          <cell r="AV66">
            <v>117</v>
          </cell>
          <cell r="AW66">
            <v>85</v>
          </cell>
          <cell r="AX66">
            <v>202</v>
          </cell>
          <cell r="AY66">
            <v>49</v>
          </cell>
          <cell r="AZ66">
            <v>16</v>
          </cell>
          <cell r="BA66">
            <v>65</v>
          </cell>
          <cell r="BB66">
            <v>176</v>
          </cell>
          <cell r="BC66">
            <v>52</v>
          </cell>
          <cell r="BD66">
            <v>228</v>
          </cell>
          <cell r="BE66">
            <v>342</v>
          </cell>
          <cell r="BF66">
            <v>153</v>
          </cell>
          <cell r="BG66">
            <v>495</v>
          </cell>
          <cell r="BH66">
            <v>3668</v>
          </cell>
          <cell r="BI66">
            <v>18</v>
          </cell>
          <cell r="BJ66">
            <v>3686</v>
          </cell>
          <cell r="BK66">
            <v>439</v>
          </cell>
          <cell r="BL66">
            <v>2</v>
          </cell>
          <cell r="BM66">
            <v>441</v>
          </cell>
          <cell r="BN66">
            <v>667</v>
          </cell>
          <cell r="BO66">
            <v>1</v>
          </cell>
          <cell r="BP66">
            <v>668</v>
          </cell>
          <cell r="BQ66">
            <v>4774</v>
          </cell>
          <cell r="BR66">
            <v>21</v>
          </cell>
          <cell r="BS66">
            <v>4795</v>
          </cell>
          <cell r="BT66">
            <v>13</v>
          </cell>
          <cell r="BU66">
            <v>3</v>
          </cell>
          <cell r="BV66">
            <v>16</v>
          </cell>
        </row>
        <row r="67">
          <cell r="C67" t="str">
            <v>15090</v>
          </cell>
          <cell r="D67" t="str">
            <v>Berbeo</v>
          </cell>
          <cell r="E67">
            <v>1302</v>
          </cell>
          <cell r="F67">
            <v>233</v>
          </cell>
          <cell r="G67">
            <v>212</v>
          </cell>
          <cell r="H67">
            <v>1747</v>
          </cell>
          <cell r="I67">
            <v>0</v>
          </cell>
          <cell r="J67">
            <v>1747</v>
          </cell>
          <cell r="K67">
            <v>1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286</v>
          </cell>
          <cell r="AK67">
            <v>30</v>
          </cell>
          <cell r="AL67">
            <v>316</v>
          </cell>
          <cell r="AM67">
            <v>73</v>
          </cell>
          <cell r="AN67">
            <v>6</v>
          </cell>
          <cell r="AO67">
            <v>79</v>
          </cell>
          <cell r="AP67">
            <v>73</v>
          </cell>
          <cell r="AQ67">
            <v>7</v>
          </cell>
          <cell r="AR67">
            <v>80</v>
          </cell>
          <cell r="AS67">
            <v>432</v>
          </cell>
          <cell r="AT67">
            <v>43</v>
          </cell>
          <cell r="AU67">
            <v>475</v>
          </cell>
          <cell r="AV67">
            <v>29</v>
          </cell>
          <cell r="AW67">
            <v>23</v>
          </cell>
          <cell r="AX67">
            <v>52</v>
          </cell>
          <cell r="AY67">
            <v>2</v>
          </cell>
          <cell r="AZ67">
            <v>2</v>
          </cell>
          <cell r="BA67">
            <v>4</v>
          </cell>
          <cell r="BB67">
            <v>15</v>
          </cell>
          <cell r="BC67">
            <v>1</v>
          </cell>
          <cell r="BD67">
            <v>16</v>
          </cell>
          <cell r="BE67">
            <v>46</v>
          </cell>
          <cell r="BF67">
            <v>26</v>
          </cell>
          <cell r="BG67">
            <v>72</v>
          </cell>
          <cell r="BH67">
            <v>931</v>
          </cell>
          <cell r="BI67">
            <v>1</v>
          </cell>
          <cell r="BJ67">
            <v>932</v>
          </cell>
          <cell r="BK67">
            <v>148</v>
          </cell>
          <cell r="BL67">
            <v>2</v>
          </cell>
          <cell r="BM67">
            <v>150</v>
          </cell>
          <cell r="BN67">
            <v>113</v>
          </cell>
          <cell r="BO67">
            <v>0</v>
          </cell>
          <cell r="BP67">
            <v>113</v>
          </cell>
          <cell r="BQ67">
            <v>1192</v>
          </cell>
          <cell r="BR67">
            <v>3</v>
          </cell>
          <cell r="BS67">
            <v>1195</v>
          </cell>
          <cell r="BT67">
            <v>1</v>
          </cell>
          <cell r="BU67">
            <v>0</v>
          </cell>
          <cell r="BV67">
            <v>1</v>
          </cell>
        </row>
        <row r="68">
          <cell r="C68" t="str">
            <v>15092</v>
          </cell>
          <cell r="D68" t="str">
            <v>Beteitiva</v>
          </cell>
          <cell r="E68">
            <v>1770</v>
          </cell>
          <cell r="F68">
            <v>46</v>
          </cell>
          <cell r="G68">
            <v>144</v>
          </cell>
          <cell r="H68">
            <v>1960</v>
          </cell>
          <cell r="I68">
            <v>0</v>
          </cell>
          <cell r="J68">
            <v>1960</v>
          </cell>
          <cell r="K68">
            <v>2</v>
          </cell>
          <cell r="L68">
            <v>0</v>
          </cell>
          <cell r="M68">
            <v>0</v>
          </cell>
          <cell r="N68">
            <v>2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563</v>
          </cell>
          <cell r="AK68">
            <v>49</v>
          </cell>
          <cell r="AL68">
            <v>612</v>
          </cell>
          <cell r="AM68">
            <v>17</v>
          </cell>
          <cell r="AN68">
            <v>1</v>
          </cell>
          <cell r="AO68">
            <v>18</v>
          </cell>
          <cell r="AP68">
            <v>75</v>
          </cell>
          <cell r="AQ68">
            <v>6</v>
          </cell>
          <cell r="AR68">
            <v>81</v>
          </cell>
          <cell r="AS68">
            <v>655</v>
          </cell>
          <cell r="AT68">
            <v>56</v>
          </cell>
          <cell r="AU68">
            <v>711</v>
          </cell>
          <cell r="AV68">
            <v>94</v>
          </cell>
          <cell r="AW68">
            <v>29</v>
          </cell>
          <cell r="AX68">
            <v>123</v>
          </cell>
          <cell r="AY68">
            <v>3</v>
          </cell>
          <cell r="AZ68">
            <v>2</v>
          </cell>
          <cell r="BA68">
            <v>5</v>
          </cell>
          <cell r="BB68">
            <v>15</v>
          </cell>
          <cell r="BC68">
            <v>4</v>
          </cell>
          <cell r="BD68">
            <v>19</v>
          </cell>
          <cell r="BE68">
            <v>112</v>
          </cell>
          <cell r="BF68">
            <v>35</v>
          </cell>
          <cell r="BG68">
            <v>147</v>
          </cell>
          <cell r="BH68">
            <v>1028</v>
          </cell>
          <cell r="BI68">
            <v>4</v>
          </cell>
          <cell r="BJ68">
            <v>1032</v>
          </cell>
          <cell r="BK68">
            <v>23</v>
          </cell>
          <cell r="BL68">
            <v>0</v>
          </cell>
          <cell r="BM68">
            <v>23</v>
          </cell>
          <cell r="BN68">
            <v>40</v>
          </cell>
          <cell r="BO68">
            <v>0</v>
          </cell>
          <cell r="BP68">
            <v>40</v>
          </cell>
          <cell r="BQ68">
            <v>1091</v>
          </cell>
          <cell r="BR68">
            <v>4</v>
          </cell>
          <cell r="BS68">
            <v>1095</v>
          </cell>
          <cell r="BT68">
            <v>1</v>
          </cell>
          <cell r="BU68">
            <v>0</v>
          </cell>
          <cell r="BV68">
            <v>1</v>
          </cell>
        </row>
        <row r="69">
          <cell r="C69" t="str">
            <v>15097</v>
          </cell>
          <cell r="D69" t="str">
            <v>Boavita</v>
          </cell>
          <cell r="E69">
            <v>4913</v>
          </cell>
          <cell r="F69">
            <v>292</v>
          </cell>
          <cell r="G69">
            <v>386</v>
          </cell>
          <cell r="H69">
            <v>5591</v>
          </cell>
          <cell r="I69">
            <v>0</v>
          </cell>
          <cell r="J69">
            <v>5591</v>
          </cell>
          <cell r="K69">
            <v>5</v>
          </cell>
          <cell r="L69">
            <v>0</v>
          </cell>
          <cell r="M69">
            <v>1</v>
          </cell>
          <cell r="N69">
            <v>6</v>
          </cell>
          <cell r="O69">
            <v>3</v>
          </cell>
          <cell r="P69">
            <v>0</v>
          </cell>
          <cell r="Q69">
            <v>1</v>
          </cell>
          <cell r="R69">
            <v>4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22</v>
          </cell>
          <cell r="X69">
            <v>0</v>
          </cell>
          <cell r="Y69">
            <v>0</v>
          </cell>
          <cell r="Z69">
            <v>22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1119</v>
          </cell>
          <cell r="AK69">
            <v>126</v>
          </cell>
          <cell r="AL69">
            <v>1245</v>
          </cell>
          <cell r="AM69">
            <v>82</v>
          </cell>
          <cell r="AN69">
            <v>6</v>
          </cell>
          <cell r="AO69">
            <v>88</v>
          </cell>
          <cell r="AP69">
            <v>158</v>
          </cell>
          <cell r="AQ69">
            <v>11</v>
          </cell>
          <cell r="AR69">
            <v>169</v>
          </cell>
          <cell r="AS69">
            <v>1359</v>
          </cell>
          <cell r="AT69">
            <v>143</v>
          </cell>
          <cell r="AU69">
            <v>1502</v>
          </cell>
          <cell r="AV69">
            <v>175</v>
          </cell>
          <cell r="AW69">
            <v>111</v>
          </cell>
          <cell r="AX69">
            <v>286</v>
          </cell>
          <cell r="AY69">
            <v>33</v>
          </cell>
          <cell r="AZ69">
            <v>6</v>
          </cell>
          <cell r="BA69">
            <v>39</v>
          </cell>
          <cell r="BB69">
            <v>96</v>
          </cell>
          <cell r="BC69">
            <v>25</v>
          </cell>
          <cell r="BD69">
            <v>121</v>
          </cell>
          <cell r="BE69">
            <v>304</v>
          </cell>
          <cell r="BF69">
            <v>142</v>
          </cell>
          <cell r="BG69">
            <v>446</v>
          </cell>
          <cell r="BH69">
            <v>3293</v>
          </cell>
          <cell r="BI69">
            <v>19</v>
          </cell>
          <cell r="BJ69">
            <v>3312</v>
          </cell>
          <cell r="BK69">
            <v>161</v>
          </cell>
          <cell r="BL69">
            <v>1</v>
          </cell>
          <cell r="BM69">
            <v>162</v>
          </cell>
          <cell r="BN69">
            <v>90</v>
          </cell>
          <cell r="BO69">
            <v>0</v>
          </cell>
          <cell r="BP69">
            <v>90</v>
          </cell>
          <cell r="BQ69">
            <v>3544</v>
          </cell>
          <cell r="BR69">
            <v>20</v>
          </cell>
          <cell r="BS69">
            <v>3564</v>
          </cell>
          <cell r="BT69">
            <v>40</v>
          </cell>
          <cell r="BU69">
            <v>3</v>
          </cell>
          <cell r="BV69">
            <v>43</v>
          </cell>
        </row>
        <row r="70">
          <cell r="C70" t="str">
            <v>15104</v>
          </cell>
          <cell r="D70" t="str">
            <v>Boyaca</v>
          </cell>
          <cell r="E70">
            <v>3481</v>
          </cell>
          <cell r="F70">
            <v>536</v>
          </cell>
          <cell r="G70">
            <v>763</v>
          </cell>
          <cell r="H70">
            <v>4780</v>
          </cell>
          <cell r="I70">
            <v>0</v>
          </cell>
          <cell r="J70">
            <v>4780</v>
          </cell>
          <cell r="K70">
            <v>2</v>
          </cell>
          <cell r="L70">
            <v>2</v>
          </cell>
          <cell r="M70">
            <v>0</v>
          </cell>
          <cell r="N70">
            <v>4</v>
          </cell>
          <cell r="O70">
            <v>0</v>
          </cell>
          <cell r="P70">
            <v>0</v>
          </cell>
          <cell r="Q70">
            <v>1</v>
          </cell>
          <cell r="R70">
            <v>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2</v>
          </cell>
          <cell r="X70">
            <v>0</v>
          </cell>
          <cell r="Y70">
            <v>1</v>
          </cell>
          <cell r="Z70">
            <v>3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547</v>
          </cell>
          <cell r="AK70">
            <v>73</v>
          </cell>
          <cell r="AL70">
            <v>620</v>
          </cell>
          <cell r="AM70">
            <v>74</v>
          </cell>
          <cell r="AN70">
            <v>17</v>
          </cell>
          <cell r="AO70">
            <v>91</v>
          </cell>
          <cell r="AP70">
            <v>151</v>
          </cell>
          <cell r="AQ70">
            <v>27</v>
          </cell>
          <cell r="AR70">
            <v>178</v>
          </cell>
          <cell r="AS70">
            <v>772</v>
          </cell>
          <cell r="AT70">
            <v>117</v>
          </cell>
          <cell r="AU70">
            <v>889</v>
          </cell>
          <cell r="AV70">
            <v>38</v>
          </cell>
          <cell r="AW70">
            <v>38</v>
          </cell>
          <cell r="AX70">
            <v>76</v>
          </cell>
          <cell r="AY70">
            <v>3</v>
          </cell>
          <cell r="AZ70">
            <v>9</v>
          </cell>
          <cell r="BA70">
            <v>12</v>
          </cell>
          <cell r="BB70">
            <v>25</v>
          </cell>
          <cell r="BC70">
            <v>8</v>
          </cell>
          <cell r="BD70">
            <v>33</v>
          </cell>
          <cell r="BE70">
            <v>66</v>
          </cell>
          <cell r="BF70">
            <v>55</v>
          </cell>
          <cell r="BG70">
            <v>121</v>
          </cell>
          <cell r="BH70">
            <v>2758</v>
          </cell>
          <cell r="BI70">
            <v>22</v>
          </cell>
          <cell r="BJ70">
            <v>2780</v>
          </cell>
          <cell r="BK70">
            <v>429</v>
          </cell>
          <cell r="BL70">
            <v>1</v>
          </cell>
          <cell r="BM70">
            <v>430</v>
          </cell>
          <cell r="BN70">
            <v>541</v>
          </cell>
          <cell r="BO70">
            <v>7</v>
          </cell>
          <cell r="BP70">
            <v>548</v>
          </cell>
          <cell r="BQ70">
            <v>3728</v>
          </cell>
          <cell r="BR70">
            <v>30</v>
          </cell>
          <cell r="BS70">
            <v>3758</v>
          </cell>
          <cell r="BT70">
            <v>1</v>
          </cell>
          <cell r="BU70">
            <v>1</v>
          </cell>
          <cell r="BV70">
            <v>2</v>
          </cell>
        </row>
        <row r="71">
          <cell r="C71" t="str">
            <v>15106</v>
          </cell>
          <cell r="D71" t="str">
            <v>Briceño</v>
          </cell>
          <cell r="E71">
            <v>1761</v>
          </cell>
          <cell r="F71">
            <v>369</v>
          </cell>
          <cell r="G71">
            <v>271</v>
          </cell>
          <cell r="H71">
            <v>2401</v>
          </cell>
          <cell r="I71">
            <v>0</v>
          </cell>
          <cell r="J71">
            <v>2401</v>
          </cell>
          <cell r="K71">
            <v>2</v>
          </cell>
          <cell r="L71">
            <v>1</v>
          </cell>
          <cell r="M71">
            <v>1</v>
          </cell>
          <cell r="N71">
            <v>4</v>
          </cell>
          <cell r="O71">
            <v>1</v>
          </cell>
          <cell r="P71">
            <v>1</v>
          </cell>
          <cell r="Q71">
            <v>0</v>
          </cell>
          <cell r="R71">
            <v>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</v>
          </cell>
          <cell r="X71">
            <v>0</v>
          </cell>
          <cell r="Y71">
            <v>0</v>
          </cell>
          <cell r="Z71">
            <v>1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294</v>
          </cell>
          <cell r="AK71">
            <v>59</v>
          </cell>
          <cell r="AL71">
            <v>353</v>
          </cell>
          <cell r="AM71">
            <v>78</v>
          </cell>
          <cell r="AN71">
            <v>11</v>
          </cell>
          <cell r="AO71">
            <v>89</v>
          </cell>
          <cell r="AP71">
            <v>105</v>
          </cell>
          <cell r="AQ71">
            <v>17</v>
          </cell>
          <cell r="AR71">
            <v>122</v>
          </cell>
          <cell r="AS71">
            <v>477</v>
          </cell>
          <cell r="AT71">
            <v>87</v>
          </cell>
          <cell r="AU71">
            <v>564</v>
          </cell>
          <cell r="AV71">
            <v>26</v>
          </cell>
          <cell r="AW71">
            <v>44</v>
          </cell>
          <cell r="AX71">
            <v>70</v>
          </cell>
          <cell r="AY71">
            <v>7</v>
          </cell>
          <cell r="AZ71">
            <v>9</v>
          </cell>
          <cell r="BA71">
            <v>16</v>
          </cell>
          <cell r="BB71">
            <v>25</v>
          </cell>
          <cell r="BC71">
            <v>10</v>
          </cell>
          <cell r="BD71">
            <v>35</v>
          </cell>
          <cell r="BE71">
            <v>58</v>
          </cell>
          <cell r="BF71">
            <v>63</v>
          </cell>
          <cell r="BG71">
            <v>121</v>
          </cell>
          <cell r="BH71">
            <v>1311</v>
          </cell>
          <cell r="BI71">
            <v>18</v>
          </cell>
          <cell r="BJ71">
            <v>1329</v>
          </cell>
          <cell r="BK71">
            <v>260</v>
          </cell>
          <cell r="BL71">
            <v>0</v>
          </cell>
          <cell r="BM71">
            <v>260</v>
          </cell>
          <cell r="BN71">
            <v>110</v>
          </cell>
          <cell r="BO71">
            <v>1</v>
          </cell>
          <cell r="BP71">
            <v>111</v>
          </cell>
          <cell r="BQ71">
            <v>1681</v>
          </cell>
          <cell r="BR71">
            <v>19</v>
          </cell>
          <cell r="BS71">
            <v>1700</v>
          </cell>
          <cell r="BT71">
            <v>5</v>
          </cell>
          <cell r="BU71">
            <v>2</v>
          </cell>
          <cell r="BV71">
            <v>7</v>
          </cell>
        </row>
        <row r="72">
          <cell r="C72" t="str">
            <v>15109</v>
          </cell>
          <cell r="D72" t="str">
            <v>Buenavista</v>
          </cell>
          <cell r="E72">
            <v>3703</v>
          </cell>
          <cell r="F72">
            <v>561</v>
          </cell>
          <cell r="G72">
            <v>811</v>
          </cell>
          <cell r="H72">
            <v>5075</v>
          </cell>
          <cell r="I72">
            <v>0</v>
          </cell>
          <cell r="J72">
            <v>5075</v>
          </cell>
          <cell r="K72">
            <v>4</v>
          </cell>
          <cell r="L72">
            <v>0</v>
          </cell>
          <cell r="M72">
            <v>1</v>
          </cell>
          <cell r="N72">
            <v>5</v>
          </cell>
          <cell r="O72">
            <v>1</v>
          </cell>
          <cell r="P72">
            <v>0</v>
          </cell>
          <cell r="Q72">
            <v>1</v>
          </cell>
          <cell r="R72">
            <v>2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2</v>
          </cell>
          <cell r="X72">
            <v>2</v>
          </cell>
          <cell r="Y72">
            <v>1</v>
          </cell>
          <cell r="Z72">
            <v>5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586</v>
          </cell>
          <cell r="AK72">
            <v>111</v>
          </cell>
          <cell r="AL72">
            <v>697</v>
          </cell>
          <cell r="AM72">
            <v>113</v>
          </cell>
          <cell r="AN72">
            <v>16</v>
          </cell>
          <cell r="AO72">
            <v>129</v>
          </cell>
          <cell r="AP72">
            <v>255</v>
          </cell>
          <cell r="AQ72">
            <v>48</v>
          </cell>
          <cell r="AR72">
            <v>303</v>
          </cell>
          <cell r="AS72">
            <v>954</v>
          </cell>
          <cell r="AT72">
            <v>175</v>
          </cell>
          <cell r="AU72">
            <v>1129</v>
          </cell>
          <cell r="AV72">
            <v>48</v>
          </cell>
          <cell r="AW72">
            <v>52</v>
          </cell>
          <cell r="AX72">
            <v>100</v>
          </cell>
          <cell r="AY72">
            <v>15</v>
          </cell>
          <cell r="AZ72">
            <v>7</v>
          </cell>
          <cell r="BA72">
            <v>22</v>
          </cell>
          <cell r="BB72">
            <v>34</v>
          </cell>
          <cell r="BC72">
            <v>11</v>
          </cell>
          <cell r="BD72">
            <v>45</v>
          </cell>
          <cell r="BE72">
            <v>97</v>
          </cell>
          <cell r="BF72">
            <v>70</v>
          </cell>
          <cell r="BG72">
            <v>167</v>
          </cell>
          <cell r="BH72">
            <v>2875</v>
          </cell>
          <cell r="BI72">
            <v>22</v>
          </cell>
          <cell r="BJ72">
            <v>2897</v>
          </cell>
          <cell r="BK72">
            <v>407</v>
          </cell>
          <cell r="BL72">
            <v>0</v>
          </cell>
          <cell r="BM72">
            <v>407</v>
          </cell>
          <cell r="BN72">
            <v>455</v>
          </cell>
          <cell r="BO72">
            <v>4</v>
          </cell>
          <cell r="BP72">
            <v>459</v>
          </cell>
          <cell r="BQ72">
            <v>3737</v>
          </cell>
          <cell r="BR72">
            <v>26</v>
          </cell>
          <cell r="BS72">
            <v>3763</v>
          </cell>
          <cell r="BT72">
            <v>2</v>
          </cell>
          <cell r="BU72">
            <v>1</v>
          </cell>
          <cell r="BV72">
            <v>3</v>
          </cell>
        </row>
        <row r="73">
          <cell r="C73" t="str">
            <v>15114</v>
          </cell>
          <cell r="D73" t="str">
            <v>Busbanza</v>
          </cell>
          <cell r="E73">
            <v>693</v>
          </cell>
          <cell r="F73">
            <v>73</v>
          </cell>
          <cell r="G73">
            <v>64</v>
          </cell>
          <cell r="H73">
            <v>830</v>
          </cell>
          <cell r="I73">
            <v>0</v>
          </cell>
          <cell r="J73">
            <v>830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</v>
          </cell>
          <cell r="P73">
            <v>0</v>
          </cell>
          <cell r="Q73">
            <v>0</v>
          </cell>
          <cell r="R73">
            <v>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233</v>
          </cell>
          <cell r="AK73">
            <v>13</v>
          </cell>
          <cell r="AL73">
            <v>246</v>
          </cell>
          <cell r="AM73">
            <v>29</v>
          </cell>
          <cell r="AN73">
            <v>2</v>
          </cell>
          <cell r="AO73">
            <v>31</v>
          </cell>
          <cell r="AP73">
            <v>43</v>
          </cell>
          <cell r="AQ73">
            <v>6</v>
          </cell>
          <cell r="AR73">
            <v>49</v>
          </cell>
          <cell r="AS73">
            <v>305</v>
          </cell>
          <cell r="AT73">
            <v>21</v>
          </cell>
          <cell r="AU73">
            <v>326</v>
          </cell>
          <cell r="AV73">
            <v>14</v>
          </cell>
          <cell r="AW73">
            <v>6</v>
          </cell>
          <cell r="AX73">
            <v>20</v>
          </cell>
          <cell r="AY73">
            <v>5</v>
          </cell>
          <cell r="AZ73">
            <v>0</v>
          </cell>
          <cell r="BA73">
            <v>5</v>
          </cell>
          <cell r="BB73">
            <v>4</v>
          </cell>
          <cell r="BC73">
            <v>2</v>
          </cell>
          <cell r="BD73">
            <v>6</v>
          </cell>
          <cell r="BE73">
            <v>23</v>
          </cell>
          <cell r="BF73">
            <v>8</v>
          </cell>
          <cell r="BG73">
            <v>31</v>
          </cell>
          <cell r="BH73">
            <v>421</v>
          </cell>
          <cell r="BI73">
            <v>4</v>
          </cell>
          <cell r="BJ73">
            <v>425</v>
          </cell>
          <cell r="BK73">
            <v>37</v>
          </cell>
          <cell r="BL73">
            <v>0</v>
          </cell>
          <cell r="BM73">
            <v>37</v>
          </cell>
          <cell r="BN73">
            <v>8</v>
          </cell>
          <cell r="BO73">
            <v>0</v>
          </cell>
          <cell r="BP73">
            <v>8</v>
          </cell>
          <cell r="BQ73">
            <v>466</v>
          </cell>
          <cell r="BR73">
            <v>4</v>
          </cell>
          <cell r="BS73">
            <v>470</v>
          </cell>
          <cell r="BT73">
            <v>0</v>
          </cell>
          <cell r="BU73">
            <v>0</v>
          </cell>
          <cell r="BV73">
            <v>0</v>
          </cell>
        </row>
        <row r="74">
          <cell r="C74" t="str">
            <v>15131</v>
          </cell>
          <cell r="D74" t="str">
            <v>Caldas</v>
          </cell>
          <cell r="E74">
            <v>2430</v>
          </cell>
          <cell r="F74">
            <v>264</v>
          </cell>
          <cell r="G74">
            <v>573</v>
          </cell>
          <cell r="H74">
            <v>3267</v>
          </cell>
          <cell r="I74">
            <v>0</v>
          </cell>
          <cell r="J74">
            <v>3267</v>
          </cell>
          <cell r="K74">
            <v>3</v>
          </cell>
          <cell r="L74">
            <v>0</v>
          </cell>
          <cell r="M74">
            <v>1</v>
          </cell>
          <cell r="N74">
            <v>4</v>
          </cell>
          <cell r="O74">
            <v>0</v>
          </cell>
          <cell r="P74">
            <v>1</v>
          </cell>
          <cell r="Q74">
            <v>0</v>
          </cell>
          <cell r="R74">
            <v>1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1</v>
          </cell>
          <cell r="Z74">
            <v>1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497</v>
          </cell>
          <cell r="AK74">
            <v>65</v>
          </cell>
          <cell r="AL74">
            <v>562</v>
          </cell>
          <cell r="AM74">
            <v>42</v>
          </cell>
          <cell r="AN74">
            <v>11</v>
          </cell>
          <cell r="AO74">
            <v>53</v>
          </cell>
          <cell r="AP74">
            <v>163</v>
          </cell>
          <cell r="AQ74">
            <v>25</v>
          </cell>
          <cell r="AR74">
            <v>188</v>
          </cell>
          <cell r="AS74">
            <v>702</v>
          </cell>
          <cell r="AT74">
            <v>101</v>
          </cell>
          <cell r="AU74">
            <v>803</v>
          </cell>
          <cell r="AV74">
            <v>65</v>
          </cell>
          <cell r="AW74">
            <v>54</v>
          </cell>
          <cell r="AX74">
            <v>119</v>
          </cell>
          <cell r="AY74">
            <v>9</v>
          </cell>
          <cell r="AZ74">
            <v>10</v>
          </cell>
          <cell r="BA74">
            <v>19</v>
          </cell>
          <cell r="BB74">
            <v>34</v>
          </cell>
          <cell r="BC74">
            <v>15</v>
          </cell>
          <cell r="BD74">
            <v>49</v>
          </cell>
          <cell r="BE74">
            <v>108</v>
          </cell>
          <cell r="BF74">
            <v>79</v>
          </cell>
          <cell r="BG74">
            <v>187</v>
          </cell>
          <cell r="BH74">
            <v>1736</v>
          </cell>
          <cell r="BI74">
            <v>9</v>
          </cell>
          <cell r="BJ74">
            <v>1745</v>
          </cell>
          <cell r="BK74">
            <v>188</v>
          </cell>
          <cell r="BL74">
            <v>3</v>
          </cell>
          <cell r="BM74">
            <v>191</v>
          </cell>
          <cell r="BN74">
            <v>333</v>
          </cell>
          <cell r="BO74">
            <v>1</v>
          </cell>
          <cell r="BP74">
            <v>334</v>
          </cell>
          <cell r="BQ74">
            <v>2257</v>
          </cell>
          <cell r="BR74">
            <v>13</v>
          </cell>
          <cell r="BS74">
            <v>2270</v>
          </cell>
          <cell r="BT74">
            <v>1</v>
          </cell>
          <cell r="BU74">
            <v>0</v>
          </cell>
          <cell r="BV74">
            <v>1</v>
          </cell>
        </row>
        <row r="75">
          <cell r="C75" t="str">
            <v>15135</v>
          </cell>
          <cell r="D75" t="str">
            <v>Campohermoso</v>
          </cell>
          <cell r="E75">
            <v>2485</v>
          </cell>
          <cell r="F75">
            <v>212</v>
          </cell>
          <cell r="G75">
            <v>153</v>
          </cell>
          <cell r="H75">
            <v>2850</v>
          </cell>
          <cell r="I75">
            <v>0</v>
          </cell>
          <cell r="J75">
            <v>2850</v>
          </cell>
          <cell r="K75">
            <v>4</v>
          </cell>
          <cell r="L75">
            <v>0</v>
          </cell>
          <cell r="M75">
            <v>1</v>
          </cell>
          <cell r="N75">
            <v>5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</v>
          </cell>
          <cell r="X75">
            <v>0</v>
          </cell>
          <cell r="Y75">
            <v>0</v>
          </cell>
          <cell r="Z75">
            <v>4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368</v>
          </cell>
          <cell r="AK75">
            <v>34</v>
          </cell>
          <cell r="AL75">
            <v>402</v>
          </cell>
          <cell r="AM75">
            <v>82</v>
          </cell>
          <cell r="AN75">
            <v>3</v>
          </cell>
          <cell r="AO75">
            <v>85</v>
          </cell>
          <cell r="AP75">
            <v>44</v>
          </cell>
          <cell r="AQ75">
            <v>0</v>
          </cell>
          <cell r="AR75">
            <v>44</v>
          </cell>
          <cell r="AS75">
            <v>494</v>
          </cell>
          <cell r="AT75">
            <v>37</v>
          </cell>
          <cell r="AU75">
            <v>531</v>
          </cell>
          <cell r="AV75">
            <v>75</v>
          </cell>
          <cell r="AW75">
            <v>45</v>
          </cell>
          <cell r="AX75">
            <v>120</v>
          </cell>
          <cell r="AY75">
            <v>5</v>
          </cell>
          <cell r="AZ75">
            <v>5</v>
          </cell>
          <cell r="BA75">
            <v>10</v>
          </cell>
          <cell r="BB75">
            <v>17</v>
          </cell>
          <cell r="BC75">
            <v>0</v>
          </cell>
          <cell r="BD75">
            <v>17</v>
          </cell>
          <cell r="BE75">
            <v>97</v>
          </cell>
          <cell r="BF75">
            <v>50</v>
          </cell>
          <cell r="BG75">
            <v>147</v>
          </cell>
          <cell r="BH75">
            <v>1951</v>
          </cell>
          <cell r="BI75">
            <v>2</v>
          </cell>
          <cell r="BJ75">
            <v>1953</v>
          </cell>
          <cell r="BK75">
            <v>117</v>
          </cell>
          <cell r="BL75">
            <v>0</v>
          </cell>
          <cell r="BM75">
            <v>117</v>
          </cell>
          <cell r="BN75">
            <v>90</v>
          </cell>
          <cell r="BO75">
            <v>0</v>
          </cell>
          <cell r="BP75">
            <v>90</v>
          </cell>
          <cell r="BQ75">
            <v>2158</v>
          </cell>
          <cell r="BR75">
            <v>2</v>
          </cell>
          <cell r="BS75">
            <v>2160</v>
          </cell>
          <cell r="BT75">
            <v>2</v>
          </cell>
          <cell r="BU75">
            <v>0</v>
          </cell>
          <cell r="BV75">
            <v>2</v>
          </cell>
        </row>
        <row r="76">
          <cell r="C76" t="str">
            <v>15162</v>
          </cell>
          <cell r="D76" t="str">
            <v>Cerinza</v>
          </cell>
          <cell r="E76">
            <v>2999</v>
          </cell>
          <cell r="F76">
            <v>240</v>
          </cell>
          <cell r="G76">
            <v>505</v>
          </cell>
          <cell r="H76">
            <v>3744</v>
          </cell>
          <cell r="I76">
            <v>0</v>
          </cell>
          <cell r="J76">
            <v>3744</v>
          </cell>
          <cell r="K76">
            <v>2</v>
          </cell>
          <cell r="L76">
            <v>0</v>
          </cell>
          <cell r="M76">
            <v>2</v>
          </cell>
          <cell r="N76">
            <v>4</v>
          </cell>
          <cell r="O76">
            <v>1</v>
          </cell>
          <cell r="P76">
            <v>1</v>
          </cell>
          <cell r="Q76">
            <v>0</v>
          </cell>
          <cell r="R76">
            <v>2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1</v>
          </cell>
          <cell r="X76">
            <v>0</v>
          </cell>
          <cell r="Y76">
            <v>0</v>
          </cell>
          <cell r="Z76">
            <v>1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880</v>
          </cell>
          <cell r="AK76">
            <v>87</v>
          </cell>
          <cell r="AL76">
            <v>967</v>
          </cell>
          <cell r="AM76">
            <v>106</v>
          </cell>
          <cell r="AN76">
            <v>4</v>
          </cell>
          <cell r="AO76">
            <v>110</v>
          </cell>
          <cell r="AP76">
            <v>280</v>
          </cell>
          <cell r="AQ76">
            <v>16</v>
          </cell>
          <cell r="AR76">
            <v>296</v>
          </cell>
          <cell r="AS76">
            <v>1266</v>
          </cell>
          <cell r="AT76">
            <v>107</v>
          </cell>
          <cell r="AU76">
            <v>1373</v>
          </cell>
          <cell r="AV76">
            <v>78</v>
          </cell>
          <cell r="AW76">
            <v>57</v>
          </cell>
          <cell r="AX76">
            <v>135</v>
          </cell>
          <cell r="AY76">
            <v>8</v>
          </cell>
          <cell r="AZ76">
            <v>2</v>
          </cell>
          <cell r="BA76">
            <v>10</v>
          </cell>
          <cell r="BB76">
            <v>39</v>
          </cell>
          <cell r="BC76">
            <v>7</v>
          </cell>
          <cell r="BD76">
            <v>46</v>
          </cell>
          <cell r="BE76">
            <v>125</v>
          </cell>
          <cell r="BF76">
            <v>66</v>
          </cell>
          <cell r="BG76">
            <v>191</v>
          </cell>
          <cell r="BH76">
            <v>1882</v>
          </cell>
          <cell r="BI76">
            <v>10</v>
          </cell>
          <cell r="BJ76">
            <v>1892</v>
          </cell>
          <cell r="BK76">
            <v>119</v>
          </cell>
          <cell r="BL76">
            <v>0</v>
          </cell>
          <cell r="BM76">
            <v>119</v>
          </cell>
          <cell r="BN76">
            <v>153</v>
          </cell>
          <cell r="BO76">
            <v>2</v>
          </cell>
          <cell r="BP76">
            <v>155</v>
          </cell>
          <cell r="BQ76">
            <v>2154</v>
          </cell>
          <cell r="BR76">
            <v>12</v>
          </cell>
          <cell r="BS76">
            <v>2166</v>
          </cell>
          <cell r="BT76">
            <v>1</v>
          </cell>
          <cell r="BU76">
            <v>0</v>
          </cell>
          <cell r="BV76">
            <v>1</v>
          </cell>
        </row>
        <row r="77">
          <cell r="C77" t="str">
            <v>15172</v>
          </cell>
          <cell r="D77" t="str">
            <v>Chinavita</v>
          </cell>
          <cell r="E77">
            <v>1979</v>
          </cell>
          <cell r="F77">
            <v>438</v>
          </cell>
          <cell r="G77">
            <v>607</v>
          </cell>
          <cell r="H77">
            <v>3024</v>
          </cell>
          <cell r="I77">
            <v>0</v>
          </cell>
          <cell r="J77">
            <v>3024</v>
          </cell>
          <cell r="K77">
            <v>1</v>
          </cell>
          <cell r="L77">
            <v>1</v>
          </cell>
          <cell r="M77">
            <v>1</v>
          </cell>
          <cell r="N77">
            <v>3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1</v>
          </cell>
          <cell r="X77">
            <v>0</v>
          </cell>
          <cell r="Y77">
            <v>1</v>
          </cell>
          <cell r="Z77">
            <v>2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363</v>
          </cell>
          <cell r="AK77">
            <v>69</v>
          </cell>
          <cell r="AL77">
            <v>432</v>
          </cell>
          <cell r="AM77">
            <v>92</v>
          </cell>
          <cell r="AN77">
            <v>12</v>
          </cell>
          <cell r="AO77">
            <v>104</v>
          </cell>
          <cell r="AP77">
            <v>150</v>
          </cell>
          <cell r="AQ77">
            <v>21</v>
          </cell>
          <cell r="AR77">
            <v>171</v>
          </cell>
          <cell r="AS77">
            <v>605</v>
          </cell>
          <cell r="AT77">
            <v>102</v>
          </cell>
          <cell r="AU77">
            <v>707</v>
          </cell>
          <cell r="AV77">
            <v>54</v>
          </cell>
          <cell r="AW77">
            <v>40</v>
          </cell>
          <cell r="AX77">
            <v>94</v>
          </cell>
          <cell r="AY77">
            <v>33</v>
          </cell>
          <cell r="AZ77">
            <v>6</v>
          </cell>
          <cell r="BA77">
            <v>39</v>
          </cell>
          <cell r="BB77">
            <v>64</v>
          </cell>
          <cell r="BC77">
            <v>18</v>
          </cell>
          <cell r="BD77">
            <v>82</v>
          </cell>
          <cell r="BE77">
            <v>151</v>
          </cell>
          <cell r="BF77">
            <v>64</v>
          </cell>
          <cell r="BG77">
            <v>215</v>
          </cell>
          <cell r="BH77">
            <v>1436</v>
          </cell>
          <cell r="BI77">
            <v>12</v>
          </cell>
          <cell r="BJ77">
            <v>1448</v>
          </cell>
          <cell r="BK77">
            <v>292</v>
          </cell>
          <cell r="BL77">
            <v>1</v>
          </cell>
          <cell r="BM77">
            <v>293</v>
          </cell>
          <cell r="BN77">
            <v>347</v>
          </cell>
          <cell r="BO77">
            <v>1</v>
          </cell>
          <cell r="BP77">
            <v>348</v>
          </cell>
          <cell r="BQ77">
            <v>2075</v>
          </cell>
          <cell r="BR77">
            <v>14</v>
          </cell>
          <cell r="BS77">
            <v>2089</v>
          </cell>
          <cell r="BT77">
            <v>3</v>
          </cell>
          <cell r="BU77">
            <v>1</v>
          </cell>
          <cell r="BV77">
            <v>4</v>
          </cell>
        </row>
        <row r="78">
          <cell r="C78" t="str">
            <v>15176</v>
          </cell>
          <cell r="D78" t="str">
            <v>Chiquinquira</v>
          </cell>
          <cell r="E78">
            <v>40498</v>
          </cell>
          <cell r="F78">
            <v>2030</v>
          </cell>
          <cell r="G78">
            <v>3595</v>
          </cell>
          <cell r="H78">
            <v>46123</v>
          </cell>
          <cell r="I78">
            <v>1</v>
          </cell>
          <cell r="J78">
            <v>46124</v>
          </cell>
          <cell r="K78">
            <v>18</v>
          </cell>
          <cell r="L78">
            <v>2</v>
          </cell>
          <cell r="M78">
            <v>4</v>
          </cell>
          <cell r="N78">
            <v>24</v>
          </cell>
          <cell r="O78">
            <v>9</v>
          </cell>
          <cell r="P78">
            <v>1</v>
          </cell>
          <cell r="Q78">
            <v>3</v>
          </cell>
          <cell r="R78">
            <v>13</v>
          </cell>
          <cell r="S78">
            <v>1</v>
          </cell>
          <cell r="T78">
            <v>0</v>
          </cell>
          <cell r="U78">
            <v>1</v>
          </cell>
          <cell r="V78">
            <v>2</v>
          </cell>
          <cell r="W78">
            <v>45</v>
          </cell>
          <cell r="X78">
            <v>6</v>
          </cell>
          <cell r="Y78">
            <v>26</v>
          </cell>
          <cell r="Z78">
            <v>77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11220</v>
          </cell>
          <cell r="AK78">
            <v>1174</v>
          </cell>
          <cell r="AL78">
            <v>12394</v>
          </cell>
          <cell r="AM78">
            <v>676</v>
          </cell>
          <cell r="AN78">
            <v>42</v>
          </cell>
          <cell r="AO78">
            <v>718</v>
          </cell>
          <cell r="AP78">
            <v>2010</v>
          </cell>
          <cell r="AQ78">
            <v>223</v>
          </cell>
          <cell r="AR78">
            <v>2233</v>
          </cell>
          <cell r="AS78">
            <v>13906</v>
          </cell>
          <cell r="AT78">
            <v>1439</v>
          </cell>
          <cell r="AU78">
            <v>15345</v>
          </cell>
          <cell r="AV78">
            <v>994</v>
          </cell>
          <cell r="AW78">
            <v>974</v>
          </cell>
          <cell r="AX78">
            <v>1968</v>
          </cell>
          <cell r="AY78">
            <v>90</v>
          </cell>
          <cell r="AZ78">
            <v>38</v>
          </cell>
          <cell r="BA78">
            <v>128</v>
          </cell>
          <cell r="BB78">
            <v>282</v>
          </cell>
          <cell r="BC78">
            <v>92</v>
          </cell>
          <cell r="BD78">
            <v>374</v>
          </cell>
          <cell r="BE78">
            <v>1366</v>
          </cell>
          <cell r="BF78">
            <v>1104</v>
          </cell>
          <cell r="BG78">
            <v>2470</v>
          </cell>
          <cell r="BH78">
            <v>25670</v>
          </cell>
          <cell r="BI78">
            <v>309</v>
          </cell>
          <cell r="BJ78">
            <v>25979</v>
          </cell>
          <cell r="BK78">
            <v>1145</v>
          </cell>
          <cell r="BL78">
            <v>20</v>
          </cell>
          <cell r="BM78">
            <v>1165</v>
          </cell>
          <cell r="BN78">
            <v>873</v>
          </cell>
          <cell r="BO78">
            <v>26</v>
          </cell>
          <cell r="BP78">
            <v>899</v>
          </cell>
          <cell r="BQ78">
            <v>27688</v>
          </cell>
          <cell r="BR78">
            <v>355</v>
          </cell>
          <cell r="BS78">
            <v>28043</v>
          </cell>
          <cell r="BT78">
            <v>84</v>
          </cell>
          <cell r="BU78">
            <v>10</v>
          </cell>
          <cell r="BV78">
            <v>94</v>
          </cell>
        </row>
        <row r="79">
          <cell r="C79" t="str">
            <v>15180</v>
          </cell>
          <cell r="D79" t="str">
            <v>Chiscas</v>
          </cell>
          <cell r="E79">
            <v>2936</v>
          </cell>
          <cell r="F79">
            <v>386</v>
          </cell>
          <cell r="G79">
            <v>401</v>
          </cell>
          <cell r="H79">
            <v>3723</v>
          </cell>
          <cell r="I79">
            <v>0</v>
          </cell>
          <cell r="J79">
            <v>3723</v>
          </cell>
          <cell r="K79">
            <v>4</v>
          </cell>
          <cell r="L79">
            <v>1</v>
          </cell>
          <cell r="M79">
            <v>1</v>
          </cell>
          <cell r="N79">
            <v>6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8</v>
          </cell>
          <cell r="X79">
            <v>2</v>
          </cell>
          <cell r="Y79">
            <v>2</v>
          </cell>
          <cell r="Z79">
            <v>12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514</v>
          </cell>
          <cell r="AK79">
            <v>77</v>
          </cell>
          <cell r="AL79">
            <v>591</v>
          </cell>
          <cell r="AM79">
            <v>74</v>
          </cell>
          <cell r="AN79">
            <v>15</v>
          </cell>
          <cell r="AO79">
            <v>89</v>
          </cell>
          <cell r="AP79">
            <v>118</v>
          </cell>
          <cell r="AQ79">
            <v>10</v>
          </cell>
          <cell r="AR79">
            <v>128</v>
          </cell>
          <cell r="AS79">
            <v>706</v>
          </cell>
          <cell r="AT79">
            <v>102</v>
          </cell>
          <cell r="AU79">
            <v>808</v>
          </cell>
          <cell r="AV79">
            <v>77</v>
          </cell>
          <cell r="AW79">
            <v>58</v>
          </cell>
          <cell r="AX79">
            <v>135</v>
          </cell>
          <cell r="AY79">
            <v>22</v>
          </cell>
          <cell r="AZ79">
            <v>19</v>
          </cell>
          <cell r="BA79">
            <v>41</v>
          </cell>
          <cell r="BB79">
            <v>48</v>
          </cell>
          <cell r="BC79">
            <v>19</v>
          </cell>
          <cell r="BD79">
            <v>67</v>
          </cell>
          <cell r="BE79">
            <v>147</v>
          </cell>
          <cell r="BF79">
            <v>96</v>
          </cell>
          <cell r="BG79">
            <v>243</v>
          </cell>
          <cell r="BH79">
            <v>2142</v>
          </cell>
          <cell r="BI79">
            <v>11</v>
          </cell>
          <cell r="BJ79">
            <v>2153</v>
          </cell>
          <cell r="BK79">
            <v>250</v>
          </cell>
          <cell r="BL79">
            <v>0</v>
          </cell>
          <cell r="BM79">
            <v>250</v>
          </cell>
          <cell r="BN79">
            <v>196</v>
          </cell>
          <cell r="BO79">
            <v>1</v>
          </cell>
          <cell r="BP79">
            <v>197</v>
          </cell>
          <cell r="BQ79">
            <v>2588</v>
          </cell>
          <cell r="BR79">
            <v>12</v>
          </cell>
          <cell r="BS79">
            <v>2600</v>
          </cell>
          <cell r="BT79">
            <v>45</v>
          </cell>
          <cell r="BU79">
            <v>3</v>
          </cell>
          <cell r="BV79">
            <v>48</v>
          </cell>
        </row>
        <row r="80">
          <cell r="C80" t="str">
            <v>15183</v>
          </cell>
          <cell r="D80" t="str">
            <v>Chita</v>
          </cell>
          <cell r="E80">
            <v>8042</v>
          </cell>
          <cell r="F80">
            <v>260</v>
          </cell>
          <cell r="G80">
            <v>139</v>
          </cell>
          <cell r="H80">
            <v>8441</v>
          </cell>
          <cell r="I80">
            <v>0</v>
          </cell>
          <cell r="J80">
            <v>8441</v>
          </cell>
          <cell r="K80">
            <v>13</v>
          </cell>
          <cell r="L80">
            <v>0</v>
          </cell>
          <cell r="M80">
            <v>0</v>
          </cell>
          <cell r="N80">
            <v>13</v>
          </cell>
          <cell r="O80">
            <v>10</v>
          </cell>
          <cell r="P80">
            <v>0</v>
          </cell>
          <cell r="Q80">
            <v>0</v>
          </cell>
          <cell r="R80">
            <v>10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21</v>
          </cell>
          <cell r="X80">
            <v>0</v>
          </cell>
          <cell r="Y80">
            <v>0</v>
          </cell>
          <cell r="Z80">
            <v>21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1148</v>
          </cell>
          <cell r="AK80">
            <v>168</v>
          </cell>
          <cell r="AL80">
            <v>1316</v>
          </cell>
          <cell r="AM80">
            <v>69</v>
          </cell>
          <cell r="AN80">
            <v>6</v>
          </cell>
          <cell r="AO80">
            <v>75</v>
          </cell>
          <cell r="AP80">
            <v>40</v>
          </cell>
          <cell r="AQ80">
            <v>5</v>
          </cell>
          <cell r="AR80">
            <v>45</v>
          </cell>
          <cell r="AS80">
            <v>1257</v>
          </cell>
          <cell r="AT80">
            <v>179</v>
          </cell>
          <cell r="AU80">
            <v>1436</v>
          </cell>
          <cell r="AV80">
            <v>287</v>
          </cell>
          <cell r="AW80">
            <v>190</v>
          </cell>
          <cell r="AX80">
            <v>477</v>
          </cell>
          <cell r="AY80">
            <v>17</v>
          </cell>
          <cell r="AZ80">
            <v>15</v>
          </cell>
          <cell r="BA80">
            <v>32</v>
          </cell>
          <cell r="BB80">
            <v>32</v>
          </cell>
          <cell r="BC80">
            <v>3</v>
          </cell>
          <cell r="BD80">
            <v>35</v>
          </cell>
          <cell r="BE80">
            <v>336</v>
          </cell>
          <cell r="BF80">
            <v>208</v>
          </cell>
          <cell r="BG80">
            <v>544</v>
          </cell>
          <cell r="BH80">
            <v>6138</v>
          </cell>
          <cell r="BI80">
            <v>33</v>
          </cell>
          <cell r="BJ80">
            <v>6171</v>
          </cell>
          <cell r="BK80">
            <v>152</v>
          </cell>
          <cell r="BL80">
            <v>0</v>
          </cell>
          <cell r="BM80">
            <v>152</v>
          </cell>
          <cell r="BN80">
            <v>56</v>
          </cell>
          <cell r="BO80">
            <v>1</v>
          </cell>
          <cell r="BP80">
            <v>57</v>
          </cell>
          <cell r="BQ80">
            <v>6346</v>
          </cell>
          <cell r="BR80">
            <v>34</v>
          </cell>
          <cell r="BS80">
            <v>6380</v>
          </cell>
          <cell r="BT80">
            <v>34</v>
          </cell>
          <cell r="BU80">
            <v>1</v>
          </cell>
          <cell r="BV80">
            <v>35</v>
          </cell>
        </row>
        <row r="81">
          <cell r="C81" t="str">
            <v>15185</v>
          </cell>
          <cell r="D81" t="str">
            <v>Chitaraque</v>
          </cell>
          <cell r="E81">
            <v>4902</v>
          </cell>
          <cell r="F81">
            <v>453</v>
          </cell>
          <cell r="G81">
            <v>782</v>
          </cell>
          <cell r="H81">
            <v>6137</v>
          </cell>
          <cell r="I81">
            <v>0</v>
          </cell>
          <cell r="J81">
            <v>6137</v>
          </cell>
          <cell r="K81">
            <v>11</v>
          </cell>
          <cell r="L81">
            <v>1</v>
          </cell>
          <cell r="M81">
            <v>1</v>
          </cell>
          <cell r="N81">
            <v>13</v>
          </cell>
          <cell r="O81">
            <v>2</v>
          </cell>
          <cell r="P81">
            <v>0</v>
          </cell>
          <cell r="Q81">
            <v>0</v>
          </cell>
          <cell r="R81">
            <v>2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49</v>
          </cell>
          <cell r="X81">
            <v>0</v>
          </cell>
          <cell r="Y81">
            <v>0</v>
          </cell>
          <cell r="Z81">
            <v>49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560</v>
          </cell>
          <cell r="AK81">
            <v>102</v>
          </cell>
          <cell r="AL81">
            <v>662</v>
          </cell>
          <cell r="AM81">
            <v>100</v>
          </cell>
          <cell r="AN81">
            <v>10</v>
          </cell>
          <cell r="AO81">
            <v>110</v>
          </cell>
          <cell r="AP81">
            <v>267</v>
          </cell>
          <cell r="AQ81">
            <v>53</v>
          </cell>
          <cell r="AR81">
            <v>320</v>
          </cell>
          <cell r="AS81">
            <v>927</v>
          </cell>
          <cell r="AT81">
            <v>165</v>
          </cell>
          <cell r="AU81">
            <v>1092</v>
          </cell>
          <cell r="AV81">
            <v>41</v>
          </cell>
          <cell r="AW81">
            <v>60</v>
          </cell>
          <cell r="AX81">
            <v>101</v>
          </cell>
          <cell r="AY81">
            <v>12</v>
          </cell>
          <cell r="AZ81">
            <v>10</v>
          </cell>
          <cell r="BA81">
            <v>22</v>
          </cell>
          <cell r="BB81">
            <v>77</v>
          </cell>
          <cell r="BC81">
            <v>34</v>
          </cell>
          <cell r="BD81">
            <v>111</v>
          </cell>
          <cell r="BE81">
            <v>130</v>
          </cell>
          <cell r="BF81">
            <v>104</v>
          </cell>
          <cell r="BG81">
            <v>234</v>
          </cell>
          <cell r="BH81">
            <v>4039</v>
          </cell>
          <cell r="BI81">
            <v>28</v>
          </cell>
          <cell r="BJ81">
            <v>4067</v>
          </cell>
          <cell r="BK81">
            <v>318</v>
          </cell>
          <cell r="BL81">
            <v>0</v>
          </cell>
          <cell r="BM81">
            <v>318</v>
          </cell>
          <cell r="BN81">
            <v>340</v>
          </cell>
          <cell r="BO81">
            <v>2</v>
          </cell>
          <cell r="BP81">
            <v>342</v>
          </cell>
          <cell r="BQ81">
            <v>4697</v>
          </cell>
          <cell r="BR81">
            <v>30</v>
          </cell>
          <cell r="BS81">
            <v>4727</v>
          </cell>
          <cell r="BT81">
            <v>10</v>
          </cell>
          <cell r="BU81">
            <v>2</v>
          </cell>
          <cell r="BV81">
            <v>12</v>
          </cell>
        </row>
        <row r="82">
          <cell r="C82" t="str">
            <v>15187</v>
          </cell>
          <cell r="D82" t="str">
            <v>Chivata</v>
          </cell>
          <cell r="E82">
            <v>2515</v>
          </cell>
          <cell r="F82">
            <v>198</v>
          </cell>
          <cell r="G82">
            <v>162</v>
          </cell>
          <cell r="H82">
            <v>2875</v>
          </cell>
          <cell r="I82">
            <v>0</v>
          </cell>
          <cell r="J82">
            <v>2875</v>
          </cell>
          <cell r="K82">
            <v>3</v>
          </cell>
          <cell r="L82">
            <v>0</v>
          </cell>
          <cell r="M82">
            <v>0</v>
          </cell>
          <cell r="N82">
            <v>3</v>
          </cell>
          <cell r="O82">
            <v>2</v>
          </cell>
          <cell r="P82">
            <v>0</v>
          </cell>
          <cell r="Q82">
            <v>0</v>
          </cell>
          <cell r="R82">
            <v>2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2</v>
          </cell>
          <cell r="X82">
            <v>0</v>
          </cell>
          <cell r="Y82">
            <v>1</v>
          </cell>
          <cell r="Z82">
            <v>3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761</v>
          </cell>
          <cell r="AK82">
            <v>84</v>
          </cell>
          <cell r="AL82">
            <v>845</v>
          </cell>
          <cell r="AM82">
            <v>67</v>
          </cell>
          <cell r="AN82">
            <v>6</v>
          </cell>
          <cell r="AO82">
            <v>73</v>
          </cell>
          <cell r="AP82">
            <v>68</v>
          </cell>
          <cell r="AQ82">
            <v>7</v>
          </cell>
          <cell r="AR82">
            <v>75</v>
          </cell>
          <cell r="AS82">
            <v>896</v>
          </cell>
          <cell r="AT82">
            <v>97</v>
          </cell>
          <cell r="AU82">
            <v>993</v>
          </cell>
          <cell r="AV82">
            <v>41</v>
          </cell>
          <cell r="AW82">
            <v>45</v>
          </cell>
          <cell r="AX82">
            <v>86</v>
          </cell>
          <cell r="AY82">
            <v>12</v>
          </cell>
          <cell r="AZ82">
            <v>3</v>
          </cell>
          <cell r="BA82">
            <v>15</v>
          </cell>
          <cell r="BB82">
            <v>11</v>
          </cell>
          <cell r="BC82">
            <v>5</v>
          </cell>
          <cell r="BD82">
            <v>16</v>
          </cell>
          <cell r="BE82">
            <v>64</v>
          </cell>
          <cell r="BF82">
            <v>53</v>
          </cell>
          <cell r="BG82">
            <v>117</v>
          </cell>
          <cell r="BH82">
            <v>1562</v>
          </cell>
          <cell r="BI82">
            <v>4</v>
          </cell>
          <cell r="BJ82">
            <v>1566</v>
          </cell>
          <cell r="BK82">
            <v>107</v>
          </cell>
          <cell r="BL82">
            <v>2</v>
          </cell>
          <cell r="BM82">
            <v>109</v>
          </cell>
          <cell r="BN82">
            <v>66</v>
          </cell>
          <cell r="BO82">
            <v>1</v>
          </cell>
          <cell r="BP82">
            <v>67</v>
          </cell>
          <cell r="BQ82">
            <v>1735</v>
          </cell>
          <cell r="BR82">
            <v>7</v>
          </cell>
          <cell r="BS82">
            <v>1742</v>
          </cell>
          <cell r="BT82">
            <v>11</v>
          </cell>
          <cell r="BU82">
            <v>1</v>
          </cell>
          <cell r="BV82">
            <v>12</v>
          </cell>
        </row>
        <row r="83">
          <cell r="C83" t="str">
            <v>15189</v>
          </cell>
          <cell r="D83" t="str">
            <v>Cienega</v>
          </cell>
          <cell r="E83">
            <v>3534</v>
          </cell>
          <cell r="F83">
            <v>325</v>
          </cell>
          <cell r="G83">
            <v>668</v>
          </cell>
          <cell r="H83">
            <v>4527</v>
          </cell>
          <cell r="I83">
            <v>0</v>
          </cell>
          <cell r="J83">
            <v>4527</v>
          </cell>
          <cell r="K83">
            <v>5</v>
          </cell>
          <cell r="L83">
            <v>0</v>
          </cell>
          <cell r="M83">
            <v>0</v>
          </cell>
          <cell r="N83">
            <v>5</v>
          </cell>
          <cell r="O83">
            <v>2</v>
          </cell>
          <cell r="P83">
            <v>1</v>
          </cell>
          <cell r="Q83">
            <v>0</v>
          </cell>
          <cell r="R83">
            <v>3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4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549</v>
          </cell>
          <cell r="AK83">
            <v>99</v>
          </cell>
          <cell r="AL83">
            <v>648</v>
          </cell>
          <cell r="AM83">
            <v>84</v>
          </cell>
          <cell r="AN83">
            <v>9</v>
          </cell>
          <cell r="AO83">
            <v>93</v>
          </cell>
          <cell r="AP83">
            <v>187</v>
          </cell>
          <cell r="AQ83">
            <v>36</v>
          </cell>
          <cell r="AR83">
            <v>223</v>
          </cell>
          <cell r="AS83">
            <v>820</v>
          </cell>
          <cell r="AT83">
            <v>144</v>
          </cell>
          <cell r="AU83">
            <v>964</v>
          </cell>
          <cell r="AV83">
            <v>41</v>
          </cell>
          <cell r="AW83">
            <v>26</v>
          </cell>
          <cell r="AX83">
            <v>67</v>
          </cell>
          <cell r="AY83">
            <v>10</v>
          </cell>
          <cell r="AZ83">
            <v>3</v>
          </cell>
          <cell r="BA83">
            <v>13</v>
          </cell>
          <cell r="BB83">
            <v>51</v>
          </cell>
          <cell r="BC83">
            <v>15</v>
          </cell>
          <cell r="BD83">
            <v>66</v>
          </cell>
          <cell r="BE83">
            <v>102</v>
          </cell>
          <cell r="BF83">
            <v>44</v>
          </cell>
          <cell r="BG83">
            <v>146</v>
          </cell>
          <cell r="BH83">
            <v>2781</v>
          </cell>
          <cell r="BI83">
            <v>18</v>
          </cell>
          <cell r="BJ83">
            <v>2799</v>
          </cell>
          <cell r="BK83">
            <v>213</v>
          </cell>
          <cell r="BL83">
            <v>5</v>
          </cell>
          <cell r="BM83">
            <v>218</v>
          </cell>
          <cell r="BN83">
            <v>373</v>
          </cell>
          <cell r="BO83">
            <v>4</v>
          </cell>
          <cell r="BP83">
            <v>377</v>
          </cell>
          <cell r="BQ83">
            <v>3367</v>
          </cell>
          <cell r="BR83">
            <v>27</v>
          </cell>
          <cell r="BS83">
            <v>3394</v>
          </cell>
          <cell r="BT83">
            <v>9</v>
          </cell>
          <cell r="BU83">
            <v>0</v>
          </cell>
          <cell r="BV83">
            <v>9</v>
          </cell>
        </row>
        <row r="84">
          <cell r="C84" t="str">
            <v>15204</v>
          </cell>
          <cell r="D84" t="str">
            <v>Combita</v>
          </cell>
          <cell r="E84">
            <v>6672</v>
          </cell>
          <cell r="F84">
            <v>765</v>
          </cell>
          <cell r="G84">
            <v>2399</v>
          </cell>
          <cell r="H84">
            <v>9836</v>
          </cell>
          <cell r="I84">
            <v>0</v>
          </cell>
          <cell r="J84">
            <v>9836</v>
          </cell>
          <cell r="K84">
            <v>4</v>
          </cell>
          <cell r="L84">
            <v>1</v>
          </cell>
          <cell r="M84">
            <v>3</v>
          </cell>
          <cell r="N84">
            <v>8</v>
          </cell>
          <cell r="O84">
            <v>4</v>
          </cell>
          <cell r="P84">
            <v>1</v>
          </cell>
          <cell r="Q84">
            <v>3</v>
          </cell>
          <cell r="R84">
            <v>8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10</v>
          </cell>
          <cell r="X84">
            <v>6</v>
          </cell>
          <cell r="Y84">
            <v>8</v>
          </cell>
          <cell r="Z84">
            <v>24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1556</v>
          </cell>
          <cell r="AK84">
            <v>173</v>
          </cell>
          <cell r="AL84">
            <v>1729</v>
          </cell>
          <cell r="AM84">
            <v>215</v>
          </cell>
          <cell r="AN84">
            <v>17</v>
          </cell>
          <cell r="AO84">
            <v>232</v>
          </cell>
          <cell r="AP84">
            <v>975</v>
          </cell>
          <cell r="AQ84">
            <v>93</v>
          </cell>
          <cell r="AR84">
            <v>1068</v>
          </cell>
          <cell r="AS84">
            <v>2746</v>
          </cell>
          <cell r="AT84">
            <v>283</v>
          </cell>
          <cell r="AU84">
            <v>3029</v>
          </cell>
          <cell r="AV84">
            <v>105</v>
          </cell>
          <cell r="AW84">
            <v>124</v>
          </cell>
          <cell r="AX84">
            <v>229</v>
          </cell>
          <cell r="AY84">
            <v>28</v>
          </cell>
          <cell r="AZ84">
            <v>23</v>
          </cell>
          <cell r="BA84">
            <v>51</v>
          </cell>
          <cell r="BB84">
            <v>124</v>
          </cell>
          <cell r="BC84">
            <v>40</v>
          </cell>
          <cell r="BD84">
            <v>164</v>
          </cell>
          <cell r="BE84">
            <v>257</v>
          </cell>
          <cell r="BF84">
            <v>187</v>
          </cell>
          <cell r="BG84">
            <v>444</v>
          </cell>
          <cell r="BH84">
            <v>4672</v>
          </cell>
          <cell r="BI84">
            <v>10</v>
          </cell>
          <cell r="BJ84">
            <v>4682</v>
          </cell>
          <cell r="BK84">
            <v>465</v>
          </cell>
          <cell r="BL84">
            <v>4</v>
          </cell>
          <cell r="BM84">
            <v>469</v>
          </cell>
          <cell r="BN84">
            <v>1133</v>
          </cell>
          <cell r="BO84">
            <v>6</v>
          </cell>
          <cell r="BP84">
            <v>1139</v>
          </cell>
          <cell r="BQ84">
            <v>6270</v>
          </cell>
          <cell r="BR84">
            <v>20</v>
          </cell>
          <cell r="BS84">
            <v>6290</v>
          </cell>
          <cell r="BT84">
            <v>14</v>
          </cell>
          <cell r="BU84">
            <v>5</v>
          </cell>
          <cell r="BV84">
            <v>19</v>
          </cell>
        </row>
        <row r="85">
          <cell r="C85" t="str">
            <v>15212</v>
          </cell>
          <cell r="D85" t="str">
            <v>Coper</v>
          </cell>
          <cell r="E85">
            <v>3258</v>
          </cell>
          <cell r="F85">
            <v>149</v>
          </cell>
          <cell r="G85">
            <v>173</v>
          </cell>
          <cell r="H85">
            <v>3580</v>
          </cell>
          <cell r="I85">
            <v>0</v>
          </cell>
          <cell r="J85">
            <v>3580</v>
          </cell>
          <cell r="K85">
            <v>4</v>
          </cell>
          <cell r="L85">
            <v>0</v>
          </cell>
          <cell r="M85">
            <v>0</v>
          </cell>
          <cell r="N85">
            <v>4</v>
          </cell>
          <cell r="O85">
            <v>2</v>
          </cell>
          <cell r="P85">
            <v>0</v>
          </cell>
          <cell r="Q85">
            <v>0</v>
          </cell>
          <cell r="R85">
            <v>2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11</v>
          </cell>
          <cell r="X85">
            <v>0</v>
          </cell>
          <cell r="Y85">
            <v>0</v>
          </cell>
          <cell r="Z85">
            <v>11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652</v>
          </cell>
          <cell r="AK85">
            <v>79</v>
          </cell>
          <cell r="AL85">
            <v>731</v>
          </cell>
          <cell r="AM85">
            <v>34</v>
          </cell>
          <cell r="AN85">
            <v>6</v>
          </cell>
          <cell r="AO85">
            <v>40</v>
          </cell>
          <cell r="AP85">
            <v>60</v>
          </cell>
          <cell r="AQ85">
            <v>11</v>
          </cell>
          <cell r="AR85">
            <v>71</v>
          </cell>
          <cell r="AS85">
            <v>746</v>
          </cell>
          <cell r="AT85">
            <v>96</v>
          </cell>
          <cell r="AU85">
            <v>842</v>
          </cell>
          <cell r="AV85">
            <v>67</v>
          </cell>
          <cell r="AW85">
            <v>51</v>
          </cell>
          <cell r="AX85">
            <v>118</v>
          </cell>
          <cell r="AY85">
            <v>4</v>
          </cell>
          <cell r="AZ85">
            <v>4</v>
          </cell>
          <cell r="BA85">
            <v>8</v>
          </cell>
          <cell r="BB85">
            <v>16</v>
          </cell>
          <cell r="BC85">
            <v>8</v>
          </cell>
          <cell r="BD85">
            <v>24</v>
          </cell>
          <cell r="BE85">
            <v>87</v>
          </cell>
          <cell r="BF85">
            <v>63</v>
          </cell>
          <cell r="BG85">
            <v>150</v>
          </cell>
          <cell r="BH85">
            <v>2370</v>
          </cell>
          <cell r="BI85">
            <v>11</v>
          </cell>
          <cell r="BJ85">
            <v>2381</v>
          </cell>
          <cell r="BK85">
            <v>100</v>
          </cell>
          <cell r="BL85">
            <v>1</v>
          </cell>
          <cell r="BM85">
            <v>101</v>
          </cell>
          <cell r="BN85">
            <v>76</v>
          </cell>
          <cell r="BO85">
            <v>1</v>
          </cell>
          <cell r="BP85">
            <v>77</v>
          </cell>
          <cell r="BQ85">
            <v>2546</v>
          </cell>
          <cell r="BR85">
            <v>13</v>
          </cell>
          <cell r="BS85">
            <v>2559</v>
          </cell>
          <cell r="BT85">
            <v>11</v>
          </cell>
          <cell r="BU85">
            <v>0</v>
          </cell>
          <cell r="BV85">
            <v>11</v>
          </cell>
        </row>
        <row r="86">
          <cell r="C86" t="str">
            <v>15215</v>
          </cell>
          <cell r="D86" t="str">
            <v>Corrales</v>
          </cell>
          <cell r="E86">
            <v>1585</v>
          </cell>
          <cell r="F86">
            <v>361</v>
          </cell>
          <cell r="G86">
            <v>554</v>
          </cell>
          <cell r="H86">
            <v>2500</v>
          </cell>
          <cell r="I86">
            <v>0</v>
          </cell>
          <cell r="J86">
            <v>2500</v>
          </cell>
          <cell r="K86">
            <v>1</v>
          </cell>
          <cell r="L86">
            <v>0</v>
          </cell>
          <cell r="M86">
            <v>0</v>
          </cell>
          <cell r="N86">
            <v>1</v>
          </cell>
          <cell r="O86">
            <v>1</v>
          </cell>
          <cell r="P86">
            <v>0</v>
          </cell>
          <cell r="Q86">
            <v>1</v>
          </cell>
          <cell r="R86">
            <v>2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2</v>
          </cell>
          <cell r="Z86">
            <v>2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632</v>
          </cell>
          <cell r="AK86">
            <v>49</v>
          </cell>
          <cell r="AL86">
            <v>681</v>
          </cell>
          <cell r="AM86">
            <v>217</v>
          </cell>
          <cell r="AN86">
            <v>11</v>
          </cell>
          <cell r="AO86">
            <v>228</v>
          </cell>
          <cell r="AP86">
            <v>383</v>
          </cell>
          <cell r="AQ86">
            <v>35</v>
          </cell>
          <cell r="AR86">
            <v>418</v>
          </cell>
          <cell r="AS86">
            <v>1232</v>
          </cell>
          <cell r="AT86">
            <v>95</v>
          </cell>
          <cell r="AU86">
            <v>1327</v>
          </cell>
          <cell r="AV86">
            <v>25</v>
          </cell>
          <cell r="AW86">
            <v>22</v>
          </cell>
          <cell r="AX86">
            <v>47</v>
          </cell>
          <cell r="AY86">
            <v>8</v>
          </cell>
          <cell r="AZ86">
            <v>5</v>
          </cell>
          <cell r="BA86">
            <v>13</v>
          </cell>
          <cell r="BB86">
            <v>37</v>
          </cell>
          <cell r="BC86">
            <v>7</v>
          </cell>
          <cell r="BD86">
            <v>44</v>
          </cell>
          <cell r="BE86">
            <v>70</v>
          </cell>
          <cell r="BF86">
            <v>34</v>
          </cell>
          <cell r="BG86">
            <v>104</v>
          </cell>
          <cell r="BH86">
            <v>847</v>
          </cell>
          <cell r="BI86">
            <v>5</v>
          </cell>
          <cell r="BJ86">
            <v>852</v>
          </cell>
          <cell r="BK86">
            <v>120</v>
          </cell>
          <cell r="BL86">
            <v>0</v>
          </cell>
          <cell r="BM86">
            <v>120</v>
          </cell>
          <cell r="BN86">
            <v>87</v>
          </cell>
          <cell r="BO86">
            <v>0</v>
          </cell>
          <cell r="BP86">
            <v>87</v>
          </cell>
          <cell r="BQ86">
            <v>1054</v>
          </cell>
          <cell r="BR86">
            <v>5</v>
          </cell>
          <cell r="BS86">
            <v>1059</v>
          </cell>
          <cell r="BT86">
            <v>3</v>
          </cell>
          <cell r="BU86">
            <v>0</v>
          </cell>
          <cell r="BV86">
            <v>3</v>
          </cell>
        </row>
        <row r="87">
          <cell r="C87" t="str">
            <v>15218</v>
          </cell>
          <cell r="D87" t="str">
            <v>Covarachia</v>
          </cell>
          <cell r="E87">
            <v>2754</v>
          </cell>
          <cell r="F87">
            <v>99</v>
          </cell>
          <cell r="G87">
            <v>73</v>
          </cell>
          <cell r="H87">
            <v>2926</v>
          </cell>
          <cell r="I87">
            <v>0</v>
          </cell>
          <cell r="J87">
            <v>2926</v>
          </cell>
          <cell r="K87">
            <v>3</v>
          </cell>
          <cell r="L87">
            <v>0</v>
          </cell>
          <cell r="M87">
            <v>0</v>
          </cell>
          <cell r="N87">
            <v>3</v>
          </cell>
          <cell r="O87">
            <v>2</v>
          </cell>
          <cell r="P87">
            <v>0</v>
          </cell>
          <cell r="Q87">
            <v>0</v>
          </cell>
          <cell r="R87">
            <v>2</v>
          </cell>
          <cell r="S87">
            <v>1</v>
          </cell>
          <cell r="T87">
            <v>0</v>
          </cell>
          <cell r="U87">
            <v>0</v>
          </cell>
          <cell r="V87">
            <v>1</v>
          </cell>
          <cell r="W87">
            <v>3</v>
          </cell>
          <cell r="X87">
            <v>0</v>
          </cell>
          <cell r="Y87">
            <v>0</v>
          </cell>
          <cell r="Z87">
            <v>3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435</v>
          </cell>
          <cell r="AK87">
            <v>39</v>
          </cell>
          <cell r="AL87">
            <v>474</v>
          </cell>
          <cell r="AM87">
            <v>29</v>
          </cell>
          <cell r="AN87">
            <v>5</v>
          </cell>
          <cell r="AO87">
            <v>34</v>
          </cell>
          <cell r="AP87">
            <v>31</v>
          </cell>
          <cell r="AQ87">
            <v>2</v>
          </cell>
          <cell r="AR87">
            <v>33</v>
          </cell>
          <cell r="AS87">
            <v>495</v>
          </cell>
          <cell r="AT87">
            <v>46</v>
          </cell>
          <cell r="AU87">
            <v>541</v>
          </cell>
          <cell r="AV87">
            <v>82</v>
          </cell>
          <cell r="AW87">
            <v>55</v>
          </cell>
          <cell r="AX87">
            <v>137</v>
          </cell>
          <cell r="AY87">
            <v>7</v>
          </cell>
          <cell r="AZ87">
            <v>2</v>
          </cell>
          <cell r="BA87">
            <v>9</v>
          </cell>
          <cell r="BB87">
            <v>18</v>
          </cell>
          <cell r="BC87">
            <v>7</v>
          </cell>
          <cell r="BD87">
            <v>25</v>
          </cell>
          <cell r="BE87">
            <v>107</v>
          </cell>
          <cell r="BF87">
            <v>64</v>
          </cell>
          <cell r="BG87">
            <v>171</v>
          </cell>
          <cell r="BH87">
            <v>2110</v>
          </cell>
          <cell r="BI87">
            <v>6</v>
          </cell>
          <cell r="BJ87">
            <v>2116</v>
          </cell>
          <cell r="BK87">
            <v>55</v>
          </cell>
          <cell r="BL87">
            <v>0</v>
          </cell>
          <cell r="BM87">
            <v>55</v>
          </cell>
          <cell r="BN87">
            <v>14</v>
          </cell>
          <cell r="BO87">
            <v>1</v>
          </cell>
          <cell r="BP87">
            <v>15</v>
          </cell>
          <cell r="BQ87">
            <v>2179</v>
          </cell>
          <cell r="BR87">
            <v>7</v>
          </cell>
          <cell r="BS87">
            <v>2186</v>
          </cell>
          <cell r="BT87">
            <v>18</v>
          </cell>
          <cell r="BU87">
            <v>1</v>
          </cell>
          <cell r="BV87">
            <v>19</v>
          </cell>
        </row>
        <row r="88">
          <cell r="C88" t="str">
            <v>15223</v>
          </cell>
          <cell r="D88" t="str">
            <v>Cubara</v>
          </cell>
          <cell r="E88">
            <v>3903</v>
          </cell>
          <cell r="F88">
            <v>249</v>
          </cell>
          <cell r="G88">
            <v>274</v>
          </cell>
          <cell r="H88">
            <v>4426</v>
          </cell>
          <cell r="I88">
            <v>3889</v>
          </cell>
          <cell r="J88">
            <v>8315</v>
          </cell>
          <cell r="K88">
            <v>3</v>
          </cell>
          <cell r="L88">
            <v>0</v>
          </cell>
          <cell r="M88">
            <v>0</v>
          </cell>
          <cell r="N88">
            <v>3</v>
          </cell>
          <cell r="O88">
            <v>2</v>
          </cell>
          <cell r="P88">
            <v>0</v>
          </cell>
          <cell r="Q88">
            <v>0</v>
          </cell>
          <cell r="R88">
            <v>2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35</v>
          </cell>
          <cell r="X88">
            <v>2</v>
          </cell>
          <cell r="Y88">
            <v>3</v>
          </cell>
          <cell r="Z88">
            <v>40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610</v>
          </cell>
          <cell r="AK88">
            <v>85</v>
          </cell>
          <cell r="AL88">
            <v>695</v>
          </cell>
          <cell r="AM88">
            <v>78</v>
          </cell>
          <cell r="AN88">
            <v>11</v>
          </cell>
          <cell r="AO88">
            <v>89</v>
          </cell>
          <cell r="AP88">
            <v>120</v>
          </cell>
          <cell r="AQ88">
            <v>13</v>
          </cell>
          <cell r="AR88">
            <v>133</v>
          </cell>
          <cell r="AS88">
            <v>808</v>
          </cell>
          <cell r="AT88">
            <v>109</v>
          </cell>
          <cell r="AU88">
            <v>917</v>
          </cell>
          <cell r="AV88">
            <v>84</v>
          </cell>
          <cell r="AW88">
            <v>76</v>
          </cell>
          <cell r="AX88">
            <v>160</v>
          </cell>
          <cell r="AY88">
            <v>33</v>
          </cell>
          <cell r="AZ88">
            <v>4</v>
          </cell>
          <cell r="BA88">
            <v>37</v>
          </cell>
          <cell r="BB88">
            <v>43</v>
          </cell>
          <cell r="BC88">
            <v>14</v>
          </cell>
          <cell r="BD88">
            <v>57</v>
          </cell>
          <cell r="BE88">
            <v>160</v>
          </cell>
          <cell r="BF88">
            <v>94</v>
          </cell>
          <cell r="BG88">
            <v>254</v>
          </cell>
          <cell r="BH88">
            <v>2919</v>
          </cell>
          <cell r="BI88">
            <v>14</v>
          </cell>
          <cell r="BJ88">
            <v>2933</v>
          </cell>
          <cell r="BK88">
            <v>114</v>
          </cell>
          <cell r="BL88">
            <v>3</v>
          </cell>
          <cell r="BM88">
            <v>117</v>
          </cell>
          <cell r="BN88">
            <v>79</v>
          </cell>
          <cell r="BO88">
            <v>0</v>
          </cell>
          <cell r="BP88">
            <v>79</v>
          </cell>
          <cell r="BQ88">
            <v>3112</v>
          </cell>
          <cell r="BR88">
            <v>17</v>
          </cell>
          <cell r="BS88">
            <v>3129</v>
          </cell>
          <cell r="BT88">
            <v>75</v>
          </cell>
          <cell r="BU88">
            <v>4</v>
          </cell>
          <cell r="BV88">
            <v>79</v>
          </cell>
        </row>
        <row r="89">
          <cell r="C89" t="str">
            <v>15224</v>
          </cell>
          <cell r="D89" t="str">
            <v>Cucaita</v>
          </cell>
          <cell r="E89">
            <v>3649</v>
          </cell>
          <cell r="F89">
            <v>146</v>
          </cell>
          <cell r="G89">
            <v>184</v>
          </cell>
          <cell r="H89">
            <v>3979</v>
          </cell>
          <cell r="I89">
            <v>0</v>
          </cell>
          <cell r="J89">
            <v>3979</v>
          </cell>
          <cell r="K89">
            <v>2</v>
          </cell>
          <cell r="L89">
            <v>0</v>
          </cell>
          <cell r="M89">
            <v>0</v>
          </cell>
          <cell r="N89">
            <v>2</v>
          </cell>
          <cell r="O89">
            <v>1</v>
          </cell>
          <cell r="P89">
            <v>0</v>
          </cell>
          <cell r="Q89">
            <v>0</v>
          </cell>
          <cell r="R89">
            <v>1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5</v>
          </cell>
          <cell r="X89">
            <v>0</v>
          </cell>
          <cell r="Y89">
            <v>0</v>
          </cell>
          <cell r="Z89">
            <v>5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699</v>
          </cell>
          <cell r="AK89">
            <v>59</v>
          </cell>
          <cell r="AL89">
            <v>758</v>
          </cell>
          <cell r="AM89">
            <v>55</v>
          </cell>
          <cell r="AN89">
            <v>2</v>
          </cell>
          <cell r="AO89">
            <v>57</v>
          </cell>
          <cell r="AP89">
            <v>72</v>
          </cell>
          <cell r="AQ89">
            <v>8</v>
          </cell>
          <cell r="AR89">
            <v>80</v>
          </cell>
          <cell r="AS89">
            <v>826</v>
          </cell>
          <cell r="AT89">
            <v>69</v>
          </cell>
          <cell r="AU89">
            <v>895</v>
          </cell>
          <cell r="AV89">
            <v>54</v>
          </cell>
          <cell r="AW89">
            <v>59</v>
          </cell>
          <cell r="AX89">
            <v>113</v>
          </cell>
          <cell r="AY89">
            <v>7</v>
          </cell>
          <cell r="AZ89">
            <v>0</v>
          </cell>
          <cell r="BA89">
            <v>7</v>
          </cell>
          <cell r="BB89">
            <v>14</v>
          </cell>
          <cell r="BC89">
            <v>4</v>
          </cell>
          <cell r="BD89">
            <v>18</v>
          </cell>
          <cell r="BE89">
            <v>75</v>
          </cell>
          <cell r="BF89">
            <v>63</v>
          </cell>
          <cell r="BG89">
            <v>138</v>
          </cell>
          <cell r="BH89">
            <v>2759</v>
          </cell>
          <cell r="BI89">
            <v>4</v>
          </cell>
          <cell r="BJ89">
            <v>2763</v>
          </cell>
          <cell r="BK89">
            <v>81</v>
          </cell>
          <cell r="BL89">
            <v>0</v>
          </cell>
          <cell r="BM89">
            <v>81</v>
          </cell>
          <cell r="BN89">
            <v>85</v>
          </cell>
          <cell r="BO89">
            <v>0</v>
          </cell>
          <cell r="BP89">
            <v>85</v>
          </cell>
          <cell r="BQ89">
            <v>2925</v>
          </cell>
          <cell r="BR89">
            <v>4</v>
          </cell>
          <cell r="BS89">
            <v>2929</v>
          </cell>
          <cell r="BT89">
            <v>7</v>
          </cell>
          <cell r="BU89">
            <v>1</v>
          </cell>
          <cell r="BV89">
            <v>8</v>
          </cell>
        </row>
        <row r="90">
          <cell r="C90" t="str">
            <v>15226</v>
          </cell>
          <cell r="D90" t="str">
            <v>Cuitiva</v>
          </cell>
          <cell r="E90">
            <v>1904</v>
          </cell>
          <cell r="F90">
            <v>86</v>
          </cell>
          <cell r="G90">
            <v>82</v>
          </cell>
          <cell r="H90">
            <v>2072</v>
          </cell>
          <cell r="I90">
            <v>0</v>
          </cell>
          <cell r="J90">
            <v>2072</v>
          </cell>
          <cell r="K90">
            <v>1</v>
          </cell>
          <cell r="L90">
            <v>0</v>
          </cell>
          <cell r="M90">
            <v>1</v>
          </cell>
          <cell r="N90">
            <v>2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1</v>
          </cell>
          <cell r="X90">
            <v>0</v>
          </cell>
          <cell r="Y90">
            <v>0</v>
          </cell>
          <cell r="Z90">
            <v>1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437</v>
          </cell>
          <cell r="AK90">
            <v>62</v>
          </cell>
          <cell r="AL90">
            <v>499</v>
          </cell>
          <cell r="AM90">
            <v>43</v>
          </cell>
          <cell r="AN90">
            <v>1</v>
          </cell>
          <cell r="AO90">
            <v>44</v>
          </cell>
          <cell r="AP90">
            <v>28</v>
          </cell>
          <cell r="AQ90">
            <v>7</v>
          </cell>
          <cell r="AR90">
            <v>35</v>
          </cell>
          <cell r="AS90">
            <v>508</v>
          </cell>
          <cell r="AT90">
            <v>70</v>
          </cell>
          <cell r="AU90">
            <v>578</v>
          </cell>
          <cell r="AV90">
            <v>94</v>
          </cell>
          <cell r="AW90">
            <v>41</v>
          </cell>
          <cell r="AX90">
            <v>135</v>
          </cell>
          <cell r="AY90">
            <v>10</v>
          </cell>
          <cell r="AZ90">
            <v>2</v>
          </cell>
          <cell r="BA90">
            <v>12</v>
          </cell>
          <cell r="BB90">
            <v>16</v>
          </cell>
          <cell r="BC90">
            <v>3</v>
          </cell>
          <cell r="BD90">
            <v>19</v>
          </cell>
          <cell r="BE90">
            <v>120</v>
          </cell>
          <cell r="BF90">
            <v>46</v>
          </cell>
          <cell r="BG90">
            <v>166</v>
          </cell>
          <cell r="BH90">
            <v>1266</v>
          </cell>
          <cell r="BI90">
            <v>2</v>
          </cell>
          <cell r="BJ90">
            <v>1268</v>
          </cell>
          <cell r="BK90">
            <v>30</v>
          </cell>
          <cell r="BL90">
            <v>0</v>
          </cell>
          <cell r="BM90">
            <v>30</v>
          </cell>
          <cell r="BN90">
            <v>27</v>
          </cell>
          <cell r="BO90">
            <v>0</v>
          </cell>
          <cell r="BP90">
            <v>27</v>
          </cell>
          <cell r="BQ90">
            <v>1323</v>
          </cell>
          <cell r="BR90">
            <v>2</v>
          </cell>
          <cell r="BS90">
            <v>1325</v>
          </cell>
          <cell r="BT90">
            <v>0</v>
          </cell>
          <cell r="BU90">
            <v>0</v>
          </cell>
          <cell r="BV90">
            <v>0</v>
          </cell>
        </row>
        <row r="91">
          <cell r="C91" t="str">
            <v>15232</v>
          </cell>
          <cell r="D91" t="str">
            <v>Chiquiza</v>
          </cell>
          <cell r="E91">
            <v>4516</v>
          </cell>
          <cell r="F91">
            <v>286</v>
          </cell>
          <cell r="G91">
            <v>482</v>
          </cell>
          <cell r="H91">
            <v>5284</v>
          </cell>
          <cell r="I91">
            <v>0</v>
          </cell>
          <cell r="J91">
            <v>5284</v>
          </cell>
          <cell r="K91">
            <v>1</v>
          </cell>
          <cell r="L91">
            <v>0</v>
          </cell>
          <cell r="M91">
            <v>0</v>
          </cell>
          <cell r="N91">
            <v>1</v>
          </cell>
          <cell r="O91">
            <v>1</v>
          </cell>
          <cell r="P91">
            <v>1</v>
          </cell>
          <cell r="Q91">
            <v>0</v>
          </cell>
          <cell r="R91">
            <v>2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9</v>
          </cell>
          <cell r="X91">
            <v>1</v>
          </cell>
          <cell r="Y91">
            <v>3</v>
          </cell>
          <cell r="Z91">
            <v>13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694</v>
          </cell>
          <cell r="AK91">
            <v>92</v>
          </cell>
          <cell r="AL91">
            <v>786</v>
          </cell>
          <cell r="AM91">
            <v>47</v>
          </cell>
          <cell r="AN91">
            <v>9</v>
          </cell>
          <cell r="AO91">
            <v>56</v>
          </cell>
          <cell r="AP91">
            <v>99</v>
          </cell>
          <cell r="AQ91">
            <v>23</v>
          </cell>
          <cell r="AR91">
            <v>122</v>
          </cell>
          <cell r="AS91">
            <v>840</v>
          </cell>
          <cell r="AT91">
            <v>124</v>
          </cell>
          <cell r="AU91">
            <v>964</v>
          </cell>
          <cell r="AV91">
            <v>27</v>
          </cell>
          <cell r="AW91">
            <v>43</v>
          </cell>
          <cell r="AX91">
            <v>70</v>
          </cell>
          <cell r="AY91">
            <v>4</v>
          </cell>
          <cell r="AZ91">
            <v>6</v>
          </cell>
          <cell r="BA91">
            <v>10</v>
          </cell>
          <cell r="BB91">
            <v>10</v>
          </cell>
          <cell r="BC91">
            <v>7</v>
          </cell>
          <cell r="BD91">
            <v>17</v>
          </cell>
          <cell r="BE91">
            <v>41</v>
          </cell>
          <cell r="BF91">
            <v>56</v>
          </cell>
          <cell r="BG91">
            <v>97</v>
          </cell>
          <cell r="BH91">
            <v>3552</v>
          </cell>
          <cell r="BI91">
            <v>91</v>
          </cell>
          <cell r="BJ91">
            <v>3643</v>
          </cell>
          <cell r="BK91">
            <v>216</v>
          </cell>
          <cell r="BL91">
            <v>1</v>
          </cell>
          <cell r="BM91">
            <v>217</v>
          </cell>
          <cell r="BN91">
            <v>325</v>
          </cell>
          <cell r="BO91">
            <v>14</v>
          </cell>
          <cell r="BP91">
            <v>339</v>
          </cell>
          <cell r="BQ91">
            <v>4093</v>
          </cell>
          <cell r="BR91">
            <v>106</v>
          </cell>
          <cell r="BS91">
            <v>4199</v>
          </cell>
          <cell r="BT91">
            <v>6</v>
          </cell>
          <cell r="BU91">
            <v>1</v>
          </cell>
          <cell r="BV91">
            <v>7</v>
          </cell>
        </row>
        <row r="92">
          <cell r="C92" t="str">
            <v>15236</v>
          </cell>
          <cell r="D92" t="str">
            <v>Chivor</v>
          </cell>
          <cell r="E92">
            <v>1084</v>
          </cell>
          <cell r="F92">
            <v>282</v>
          </cell>
          <cell r="G92">
            <v>318</v>
          </cell>
          <cell r="H92">
            <v>1684</v>
          </cell>
          <cell r="I92">
            <v>0</v>
          </cell>
          <cell r="J92">
            <v>1684</v>
          </cell>
          <cell r="K92">
            <v>2</v>
          </cell>
          <cell r="L92">
            <v>0</v>
          </cell>
          <cell r="M92">
            <v>0</v>
          </cell>
          <cell r="N92">
            <v>2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2</v>
          </cell>
          <cell r="X92">
            <v>1</v>
          </cell>
          <cell r="Y92">
            <v>2</v>
          </cell>
          <cell r="Z92">
            <v>5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160</v>
          </cell>
          <cell r="AK92">
            <v>23</v>
          </cell>
          <cell r="AL92">
            <v>183</v>
          </cell>
          <cell r="AM92">
            <v>70</v>
          </cell>
          <cell r="AN92">
            <v>6</v>
          </cell>
          <cell r="AO92">
            <v>76</v>
          </cell>
          <cell r="AP92">
            <v>110</v>
          </cell>
          <cell r="AQ92">
            <v>15</v>
          </cell>
          <cell r="AR92">
            <v>125</v>
          </cell>
          <cell r="AS92">
            <v>340</v>
          </cell>
          <cell r="AT92">
            <v>44</v>
          </cell>
          <cell r="AU92">
            <v>384</v>
          </cell>
          <cell r="AV92">
            <v>10</v>
          </cell>
          <cell r="AW92">
            <v>19</v>
          </cell>
          <cell r="AX92">
            <v>29</v>
          </cell>
          <cell r="AY92">
            <v>3</v>
          </cell>
          <cell r="AZ92">
            <v>8</v>
          </cell>
          <cell r="BA92">
            <v>11</v>
          </cell>
          <cell r="BB92">
            <v>3</v>
          </cell>
          <cell r="BC92">
            <v>6</v>
          </cell>
          <cell r="BD92">
            <v>9</v>
          </cell>
          <cell r="BE92">
            <v>16</v>
          </cell>
          <cell r="BF92">
            <v>33</v>
          </cell>
          <cell r="BG92">
            <v>49</v>
          </cell>
          <cell r="BH92">
            <v>864</v>
          </cell>
          <cell r="BI92">
            <v>3</v>
          </cell>
          <cell r="BJ92">
            <v>867</v>
          </cell>
          <cell r="BK92">
            <v>194</v>
          </cell>
          <cell r="BL92">
            <v>0</v>
          </cell>
          <cell r="BM92">
            <v>194</v>
          </cell>
          <cell r="BN92">
            <v>177</v>
          </cell>
          <cell r="BO92">
            <v>3</v>
          </cell>
          <cell r="BP92">
            <v>180</v>
          </cell>
          <cell r="BQ92">
            <v>1235</v>
          </cell>
          <cell r="BR92">
            <v>6</v>
          </cell>
          <cell r="BS92">
            <v>1241</v>
          </cell>
          <cell r="BT92">
            <v>1</v>
          </cell>
          <cell r="BU92">
            <v>0</v>
          </cell>
          <cell r="BV92">
            <v>1</v>
          </cell>
        </row>
        <row r="93">
          <cell r="C93" t="str">
            <v>15238</v>
          </cell>
          <cell r="D93" t="str">
            <v>Duitama</v>
          </cell>
          <cell r="E93">
            <v>47937</v>
          </cell>
          <cell r="F93">
            <v>6868</v>
          </cell>
          <cell r="G93">
            <v>27495</v>
          </cell>
          <cell r="H93">
            <v>82300</v>
          </cell>
          <cell r="I93">
            <v>4</v>
          </cell>
          <cell r="J93">
            <v>82304</v>
          </cell>
          <cell r="K93">
            <v>29</v>
          </cell>
          <cell r="L93">
            <v>2</v>
          </cell>
          <cell r="M93">
            <v>30</v>
          </cell>
          <cell r="N93">
            <v>61</v>
          </cell>
          <cell r="O93">
            <v>7</v>
          </cell>
          <cell r="P93">
            <v>7</v>
          </cell>
          <cell r="Q93">
            <v>23</v>
          </cell>
          <cell r="R93">
            <v>37</v>
          </cell>
          <cell r="S93">
            <v>2</v>
          </cell>
          <cell r="T93">
            <v>0</v>
          </cell>
          <cell r="U93">
            <v>1</v>
          </cell>
          <cell r="V93">
            <v>3</v>
          </cell>
          <cell r="W93">
            <v>106</v>
          </cell>
          <cell r="X93">
            <v>12</v>
          </cell>
          <cell r="Y93">
            <v>102</v>
          </cell>
          <cell r="Z93">
            <v>220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1</v>
          </cell>
          <cell r="AJ93">
            <v>15237</v>
          </cell>
          <cell r="AK93">
            <v>1072</v>
          </cell>
          <cell r="AL93">
            <v>16309</v>
          </cell>
          <cell r="AM93">
            <v>2460</v>
          </cell>
          <cell r="AN93">
            <v>145</v>
          </cell>
          <cell r="AO93">
            <v>2605</v>
          </cell>
          <cell r="AP93">
            <v>16239</v>
          </cell>
          <cell r="AQ93">
            <v>1528</v>
          </cell>
          <cell r="AR93">
            <v>17767</v>
          </cell>
          <cell r="AS93">
            <v>33936</v>
          </cell>
          <cell r="AT93">
            <v>2745</v>
          </cell>
          <cell r="AU93">
            <v>36681</v>
          </cell>
          <cell r="AV93">
            <v>1092</v>
          </cell>
          <cell r="AW93">
            <v>1175</v>
          </cell>
          <cell r="AX93">
            <v>2267</v>
          </cell>
          <cell r="AY93">
            <v>181</v>
          </cell>
          <cell r="AZ93">
            <v>156</v>
          </cell>
          <cell r="BA93">
            <v>337</v>
          </cell>
          <cell r="BB93">
            <v>1622</v>
          </cell>
          <cell r="BC93">
            <v>645</v>
          </cell>
          <cell r="BD93">
            <v>2267</v>
          </cell>
          <cell r="BE93">
            <v>2895</v>
          </cell>
          <cell r="BF93">
            <v>1976</v>
          </cell>
          <cell r="BG93">
            <v>4871</v>
          </cell>
          <cell r="BH93">
            <v>28910</v>
          </cell>
          <cell r="BI93">
            <v>210</v>
          </cell>
          <cell r="BJ93">
            <v>29120</v>
          </cell>
          <cell r="BK93">
            <v>3870</v>
          </cell>
          <cell r="BL93">
            <v>25</v>
          </cell>
          <cell r="BM93">
            <v>3895</v>
          </cell>
          <cell r="BN93">
            <v>6936</v>
          </cell>
          <cell r="BO93">
            <v>80</v>
          </cell>
          <cell r="BP93">
            <v>7016</v>
          </cell>
          <cell r="BQ93">
            <v>39716</v>
          </cell>
          <cell r="BR93">
            <v>315</v>
          </cell>
          <cell r="BS93">
            <v>40031</v>
          </cell>
          <cell r="BT93">
            <v>97</v>
          </cell>
          <cell r="BU93">
            <v>10</v>
          </cell>
          <cell r="BV93">
            <v>107</v>
          </cell>
        </row>
        <row r="94">
          <cell r="C94" t="str">
            <v>15244</v>
          </cell>
          <cell r="D94" t="str">
            <v>El Cocuy</v>
          </cell>
          <cell r="E94">
            <v>3227</v>
          </cell>
          <cell r="F94">
            <v>400</v>
          </cell>
          <cell r="G94">
            <v>516</v>
          </cell>
          <cell r="H94">
            <v>4143</v>
          </cell>
          <cell r="I94">
            <v>0</v>
          </cell>
          <cell r="J94">
            <v>4143</v>
          </cell>
          <cell r="K94">
            <v>6</v>
          </cell>
          <cell r="L94">
            <v>0</v>
          </cell>
          <cell r="M94">
            <v>0</v>
          </cell>
          <cell r="N94">
            <v>6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1</v>
          </cell>
          <cell r="X94">
            <v>1</v>
          </cell>
          <cell r="Y94">
            <v>0</v>
          </cell>
          <cell r="Z94">
            <v>2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518</v>
          </cell>
          <cell r="AK94">
            <v>57</v>
          </cell>
          <cell r="AL94">
            <v>575</v>
          </cell>
          <cell r="AM94">
            <v>99</v>
          </cell>
          <cell r="AN94">
            <v>11</v>
          </cell>
          <cell r="AO94">
            <v>110</v>
          </cell>
          <cell r="AP94">
            <v>161</v>
          </cell>
          <cell r="AQ94">
            <v>21</v>
          </cell>
          <cell r="AR94">
            <v>182</v>
          </cell>
          <cell r="AS94">
            <v>778</v>
          </cell>
          <cell r="AT94">
            <v>89</v>
          </cell>
          <cell r="AU94">
            <v>867</v>
          </cell>
          <cell r="AV94">
            <v>48</v>
          </cell>
          <cell r="AW94">
            <v>44</v>
          </cell>
          <cell r="AX94">
            <v>92</v>
          </cell>
          <cell r="AY94">
            <v>11</v>
          </cell>
          <cell r="AZ94">
            <v>7</v>
          </cell>
          <cell r="BA94">
            <v>18</v>
          </cell>
          <cell r="BB94">
            <v>47</v>
          </cell>
          <cell r="BC94">
            <v>15</v>
          </cell>
          <cell r="BD94">
            <v>62</v>
          </cell>
          <cell r="BE94">
            <v>106</v>
          </cell>
          <cell r="BF94">
            <v>66</v>
          </cell>
          <cell r="BG94">
            <v>172</v>
          </cell>
          <cell r="BH94">
            <v>2543</v>
          </cell>
          <cell r="BI94">
            <v>8</v>
          </cell>
          <cell r="BJ94">
            <v>2551</v>
          </cell>
          <cell r="BK94">
            <v>268</v>
          </cell>
          <cell r="BL94">
            <v>0</v>
          </cell>
          <cell r="BM94">
            <v>268</v>
          </cell>
          <cell r="BN94">
            <v>268</v>
          </cell>
          <cell r="BO94">
            <v>0</v>
          </cell>
          <cell r="BP94">
            <v>268</v>
          </cell>
          <cell r="BQ94">
            <v>3079</v>
          </cell>
          <cell r="BR94">
            <v>8</v>
          </cell>
          <cell r="BS94">
            <v>3087</v>
          </cell>
          <cell r="BT94">
            <v>2</v>
          </cell>
          <cell r="BU94">
            <v>3</v>
          </cell>
          <cell r="BV94">
            <v>5</v>
          </cell>
        </row>
        <row r="95">
          <cell r="C95" t="str">
            <v>15248</v>
          </cell>
          <cell r="D95" t="str">
            <v>El Espino</v>
          </cell>
          <cell r="E95">
            <v>2385</v>
          </cell>
          <cell r="F95">
            <v>184</v>
          </cell>
          <cell r="G95">
            <v>176</v>
          </cell>
          <cell r="H95">
            <v>2745</v>
          </cell>
          <cell r="I95">
            <v>0</v>
          </cell>
          <cell r="J95">
            <v>2745</v>
          </cell>
          <cell r="K95">
            <v>4</v>
          </cell>
          <cell r="L95">
            <v>0</v>
          </cell>
          <cell r="M95">
            <v>1</v>
          </cell>
          <cell r="N95">
            <v>5</v>
          </cell>
          <cell r="O95">
            <v>1</v>
          </cell>
          <cell r="P95">
            <v>2</v>
          </cell>
          <cell r="Q95">
            <v>0</v>
          </cell>
          <cell r="R95">
            <v>3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3</v>
          </cell>
          <cell r="X95">
            <v>0</v>
          </cell>
          <cell r="Y95">
            <v>0</v>
          </cell>
          <cell r="Z95">
            <v>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466</v>
          </cell>
          <cell r="AK95">
            <v>57</v>
          </cell>
          <cell r="AL95">
            <v>523</v>
          </cell>
          <cell r="AM95">
            <v>49</v>
          </cell>
          <cell r="AN95">
            <v>5</v>
          </cell>
          <cell r="AO95">
            <v>54</v>
          </cell>
          <cell r="AP95">
            <v>63</v>
          </cell>
          <cell r="AQ95">
            <v>12</v>
          </cell>
          <cell r="AR95">
            <v>75</v>
          </cell>
          <cell r="AS95">
            <v>578</v>
          </cell>
          <cell r="AT95">
            <v>74</v>
          </cell>
          <cell r="AU95">
            <v>652</v>
          </cell>
          <cell r="AV95">
            <v>93</v>
          </cell>
          <cell r="AW95">
            <v>59</v>
          </cell>
          <cell r="AX95">
            <v>152</v>
          </cell>
          <cell r="AY95">
            <v>19</v>
          </cell>
          <cell r="AZ95">
            <v>10</v>
          </cell>
          <cell r="BA95">
            <v>29</v>
          </cell>
          <cell r="BB95">
            <v>44</v>
          </cell>
          <cell r="BC95">
            <v>6</v>
          </cell>
          <cell r="BD95">
            <v>50</v>
          </cell>
          <cell r="BE95">
            <v>156</v>
          </cell>
          <cell r="BF95">
            <v>75</v>
          </cell>
          <cell r="BG95">
            <v>231</v>
          </cell>
          <cell r="BH95">
            <v>1693</v>
          </cell>
          <cell r="BI95">
            <v>3</v>
          </cell>
          <cell r="BJ95">
            <v>1696</v>
          </cell>
          <cell r="BK95">
            <v>97</v>
          </cell>
          <cell r="BL95">
            <v>2</v>
          </cell>
          <cell r="BM95">
            <v>99</v>
          </cell>
          <cell r="BN95">
            <v>47</v>
          </cell>
          <cell r="BO95">
            <v>0</v>
          </cell>
          <cell r="BP95">
            <v>47</v>
          </cell>
          <cell r="BQ95">
            <v>1837</v>
          </cell>
          <cell r="BR95">
            <v>5</v>
          </cell>
          <cell r="BS95">
            <v>1842</v>
          </cell>
          <cell r="BT95">
            <v>6</v>
          </cell>
          <cell r="BU95">
            <v>0</v>
          </cell>
          <cell r="BV95">
            <v>6</v>
          </cell>
        </row>
        <row r="96">
          <cell r="C96" t="str">
            <v>15272</v>
          </cell>
          <cell r="D96" t="str">
            <v>Firavitoba</v>
          </cell>
          <cell r="E96">
            <v>5097</v>
          </cell>
          <cell r="F96">
            <v>372</v>
          </cell>
          <cell r="G96">
            <v>764</v>
          </cell>
          <cell r="H96">
            <v>6233</v>
          </cell>
          <cell r="I96">
            <v>0</v>
          </cell>
          <cell r="J96">
            <v>6233</v>
          </cell>
          <cell r="K96">
            <v>1</v>
          </cell>
          <cell r="L96">
            <v>1</v>
          </cell>
          <cell r="M96">
            <v>2</v>
          </cell>
          <cell r="N96">
            <v>4</v>
          </cell>
          <cell r="O96">
            <v>0</v>
          </cell>
          <cell r="P96">
            <v>0</v>
          </cell>
          <cell r="Q96">
            <v>3</v>
          </cell>
          <cell r="R96">
            <v>3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11</v>
          </cell>
          <cell r="X96">
            <v>1</v>
          </cell>
          <cell r="Y96">
            <v>3</v>
          </cell>
          <cell r="Z96">
            <v>15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1541</v>
          </cell>
          <cell r="AK96">
            <v>93</v>
          </cell>
          <cell r="AL96">
            <v>1634</v>
          </cell>
          <cell r="AM96">
            <v>142</v>
          </cell>
          <cell r="AN96">
            <v>6</v>
          </cell>
          <cell r="AO96">
            <v>148</v>
          </cell>
          <cell r="AP96">
            <v>470</v>
          </cell>
          <cell r="AQ96">
            <v>20</v>
          </cell>
          <cell r="AR96">
            <v>490</v>
          </cell>
          <cell r="AS96">
            <v>2153</v>
          </cell>
          <cell r="AT96">
            <v>119</v>
          </cell>
          <cell r="AU96">
            <v>2272</v>
          </cell>
          <cell r="AV96">
            <v>142</v>
          </cell>
          <cell r="AW96">
            <v>78</v>
          </cell>
          <cell r="AX96">
            <v>220</v>
          </cell>
          <cell r="AY96">
            <v>21</v>
          </cell>
          <cell r="AZ96">
            <v>10</v>
          </cell>
          <cell r="BA96">
            <v>31</v>
          </cell>
          <cell r="BB96">
            <v>100</v>
          </cell>
          <cell r="BC96">
            <v>22</v>
          </cell>
          <cell r="BD96">
            <v>122</v>
          </cell>
          <cell r="BE96">
            <v>263</v>
          </cell>
          <cell r="BF96">
            <v>110</v>
          </cell>
          <cell r="BG96">
            <v>373</v>
          </cell>
          <cell r="BH96">
            <v>3212</v>
          </cell>
          <cell r="BI96">
            <v>4</v>
          </cell>
          <cell r="BJ96">
            <v>3216</v>
          </cell>
          <cell r="BK96">
            <v>190</v>
          </cell>
          <cell r="BL96">
            <v>0</v>
          </cell>
          <cell r="BM96">
            <v>190</v>
          </cell>
          <cell r="BN96">
            <v>135</v>
          </cell>
          <cell r="BO96">
            <v>1</v>
          </cell>
          <cell r="BP96">
            <v>136</v>
          </cell>
          <cell r="BQ96">
            <v>3537</v>
          </cell>
          <cell r="BR96">
            <v>5</v>
          </cell>
          <cell r="BS96">
            <v>3542</v>
          </cell>
          <cell r="BT96">
            <v>15</v>
          </cell>
          <cell r="BU96">
            <v>1</v>
          </cell>
          <cell r="BV96">
            <v>16</v>
          </cell>
        </row>
        <row r="97">
          <cell r="C97" t="str">
            <v>15276</v>
          </cell>
          <cell r="D97" t="str">
            <v>Floresta</v>
          </cell>
          <cell r="E97">
            <v>2997</v>
          </cell>
          <cell r="F97">
            <v>247</v>
          </cell>
          <cell r="G97">
            <v>264</v>
          </cell>
          <cell r="H97">
            <v>3508</v>
          </cell>
          <cell r="I97">
            <v>0</v>
          </cell>
          <cell r="J97">
            <v>3508</v>
          </cell>
          <cell r="K97">
            <v>8</v>
          </cell>
          <cell r="L97">
            <v>2</v>
          </cell>
          <cell r="M97">
            <v>1</v>
          </cell>
          <cell r="N97">
            <v>11</v>
          </cell>
          <cell r="O97">
            <v>1</v>
          </cell>
          <cell r="P97">
            <v>0</v>
          </cell>
          <cell r="Q97">
            <v>0</v>
          </cell>
          <cell r="R97">
            <v>1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3</v>
          </cell>
          <cell r="X97">
            <v>0</v>
          </cell>
          <cell r="Y97">
            <v>1</v>
          </cell>
          <cell r="Z97">
            <v>4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590</v>
          </cell>
          <cell r="AK97">
            <v>43</v>
          </cell>
          <cell r="AL97">
            <v>633</v>
          </cell>
          <cell r="AM97">
            <v>80</v>
          </cell>
          <cell r="AN97">
            <v>10</v>
          </cell>
          <cell r="AO97">
            <v>90</v>
          </cell>
          <cell r="AP97">
            <v>116</v>
          </cell>
          <cell r="AQ97">
            <v>9</v>
          </cell>
          <cell r="AR97">
            <v>125</v>
          </cell>
          <cell r="AS97">
            <v>786</v>
          </cell>
          <cell r="AT97">
            <v>62</v>
          </cell>
          <cell r="AU97">
            <v>848</v>
          </cell>
          <cell r="AV97">
            <v>88</v>
          </cell>
          <cell r="AW97">
            <v>49</v>
          </cell>
          <cell r="AX97">
            <v>137</v>
          </cell>
          <cell r="AY97">
            <v>10</v>
          </cell>
          <cell r="AZ97">
            <v>3</v>
          </cell>
          <cell r="BA97">
            <v>13</v>
          </cell>
          <cell r="BB97">
            <v>49</v>
          </cell>
          <cell r="BC97">
            <v>8</v>
          </cell>
          <cell r="BD97">
            <v>57</v>
          </cell>
          <cell r="BE97">
            <v>147</v>
          </cell>
          <cell r="BF97">
            <v>60</v>
          </cell>
          <cell r="BG97">
            <v>207</v>
          </cell>
          <cell r="BH97">
            <v>2199</v>
          </cell>
          <cell r="BI97">
            <v>10</v>
          </cell>
          <cell r="BJ97">
            <v>2209</v>
          </cell>
          <cell r="BK97">
            <v>141</v>
          </cell>
          <cell r="BL97">
            <v>1</v>
          </cell>
          <cell r="BM97">
            <v>142</v>
          </cell>
          <cell r="BN97">
            <v>77</v>
          </cell>
          <cell r="BO97">
            <v>1</v>
          </cell>
          <cell r="BP97">
            <v>78</v>
          </cell>
          <cell r="BQ97">
            <v>2417</v>
          </cell>
          <cell r="BR97">
            <v>12</v>
          </cell>
          <cell r="BS97">
            <v>2429</v>
          </cell>
          <cell r="BT97">
            <v>6</v>
          </cell>
          <cell r="BU97">
            <v>0</v>
          </cell>
          <cell r="BV97">
            <v>6</v>
          </cell>
        </row>
        <row r="98">
          <cell r="C98" t="str">
            <v>15293</v>
          </cell>
          <cell r="D98" t="str">
            <v>Gachantiva</v>
          </cell>
          <cell r="E98">
            <v>2648</v>
          </cell>
          <cell r="F98">
            <v>129</v>
          </cell>
          <cell r="G98">
            <v>223</v>
          </cell>
          <cell r="H98">
            <v>3000</v>
          </cell>
          <cell r="I98">
            <v>0</v>
          </cell>
          <cell r="J98">
            <v>3000</v>
          </cell>
          <cell r="K98">
            <v>4</v>
          </cell>
          <cell r="L98">
            <v>0</v>
          </cell>
          <cell r="M98">
            <v>2</v>
          </cell>
          <cell r="N98">
            <v>6</v>
          </cell>
          <cell r="O98">
            <v>5</v>
          </cell>
          <cell r="P98">
            <v>1</v>
          </cell>
          <cell r="Q98">
            <v>0</v>
          </cell>
          <cell r="R98">
            <v>6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11</v>
          </cell>
          <cell r="X98">
            <v>3</v>
          </cell>
          <cell r="Y98">
            <v>2</v>
          </cell>
          <cell r="Z98">
            <v>16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475</v>
          </cell>
          <cell r="AK98">
            <v>58</v>
          </cell>
          <cell r="AL98">
            <v>533</v>
          </cell>
          <cell r="AM98">
            <v>29</v>
          </cell>
          <cell r="AN98">
            <v>4</v>
          </cell>
          <cell r="AO98">
            <v>33</v>
          </cell>
          <cell r="AP98">
            <v>74</v>
          </cell>
          <cell r="AQ98">
            <v>5</v>
          </cell>
          <cell r="AR98">
            <v>79</v>
          </cell>
          <cell r="AS98">
            <v>578</v>
          </cell>
          <cell r="AT98">
            <v>67</v>
          </cell>
          <cell r="AU98">
            <v>645</v>
          </cell>
          <cell r="AV98">
            <v>49</v>
          </cell>
          <cell r="AW98">
            <v>51</v>
          </cell>
          <cell r="AX98">
            <v>100</v>
          </cell>
          <cell r="AY98">
            <v>9</v>
          </cell>
          <cell r="AZ98">
            <v>5</v>
          </cell>
          <cell r="BA98">
            <v>14</v>
          </cell>
          <cell r="BB98">
            <v>18</v>
          </cell>
          <cell r="BC98">
            <v>5</v>
          </cell>
          <cell r="BD98">
            <v>23</v>
          </cell>
          <cell r="BE98">
            <v>76</v>
          </cell>
          <cell r="BF98">
            <v>61</v>
          </cell>
          <cell r="BG98">
            <v>137</v>
          </cell>
          <cell r="BH98">
            <v>1976</v>
          </cell>
          <cell r="BI98">
            <v>4</v>
          </cell>
          <cell r="BJ98">
            <v>1980</v>
          </cell>
          <cell r="BK98">
            <v>77</v>
          </cell>
          <cell r="BL98">
            <v>1</v>
          </cell>
          <cell r="BM98">
            <v>78</v>
          </cell>
          <cell r="BN98">
            <v>115</v>
          </cell>
          <cell r="BO98">
            <v>0</v>
          </cell>
          <cell r="BP98">
            <v>115</v>
          </cell>
          <cell r="BQ98">
            <v>2168</v>
          </cell>
          <cell r="BR98">
            <v>5</v>
          </cell>
          <cell r="BS98">
            <v>2173</v>
          </cell>
          <cell r="BT98">
            <v>15</v>
          </cell>
          <cell r="BU98">
            <v>0</v>
          </cell>
          <cell r="BV98">
            <v>15</v>
          </cell>
        </row>
        <row r="99">
          <cell r="C99" t="str">
            <v>15296</v>
          </cell>
          <cell r="D99" t="str">
            <v>Gameza</v>
          </cell>
          <cell r="E99">
            <v>3519</v>
          </cell>
          <cell r="F99">
            <v>531</v>
          </cell>
          <cell r="G99">
            <v>691</v>
          </cell>
          <cell r="H99">
            <v>4741</v>
          </cell>
          <cell r="I99">
            <v>0</v>
          </cell>
          <cell r="J99">
            <v>4741</v>
          </cell>
          <cell r="K99">
            <v>3</v>
          </cell>
          <cell r="L99">
            <v>1</v>
          </cell>
          <cell r="M99">
            <v>1</v>
          </cell>
          <cell r="N99">
            <v>5</v>
          </cell>
          <cell r="O99">
            <v>4</v>
          </cell>
          <cell r="P99">
            <v>0</v>
          </cell>
          <cell r="Q99">
            <v>0</v>
          </cell>
          <cell r="R99">
            <v>4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3</v>
          </cell>
          <cell r="X99">
            <v>2</v>
          </cell>
          <cell r="Y99">
            <v>1</v>
          </cell>
          <cell r="Z99">
            <v>6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973</v>
          </cell>
          <cell r="AK99">
            <v>107</v>
          </cell>
          <cell r="AL99">
            <v>1080</v>
          </cell>
          <cell r="AM99">
            <v>172</v>
          </cell>
          <cell r="AN99">
            <v>13</v>
          </cell>
          <cell r="AO99">
            <v>185</v>
          </cell>
          <cell r="AP99">
            <v>297</v>
          </cell>
          <cell r="AQ99">
            <v>48</v>
          </cell>
          <cell r="AR99">
            <v>345</v>
          </cell>
          <cell r="AS99">
            <v>1442</v>
          </cell>
          <cell r="AT99">
            <v>168</v>
          </cell>
          <cell r="AU99">
            <v>1610</v>
          </cell>
          <cell r="AV99">
            <v>40</v>
          </cell>
          <cell r="AW99">
            <v>40</v>
          </cell>
          <cell r="AX99">
            <v>80</v>
          </cell>
          <cell r="AY99">
            <v>7</v>
          </cell>
          <cell r="AZ99">
            <v>4</v>
          </cell>
          <cell r="BA99">
            <v>11</v>
          </cell>
          <cell r="BB99">
            <v>18</v>
          </cell>
          <cell r="BC99">
            <v>9</v>
          </cell>
          <cell r="BD99">
            <v>27</v>
          </cell>
          <cell r="BE99">
            <v>65</v>
          </cell>
          <cell r="BF99">
            <v>53</v>
          </cell>
          <cell r="BG99">
            <v>118</v>
          </cell>
          <cell r="BH99">
            <v>2327</v>
          </cell>
          <cell r="BI99">
            <v>15</v>
          </cell>
          <cell r="BJ99">
            <v>2342</v>
          </cell>
          <cell r="BK99">
            <v>332</v>
          </cell>
          <cell r="BL99">
            <v>0</v>
          </cell>
          <cell r="BM99">
            <v>332</v>
          </cell>
          <cell r="BN99">
            <v>312</v>
          </cell>
          <cell r="BO99">
            <v>3</v>
          </cell>
          <cell r="BP99">
            <v>315</v>
          </cell>
          <cell r="BQ99">
            <v>2971</v>
          </cell>
          <cell r="BR99">
            <v>18</v>
          </cell>
          <cell r="BS99">
            <v>2989</v>
          </cell>
          <cell r="BT99">
            <v>7</v>
          </cell>
          <cell r="BU99">
            <v>0</v>
          </cell>
          <cell r="BV99">
            <v>7</v>
          </cell>
        </row>
        <row r="100">
          <cell r="C100" t="str">
            <v>15299</v>
          </cell>
          <cell r="D100" t="str">
            <v>Garagoa</v>
          </cell>
          <cell r="E100">
            <v>10237</v>
          </cell>
          <cell r="F100">
            <v>1189</v>
          </cell>
          <cell r="G100">
            <v>2738</v>
          </cell>
          <cell r="H100">
            <v>14164</v>
          </cell>
          <cell r="I100">
            <v>0</v>
          </cell>
          <cell r="J100">
            <v>14164</v>
          </cell>
          <cell r="K100">
            <v>19</v>
          </cell>
          <cell r="L100">
            <v>6</v>
          </cell>
          <cell r="M100">
            <v>9</v>
          </cell>
          <cell r="N100">
            <v>34</v>
          </cell>
          <cell r="O100">
            <v>5</v>
          </cell>
          <cell r="P100">
            <v>5</v>
          </cell>
          <cell r="Q100">
            <v>7</v>
          </cell>
          <cell r="R100">
            <v>17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12</v>
          </cell>
          <cell r="X100">
            <v>3</v>
          </cell>
          <cell r="Y100">
            <v>15</v>
          </cell>
          <cell r="Z100">
            <v>30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2928</v>
          </cell>
          <cell r="AK100">
            <v>271</v>
          </cell>
          <cell r="AL100">
            <v>3199</v>
          </cell>
          <cell r="AM100">
            <v>469</v>
          </cell>
          <cell r="AN100">
            <v>42</v>
          </cell>
          <cell r="AO100">
            <v>511</v>
          </cell>
          <cell r="AP100">
            <v>1408</v>
          </cell>
          <cell r="AQ100">
            <v>165</v>
          </cell>
          <cell r="AR100">
            <v>1573</v>
          </cell>
          <cell r="AS100">
            <v>4805</v>
          </cell>
          <cell r="AT100">
            <v>478</v>
          </cell>
          <cell r="AU100">
            <v>5283</v>
          </cell>
          <cell r="AV100">
            <v>180</v>
          </cell>
          <cell r="AW100">
            <v>179</v>
          </cell>
          <cell r="AX100">
            <v>359</v>
          </cell>
          <cell r="AY100">
            <v>37</v>
          </cell>
          <cell r="AZ100">
            <v>33</v>
          </cell>
          <cell r="BA100">
            <v>70</v>
          </cell>
          <cell r="BB100">
            <v>267</v>
          </cell>
          <cell r="BC100">
            <v>83</v>
          </cell>
          <cell r="BD100">
            <v>350</v>
          </cell>
          <cell r="BE100">
            <v>484</v>
          </cell>
          <cell r="BF100">
            <v>295</v>
          </cell>
          <cell r="BG100">
            <v>779</v>
          </cell>
          <cell r="BH100">
            <v>6575</v>
          </cell>
          <cell r="BI100">
            <v>35</v>
          </cell>
          <cell r="BJ100">
            <v>6610</v>
          </cell>
          <cell r="BK100">
            <v>585</v>
          </cell>
          <cell r="BL100">
            <v>3</v>
          </cell>
          <cell r="BM100">
            <v>588</v>
          </cell>
          <cell r="BN100">
            <v>744</v>
          </cell>
          <cell r="BO100">
            <v>3</v>
          </cell>
          <cell r="BP100">
            <v>747</v>
          </cell>
          <cell r="BQ100">
            <v>7904</v>
          </cell>
          <cell r="BR100">
            <v>41</v>
          </cell>
          <cell r="BS100">
            <v>7945</v>
          </cell>
          <cell r="BT100">
            <v>33</v>
          </cell>
          <cell r="BU100">
            <v>6</v>
          </cell>
          <cell r="BV100">
            <v>39</v>
          </cell>
        </row>
        <row r="101">
          <cell r="C101" t="str">
            <v>15317</v>
          </cell>
          <cell r="D101" t="str">
            <v>Guacamayas</v>
          </cell>
          <cell r="E101">
            <v>1540</v>
          </cell>
          <cell r="F101">
            <v>58</v>
          </cell>
          <cell r="G101">
            <v>85</v>
          </cell>
          <cell r="H101">
            <v>1683</v>
          </cell>
          <cell r="I101">
            <v>0</v>
          </cell>
          <cell r="J101">
            <v>1683</v>
          </cell>
          <cell r="K101">
            <v>2</v>
          </cell>
          <cell r="L101">
            <v>1</v>
          </cell>
          <cell r="M101">
            <v>0</v>
          </cell>
          <cell r="N101">
            <v>3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2</v>
          </cell>
          <cell r="X101">
            <v>0</v>
          </cell>
          <cell r="Y101">
            <v>0</v>
          </cell>
          <cell r="Z101">
            <v>2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318</v>
          </cell>
          <cell r="AK101">
            <v>24</v>
          </cell>
          <cell r="AL101">
            <v>342</v>
          </cell>
          <cell r="AM101">
            <v>28</v>
          </cell>
          <cell r="AN101">
            <v>2</v>
          </cell>
          <cell r="AO101">
            <v>30</v>
          </cell>
          <cell r="AP101">
            <v>30</v>
          </cell>
          <cell r="AQ101">
            <v>7</v>
          </cell>
          <cell r="AR101">
            <v>37</v>
          </cell>
          <cell r="AS101">
            <v>376</v>
          </cell>
          <cell r="AT101">
            <v>33</v>
          </cell>
          <cell r="AU101">
            <v>409</v>
          </cell>
          <cell r="AV101">
            <v>67</v>
          </cell>
          <cell r="AW101">
            <v>42</v>
          </cell>
          <cell r="AX101">
            <v>109</v>
          </cell>
          <cell r="AY101">
            <v>8</v>
          </cell>
          <cell r="AZ101">
            <v>2</v>
          </cell>
          <cell r="BA101">
            <v>10</v>
          </cell>
          <cell r="BB101">
            <v>37</v>
          </cell>
          <cell r="BC101">
            <v>5</v>
          </cell>
          <cell r="BD101">
            <v>42</v>
          </cell>
          <cell r="BE101">
            <v>112</v>
          </cell>
          <cell r="BF101">
            <v>49</v>
          </cell>
          <cell r="BG101">
            <v>161</v>
          </cell>
          <cell r="BH101">
            <v>1081</v>
          </cell>
          <cell r="BI101">
            <v>2</v>
          </cell>
          <cell r="BJ101">
            <v>1083</v>
          </cell>
          <cell r="BK101">
            <v>17</v>
          </cell>
          <cell r="BL101">
            <v>0</v>
          </cell>
          <cell r="BM101">
            <v>17</v>
          </cell>
          <cell r="BN101">
            <v>5</v>
          </cell>
          <cell r="BO101">
            <v>0</v>
          </cell>
          <cell r="BP101">
            <v>5</v>
          </cell>
          <cell r="BQ101">
            <v>1103</v>
          </cell>
          <cell r="BR101">
            <v>2</v>
          </cell>
          <cell r="BS101">
            <v>1105</v>
          </cell>
          <cell r="BT101">
            <v>2</v>
          </cell>
          <cell r="BU101">
            <v>0</v>
          </cell>
          <cell r="BV101">
            <v>2</v>
          </cell>
        </row>
        <row r="102">
          <cell r="C102" t="str">
            <v>15322</v>
          </cell>
          <cell r="D102" t="str">
            <v>Guateque</v>
          </cell>
          <cell r="E102">
            <v>4839</v>
          </cell>
          <cell r="F102">
            <v>1164</v>
          </cell>
          <cell r="G102">
            <v>3028</v>
          </cell>
          <cell r="H102">
            <v>9031</v>
          </cell>
          <cell r="I102">
            <v>0</v>
          </cell>
          <cell r="J102">
            <v>9031</v>
          </cell>
          <cell r="K102">
            <v>4</v>
          </cell>
          <cell r="L102">
            <v>1</v>
          </cell>
          <cell r="M102">
            <v>11</v>
          </cell>
          <cell r="N102">
            <v>16</v>
          </cell>
          <cell r="O102">
            <v>8</v>
          </cell>
          <cell r="P102">
            <v>2</v>
          </cell>
          <cell r="Q102">
            <v>1</v>
          </cell>
          <cell r="R102">
            <v>11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7</v>
          </cell>
          <cell r="X102">
            <v>1</v>
          </cell>
          <cell r="Y102">
            <v>7</v>
          </cell>
          <cell r="Z102">
            <v>15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1452</v>
          </cell>
          <cell r="AK102">
            <v>141</v>
          </cell>
          <cell r="AL102">
            <v>1593</v>
          </cell>
          <cell r="AM102">
            <v>444</v>
          </cell>
          <cell r="AN102">
            <v>23</v>
          </cell>
          <cell r="AO102">
            <v>467</v>
          </cell>
          <cell r="AP102">
            <v>1655</v>
          </cell>
          <cell r="AQ102">
            <v>186</v>
          </cell>
          <cell r="AR102">
            <v>1841</v>
          </cell>
          <cell r="AS102">
            <v>3551</v>
          </cell>
          <cell r="AT102">
            <v>350</v>
          </cell>
          <cell r="AU102">
            <v>3901</v>
          </cell>
          <cell r="AV102">
            <v>63</v>
          </cell>
          <cell r="AW102">
            <v>94</v>
          </cell>
          <cell r="AX102">
            <v>157</v>
          </cell>
          <cell r="AY102">
            <v>40</v>
          </cell>
          <cell r="AZ102">
            <v>30</v>
          </cell>
          <cell r="BA102">
            <v>70</v>
          </cell>
          <cell r="BB102">
            <v>196</v>
          </cell>
          <cell r="BC102">
            <v>75</v>
          </cell>
          <cell r="BD102">
            <v>271</v>
          </cell>
          <cell r="BE102">
            <v>299</v>
          </cell>
          <cell r="BF102">
            <v>199</v>
          </cell>
          <cell r="BG102">
            <v>498</v>
          </cell>
          <cell r="BH102">
            <v>3045</v>
          </cell>
          <cell r="BI102">
            <v>21</v>
          </cell>
          <cell r="BJ102">
            <v>3066</v>
          </cell>
          <cell r="BK102">
            <v>615</v>
          </cell>
          <cell r="BL102">
            <v>6</v>
          </cell>
          <cell r="BM102">
            <v>621</v>
          </cell>
          <cell r="BN102">
            <v>859</v>
          </cell>
          <cell r="BO102">
            <v>4</v>
          </cell>
          <cell r="BP102">
            <v>863</v>
          </cell>
          <cell r="BQ102">
            <v>4519</v>
          </cell>
          <cell r="BR102">
            <v>31</v>
          </cell>
          <cell r="BS102">
            <v>4550</v>
          </cell>
          <cell r="BT102">
            <v>4</v>
          </cell>
          <cell r="BU102">
            <v>2</v>
          </cell>
          <cell r="BV102">
            <v>6</v>
          </cell>
        </row>
        <row r="103">
          <cell r="C103" t="str">
            <v>15325</v>
          </cell>
          <cell r="D103" t="str">
            <v>Guayata</v>
          </cell>
          <cell r="E103">
            <v>1909</v>
          </cell>
          <cell r="F103">
            <v>506</v>
          </cell>
          <cell r="G103">
            <v>803</v>
          </cell>
          <cell r="H103">
            <v>3218</v>
          </cell>
          <cell r="I103">
            <v>0</v>
          </cell>
          <cell r="J103">
            <v>3218</v>
          </cell>
          <cell r="K103">
            <v>2</v>
          </cell>
          <cell r="L103">
            <v>1</v>
          </cell>
          <cell r="M103">
            <v>1</v>
          </cell>
          <cell r="N103">
            <v>4</v>
          </cell>
          <cell r="O103">
            <v>0</v>
          </cell>
          <cell r="P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2</v>
          </cell>
          <cell r="X103">
            <v>0</v>
          </cell>
          <cell r="Y103">
            <v>2</v>
          </cell>
          <cell r="Z103">
            <v>4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331</v>
          </cell>
          <cell r="AK103">
            <v>36</v>
          </cell>
          <cell r="AL103">
            <v>367</v>
          </cell>
          <cell r="AM103">
            <v>136</v>
          </cell>
          <cell r="AN103">
            <v>15</v>
          </cell>
          <cell r="AO103">
            <v>151</v>
          </cell>
          <cell r="AP103">
            <v>258</v>
          </cell>
          <cell r="AQ103">
            <v>23</v>
          </cell>
          <cell r="AR103">
            <v>281</v>
          </cell>
          <cell r="AS103">
            <v>725</v>
          </cell>
          <cell r="AT103">
            <v>74</v>
          </cell>
          <cell r="AU103">
            <v>799</v>
          </cell>
          <cell r="AV103">
            <v>36</v>
          </cell>
          <cell r="AW103">
            <v>25</v>
          </cell>
          <cell r="AX103">
            <v>61</v>
          </cell>
          <cell r="AY103">
            <v>3</v>
          </cell>
          <cell r="AZ103">
            <v>7</v>
          </cell>
          <cell r="BA103">
            <v>10</v>
          </cell>
          <cell r="BB103">
            <v>43</v>
          </cell>
          <cell r="BC103">
            <v>22</v>
          </cell>
          <cell r="BD103">
            <v>65</v>
          </cell>
          <cell r="BE103">
            <v>82</v>
          </cell>
          <cell r="BF103">
            <v>54</v>
          </cell>
          <cell r="BG103">
            <v>136</v>
          </cell>
          <cell r="BH103">
            <v>1460</v>
          </cell>
          <cell r="BI103">
            <v>11</v>
          </cell>
          <cell r="BJ103">
            <v>1471</v>
          </cell>
          <cell r="BK103">
            <v>341</v>
          </cell>
          <cell r="BL103">
            <v>2</v>
          </cell>
          <cell r="BM103">
            <v>343</v>
          </cell>
          <cell r="BN103">
            <v>445</v>
          </cell>
          <cell r="BO103">
            <v>3</v>
          </cell>
          <cell r="BP103">
            <v>448</v>
          </cell>
          <cell r="BQ103">
            <v>2246</v>
          </cell>
          <cell r="BR103">
            <v>16</v>
          </cell>
          <cell r="BS103">
            <v>2262</v>
          </cell>
          <cell r="BT103">
            <v>6</v>
          </cell>
          <cell r="BU103">
            <v>1</v>
          </cell>
          <cell r="BV103">
            <v>7</v>
          </cell>
        </row>
        <row r="104">
          <cell r="C104" t="str">
            <v>15332</v>
          </cell>
          <cell r="D104" t="str">
            <v>Güican</v>
          </cell>
          <cell r="E104">
            <v>2858</v>
          </cell>
          <cell r="F104">
            <v>226</v>
          </cell>
          <cell r="G104">
            <v>203</v>
          </cell>
          <cell r="H104">
            <v>3287</v>
          </cell>
          <cell r="I104">
            <v>1102</v>
          </cell>
          <cell r="J104">
            <v>4389</v>
          </cell>
          <cell r="K104">
            <v>9</v>
          </cell>
          <cell r="L104">
            <v>1</v>
          </cell>
          <cell r="M104">
            <v>1</v>
          </cell>
          <cell r="N104">
            <v>11</v>
          </cell>
          <cell r="O104">
            <v>3</v>
          </cell>
          <cell r="P104">
            <v>0</v>
          </cell>
          <cell r="Q104">
            <v>0</v>
          </cell>
          <cell r="R104">
            <v>3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4</v>
          </cell>
          <cell r="X104">
            <v>0</v>
          </cell>
          <cell r="Y104">
            <v>1</v>
          </cell>
          <cell r="Z104">
            <v>5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526</v>
          </cell>
          <cell r="AK104">
            <v>54</v>
          </cell>
          <cell r="AL104">
            <v>580</v>
          </cell>
          <cell r="AM104">
            <v>50</v>
          </cell>
          <cell r="AN104">
            <v>8</v>
          </cell>
          <cell r="AO104">
            <v>58</v>
          </cell>
          <cell r="AP104">
            <v>79</v>
          </cell>
          <cell r="AQ104">
            <v>6</v>
          </cell>
          <cell r="AR104">
            <v>85</v>
          </cell>
          <cell r="AS104">
            <v>655</v>
          </cell>
          <cell r="AT104">
            <v>68</v>
          </cell>
          <cell r="AU104">
            <v>723</v>
          </cell>
          <cell r="AV104">
            <v>141</v>
          </cell>
          <cell r="AW104">
            <v>72</v>
          </cell>
          <cell r="AX104">
            <v>213</v>
          </cell>
          <cell r="AY104">
            <v>34</v>
          </cell>
          <cell r="AZ104">
            <v>7</v>
          </cell>
          <cell r="BA104">
            <v>41</v>
          </cell>
          <cell r="BB104">
            <v>36</v>
          </cell>
          <cell r="BC104">
            <v>14</v>
          </cell>
          <cell r="BD104">
            <v>50</v>
          </cell>
          <cell r="BE104">
            <v>211</v>
          </cell>
          <cell r="BF104">
            <v>93</v>
          </cell>
          <cell r="BG104">
            <v>304</v>
          </cell>
          <cell r="BH104">
            <v>2036</v>
          </cell>
          <cell r="BI104">
            <v>8</v>
          </cell>
          <cell r="BJ104">
            <v>2044</v>
          </cell>
          <cell r="BK104">
            <v>124</v>
          </cell>
          <cell r="BL104">
            <v>1</v>
          </cell>
          <cell r="BM104">
            <v>125</v>
          </cell>
          <cell r="BN104">
            <v>63</v>
          </cell>
          <cell r="BO104">
            <v>0</v>
          </cell>
          <cell r="BP104">
            <v>63</v>
          </cell>
          <cell r="BQ104">
            <v>2223</v>
          </cell>
          <cell r="BR104">
            <v>9</v>
          </cell>
          <cell r="BS104">
            <v>2232</v>
          </cell>
          <cell r="BT104">
            <v>5</v>
          </cell>
          <cell r="BU104">
            <v>1</v>
          </cell>
          <cell r="BV104">
            <v>6</v>
          </cell>
        </row>
        <row r="105">
          <cell r="C105" t="str">
            <v>15362</v>
          </cell>
          <cell r="D105" t="str">
            <v>Iza</v>
          </cell>
          <cell r="E105">
            <v>1832</v>
          </cell>
          <cell r="F105">
            <v>78</v>
          </cell>
          <cell r="G105">
            <v>136</v>
          </cell>
          <cell r="H105">
            <v>2046</v>
          </cell>
          <cell r="I105">
            <v>0</v>
          </cell>
          <cell r="J105">
            <v>2046</v>
          </cell>
          <cell r="K105">
            <v>3</v>
          </cell>
          <cell r="L105">
            <v>2</v>
          </cell>
          <cell r="M105">
            <v>0</v>
          </cell>
          <cell r="N105">
            <v>5</v>
          </cell>
          <cell r="O105">
            <v>2</v>
          </cell>
          <cell r="P105">
            <v>0</v>
          </cell>
          <cell r="Q105">
            <v>0</v>
          </cell>
          <cell r="R105">
            <v>2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1</v>
          </cell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580</v>
          </cell>
          <cell r="AK105">
            <v>68</v>
          </cell>
          <cell r="AL105">
            <v>648</v>
          </cell>
          <cell r="AM105">
            <v>41</v>
          </cell>
          <cell r="AN105">
            <v>5</v>
          </cell>
          <cell r="AO105">
            <v>46</v>
          </cell>
          <cell r="AP105">
            <v>64</v>
          </cell>
          <cell r="AQ105">
            <v>8</v>
          </cell>
          <cell r="AR105">
            <v>72</v>
          </cell>
          <cell r="AS105">
            <v>685</v>
          </cell>
          <cell r="AT105">
            <v>81</v>
          </cell>
          <cell r="AU105">
            <v>766</v>
          </cell>
          <cell r="AV105">
            <v>77</v>
          </cell>
          <cell r="AW105">
            <v>48</v>
          </cell>
          <cell r="AX105">
            <v>125</v>
          </cell>
          <cell r="AY105">
            <v>3</v>
          </cell>
          <cell r="AZ105">
            <v>1</v>
          </cell>
          <cell r="BA105">
            <v>4</v>
          </cell>
          <cell r="BB105">
            <v>7</v>
          </cell>
          <cell r="BC105">
            <v>6</v>
          </cell>
          <cell r="BD105">
            <v>13</v>
          </cell>
          <cell r="BE105">
            <v>87</v>
          </cell>
          <cell r="BF105">
            <v>55</v>
          </cell>
          <cell r="BG105">
            <v>142</v>
          </cell>
          <cell r="BH105">
            <v>1037</v>
          </cell>
          <cell r="BI105">
            <v>14</v>
          </cell>
          <cell r="BJ105">
            <v>1051</v>
          </cell>
          <cell r="BK105">
            <v>25</v>
          </cell>
          <cell r="BL105">
            <v>1</v>
          </cell>
          <cell r="BM105">
            <v>26</v>
          </cell>
          <cell r="BN105">
            <v>49</v>
          </cell>
          <cell r="BO105">
            <v>0</v>
          </cell>
          <cell r="BP105">
            <v>49</v>
          </cell>
          <cell r="BQ105">
            <v>1111</v>
          </cell>
          <cell r="BR105">
            <v>15</v>
          </cell>
          <cell r="BS105">
            <v>1126</v>
          </cell>
          <cell r="BT105">
            <v>3</v>
          </cell>
          <cell r="BU105">
            <v>0</v>
          </cell>
          <cell r="BV105">
            <v>3</v>
          </cell>
        </row>
        <row r="106">
          <cell r="C106" t="str">
            <v>15367</v>
          </cell>
          <cell r="D106" t="str">
            <v>Jenesano</v>
          </cell>
          <cell r="E106">
            <v>5321</v>
          </cell>
          <cell r="F106">
            <v>519</v>
          </cell>
          <cell r="G106">
            <v>703</v>
          </cell>
          <cell r="H106">
            <v>6543</v>
          </cell>
          <cell r="I106">
            <v>0</v>
          </cell>
          <cell r="J106">
            <v>6543</v>
          </cell>
          <cell r="K106">
            <v>8</v>
          </cell>
          <cell r="L106">
            <v>0</v>
          </cell>
          <cell r="M106">
            <v>0</v>
          </cell>
          <cell r="N106">
            <v>8</v>
          </cell>
          <cell r="O106">
            <v>2</v>
          </cell>
          <cell r="P106">
            <v>0</v>
          </cell>
          <cell r="Q106">
            <v>1</v>
          </cell>
          <cell r="R106">
            <v>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4</v>
          </cell>
          <cell r="X106">
            <v>0</v>
          </cell>
          <cell r="Y106">
            <v>4</v>
          </cell>
          <cell r="Z106">
            <v>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864</v>
          </cell>
          <cell r="AK106">
            <v>110</v>
          </cell>
          <cell r="AL106">
            <v>974</v>
          </cell>
          <cell r="AM106">
            <v>132</v>
          </cell>
          <cell r="AN106">
            <v>10</v>
          </cell>
          <cell r="AO106">
            <v>142</v>
          </cell>
          <cell r="AP106">
            <v>227</v>
          </cell>
          <cell r="AQ106">
            <v>33</v>
          </cell>
          <cell r="AR106">
            <v>260</v>
          </cell>
          <cell r="AS106">
            <v>1223</v>
          </cell>
          <cell r="AT106">
            <v>153</v>
          </cell>
          <cell r="AU106">
            <v>1376</v>
          </cell>
          <cell r="AV106">
            <v>29</v>
          </cell>
          <cell r="AW106">
            <v>36</v>
          </cell>
          <cell r="AX106">
            <v>65</v>
          </cell>
          <cell r="AY106">
            <v>4</v>
          </cell>
          <cell r="AZ106">
            <v>6</v>
          </cell>
          <cell r="BA106">
            <v>10</v>
          </cell>
          <cell r="BB106">
            <v>41</v>
          </cell>
          <cell r="BC106">
            <v>11</v>
          </cell>
          <cell r="BD106">
            <v>52</v>
          </cell>
          <cell r="BE106">
            <v>74</v>
          </cell>
          <cell r="BF106">
            <v>53</v>
          </cell>
          <cell r="BG106">
            <v>127</v>
          </cell>
          <cell r="BH106">
            <v>4239</v>
          </cell>
          <cell r="BI106">
            <v>18</v>
          </cell>
          <cell r="BJ106">
            <v>4257</v>
          </cell>
          <cell r="BK106">
            <v>362</v>
          </cell>
          <cell r="BL106">
            <v>4</v>
          </cell>
          <cell r="BM106">
            <v>366</v>
          </cell>
          <cell r="BN106">
            <v>376</v>
          </cell>
          <cell r="BO106">
            <v>2</v>
          </cell>
          <cell r="BP106">
            <v>378</v>
          </cell>
          <cell r="BQ106">
            <v>4977</v>
          </cell>
          <cell r="BR106">
            <v>24</v>
          </cell>
          <cell r="BS106">
            <v>5001</v>
          </cell>
          <cell r="BT106">
            <v>11</v>
          </cell>
          <cell r="BU106">
            <v>1</v>
          </cell>
          <cell r="BV106">
            <v>12</v>
          </cell>
        </row>
        <row r="107">
          <cell r="C107" t="str">
            <v>15368</v>
          </cell>
          <cell r="D107" t="str">
            <v>Jerico</v>
          </cell>
          <cell r="E107">
            <v>3542</v>
          </cell>
          <cell r="F107">
            <v>213</v>
          </cell>
          <cell r="G107">
            <v>92</v>
          </cell>
          <cell r="H107">
            <v>3847</v>
          </cell>
          <cell r="I107">
            <v>0</v>
          </cell>
          <cell r="J107">
            <v>3847</v>
          </cell>
          <cell r="K107">
            <v>0</v>
          </cell>
          <cell r="L107">
            <v>1</v>
          </cell>
          <cell r="M107">
            <v>0</v>
          </cell>
          <cell r="N107">
            <v>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2</v>
          </cell>
          <cell r="X107">
            <v>0</v>
          </cell>
          <cell r="Y107">
            <v>0</v>
          </cell>
          <cell r="Z107">
            <v>2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804</v>
          </cell>
          <cell r="AK107">
            <v>86</v>
          </cell>
          <cell r="AL107">
            <v>890</v>
          </cell>
          <cell r="AM107">
            <v>53</v>
          </cell>
          <cell r="AN107">
            <v>17</v>
          </cell>
          <cell r="AO107">
            <v>70</v>
          </cell>
          <cell r="AP107">
            <v>16</v>
          </cell>
          <cell r="AQ107">
            <v>6</v>
          </cell>
          <cell r="AR107">
            <v>22</v>
          </cell>
          <cell r="AS107">
            <v>873</v>
          </cell>
          <cell r="AT107">
            <v>109</v>
          </cell>
          <cell r="AU107">
            <v>982</v>
          </cell>
          <cell r="AV107">
            <v>73</v>
          </cell>
          <cell r="AW107">
            <v>43</v>
          </cell>
          <cell r="AX107">
            <v>116</v>
          </cell>
          <cell r="AY107">
            <v>5</v>
          </cell>
          <cell r="AZ107">
            <v>6</v>
          </cell>
          <cell r="BA107">
            <v>11</v>
          </cell>
          <cell r="BB107">
            <v>6</v>
          </cell>
          <cell r="BC107">
            <v>3</v>
          </cell>
          <cell r="BD107">
            <v>9</v>
          </cell>
          <cell r="BE107">
            <v>84</v>
          </cell>
          <cell r="BF107">
            <v>52</v>
          </cell>
          <cell r="BG107">
            <v>136</v>
          </cell>
          <cell r="BH107">
            <v>2512</v>
          </cell>
          <cell r="BI107">
            <v>14</v>
          </cell>
          <cell r="BJ107">
            <v>2526</v>
          </cell>
          <cell r="BK107">
            <v>131</v>
          </cell>
          <cell r="BL107">
            <v>0</v>
          </cell>
          <cell r="BM107">
            <v>131</v>
          </cell>
          <cell r="BN107">
            <v>61</v>
          </cell>
          <cell r="BO107">
            <v>0</v>
          </cell>
          <cell r="BP107">
            <v>61</v>
          </cell>
          <cell r="BQ107">
            <v>2704</v>
          </cell>
          <cell r="BR107">
            <v>14</v>
          </cell>
          <cell r="BS107">
            <v>2718</v>
          </cell>
          <cell r="BT107">
            <v>8</v>
          </cell>
          <cell r="BU107">
            <v>0</v>
          </cell>
          <cell r="BV107">
            <v>8</v>
          </cell>
        </row>
        <row r="108">
          <cell r="C108" t="str">
            <v>15377</v>
          </cell>
          <cell r="D108" t="str">
            <v>Labranzagrande</v>
          </cell>
          <cell r="E108">
            <v>2892</v>
          </cell>
          <cell r="F108">
            <v>272</v>
          </cell>
          <cell r="G108">
            <v>166</v>
          </cell>
          <cell r="H108">
            <v>3330</v>
          </cell>
          <cell r="I108">
            <v>0</v>
          </cell>
          <cell r="J108">
            <v>3330</v>
          </cell>
          <cell r="K108">
            <v>8</v>
          </cell>
          <cell r="L108">
            <v>0</v>
          </cell>
          <cell r="M108">
            <v>0</v>
          </cell>
          <cell r="N108">
            <v>8</v>
          </cell>
          <cell r="O108">
            <v>1</v>
          </cell>
          <cell r="P108">
            <v>1</v>
          </cell>
          <cell r="Q108">
            <v>0</v>
          </cell>
          <cell r="R108">
            <v>2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8</v>
          </cell>
          <cell r="X108">
            <v>1</v>
          </cell>
          <cell r="Y108">
            <v>0</v>
          </cell>
          <cell r="Z108">
            <v>9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356</v>
          </cell>
          <cell r="AK108">
            <v>32</v>
          </cell>
          <cell r="AL108">
            <v>388</v>
          </cell>
          <cell r="AM108">
            <v>65</v>
          </cell>
          <cell r="AN108">
            <v>3</v>
          </cell>
          <cell r="AO108">
            <v>68</v>
          </cell>
          <cell r="AP108">
            <v>55</v>
          </cell>
          <cell r="AQ108">
            <v>9</v>
          </cell>
          <cell r="AR108">
            <v>64</v>
          </cell>
          <cell r="AS108">
            <v>476</v>
          </cell>
          <cell r="AT108">
            <v>44</v>
          </cell>
          <cell r="AU108">
            <v>520</v>
          </cell>
          <cell r="AV108">
            <v>43</v>
          </cell>
          <cell r="AW108">
            <v>34</v>
          </cell>
          <cell r="AX108">
            <v>77</v>
          </cell>
          <cell r="AY108">
            <v>13</v>
          </cell>
          <cell r="AZ108">
            <v>4</v>
          </cell>
          <cell r="BA108">
            <v>17</v>
          </cell>
          <cell r="BB108">
            <v>19</v>
          </cell>
          <cell r="BC108">
            <v>2</v>
          </cell>
          <cell r="BD108">
            <v>21</v>
          </cell>
          <cell r="BE108">
            <v>75</v>
          </cell>
          <cell r="BF108">
            <v>40</v>
          </cell>
          <cell r="BG108">
            <v>115</v>
          </cell>
          <cell r="BH108">
            <v>2389</v>
          </cell>
          <cell r="BI108">
            <v>10</v>
          </cell>
          <cell r="BJ108">
            <v>2399</v>
          </cell>
          <cell r="BK108">
            <v>181</v>
          </cell>
          <cell r="BL108">
            <v>1</v>
          </cell>
          <cell r="BM108">
            <v>182</v>
          </cell>
          <cell r="BN108">
            <v>80</v>
          </cell>
          <cell r="BO108">
            <v>0</v>
          </cell>
          <cell r="BP108">
            <v>80</v>
          </cell>
          <cell r="BQ108">
            <v>2650</v>
          </cell>
          <cell r="BR108">
            <v>11</v>
          </cell>
          <cell r="BS108">
            <v>2661</v>
          </cell>
          <cell r="BT108">
            <v>11</v>
          </cell>
          <cell r="BU108">
            <v>3</v>
          </cell>
          <cell r="BV108">
            <v>14</v>
          </cell>
        </row>
        <row r="109">
          <cell r="C109" t="str">
            <v>15380</v>
          </cell>
          <cell r="D109" t="str">
            <v>La Capilla</v>
          </cell>
          <cell r="E109">
            <v>1753</v>
          </cell>
          <cell r="F109">
            <v>325</v>
          </cell>
          <cell r="G109">
            <v>496</v>
          </cell>
          <cell r="H109">
            <v>2574</v>
          </cell>
          <cell r="I109">
            <v>0</v>
          </cell>
          <cell r="J109">
            <v>2574</v>
          </cell>
          <cell r="K109">
            <v>3</v>
          </cell>
          <cell r="L109">
            <v>1</v>
          </cell>
          <cell r="M109">
            <v>0</v>
          </cell>
          <cell r="N109">
            <v>4</v>
          </cell>
          <cell r="O109">
            <v>2</v>
          </cell>
          <cell r="P109">
            <v>0</v>
          </cell>
          <cell r="Q109">
            <v>1</v>
          </cell>
          <cell r="R109">
            <v>3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3</v>
          </cell>
          <cell r="X109">
            <v>0</v>
          </cell>
          <cell r="Y109">
            <v>2</v>
          </cell>
          <cell r="Z109">
            <v>5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311</v>
          </cell>
          <cell r="AK109">
            <v>48</v>
          </cell>
          <cell r="AL109">
            <v>359</v>
          </cell>
          <cell r="AM109">
            <v>82</v>
          </cell>
          <cell r="AN109">
            <v>11</v>
          </cell>
          <cell r="AO109">
            <v>93</v>
          </cell>
          <cell r="AP109">
            <v>179</v>
          </cell>
          <cell r="AQ109">
            <v>15</v>
          </cell>
          <cell r="AR109">
            <v>194</v>
          </cell>
          <cell r="AS109">
            <v>572</v>
          </cell>
          <cell r="AT109">
            <v>74</v>
          </cell>
          <cell r="AU109">
            <v>646</v>
          </cell>
          <cell r="AV109">
            <v>24</v>
          </cell>
          <cell r="AW109">
            <v>27</v>
          </cell>
          <cell r="AX109">
            <v>51</v>
          </cell>
          <cell r="AY109">
            <v>12</v>
          </cell>
          <cell r="AZ109">
            <v>6</v>
          </cell>
          <cell r="BA109">
            <v>18</v>
          </cell>
          <cell r="BB109">
            <v>38</v>
          </cell>
          <cell r="BC109">
            <v>10</v>
          </cell>
          <cell r="BD109">
            <v>48</v>
          </cell>
          <cell r="BE109">
            <v>74</v>
          </cell>
          <cell r="BF109">
            <v>43</v>
          </cell>
          <cell r="BG109">
            <v>117</v>
          </cell>
          <cell r="BH109">
            <v>1326</v>
          </cell>
          <cell r="BI109">
            <v>2</v>
          </cell>
          <cell r="BJ109">
            <v>1328</v>
          </cell>
          <cell r="BK109">
            <v>208</v>
          </cell>
          <cell r="BL109">
            <v>3</v>
          </cell>
          <cell r="BM109">
            <v>211</v>
          </cell>
          <cell r="BN109">
            <v>249</v>
          </cell>
          <cell r="BO109">
            <v>1</v>
          </cell>
          <cell r="BP109">
            <v>250</v>
          </cell>
          <cell r="BQ109">
            <v>1783</v>
          </cell>
          <cell r="BR109">
            <v>6</v>
          </cell>
          <cell r="BS109">
            <v>1789</v>
          </cell>
          <cell r="BT109">
            <v>7</v>
          </cell>
          <cell r="BU109">
            <v>2</v>
          </cell>
          <cell r="BV109">
            <v>9</v>
          </cell>
        </row>
        <row r="110">
          <cell r="C110" t="str">
            <v>15401</v>
          </cell>
          <cell r="D110" t="str">
            <v>La Victoria</v>
          </cell>
          <cell r="E110">
            <v>1046</v>
          </cell>
          <cell r="F110">
            <v>142</v>
          </cell>
          <cell r="G110">
            <v>175</v>
          </cell>
          <cell r="H110">
            <v>1363</v>
          </cell>
          <cell r="I110">
            <v>0</v>
          </cell>
          <cell r="J110">
            <v>1363</v>
          </cell>
          <cell r="K110">
            <v>1</v>
          </cell>
          <cell r="L110">
            <v>0</v>
          </cell>
          <cell r="M110">
            <v>0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5</v>
          </cell>
          <cell r="X110">
            <v>0</v>
          </cell>
          <cell r="Y110">
            <v>0</v>
          </cell>
          <cell r="Z110">
            <v>5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178</v>
          </cell>
          <cell r="AK110">
            <v>24</v>
          </cell>
          <cell r="AL110">
            <v>202</v>
          </cell>
          <cell r="AM110">
            <v>34</v>
          </cell>
          <cell r="AN110">
            <v>10</v>
          </cell>
          <cell r="AO110">
            <v>44</v>
          </cell>
          <cell r="AP110">
            <v>64</v>
          </cell>
          <cell r="AQ110">
            <v>11</v>
          </cell>
          <cell r="AR110">
            <v>75</v>
          </cell>
          <cell r="AS110">
            <v>276</v>
          </cell>
          <cell r="AT110">
            <v>45</v>
          </cell>
          <cell r="AU110">
            <v>321</v>
          </cell>
          <cell r="AV110">
            <v>23</v>
          </cell>
          <cell r="AW110">
            <v>15</v>
          </cell>
          <cell r="AX110">
            <v>38</v>
          </cell>
          <cell r="AY110">
            <v>2</v>
          </cell>
          <cell r="AZ110">
            <v>3</v>
          </cell>
          <cell r="BA110">
            <v>5</v>
          </cell>
          <cell r="BB110">
            <v>11</v>
          </cell>
          <cell r="BC110">
            <v>4</v>
          </cell>
          <cell r="BD110">
            <v>15</v>
          </cell>
          <cell r="BE110">
            <v>36</v>
          </cell>
          <cell r="BF110">
            <v>22</v>
          </cell>
          <cell r="BG110">
            <v>58</v>
          </cell>
          <cell r="BH110">
            <v>794</v>
          </cell>
          <cell r="BI110">
            <v>5</v>
          </cell>
          <cell r="BJ110">
            <v>799</v>
          </cell>
          <cell r="BK110">
            <v>92</v>
          </cell>
          <cell r="BL110">
            <v>0</v>
          </cell>
          <cell r="BM110">
            <v>92</v>
          </cell>
          <cell r="BN110">
            <v>85</v>
          </cell>
          <cell r="BO110">
            <v>0</v>
          </cell>
          <cell r="BP110">
            <v>85</v>
          </cell>
          <cell r="BQ110">
            <v>971</v>
          </cell>
          <cell r="BR110">
            <v>5</v>
          </cell>
          <cell r="BS110">
            <v>976</v>
          </cell>
          <cell r="BT110">
            <v>1</v>
          </cell>
          <cell r="BU110">
            <v>1</v>
          </cell>
          <cell r="BV110">
            <v>2</v>
          </cell>
        </row>
        <row r="111">
          <cell r="C111" t="str">
            <v>15403</v>
          </cell>
          <cell r="D111" t="str">
            <v>La Uvita</v>
          </cell>
          <cell r="E111">
            <v>2436</v>
          </cell>
          <cell r="F111">
            <v>179</v>
          </cell>
          <cell r="G111">
            <v>300</v>
          </cell>
          <cell r="H111">
            <v>2915</v>
          </cell>
          <cell r="I111">
            <v>0</v>
          </cell>
          <cell r="J111">
            <v>2915</v>
          </cell>
          <cell r="K111">
            <v>6</v>
          </cell>
          <cell r="L111">
            <v>0</v>
          </cell>
          <cell r="M111">
            <v>3</v>
          </cell>
          <cell r="N111">
            <v>9</v>
          </cell>
          <cell r="O111">
            <v>3</v>
          </cell>
          <cell r="P111">
            <v>1</v>
          </cell>
          <cell r="Q111">
            <v>0</v>
          </cell>
          <cell r="R111">
            <v>4</v>
          </cell>
          <cell r="S111">
            <v>1</v>
          </cell>
          <cell r="T111">
            <v>0</v>
          </cell>
          <cell r="U111">
            <v>0</v>
          </cell>
          <cell r="V111">
            <v>1</v>
          </cell>
          <cell r="W111">
            <v>4</v>
          </cell>
          <cell r="X111">
            <v>0</v>
          </cell>
          <cell r="Y111">
            <v>0</v>
          </cell>
          <cell r="Z111">
            <v>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537</v>
          </cell>
          <cell r="AK111">
            <v>75</v>
          </cell>
          <cell r="AL111">
            <v>612</v>
          </cell>
          <cell r="AM111">
            <v>50</v>
          </cell>
          <cell r="AN111">
            <v>7</v>
          </cell>
          <cell r="AO111">
            <v>57</v>
          </cell>
          <cell r="AP111">
            <v>109</v>
          </cell>
          <cell r="AQ111">
            <v>14</v>
          </cell>
          <cell r="AR111">
            <v>123</v>
          </cell>
          <cell r="AS111">
            <v>696</v>
          </cell>
          <cell r="AT111">
            <v>96</v>
          </cell>
          <cell r="AU111">
            <v>792</v>
          </cell>
          <cell r="AV111">
            <v>123</v>
          </cell>
          <cell r="AW111">
            <v>55</v>
          </cell>
          <cell r="AX111">
            <v>178</v>
          </cell>
          <cell r="AY111">
            <v>17</v>
          </cell>
          <cell r="AZ111">
            <v>6</v>
          </cell>
          <cell r="BA111">
            <v>23</v>
          </cell>
          <cell r="BB111">
            <v>58</v>
          </cell>
          <cell r="BC111">
            <v>12</v>
          </cell>
          <cell r="BD111">
            <v>70</v>
          </cell>
          <cell r="BE111">
            <v>198</v>
          </cell>
          <cell r="BF111">
            <v>73</v>
          </cell>
          <cell r="BG111">
            <v>271</v>
          </cell>
          <cell r="BH111">
            <v>1618</v>
          </cell>
          <cell r="BI111">
            <v>11</v>
          </cell>
          <cell r="BJ111">
            <v>1629</v>
          </cell>
          <cell r="BK111">
            <v>98</v>
          </cell>
          <cell r="BL111">
            <v>0</v>
          </cell>
          <cell r="BM111">
            <v>98</v>
          </cell>
          <cell r="BN111">
            <v>101</v>
          </cell>
          <cell r="BO111">
            <v>2</v>
          </cell>
          <cell r="BP111">
            <v>103</v>
          </cell>
          <cell r="BQ111">
            <v>1817</v>
          </cell>
          <cell r="BR111">
            <v>13</v>
          </cell>
          <cell r="BS111">
            <v>1830</v>
          </cell>
          <cell r="BT111">
            <v>3</v>
          </cell>
          <cell r="BU111">
            <v>0</v>
          </cell>
          <cell r="BV111">
            <v>3</v>
          </cell>
        </row>
        <row r="112">
          <cell r="C112" t="str">
            <v>15407</v>
          </cell>
          <cell r="D112" t="str">
            <v>Villa de Leyva</v>
          </cell>
          <cell r="E112">
            <v>7935</v>
          </cell>
          <cell r="F112">
            <v>883</v>
          </cell>
          <cell r="G112">
            <v>2485</v>
          </cell>
          <cell r="H112">
            <v>11303</v>
          </cell>
          <cell r="I112">
            <v>0</v>
          </cell>
          <cell r="J112">
            <v>11303</v>
          </cell>
          <cell r="K112">
            <v>3</v>
          </cell>
          <cell r="L112">
            <v>1</v>
          </cell>
          <cell r="M112">
            <v>6</v>
          </cell>
          <cell r="N112">
            <v>10</v>
          </cell>
          <cell r="O112">
            <v>5</v>
          </cell>
          <cell r="P112">
            <v>0</v>
          </cell>
          <cell r="Q112">
            <v>1</v>
          </cell>
          <cell r="R112">
            <v>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29</v>
          </cell>
          <cell r="X112">
            <v>5</v>
          </cell>
          <cell r="Y112">
            <v>31</v>
          </cell>
          <cell r="Z112">
            <v>65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2298</v>
          </cell>
          <cell r="AK112">
            <v>228</v>
          </cell>
          <cell r="AL112">
            <v>2526</v>
          </cell>
          <cell r="AM112">
            <v>264</v>
          </cell>
          <cell r="AN112">
            <v>29</v>
          </cell>
          <cell r="AO112">
            <v>293</v>
          </cell>
          <cell r="AP112">
            <v>1063</v>
          </cell>
          <cell r="AQ112">
            <v>161</v>
          </cell>
          <cell r="AR112">
            <v>1224</v>
          </cell>
          <cell r="AS112">
            <v>3625</v>
          </cell>
          <cell r="AT112">
            <v>418</v>
          </cell>
          <cell r="AU112">
            <v>4043</v>
          </cell>
          <cell r="AV112">
            <v>117</v>
          </cell>
          <cell r="AW112">
            <v>122</v>
          </cell>
          <cell r="AX112">
            <v>239</v>
          </cell>
          <cell r="AY112">
            <v>18</v>
          </cell>
          <cell r="AZ112">
            <v>16</v>
          </cell>
          <cell r="BA112">
            <v>34</v>
          </cell>
          <cell r="BB112">
            <v>73</v>
          </cell>
          <cell r="BC112">
            <v>46</v>
          </cell>
          <cell r="BD112">
            <v>119</v>
          </cell>
          <cell r="BE112">
            <v>208</v>
          </cell>
          <cell r="BF112">
            <v>184</v>
          </cell>
          <cell r="BG112">
            <v>392</v>
          </cell>
          <cell r="BH112">
            <v>5074</v>
          </cell>
          <cell r="BI112">
            <v>14</v>
          </cell>
          <cell r="BJ112">
            <v>5088</v>
          </cell>
          <cell r="BK112">
            <v>538</v>
          </cell>
          <cell r="BL112">
            <v>2</v>
          </cell>
          <cell r="BM112">
            <v>540</v>
          </cell>
          <cell r="BN112">
            <v>1060</v>
          </cell>
          <cell r="BO112">
            <v>8</v>
          </cell>
          <cell r="BP112">
            <v>1068</v>
          </cell>
          <cell r="BQ112">
            <v>6672</v>
          </cell>
          <cell r="BR112">
            <v>24</v>
          </cell>
          <cell r="BS112">
            <v>6696</v>
          </cell>
          <cell r="BT112">
            <v>45</v>
          </cell>
          <cell r="BU112">
            <v>10</v>
          </cell>
          <cell r="BV112">
            <v>55</v>
          </cell>
        </row>
        <row r="113">
          <cell r="C113" t="str">
            <v>15425</v>
          </cell>
          <cell r="D113" t="str">
            <v>Macanal</v>
          </cell>
          <cell r="E113">
            <v>3521</v>
          </cell>
          <cell r="F113">
            <v>380</v>
          </cell>
          <cell r="G113">
            <v>339</v>
          </cell>
          <cell r="H113">
            <v>4240</v>
          </cell>
          <cell r="I113">
            <v>4</v>
          </cell>
          <cell r="J113">
            <v>4244</v>
          </cell>
          <cell r="K113">
            <v>2</v>
          </cell>
          <cell r="L113">
            <v>1</v>
          </cell>
          <cell r="M113">
            <v>1</v>
          </cell>
          <cell r="N113">
            <v>4</v>
          </cell>
          <cell r="O113">
            <v>1</v>
          </cell>
          <cell r="P113">
            <v>0</v>
          </cell>
          <cell r="Q113">
            <v>1</v>
          </cell>
          <cell r="R113">
            <v>2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4</v>
          </cell>
          <cell r="X113">
            <v>3</v>
          </cell>
          <cell r="Y113">
            <v>0</v>
          </cell>
          <cell r="Z113">
            <v>7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755</v>
          </cell>
          <cell r="AK113">
            <v>113</v>
          </cell>
          <cell r="AL113">
            <v>868</v>
          </cell>
          <cell r="AM113">
            <v>128</v>
          </cell>
          <cell r="AN113">
            <v>11</v>
          </cell>
          <cell r="AO113">
            <v>139</v>
          </cell>
          <cell r="AP113">
            <v>143</v>
          </cell>
          <cell r="AQ113">
            <v>19</v>
          </cell>
          <cell r="AR113">
            <v>162</v>
          </cell>
          <cell r="AS113">
            <v>1026</v>
          </cell>
          <cell r="AT113">
            <v>143</v>
          </cell>
          <cell r="AU113">
            <v>1169</v>
          </cell>
          <cell r="AV113">
            <v>70</v>
          </cell>
          <cell r="AW113">
            <v>77</v>
          </cell>
          <cell r="AX113">
            <v>147</v>
          </cell>
          <cell r="AY113">
            <v>14</v>
          </cell>
          <cell r="AZ113">
            <v>7</v>
          </cell>
          <cell r="BA113">
            <v>21</v>
          </cell>
          <cell r="BB113">
            <v>62</v>
          </cell>
          <cell r="BC113">
            <v>7</v>
          </cell>
          <cell r="BD113">
            <v>69</v>
          </cell>
          <cell r="BE113">
            <v>146</v>
          </cell>
          <cell r="BF113">
            <v>91</v>
          </cell>
          <cell r="BG113">
            <v>237</v>
          </cell>
          <cell r="BH113">
            <v>2475</v>
          </cell>
          <cell r="BI113">
            <v>14</v>
          </cell>
          <cell r="BJ113">
            <v>2489</v>
          </cell>
          <cell r="BK113">
            <v>214</v>
          </cell>
          <cell r="BL113">
            <v>2</v>
          </cell>
          <cell r="BM113">
            <v>216</v>
          </cell>
          <cell r="BN113">
            <v>104</v>
          </cell>
          <cell r="BO113">
            <v>2</v>
          </cell>
          <cell r="BP113">
            <v>106</v>
          </cell>
          <cell r="BQ113">
            <v>2793</v>
          </cell>
          <cell r="BR113">
            <v>18</v>
          </cell>
          <cell r="BS113">
            <v>2811</v>
          </cell>
          <cell r="BT113">
            <v>10</v>
          </cell>
          <cell r="BU113">
            <v>0</v>
          </cell>
          <cell r="BV113">
            <v>10</v>
          </cell>
        </row>
        <row r="114">
          <cell r="C114" t="str">
            <v>15442</v>
          </cell>
          <cell r="D114" t="str">
            <v>Maripi</v>
          </cell>
          <cell r="E114">
            <v>5098</v>
          </cell>
          <cell r="F114">
            <v>295</v>
          </cell>
          <cell r="G114">
            <v>183</v>
          </cell>
          <cell r="H114">
            <v>5576</v>
          </cell>
          <cell r="I114">
            <v>0</v>
          </cell>
          <cell r="J114">
            <v>5576</v>
          </cell>
          <cell r="K114">
            <v>5</v>
          </cell>
          <cell r="L114">
            <v>1</v>
          </cell>
          <cell r="M114">
            <v>0</v>
          </cell>
          <cell r="N114">
            <v>6</v>
          </cell>
          <cell r="O114">
            <v>2</v>
          </cell>
          <cell r="P114">
            <v>0</v>
          </cell>
          <cell r="Q114">
            <v>0</v>
          </cell>
          <cell r="R114">
            <v>2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3</v>
          </cell>
          <cell r="X114">
            <v>0</v>
          </cell>
          <cell r="Y114">
            <v>1</v>
          </cell>
          <cell r="Z114">
            <v>4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687</v>
          </cell>
          <cell r="AK114">
            <v>140</v>
          </cell>
          <cell r="AL114">
            <v>827</v>
          </cell>
          <cell r="AM114">
            <v>60</v>
          </cell>
          <cell r="AN114">
            <v>7</v>
          </cell>
          <cell r="AO114">
            <v>67</v>
          </cell>
          <cell r="AP114">
            <v>63</v>
          </cell>
          <cell r="AQ114">
            <v>12</v>
          </cell>
          <cell r="AR114">
            <v>75</v>
          </cell>
          <cell r="AS114">
            <v>810</v>
          </cell>
          <cell r="AT114">
            <v>159</v>
          </cell>
          <cell r="AU114">
            <v>969</v>
          </cell>
          <cell r="AV114">
            <v>42</v>
          </cell>
          <cell r="AW114">
            <v>73</v>
          </cell>
          <cell r="AX114">
            <v>115</v>
          </cell>
          <cell r="AY114">
            <v>9</v>
          </cell>
          <cell r="AZ114">
            <v>8</v>
          </cell>
          <cell r="BA114">
            <v>17</v>
          </cell>
          <cell r="BB114">
            <v>9</v>
          </cell>
          <cell r="BC114">
            <v>4</v>
          </cell>
          <cell r="BD114">
            <v>13</v>
          </cell>
          <cell r="BE114">
            <v>60</v>
          </cell>
          <cell r="BF114">
            <v>85</v>
          </cell>
          <cell r="BG114">
            <v>145</v>
          </cell>
          <cell r="BH114">
            <v>4108</v>
          </cell>
          <cell r="BI114">
            <v>35</v>
          </cell>
          <cell r="BJ114">
            <v>4143</v>
          </cell>
          <cell r="BK114">
            <v>206</v>
          </cell>
          <cell r="BL114">
            <v>4</v>
          </cell>
          <cell r="BM114">
            <v>210</v>
          </cell>
          <cell r="BN114">
            <v>92</v>
          </cell>
          <cell r="BO114">
            <v>1</v>
          </cell>
          <cell r="BP114">
            <v>93</v>
          </cell>
          <cell r="BQ114">
            <v>4406</v>
          </cell>
          <cell r="BR114">
            <v>40</v>
          </cell>
          <cell r="BS114">
            <v>4446</v>
          </cell>
          <cell r="BT114">
            <v>3</v>
          </cell>
          <cell r="BU114">
            <v>0</v>
          </cell>
          <cell r="BV114">
            <v>3</v>
          </cell>
        </row>
        <row r="115">
          <cell r="C115" t="str">
            <v>15455</v>
          </cell>
          <cell r="D115" t="str">
            <v>Miraflores</v>
          </cell>
          <cell r="E115">
            <v>5554</v>
          </cell>
          <cell r="F115">
            <v>902</v>
          </cell>
          <cell r="G115">
            <v>1987</v>
          </cell>
          <cell r="H115">
            <v>8443</v>
          </cell>
          <cell r="I115">
            <v>0</v>
          </cell>
          <cell r="J115">
            <v>8443</v>
          </cell>
          <cell r="K115">
            <v>6</v>
          </cell>
          <cell r="L115">
            <v>3</v>
          </cell>
          <cell r="M115">
            <v>3</v>
          </cell>
          <cell r="N115">
            <v>12</v>
          </cell>
          <cell r="O115">
            <v>0</v>
          </cell>
          <cell r="P115">
            <v>1</v>
          </cell>
          <cell r="Q115">
            <v>3</v>
          </cell>
          <cell r="R115">
            <v>4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2</v>
          </cell>
          <cell r="X115">
            <v>1</v>
          </cell>
          <cell r="Y115">
            <v>1</v>
          </cell>
          <cell r="Z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1369</v>
          </cell>
          <cell r="AK115">
            <v>144</v>
          </cell>
          <cell r="AL115">
            <v>1513</v>
          </cell>
          <cell r="AM115">
            <v>243</v>
          </cell>
          <cell r="AN115">
            <v>18</v>
          </cell>
          <cell r="AO115">
            <v>261</v>
          </cell>
          <cell r="AP115">
            <v>774</v>
          </cell>
          <cell r="AQ115">
            <v>78</v>
          </cell>
          <cell r="AR115">
            <v>852</v>
          </cell>
          <cell r="AS115">
            <v>2386</v>
          </cell>
          <cell r="AT115">
            <v>240</v>
          </cell>
          <cell r="AU115">
            <v>2626</v>
          </cell>
          <cell r="AV115">
            <v>152</v>
          </cell>
          <cell r="AW115">
            <v>104</v>
          </cell>
          <cell r="AX115">
            <v>256</v>
          </cell>
          <cell r="AY115">
            <v>31</v>
          </cell>
          <cell r="AZ115">
            <v>10</v>
          </cell>
          <cell r="BA115">
            <v>41</v>
          </cell>
          <cell r="BB115">
            <v>189</v>
          </cell>
          <cell r="BC115">
            <v>61</v>
          </cell>
          <cell r="BD115">
            <v>250</v>
          </cell>
          <cell r="BE115">
            <v>372</v>
          </cell>
          <cell r="BF115">
            <v>175</v>
          </cell>
          <cell r="BG115">
            <v>547</v>
          </cell>
          <cell r="BH115">
            <v>3750</v>
          </cell>
          <cell r="BI115">
            <v>26</v>
          </cell>
          <cell r="BJ115">
            <v>3776</v>
          </cell>
          <cell r="BK115">
            <v>587</v>
          </cell>
          <cell r="BL115">
            <v>7</v>
          </cell>
          <cell r="BM115">
            <v>594</v>
          </cell>
          <cell r="BN115">
            <v>866</v>
          </cell>
          <cell r="BO115">
            <v>4</v>
          </cell>
          <cell r="BP115">
            <v>870</v>
          </cell>
          <cell r="BQ115">
            <v>5203</v>
          </cell>
          <cell r="BR115">
            <v>37</v>
          </cell>
          <cell r="BS115">
            <v>5240</v>
          </cell>
          <cell r="BT115">
            <v>1</v>
          </cell>
          <cell r="BU115">
            <v>1</v>
          </cell>
          <cell r="BV115">
            <v>2</v>
          </cell>
        </row>
        <row r="116">
          <cell r="C116" t="str">
            <v>15464</v>
          </cell>
          <cell r="D116" t="str">
            <v>Mongua</v>
          </cell>
          <cell r="E116">
            <v>4161</v>
          </cell>
          <cell r="F116">
            <v>348</v>
          </cell>
          <cell r="G116">
            <v>265</v>
          </cell>
          <cell r="H116">
            <v>4774</v>
          </cell>
          <cell r="I116">
            <v>0</v>
          </cell>
          <cell r="J116">
            <v>4774</v>
          </cell>
          <cell r="K116">
            <v>5</v>
          </cell>
          <cell r="L116">
            <v>0</v>
          </cell>
          <cell r="M116">
            <v>1</v>
          </cell>
          <cell r="N116">
            <v>6</v>
          </cell>
          <cell r="O116">
            <v>1</v>
          </cell>
          <cell r="P116">
            <v>0</v>
          </cell>
          <cell r="Q116">
            <v>0</v>
          </cell>
          <cell r="R116">
            <v>1</v>
          </cell>
          <cell r="S116">
            <v>1</v>
          </cell>
          <cell r="T116">
            <v>0</v>
          </cell>
          <cell r="U116">
            <v>0</v>
          </cell>
          <cell r="V116">
            <v>1</v>
          </cell>
          <cell r="W116">
            <v>4</v>
          </cell>
          <cell r="X116">
            <v>1</v>
          </cell>
          <cell r="Y116">
            <v>0</v>
          </cell>
          <cell r="Z116">
            <v>5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1391</v>
          </cell>
          <cell r="AK116">
            <v>119</v>
          </cell>
          <cell r="AL116">
            <v>1510</v>
          </cell>
          <cell r="AM116">
            <v>162</v>
          </cell>
          <cell r="AN116">
            <v>6</v>
          </cell>
          <cell r="AO116">
            <v>168</v>
          </cell>
          <cell r="AP116">
            <v>140</v>
          </cell>
          <cell r="AQ116">
            <v>12</v>
          </cell>
          <cell r="AR116">
            <v>152</v>
          </cell>
          <cell r="AS116">
            <v>1693</v>
          </cell>
          <cell r="AT116">
            <v>137</v>
          </cell>
          <cell r="AU116">
            <v>1830</v>
          </cell>
          <cell r="AV116">
            <v>190</v>
          </cell>
          <cell r="AW116">
            <v>97</v>
          </cell>
          <cell r="AX116">
            <v>287</v>
          </cell>
          <cell r="AY116">
            <v>23</v>
          </cell>
          <cell r="AZ116">
            <v>9</v>
          </cell>
          <cell r="BA116">
            <v>32</v>
          </cell>
          <cell r="BB116">
            <v>37</v>
          </cell>
          <cell r="BC116">
            <v>6</v>
          </cell>
          <cell r="BD116">
            <v>43</v>
          </cell>
          <cell r="BE116">
            <v>250</v>
          </cell>
          <cell r="BF116">
            <v>112</v>
          </cell>
          <cell r="BG116">
            <v>362</v>
          </cell>
          <cell r="BH116">
            <v>2333</v>
          </cell>
          <cell r="BI116">
            <v>6</v>
          </cell>
          <cell r="BJ116">
            <v>2339</v>
          </cell>
          <cell r="BK116">
            <v>147</v>
          </cell>
          <cell r="BL116">
            <v>0</v>
          </cell>
          <cell r="BM116">
            <v>147</v>
          </cell>
          <cell r="BN116">
            <v>68</v>
          </cell>
          <cell r="BO116">
            <v>0</v>
          </cell>
          <cell r="BP116">
            <v>68</v>
          </cell>
          <cell r="BQ116">
            <v>2548</v>
          </cell>
          <cell r="BR116">
            <v>6</v>
          </cell>
          <cell r="BS116">
            <v>2554</v>
          </cell>
          <cell r="BT116">
            <v>14</v>
          </cell>
          <cell r="BU116">
            <v>0</v>
          </cell>
          <cell r="BV116">
            <v>14</v>
          </cell>
        </row>
        <row r="117">
          <cell r="C117" t="str">
            <v>15466</v>
          </cell>
          <cell r="D117" t="str">
            <v>Mongui</v>
          </cell>
          <cell r="E117">
            <v>2716</v>
          </cell>
          <cell r="F117">
            <v>380</v>
          </cell>
          <cell r="G117">
            <v>1111</v>
          </cell>
          <cell r="H117">
            <v>4207</v>
          </cell>
          <cell r="I117">
            <v>0</v>
          </cell>
          <cell r="J117">
            <v>4207</v>
          </cell>
          <cell r="K117">
            <v>3</v>
          </cell>
          <cell r="L117">
            <v>0</v>
          </cell>
          <cell r="M117">
            <v>6</v>
          </cell>
          <cell r="N117">
            <v>9</v>
          </cell>
          <cell r="O117">
            <v>3</v>
          </cell>
          <cell r="P117">
            <v>1</v>
          </cell>
          <cell r="Q117">
            <v>1</v>
          </cell>
          <cell r="R117">
            <v>5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5</v>
          </cell>
          <cell r="X117">
            <v>1</v>
          </cell>
          <cell r="Y117">
            <v>4</v>
          </cell>
          <cell r="Z117">
            <v>10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727</v>
          </cell>
          <cell r="AK117">
            <v>94</v>
          </cell>
          <cell r="AL117">
            <v>821</v>
          </cell>
          <cell r="AM117">
            <v>150</v>
          </cell>
          <cell r="AN117">
            <v>13</v>
          </cell>
          <cell r="AO117">
            <v>163</v>
          </cell>
          <cell r="AP117">
            <v>483</v>
          </cell>
          <cell r="AQ117">
            <v>71</v>
          </cell>
          <cell r="AR117">
            <v>554</v>
          </cell>
          <cell r="AS117">
            <v>1360</v>
          </cell>
          <cell r="AT117">
            <v>178</v>
          </cell>
          <cell r="AU117">
            <v>1538</v>
          </cell>
          <cell r="AV117">
            <v>73</v>
          </cell>
          <cell r="AW117">
            <v>73</v>
          </cell>
          <cell r="AX117">
            <v>146</v>
          </cell>
          <cell r="AY117">
            <v>14</v>
          </cell>
          <cell r="AZ117">
            <v>11</v>
          </cell>
          <cell r="BA117">
            <v>25</v>
          </cell>
          <cell r="BB117">
            <v>78</v>
          </cell>
          <cell r="BC117">
            <v>35</v>
          </cell>
          <cell r="BD117">
            <v>113</v>
          </cell>
          <cell r="BE117">
            <v>165</v>
          </cell>
          <cell r="BF117">
            <v>119</v>
          </cell>
          <cell r="BG117">
            <v>284</v>
          </cell>
          <cell r="BH117">
            <v>1716</v>
          </cell>
          <cell r="BI117">
            <v>8</v>
          </cell>
          <cell r="BJ117">
            <v>1724</v>
          </cell>
          <cell r="BK117">
            <v>186</v>
          </cell>
          <cell r="BL117">
            <v>3</v>
          </cell>
          <cell r="BM117">
            <v>189</v>
          </cell>
          <cell r="BN117">
            <v>408</v>
          </cell>
          <cell r="BO117">
            <v>2</v>
          </cell>
          <cell r="BP117">
            <v>410</v>
          </cell>
          <cell r="BQ117">
            <v>2310</v>
          </cell>
          <cell r="BR117">
            <v>13</v>
          </cell>
          <cell r="BS117">
            <v>2323</v>
          </cell>
          <cell r="BT117">
            <v>14</v>
          </cell>
          <cell r="BU117">
            <v>1</v>
          </cell>
          <cell r="BV117">
            <v>15</v>
          </cell>
        </row>
        <row r="118">
          <cell r="C118" t="str">
            <v>15469</v>
          </cell>
          <cell r="D118" t="str">
            <v>Moniquira</v>
          </cell>
          <cell r="E118">
            <v>17797</v>
          </cell>
          <cell r="F118">
            <v>1003</v>
          </cell>
          <cell r="G118">
            <v>2353</v>
          </cell>
          <cell r="H118">
            <v>21153</v>
          </cell>
          <cell r="I118">
            <v>0</v>
          </cell>
          <cell r="J118">
            <v>21153</v>
          </cell>
          <cell r="K118">
            <v>25</v>
          </cell>
          <cell r="L118">
            <v>4</v>
          </cell>
          <cell r="M118">
            <v>6</v>
          </cell>
          <cell r="N118">
            <v>35</v>
          </cell>
          <cell r="O118">
            <v>14</v>
          </cell>
          <cell r="P118">
            <v>1</v>
          </cell>
          <cell r="Q118">
            <v>5</v>
          </cell>
          <cell r="R118">
            <v>20</v>
          </cell>
          <cell r="S118">
            <v>1</v>
          </cell>
          <cell r="T118">
            <v>0</v>
          </cell>
          <cell r="U118">
            <v>0</v>
          </cell>
          <cell r="V118">
            <v>1</v>
          </cell>
          <cell r="W118">
            <v>42</v>
          </cell>
          <cell r="X118">
            <v>1</v>
          </cell>
          <cell r="Y118">
            <v>8</v>
          </cell>
          <cell r="Z118">
            <v>51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4128</v>
          </cell>
          <cell r="AK118">
            <v>473</v>
          </cell>
          <cell r="AL118">
            <v>4601</v>
          </cell>
          <cell r="AM118">
            <v>349</v>
          </cell>
          <cell r="AN118">
            <v>32</v>
          </cell>
          <cell r="AO118">
            <v>381</v>
          </cell>
          <cell r="AP118">
            <v>1336</v>
          </cell>
          <cell r="AQ118">
            <v>96</v>
          </cell>
          <cell r="AR118">
            <v>1432</v>
          </cell>
          <cell r="AS118">
            <v>5813</v>
          </cell>
          <cell r="AT118">
            <v>601</v>
          </cell>
          <cell r="AU118">
            <v>6414</v>
          </cell>
          <cell r="AV118">
            <v>423</v>
          </cell>
          <cell r="AW118">
            <v>421</v>
          </cell>
          <cell r="AX118">
            <v>844</v>
          </cell>
          <cell r="AY118">
            <v>48</v>
          </cell>
          <cell r="AZ118">
            <v>30</v>
          </cell>
          <cell r="BA118">
            <v>78</v>
          </cell>
          <cell r="BB118">
            <v>265</v>
          </cell>
          <cell r="BC118">
            <v>60</v>
          </cell>
          <cell r="BD118">
            <v>325</v>
          </cell>
          <cell r="BE118">
            <v>736</v>
          </cell>
          <cell r="BF118">
            <v>511</v>
          </cell>
          <cell r="BG118">
            <v>1247</v>
          </cell>
          <cell r="BH118">
            <v>12168</v>
          </cell>
          <cell r="BI118">
            <v>59</v>
          </cell>
          <cell r="BJ118">
            <v>12227</v>
          </cell>
          <cell r="BK118">
            <v>532</v>
          </cell>
          <cell r="BL118">
            <v>1</v>
          </cell>
          <cell r="BM118">
            <v>533</v>
          </cell>
          <cell r="BN118">
            <v>541</v>
          </cell>
          <cell r="BO118">
            <v>6</v>
          </cell>
          <cell r="BP118">
            <v>547</v>
          </cell>
          <cell r="BQ118">
            <v>13241</v>
          </cell>
          <cell r="BR118">
            <v>66</v>
          </cell>
          <cell r="BS118">
            <v>13307</v>
          </cell>
          <cell r="BT118">
            <v>42</v>
          </cell>
          <cell r="BU118">
            <v>5</v>
          </cell>
          <cell r="BV118">
            <v>47</v>
          </cell>
        </row>
        <row r="119">
          <cell r="C119" t="str">
            <v>15476</v>
          </cell>
          <cell r="D119" t="str">
            <v>Motavita</v>
          </cell>
          <cell r="E119">
            <v>5427</v>
          </cell>
          <cell r="F119">
            <v>294</v>
          </cell>
          <cell r="G119">
            <v>406</v>
          </cell>
          <cell r="H119">
            <v>6127</v>
          </cell>
          <cell r="I119">
            <v>0</v>
          </cell>
          <cell r="J119">
            <v>6127</v>
          </cell>
          <cell r="K119">
            <v>2</v>
          </cell>
          <cell r="L119">
            <v>1</v>
          </cell>
          <cell r="M119">
            <v>0</v>
          </cell>
          <cell r="N119">
            <v>3</v>
          </cell>
          <cell r="O119">
            <v>1</v>
          </cell>
          <cell r="P119">
            <v>0</v>
          </cell>
          <cell r="Q119">
            <v>0</v>
          </cell>
          <cell r="R119">
            <v>1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5</v>
          </cell>
          <cell r="X119">
            <v>0</v>
          </cell>
          <cell r="Y119">
            <v>4</v>
          </cell>
          <cell r="Z119">
            <v>9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1325</v>
          </cell>
          <cell r="AK119">
            <v>130</v>
          </cell>
          <cell r="AL119">
            <v>1455</v>
          </cell>
          <cell r="AM119">
            <v>84</v>
          </cell>
          <cell r="AN119">
            <v>8</v>
          </cell>
          <cell r="AO119">
            <v>92</v>
          </cell>
          <cell r="AP119">
            <v>123</v>
          </cell>
          <cell r="AQ119">
            <v>25</v>
          </cell>
          <cell r="AR119">
            <v>148</v>
          </cell>
          <cell r="AS119">
            <v>1532</v>
          </cell>
          <cell r="AT119">
            <v>163</v>
          </cell>
          <cell r="AU119">
            <v>1695</v>
          </cell>
          <cell r="AV119">
            <v>141</v>
          </cell>
          <cell r="AW119">
            <v>104</v>
          </cell>
          <cell r="AX119">
            <v>245</v>
          </cell>
          <cell r="AY119">
            <v>8</v>
          </cell>
          <cell r="AZ119">
            <v>8</v>
          </cell>
          <cell r="BA119">
            <v>16</v>
          </cell>
          <cell r="BB119">
            <v>47</v>
          </cell>
          <cell r="BC119">
            <v>14</v>
          </cell>
          <cell r="BD119">
            <v>61</v>
          </cell>
          <cell r="BE119">
            <v>196</v>
          </cell>
          <cell r="BF119">
            <v>126</v>
          </cell>
          <cell r="BG119">
            <v>322</v>
          </cell>
          <cell r="BH119">
            <v>3704</v>
          </cell>
          <cell r="BI119">
            <v>8</v>
          </cell>
          <cell r="BJ119">
            <v>3712</v>
          </cell>
          <cell r="BK119">
            <v>182</v>
          </cell>
          <cell r="BL119">
            <v>2</v>
          </cell>
          <cell r="BM119">
            <v>184</v>
          </cell>
          <cell r="BN119">
            <v>189</v>
          </cell>
          <cell r="BO119">
            <v>0</v>
          </cell>
          <cell r="BP119">
            <v>189</v>
          </cell>
          <cell r="BQ119">
            <v>4075</v>
          </cell>
          <cell r="BR119">
            <v>10</v>
          </cell>
          <cell r="BS119">
            <v>4085</v>
          </cell>
          <cell r="BT119">
            <v>7</v>
          </cell>
          <cell r="BU119">
            <v>1</v>
          </cell>
          <cell r="BV119">
            <v>8</v>
          </cell>
        </row>
        <row r="120">
          <cell r="C120" t="str">
            <v>15480</v>
          </cell>
          <cell r="D120" t="str">
            <v>Muzo</v>
          </cell>
          <cell r="E120">
            <v>8098</v>
          </cell>
          <cell r="F120">
            <v>545</v>
          </cell>
          <cell r="G120">
            <v>631</v>
          </cell>
          <cell r="H120">
            <v>9274</v>
          </cell>
          <cell r="I120">
            <v>0</v>
          </cell>
          <cell r="J120">
            <v>9274</v>
          </cell>
          <cell r="K120">
            <v>9</v>
          </cell>
          <cell r="L120">
            <v>2</v>
          </cell>
          <cell r="M120">
            <v>2</v>
          </cell>
          <cell r="N120">
            <v>13</v>
          </cell>
          <cell r="O120">
            <v>7</v>
          </cell>
          <cell r="P120">
            <v>1</v>
          </cell>
          <cell r="Q120">
            <v>0</v>
          </cell>
          <cell r="R120">
            <v>8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12</v>
          </cell>
          <cell r="X120">
            <v>2</v>
          </cell>
          <cell r="Y120">
            <v>1</v>
          </cell>
          <cell r="Z120">
            <v>15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2139</v>
          </cell>
          <cell r="AK120">
            <v>273</v>
          </cell>
          <cell r="AL120">
            <v>2412</v>
          </cell>
          <cell r="AM120">
            <v>221</v>
          </cell>
          <cell r="AN120">
            <v>18</v>
          </cell>
          <cell r="AO120">
            <v>239</v>
          </cell>
          <cell r="AP120">
            <v>306</v>
          </cell>
          <cell r="AQ120">
            <v>25</v>
          </cell>
          <cell r="AR120">
            <v>331</v>
          </cell>
          <cell r="AS120">
            <v>2666</v>
          </cell>
          <cell r="AT120">
            <v>316</v>
          </cell>
          <cell r="AU120">
            <v>2982</v>
          </cell>
          <cell r="AV120">
            <v>84</v>
          </cell>
          <cell r="AW120">
            <v>134</v>
          </cell>
          <cell r="AX120">
            <v>218</v>
          </cell>
          <cell r="AY120">
            <v>11</v>
          </cell>
          <cell r="AZ120">
            <v>9</v>
          </cell>
          <cell r="BA120">
            <v>20</v>
          </cell>
          <cell r="BB120">
            <v>59</v>
          </cell>
          <cell r="BC120">
            <v>19</v>
          </cell>
          <cell r="BD120">
            <v>78</v>
          </cell>
          <cell r="BE120">
            <v>154</v>
          </cell>
          <cell r="BF120">
            <v>162</v>
          </cell>
          <cell r="BG120">
            <v>316</v>
          </cell>
          <cell r="BH120">
            <v>5389</v>
          </cell>
          <cell r="BI120">
            <v>35</v>
          </cell>
          <cell r="BJ120">
            <v>5424</v>
          </cell>
          <cell r="BK120">
            <v>275</v>
          </cell>
          <cell r="BL120">
            <v>6</v>
          </cell>
          <cell r="BM120">
            <v>281</v>
          </cell>
          <cell r="BN120">
            <v>210</v>
          </cell>
          <cell r="BO120">
            <v>0</v>
          </cell>
          <cell r="BP120">
            <v>210</v>
          </cell>
          <cell r="BQ120">
            <v>5874</v>
          </cell>
          <cell r="BR120">
            <v>41</v>
          </cell>
          <cell r="BS120">
            <v>5915</v>
          </cell>
          <cell r="BT120">
            <v>16</v>
          </cell>
          <cell r="BU120">
            <v>0</v>
          </cell>
          <cell r="BV120">
            <v>16</v>
          </cell>
        </row>
        <row r="121">
          <cell r="C121" t="str">
            <v>15491</v>
          </cell>
          <cell r="D121" t="str">
            <v>Nobsa</v>
          </cell>
          <cell r="E121">
            <v>7929</v>
          </cell>
          <cell r="F121">
            <v>1799</v>
          </cell>
          <cell r="G121">
            <v>4506</v>
          </cell>
          <cell r="H121">
            <v>14234</v>
          </cell>
          <cell r="I121">
            <v>0</v>
          </cell>
          <cell r="J121">
            <v>14234</v>
          </cell>
          <cell r="K121">
            <v>5</v>
          </cell>
          <cell r="L121">
            <v>2</v>
          </cell>
          <cell r="M121">
            <v>9</v>
          </cell>
          <cell r="N121">
            <v>16</v>
          </cell>
          <cell r="O121">
            <v>4</v>
          </cell>
          <cell r="P121">
            <v>0</v>
          </cell>
          <cell r="Q121">
            <v>4</v>
          </cell>
          <cell r="R121">
            <v>8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13</v>
          </cell>
          <cell r="X121">
            <v>6</v>
          </cell>
          <cell r="Y121">
            <v>25</v>
          </cell>
          <cell r="Z121">
            <v>44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3568</v>
          </cell>
          <cell r="AK121">
            <v>303</v>
          </cell>
          <cell r="AL121">
            <v>3871</v>
          </cell>
          <cell r="AM121">
            <v>979</v>
          </cell>
          <cell r="AN121">
            <v>86</v>
          </cell>
          <cell r="AO121">
            <v>1065</v>
          </cell>
          <cell r="AP121">
            <v>3177</v>
          </cell>
          <cell r="AQ121">
            <v>280</v>
          </cell>
          <cell r="AR121">
            <v>3457</v>
          </cell>
          <cell r="AS121">
            <v>7724</v>
          </cell>
          <cell r="AT121">
            <v>669</v>
          </cell>
          <cell r="AU121">
            <v>8393</v>
          </cell>
          <cell r="AV121">
            <v>113</v>
          </cell>
          <cell r="AW121">
            <v>106</v>
          </cell>
          <cell r="AX121">
            <v>219</v>
          </cell>
          <cell r="AY121">
            <v>38</v>
          </cell>
          <cell r="AZ121">
            <v>37</v>
          </cell>
          <cell r="BA121">
            <v>75</v>
          </cell>
          <cell r="BB121">
            <v>150</v>
          </cell>
          <cell r="BC121">
            <v>73</v>
          </cell>
          <cell r="BD121">
            <v>223</v>
          </cell>
          <cell r="BE121">
            <v>301</v>
          </cell>
          <cell r="BF121">
            <v>216</v>
          </cell>
          <cell r="BG121">
            <v>517</v>
          </cell>
          <cell r="BH121">
            <v>3780</v>
          </cell>
          <cell r="BI121">
            <v>13</v>
          </cell>
          <cell r="BJ121">
            <v>3793</v>
          </cell>
          <cell r="BK121">
            <v>641</v>
          </cell>
          <cell r="BL121">
            <v>3</v>
          </cell>
          <cell r="BM121">
            <v>644</v>
          </cell>
          <cell r="BN121">
            <v>741</v>
          </cell>
          <cell r="BO121">
            <v>5</v>
          </cell>
          <cell r="BP121">
            <v>746</v>
          </cell>
          <cell r="BQ121">
            <v>5162</v>
          </cell>
          <cell r="BR121">
            <v>21</v>
          </cell>
          <cell r="BS121">
            <v>5183</v>
          </cell>
          <cell r="BT121">
            <v>24</v>
          </cell>
          <cell r="BU121">
            <v>7</v>
          </cell>
          <cell r="BV121">
            <v>31</v>
          </cell>
        </row>
        <row r="122">
          <cell r="C122" t="str">
            <v>15494</v>
          </cell>
          <cell r="D122" t="str">
            <v>Nuevo Colon</v>
          </cell>
          <cell r="E122">
            <v>3686</v>
          </cell>
          <cell r="F122">
            <v>677</v>
          </cell>
          <cell r="G122">
            <v>1038</v>
          </cell>
          <cell r="H122">
            <v>5401</v>
          </cell>
          <cell r="I122">
            <v>0</v>
          </cell>
          <cell r="J122">
            <v>5401</v>
          </cell>
          <cell r="K122">
            <v>4</v>
          </cell>
          <cell r="L122">
            <v>0</v>
          </cell>
          <cell r="M122">
            <v>0</v>
          </cell>
          <cell r="N122">
            <v>4</v>
          </cell>
          <cell r="O122">
            <v>3</v>
          </cell>
          <cell r="P122">
            <v>1</v>
          </cell>
          <cell r="Q122">
            <v>1</v>
          </cell>
          <cell r="R122">
            <v>5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6</v>
          </cell>
          <cell r="X122">
            <v>2</v>
          </cell>
          <cell r="Y122">
            <v>1</v>
          </cell>
          <cell r="Z122">
            <v>9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565</v>
          </cell>
          <cell r="AK122">
            <v>80</v>
          </cell>
          <cell r="AL122">
            <v>645</v>
          </cell>
          <cell r="AM122">
            <v>168</v>
          </cell>
          <cell r="AN122">
            <v>19</v>
          </cell>
          <cell r="AO122">
            <v>187</v>
          </cell>
          <cell r="AP122">
            <v>310</v>
          </cell>
          <cell r="AQ122">
            <v>41</v>
          </cell>
          <cell r="AR122">
            <v>351</v>
          </cell>
          <cell r="AS122">
            <v>1043</v>
          </cell>
          <cell r="AT122">
            <v>140</v>
          </cell>
          <cell r="AU122">
            <v>1183</v>
          </cell>
          <cell r="AV122">
            <v>37</v>
          </cell>
          <cell r="AW122">
            <v>36</v>
          </cell>
          <cell r="AX122">
            <v>73</v>
          </cell>
          <cell r="AY122">
            <v>6</v>
          </cell>
          <cell r="AZ122">
            <v>3</v>
          </cell>
          <cell r="BA122">
            <v>9</v>
          </cell>
          <cell r="BB122">
            <v>36</v>
          </cell>
          <cell r="BC122">
            <v>11</v>
          </cell>
          <cell r="BD122">
            <v>47</v>
          </cell>
          <cell r="BE122">
            <v>79</v>
          </cell>
          <cell r="BF122">
            <v>50</v>
          </cell>
          <cell r="BG122">
            <v>129</v>
          </cell>
          <cell r="BH122">
            <v>2941</v>
          </cell>
          <cell r="BI122">
            <v>5</v>
          </cell>
          <cell r="BJ122">
            <v>2946</v>
          </cell>
          <cell r="BK122">
            <v>475</v>
          </cell>
          <cell r="BL122">
            <v>2</v>
          </cell>
          <cell r="BM122">
            <v>477</v>
          </cell>
          <cell r="BN122">
            <v>630</v>
          </cell>
          <cell r="BO122">
            <v>4</v>
          </cell>
          <cell r="BP122">
            <v>634</v>
          </cell>
          <cell r="BQ122">
            <v>4046</v>
          </cell>
          <cell r="BR122">
            <v>11</v>
          </cell>
          <cell r="BS122">
            <v>4057</v>
          </cell>
          <cell r="BT122">
            <v>9</v>
          </cell>
          <cell r="BU122">
            <v>1</v>
          </cell>
          <cell r="BV122">
            <v>10</v>
          </cell>
        </row>
        <row r="123">
          <cell r="C123" t="str">
            <v>15500</v>
          </cell>
          <cell r="D123" t="str">
            <v>Oicata</v>
          </cell>
          <cell r="E123">
            <v>2121</v>
          </cell>
          <cell r="F123">
            <v>218</v>
          </cell>
          <cell r="G123">
            <v>339</v>
          </cell>
          <cell r="H123">
            <v>2678</v>
          </cell>
          <cell r="I123">
            <v>0</v>
          </cell>
          <cell r="J123">
            <v>2678</v>
          </cell>
          <cell r="K123">
            <v>2</v>
          </cell>
          <cell r="L123">
            <v>1</v>
          </cell>
          <cell r="M123">
            <v>0</v>
          </cell>
          <cell r="N123">
            <v>3</v>
          </cell>
          <cell r="O123">
            <v>2</v>
          </cell>
          <cell r="P123">
            <v>1</v>
          </cell>
          <cell r="Q123">
            <v>0</v>
          </cell>
          <cell r="R123">
            <v>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2</v>
          </cell>
          <cell r="X123">
            <v>0</v>
          </cell>
          <cell r="Y123">
            <v>1</v>
          </cell>
          <cell r="Z123">
            <v>3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721</v>
          </cell>
          <cell r="AK123">
            <v>78</v>
          </cell>
          <cell r="AL123">
            <v>799</v>
          </cell>
          <cell r="AM123">
            <v>91</v>
          </cell>
          <cell r="AN123">
            <v>7</v>
          </cell>
          <cell r="AO123">
            <v>98</v>
          </cell>
          <cell r="AP123">
            <v>151</v>
          </cell>
          <cell r="AQ123">
            <v>29</v>
          </cell>
          <cell r="AR123">
            <v>180</v>
          </cell>
          <cell r="AS123">
            <v>963</v>
          </cell>
          <cell r="AT123">
            <v>114</v>
          </cell>
          <cell r="AU123">
            <v>1077</v>
          </cell>
          <cell r="AV123">
            <v>52</v>
          </cell>
          <cell r="AW123">
            <v>36</v>
          </cell>
          <cell r="AX123">
            <v>88</v>
          </cell>
          <cell r="AY123">
            <v>7</v>
          </cell>
          <cell r="AZ123">
            <v>5</v>
          </cell>
          <cell r="BA123">
            <v>12</v>
          </cell>
          <cell r="BB123">
            <v>46</v>
          </cell>
          <cell r="BC123">
            <v>8</v>
          </cell>
          <cell r="BD123">
            <v>54</v>
          </cell>
          <cell r="BE123">
            <v>105</v>
          </cell>
          <cell r="BF123">
            <v>49</v>
          </cell>
          <cell r="BG123">
            <v>154</v>
          </cell>
          <cell r="BH123">
            <v>1215</v>
          </cell>
          <cell r="BI123">
            <v>8</v>
          </cell>
          <cell r="BJ123">
            <v>1223</v>
          </cell>
          <cell r="BK123">
            <v>105</v>
          </cell>
          <cell r="BL123">
            <v>1</v>
          </cell>
          <cell r="BM123">
            <v>106</v>
          </cell>
          <cell r="BN123">
            <v>100</v>
          </cell>
          <cell r="BO123">
            <v>1</v>
          </cell>
          <cell r="BP123">
            <v>101</v>
          </cell>
          <cell r="BQ123">
            <v>1420</v>
          </cell>
          <cell r="BR123">
            <v>10</v>
          </cell>
          <cell r="BS123">
            <v>1430</v>
          </cell>
          <cell r="BT123">
            <v>5</v>
          </cell>
          <cell r="BU123">
            <v>0</v>
          </cell>
          <cell r="BV123">
            <v>5</v>
          </cell>
        </row>
        <row r="124">
          <cell r="C124" t="str">
            <v>15507</v>
          </cell>
          <cell r="D124" t="str">
            <v>Otanche</v>
          </cell>
          <cell r="E124">
            <v>6883</v>
          </cell>
          <cell r="F124">
            <v>359</v>
          </cell>
          <cell r="G124">
            <v>471</v>
          </cell>
          <cell r="H124">
            <v>7713</v>
          </cell>
          <cell r="I124">
            <v>3</v>
          </cell>
          <cell r="J124">
            <v>7716</v>
          </cell>
          <cell r="K124">
            <v>3</v>
          </cell>
          <cell r="L124">
            <v>0</v>
          </cell>
          <cell r="M124">
            <v>0</v>
          </cell>
          <cell r="N124">
            <v>3</v>
          </cell>
          <cell r="O124">
            <v>1</v>
          </cell>
          <cell r="P124">
            <v>0</v>
          </cell>
          <cell r="Q124">
            <v>0</v>
          </cell>
          <cell r="R124">
            <v>1</v>
          </cell>
          <cell r="S124">
            <v>1</v>
          </cell>
          <cell r="T124">
            <v>0</v>
          </cell>
          <cell r="U124">
            <v>0</v>
          </cell>
          <cell r="V124">
            <v>1</v>
          </cell>
          <cell r="W124">
            <v>13</v>
          </cell>
          <cell r="X124">
            <v>1</v>
          </cell>
          <cell r="Y124">
            <v>1</v>
          </cell>
          <cell r="Z124">
            <v>15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1442</v>
          </cell>
          <cell r="AK124">
            <v>203</v>
          </cell>
          <cell r="AL124">
            <v>1645</v>
          </cell>
          <cell r="AM124">
            <v>104</v>
          </cell>
          <cell r="AN124">
            <v>15</v>
          </cell>
          <cell r="AO124">
            <v>119</v>
          </cell>
          <cell r="AP124">
            <v>196</v>
          </cell>
          <cell r="AQ124">
            <v>24</v>
          </cell>
          <cell r="AR124">
            <v>220</v>
          </cell>
          <cell r="AS124">
            <v>1742</v>
          </cell>
          <cell r="AT124">
            <v>242</v>
          </cell>
          <cell r="AU124">
            <v>1984</v>
          </cell>
          <cell r="AV124">
            <v>86</v>
          </cell>
          <cell r="AW124">
            <v>154</v>
          </cell>
          <cell r="AX124">
            <v>240</v>
          </cell>
          <cell r="AY124">
            <v>18</v>
          </cell>
          <cell r="AZ124">
            <v>9</v>
          </cell>
          <cell r="BA124">
            <v>27</v>
          </cell>
          <cell r="BB124">
            <v>45</v>
          </cell>
          <cell r="BC124">
            <v>26</v>
          </cell>
          <cell r="BD124">
            <v>71</v>
          </cell>
          <cell r="BE124">
            <v>149</v>
          </cell>
          <cell r="BF124">
            <v>189</v>
          </cell>
          <cell r="BG124">
            <v>338</v>
          </cell>
          <cell r="BH124">
            <v>4945</v>
          </cell>
          <cell r="BI124">
            <v>21</v>
          </cell>
          <cell r="BJ124">
            <v>4966</v>
          </cell>
          <cell r="BK124">
            <v>208</v>
          </cell>
          <cell r="BL124">
            <v>2</v>
          </cell>
          <cell r="BM124">
            <v>210</v>
          </cell>
          <cell r="BN124">
            <v>175</v>
          </cell>
          <cell r="BO124">
            <v>2</v>
          </cell>
          <cell r="BP124">
            <v>177</v>
          </cell>
          <cell r="BQ124">
            <v>5328</v>
          </cell>
          <cell r="BR124">
            <v>25</v>
          </cell>
          <cell r="BS124">
            <v>5353</v>
          </cell>
          <cell r="BT124">
            <v>14</v>
          </cell>
          <cell r="BU124">
            <v>2</v>
          </cell>
          <cell r="BV124">
            <v>16</v>
          </cell>
        </row>
        <row r="125">
          <cell r="C125" t="str">
            <v>15511</v>
          </cell>
          <cell r="D125" t="str">
            <v>Pachavita</v>
          </cell>
          <cell r="E125">
            <v>1526</v>
          </cell>
          <cell r="F125">
            <v>282</v>
          </cell>
          <cell r="G125">
            <v>467</v>
          </cell>
          <cell r="H125">
            <v>2275</v>
          </cell>
          <cell r="I125">
            <v>0</v>
          </cell>
          <cell r="J125">
            <v>2275</v>
          </cell>
          <cell r="K125">
            <v>2</v>
          </cell>
          <cell r="L125">
            <v>1</v>
          </cell>
          <cell r="M125">
            <v>3</v>
          </cell>
          <cell r="N125">
            <v>6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342</v>
          </cell>
          <cell r="AK125">
            <v>38</v>
          </cell>
          <cell r="AL125">
            <v>380</v>
          </cell>
          <cell r="AM125">
            <v>80</v>
          </cell>
          <cell r="AN125">
            <v>10</v>
          </cell>
          <cell r="AO125">
            <v>90</v>
          </cell>
          <cell r="AP125">
            <v>157</v>
          </cell>
          <cell r="AQ125">
            <v>16</v>
          </cell>
          <cell r="AR125">
            <v>173</v>
          </cell>
          <cell r="AS125">
            <v>579</v>
          </cell>
          <cell r="AT125">
            <v>64</v>
          </cell>
          <cell r="AU125">
            <v>643</v>
          </cell>
          <cell r="AV125">
            <v>21</v>
          </cell>
          <cell r="AW125">
            <v>17</v>
          </cell>
          <cell r="AX125">
            <v>38</v>
          </cell>
          <cell r="AY125">
            <v>17</v>
          </cell>
          <cell r="AZ125">
            <v>5</v>
          </cell>
          <cell r="BA125">
            <v>22</v>
          </cell>
          <cell r="BB125">
            <v>22</v>
          </cell>
          <cell r="BC125">
            <v>7</v>
          </cell>
          <cell r="BD125">
            <v>29</v>
          </cell>
          <cell r="BE125">
            <v>60</v>
          </cell>
          <cell r="BF125">
            <v>29</v>
          </cell>
          <cell r="BG125">
            <v>89</v>
          </cell>
          <cell r="BH125">
            <v>1101</v>
          </cell>
          <cell r="BI125">
            <v>3</v>
          </cell>
          <cell r="BJ125">
            <v>1104</v>
          </cell>
          <cell r="BK125">
            <v>165</v>
          </cell>
          <cell r="BL125">
            <v>2</v>
          </cell>
          <cell r="BM125">
            <v>167</v>
          </cell>
          <cell r="BN125">
            <v>257</v>
          </cell>
          <cell r="BO125">
            <v>2</v>
          </cell>
          <cell r="BP125">
            <v>259</v>
          </cell>
          <cell r="BQ125">
            <v>1523</v>
          </cell>
          <cell r="BR125">
            <v>7</v>
          </cell>
          <cell r="BS125">
            <v>1530</v>
          </cell>
          <cell r="BT125">
            <v>2</v>
          </cell>
          <cell r="BU125">
            <v>2</v>
          </cell>
          <cell r="BV125">
            <v>4</v>
          </cell>
        </row>
        <row r="126">
          <cell r="C126" t="str">
            <v>15514</v>
          </cell>
          <cell r="D126" t="str">
            <v>Paez</v>
          </cell>
          <cell r="E126">
            <v>2166</v>
          </cell>
          <cell r="F126">
            <v>370</v>
          </cell>
          <cell r="G126">
            <v>394</v>
          </cell>
          <cell r="H126">
            <v>2930</v>
          </cell>
          <cell r="I126">
            <v>0</v>
          </cell>
          <cell r="J126">
            <v>2930</v>
          </cell>
          <cell r="K126">
            <v>1</v>
          </cell>
          <cell r="L126">
            <v>0</v>
          </cell>
          <cell r="M126">
            <v>0</v>
          </cell>
          <cell r="N126">
            <v>1</v>
          </cell>
          <cell r="O126">
            <v>1</v>
          </cell>
          <cell r="P126">
            <v>0</v>
          </cell>
          <cell r="Q126">
            <v>0</v>
          </cell>
          <cell r="R126">
            <v>1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2</v>
          </cell>
          <cell r="X126">
            <v>0</v>
          </cell>
          <cell r="Y126">
            <v>0</v>
          </cell>
          <cell r="Z126">
            <v>2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245</v>
          </cell>
          <cell r="AK126">
            <v>30</v>
          </cell>
          <cell r="AL126">
            <v>275</v>
          </cell>
          <cell r="AM126">
            <v>87</v>
          </cell>
          <cell r="AN126">
            <v>3</v>
          </cell>
          <cell r="AO126">
            <v>90</v>
          </cell>
          <cell r="AP126">
            <v>126</v>
          </cell>
          <cell r="AQ126">
            <v>17</v>
          </cell>
          <cell r="AR126">
            <v>143</v>
          </cell>
          <cell r="AS126">
            <v>458</v>
          </cell>
          <cell r="AT126">
            <v>50</v>
          </cell>
          <cell r="AU126">
            <v>508</v>
          </cell>
          <cell r="AV126">
            <v>48</v>
          </cell>
          <cell r="AW126">
            <v>29</v>
          </cell>
          <cell r="AX126">
            <v>77</v>
          </cell>
          <cell r="AY126">
            <v>18</v>
          </cell>
          <cell r="AZ126">
            <v>6</v>
          </cell>
          <cell r="BA126">
            <v>24</v>
          </cell>
          <cell r="BB126">
            <v>45</v>
          </cell>
          <cell r="BC126">
            <v>21</v>
          </cell>
          <cell r="BD126">
            <v>66</v>
          </cell>
          <cell r="BE126">
            <v>111</v>
          </cell>
          <cell r="BF126">
            <v>56</v>
          </cell>
          <cell r="BG126">
            <v>167</v>
          </cell>
          <cell r="BH126">
            <v>1808</v>
          </cell>
          <cell r="BI126">
            <v>2</v>
          </cell>
          <cell r="BJ126">
            <v>1810</v>
          </cell>
          <cell r="BK126">
            <v>255</v>
          </cell>
          <cell r="BL126">
            <v>0</v>
          </cell>
          <cell r="BM126">
            <v>255</v>
          </cell>
          <cell r="BN126">
            <v>185</v>
          </cell>
          <cell r="BO126">
            <v>0</v>
          </cell>
          <cell r="BP126">
            <v>185</v>
          </cell>
          <cell r="BQ126">
            <v>2248</v>
          </cell>
          <cell r="BR126">
            <v>2</v>
          </cell>
          <cell r="BS126">
            <v>2250</v>
          </cell>
          <cell r="BT126">
            <v>0</v>
          </cell>
          <cell r="BU126">
            <v>1</v>
          </cell>
          <cell r="BV126">
            <v>1</v>
          </cell>
        </row>
        <row r="127">
          <cell r="C127" t="str">
            <v>15516</v>
          </cell>
          <cell r="D127" t="str">
            <v>Paipa</v>
          </cell>
          <cell r="E127">
            <v>20387</v>
          </cell>
          <cell r="F127">
            <v>2840</v>
          </cell>
          <cell r="G127">
            <v>7132</v>
          </cell>
          <cell r="H127">
            <v>30359</v>
          </cell>
          <cell r="I127">
            <v>1</v>
          </cell>
          <cell r="J127">
            <v>30360</v>
          </cell>
          <cell r="K127">
            <v>19</v>
          </cell>
          <cell r="L127">
            <v>7</v>
          </cell>
          <cell r="M127">
            <v>6</v>
          </cell>
          <cell r="N127">
            <v>32</v>
          </cell>
          <cell r="O127">
            <v>1</v>
          </cell>
          <cell r="P127">
            <v>0</v>
          </cell>
          <cell r="Q127">
            <v>3</v>
          </cell>
          <cell r="R127">
            <v>4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20</v>
          </cell>
          <cell r="X127">
            <v>5</v>
          </cell>
          <cell r="Y127">
            <v>32</v>
          </cell>
          <cell r="Z127">
            <v>57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7533</v>
          </cell>
          <cell r="AK127">
            <v>474</v>
          </cell>
          <cell r="AL127">
            <v>8007</v>
          </cell>
          <cell r="AM127">
            <v>1271</v>
          </cell>
          <cell r="AN127">
            <v>67</v>
          </cell>
          <cell r="AO127">
            <v>1338</v>
          </cell>
          <cell r="AP127">
            <v>4758</v>
          </cell>
          <cell r="AQ127">
            <v>353</v>
          </cell>
          <cell r="AR127">
            <v>5111</v>
          </cell>
          <cell r="AS127">
            <v>13562</v>
          </cell>
          <cell r="AT127">
            <v>894</v>
          </cell>
          <cell r="AU127">
            <v>14456</v>
          </cell>
          <cell r="AV127">
            <v>339</v>
          </cell>
          <cell r="AW127">
            <v>353</v>
          </cell>
          <cell r="AX127">
            <v>692</v>
          </cell>
          <cell r="AY127">
            <v>77</v>
          </cell>
          <cell r="AZ127">
            <v>42</v>
          </cell>
          <cell r="BA127">
            <v>119</v>
          </cell>
          <cell r="BB127">
            <v>381</v>
          </cell>
          <cell r="BC127">
            <v>144</v>
          </cell>
          <cell r="BD127">
            <v>525</v>
          </cell>
          <cell r="BE127">
            <v>797</v>
          </cell>
          <cell r="BF127">
            <v>539</v>
          </cell>
          <cell r="BG127">
            <v>1336</v>
          </cell>
          <cell r="BH127">
            <v>11577</v>
          </cell>
          <cell r="BI127">
            <v>57</v>
          </cell>
          <cell r="BJ127">
            <v>11634</v>
          </cell>
          <cell r="BK127">
            <v>1355</v>
          </cell>
          <cell r="BL127">
            <v>8</v>
          </cell>
          <cell r="BM127">
            <v>1363</v>
          </cell>
          <cell r="BN127">
            <v>1405</v>
          </cell>
          <cell r="BO127">
            <v>11</v>
          </cell>
          <cell r="BP127">
            <v>1416</v>
          </cell>
          <cell r="BQ127">
            <v>14337</v>
          </cell>
          <cell r="BR127">
            <v>76</v>
          </cell>
          <cell r="BS127">
            <v>14413</v>
          </cell>
          <cell r="BT127">
            <v>14</v>
          </cell>
          <cell r="BU127">
            <v>8</v>
          </cell>
          <cell r="BV127">
            <v>22</v>
          </cell>
        </row>
        <row r="128">
          <cell r="C128" t="str">
            <v>15518</v>
          </cell>
          <cell r="D128" t="str">
            <v>Pajarito</v>
          </cell>
          <cell r="E128">
            <v>1658</v>
          </cell>
          <cell r="F128">
            <v>200</v>
          </cell>
          <cell r="G128">
            <v>151</v>
          </cell>
          <cell r="H128">
            <v>2009</v>
          </cell>
          <cell r="I128">
            <v>0</v>
          </cell>
          <cell r="J128">
            <v>2009</v>
          </cell>
          <cell r="K128">
            <v>2</v>
          </cell>
          <cell r="L128">
            <v>1</v>
          </cell>
          <cell r="M128">
            <v>0</v>
          </cell>
          <cell r="N128">
            <v>3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2</v>
          </cell>
          <cell r="X128">
            <v>0</v>
          </cell>
          <cell r="Y128">
            <v>1</v>
          </cell>
          <cell r="Z128">
            <v>3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395</v>
          </cell>
          <cell r="AK128">
            <v>59</v>
          </cell>
          <cell r="AL128">
            <v>454</v>
          </cell>
          <cell r="AM128">
            <v>58</v>
          </cell>
          <cell r="AN128">
            <v>5</v>
          </cell>
          <cell r="AO128">
            <v>63</v>
          </cell>
          <cell r="AP128">
            <v>51</v>
          </cell>
          <cell r="AQ128">
            <v>10</v>
          </cell>
          <cell r="AR128">
            <v>61</v>
          </cell>
          <cell r="AS128">
            <v>504</v>
          </cell>
          <cell r="AT128">
            <v>74</v>
          </cell>
          <cell r="AU128">
            <v>578</v>
          </cell>
          <cell r="AV128">
            <v>28</v>
          </cell>
          <cell r="AW128">
            <v>25</v>
          </cell>
          <cell r="AX128">
            <v>53</v>
          </cell>
          <cell r="AY128">
            <v>7</v>
          </cell>
          <cell r="AZ128">
            <v>4</v>
          </cell>
          <cell r="BA128">
            <v>11</v>
          </cell>
          <cell r="BB128">
            <v>8</v>
          </cell>
          <cell r="BC128">
            <v>3</v>
          </cell>
          <cell r="BD128">
            <v>11</v>
          </cell>
          <cell r="BE128">
            <v>43</v>
          </cell>
          <cell r="BF128">
            <v>32</v>
          </cell>
          <cell r="BG128">
            <v>75</v>
          </cell>
          <cell r="BH128">
            <v>1144</v>
          </cell>
          <cell r="BI128">
            <v>2</v>
          </cell>
          <cell r="BJ128">
            <v>1146</v>
          </cell>
          <cell r="BK128">
            <v>125</v>
          </cell>
          <cell r="BL128">
            <v>0</v>
          </cell>
          <cell r="BM128">
            <v>125</v>
          </cell>
          <cell r="BN128">
            <v>77</v>
          </cell>
          <cell r="BO128">
            <v>1</v>
          </cell>
          <cell r="BP128">
            <v>78</v>
          </cell>
          <cell r="BQ128">
            <v>1346</v>
          </cell>
          <cell r="BR128">
            <v>3</v>
          </cell>
          <cell r="BS128">
            <v>1349</v>
          </cell>
          <cell r="BT128">
            <v>1</v>
          </cell>
          <cell r="BU128">
            <v>0</v>
          </cell>
          <cell r="BV128">
            <v>1</v>
          </cell>
        </row>
        <row r="129">
          <cell r="C129" t="str">
            <v>15522</v>
          </cell>
          <cell r="D129" t="str">
            <v>Panqueba</v>
          </cell>
          <cell r="E129">
            <v>1559</v>
          </cell>
          <cell r="F129">
            <v>63</v>
          </cell>
          <cell r="G129">
            <v>99</v>
          </cell>
          <cell r="H129">
            <v>1721</v>
          </cell>
          <cell r="I129">
            <v>0</v>
          </cell>
          <cell r="J129">
            <v>1721</v>
          </cell>
          <cell r="K129">
            <v>0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4</v>
          </cell>
          <cell r="X129">
            <v>0</v>
          </cell>
          <cell r="Y129">
            <v>0</v>
          </cell>
          <cell r="Z129">
            <v>4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287</v>
          </cell>
          <cell r="AK129">
            <v>42</v>
          </cell>
          <cell r="AL129">
            <v>329</v>
          </cell>
          <cell r="AM129">
            <v>13</v>
          </cell>
          <cell r="AN129">
            <v>0</v>
          </cell>
          <cell r="AO129">
            <v>13</v>
          </cell>
          <cell r="AP129">
            <v>36</v>
          </cell>
          <cell r="AQ129">
            <v>2</v>
          </cell>
          <cell r="AR129">
            <v>38</v>
          </cell>
          <cell r="AS129">
            <v>336</v>
          </cell>
          <cell r="AT129">
            <v>44</v>
          </cell>
          <cell r="AU129">
            <v>380</v>
          </cell>
          <cell r="AV129">
            <v>63</v>
          </cell>
          <cell r="AW129">
            <v>24</v>
          </cell>
          <cell r="AX129">
            <v>87</v>
          </cell>
          <cell r="AY129">
            <v>10</v>
          </cell>
          <cell r="AZ129">
            <v>5</v>
          </cell>
          <cell r="BA129">
            <v>15</v>
          </cell>
          <cell r="BB129">
            <v>37</v>
          </cell>
          <cell r="BC129">
            <v>10</v>
          </cell>
          <cell r="BD129">
            <v>47</v>
          </cell>
          <cell r="BE129">
            <v>110</v>
          </cell>
          <cell r="BF129">
            <v>39</v>
          </cell>
          <cell r="BG129">
            <v>149</v>
          </cell>
          <cell r="BH129">
            <v>1117</v>
          </cell>
          <cell r="BI129">
            <v>10</v>
          </cell>
          <cell r="BJ129">
            <v>1127</v>
          </cell>
          <cell r="BK129">
            <v>31</v>
          </cell>
          <cell r="BL129">
            <v>0</v>
          </cell>
          <cell r="BM129">
            <v>31</v>
          </cell>
          <cell r="BN129">
            <v>13</v>
          </cell>
          <cell r="BO129">
            <v>0</v>
          </cell>
          <cell r="BP129">
            <v>13</v>
          </cell>
          <cell r="BQ129">
            <v>1161</v>
          </cell>
          <cell r="BR129">
            <v>10</v>
          </cell>
          <cell r="BS129">
            <v>1171</v>
          </cell>
          <cell r="BT129">
            <v>12</v>
          </cell>
          <cell r="BU129">
            <v>3</v>
          </cell>
          <cell r="BV129">
            <v>15</v>
          </cell>
        </row>
        <row r="130">
          <cell r="C130" t="str">
            <v>15531</v>
          </cell>
          <cell r="D130" t="str">
            <v>Pauna</v>
          </cell>
          <cell r="E130">
            <v>5941</v>
          </cell>
          <cell r="F130">
            <v>728</v>
          </cell>
          <cell r="G130">
            <v>711</v>
          </cell>
          <cell r="H130">
            <v>7380</v>
          </cell>
          <cell r="I130">
            <v>0</v>
          </cell>
          <cell r="J130">
            <v>7380</v>
          </cell>
          <cell r="K130">
            <v>11</v>
          </cell>
          <cell r="L130">
            <v>3</v>
          </cell>
          <cell r="M130">
            <v>0</v>
          </cell>
          <cell r="N130">
            <v>14</v>
          </cell>
          <cell r="O130">
            <v>0</v>
          </cell>
          <cell r="P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6</v>
          </cell>
          <cell r="X130">
            <v>0</v>
          </cell>
          <cell r="Y130">
            <v>0</v>
          </cell>
          <cell r="Z130">
            <v>6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946</v>
          </cell>
          <cell r="AK130">
            <v>189</v>
          </cell>
          <cell r="AL130">
            <v>1135</v>
          </cell>
          <cell r="AM130">
            <v>207</v>
          </cell>
          <cell r="AN130">
            <v>26</v>
          </cell>
          <cell r="AO130">
            <v>233</v>
          </cell>
          <cell r="AP130">
            <v>258</v>
          </cell>
          <cell r="AQ130">
            <v>39</v>
          </cell>
          <cell r="AR130">
            <v>297</v>
          </cell>
          <cell r="AS130">
            <v>1411</v>
          </cell>
          <cell r="AT130">
            <v>254</v>
          </cell>
          <cell r="AU130">
            <v>1665</v>
          </cell>
          <cell r="AV130">
            <v>105</v>
          </cell>
          <cell r="AW130">
            <v>134</v>
          </cell>
          <cell r="AX130">
            <v>239</v>
          </cell>
          <cell r="AY130">
            <v>12</v>
          </cell>
          <cell r="AZ130">
            <v>19</v>
          </cell>
          <cell r="BA130">
            <v>31</v>
          </cell>
          <cell r="BB130">
            <v>39</v>
          </cell>
          <cell r="BC130">
            <v>15</v>
          </cell>
          <cell r="BD130">
            <v>54</v>
          </cell>
          <cell r="BE130">
            <v>156</v>
          </cell>
          <cell r="BF130">
            <v>168</v>
          </cell>
          <cell r="BG130">
            <v>324</v>
          </cell>
          <cell r="BH130">
            <v>4504</v>
          </cell>
          <cell r="BI130">
            <v>40</v>
          </cell>
          <cell r="BJ130">
            <v>4544</v>
          </cell>
          <cell r="BK130">
            <v>458</v>
          </cell>
          <cell r="BL130">
            <v>3</v>
          </cell>
          <cell r="BM130">
            <v>461</v>
          </cell>
          <cell r="BN130">
            <v>353</v>
          </cell>
          <cell r="BO130">
            <v>3</v>
          </cell>
          <cell r="BP130">
            <v>356</v>
          </cell>
          <cell r="BQ130">
            <v>5315</v>
          </cell>
          <cell r="BR130">
            <v>46</v>
          </cell>
          <cell r="BS130">
            <v>5361</v>
          </cell>
          <cell r="BT130">
            <v>6</v>
          </cell>
          <cell r="BU130">
            <v>0</v>
          </cell>
          <cell r="BV130">
            <v>6</v>
          </cell>
        </row>
        <row r="131">
          <cell r="C131" t="str">
            <v>15533</v>
          </cell>
          <cell r="D131" t="str">
            <v>Paya</v>
          </cell>
          <cell r="E131">
            <v>2020</v>
          </cell>
          <cell r="F131">
            <v>25</v>
          </cell>
          <cell r="G131">
            <v>14</v>
          </cell>
          <cell r="H131">
            <v>2059</v>
          </cell>
          <cell r="I131">
            <v>0</v>
          </cell>
          <cell r="J131">
            <v>2059</v>
          </cell>
          <cell r="K131">
            <v>1</v>
          </cell>
          <cell r="L131">
            <v>0</v>
          </cell>
          <cell r="M131">
            <v>0</v>
          </cell>
          <cell r="N131">
            <v>1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6</v>
          </cell>
          <cell r="X131">
            <v>0</v>
          </cell>
          <cell r="Y131">
            <v>0</v>
          </cell>
          <cell r="Z131">
            <v>6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197</v>
          </cell>
          <cell r="AK131">
            <v>18</v>
          </cell>
          <cell r="AL131">
            <v>215</v>
          </cell>
          <cell r="AM131">
            <v>4</v>
          </cell>
          <cell r="AN131">
            <v>0</v>
          </cell>
          <cell r="AO131">
            <v>4</v>
          </cell>
          <cell r="AP131">
            <v>8</v>
          </cell>
          <cell r="AQ131">
            <v>2</v>
          </cell>
          <cell r="AR131">
            <v>10</v>
          </cell>
          <cell r="AS131">
            <v>209</v>
          </cell>
          <cell r="AT131">
            <v>20</v>
          </cell>
          <cell r="AU131">
            <v>229</v>
          </cell>
          <cell r="AV131">
            <v>32</v>
          </cell>
          <cell r="AW131">
            <v>26</v>
          </cell>
          <cell r="AX131">
            <v>58</v>
          </cell>
          <cell r="AY131">
            <v>3</v>
          </cell>
          <cell r="AZ131">
            <v>0</v>
          </cell>
          <cell r="BA131">
            <v>3</v>
          </cell>
          <cell r="BB131">
            <v>1</v>
          </cell>
          <cell r="BC131">
            <v>1</v>
          </cell>
          <cell r="BD131">
            <v>2</v>
          </cell>
          <cell r="BE131">
            <v>36</v>
          </cell>
          <cell r="BF131">
            <v>27</v>
          </cell>
          <cell r="BG131">
            <v>63</v>
          </cell>
          <cell r="BH131">
            <v>1719</v>
          </cell>
          <cell r="BI131">
            <v>17</v>
          </cell>
          <cell r="BJ131">
            <v>1736</v>
          </cell>
          <cell r="BK131">
            <v>18</v>
          </cell>
          <cell r="BL131">
            <v>0</v>
          </cell>
          <cell r="BM131">
            <v>18</v>
          </cell>
          <cell r="BN131">
            <v>2</v>
          </cell>
          <cell r="BO131">
            <v>0</v>
          </cell>
          <cell r="BP131">
            <v>2</v>
          </cell>
          <cell r="BQ131">
            <v>1739</v>
          </cell>
          <cell r="BR131">
            <v>17</v>
          </cell>
          <cell r="BS131">
            <v>1756</v>
          </cell>
          <cell r="BT131">
            <v>4</v>
          </cell>
          <cell r="BU131">
            <v>0</v>
          </cell>
          <cell r="BV131">
            <v>4</v>
          </cell>
        </row>
        <row r="132">
          <cell r="C132" t="str">
            <v>15537</v>
          </cell>
          <cell r="D132" t="str">
            <v>Paz de Rio</v>
          </cell>
          <cell r="E132">
            <v>2477</v>
          </cell>
          <cell r="F132">
            <v>297</v>
          </cell>
          <cell r="G132">
            <v>1402</v>
          </cell>
          <cell r="H132">
            <v>4176</v>
          </cell>
          <cell r="I132">
            <v>0</v>
          </cell>
          <cell r="J132">
            <v>4176</v>
          </cell>
          <cell r="K132">
            <v>1</v>
          </cell>
          <cell r="L132">
            <v>2</v>
          </cell>
          <cell r="M132">
            <v>3</v>
          </cell>
          <cell r="N132">
            <v>6</v>
          </cell>
          <cell r="O132">
            <v>0</v>
          </cell>
          <cell r="P132">
            <v>0</v>
          </cell>
          <cell r="Q132">
            <v>3</v>
          </cell>
          <cell r="R132">
            <v>3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5</v>
          </cell>
          <cell r="X132">
            <v>1</v>
          </cell>
          <cell r="Y132">
            <v>3</v>
          </cell>
          <cell r="Z132">
            <v>9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1072</v>
          </cell>
          <cell r="AK132">
            <v>82</v>
          </cell>
          <cell r="AL132">
            <v>1154</v>
          </cell>
          <cell r="AM132">
            <v>160</v>
          </cell>
          <cell r="AN132">
            <v>13</v>
          </cell>
          <cell r="AO132">
            <v>173</v>
          </cell>
          <cell r="AP132">
            <v>1030</v>
          </cell>
          <cell r="AQ132">
            <v>73</v>
          </cell>
          <cell r="AR132">
            <v>1103</v>
          </cell>
          <cell r="AS132">
            <v>2262</v>
          </cell>
          <cell r="AT132">
            <v>168</v>
          </cell>
          <cell r="AU132">
            <v>2430</v>
          </cell>
          <cell r="AV132">
            <v>47</v>
          </cell>
          <cell r="AW132">
            <v>42</v>
          </cell>
          <cell r="AX132">
            <v>89</v>
          </cell>
          <cell r="AY132">
            <v>7</v>
          </cell>
          <cell r="AZ132">
            <v>6</v>
          </cell>
          <cell r="BA132">
            <v>13</v>
          </cell>
          <cell r="BB132">
            <v>84</v>
          </cell>
          <cell r="BC132">
            <v>30</v>
          </cell>
          <cell r="BD132">
            <v>114</v>
          </cell>
          <cell r="BE132">
            <v>138</v>
          </cell>
          <cell r="BF132">
            <v>78</v>
          </cell>
          <cell r="BG132">
            <v>216</v>
          </cell>
          <cell r="BH132">
            <v>1218</v>
          </cell>
          <cell r="BI132">
            <v>7</v>
          </cell>
          <cell r="BJ132">
            <v>1225</v>
          </cell>
          <cell r="BK132">
            <v>108</v>
          </cell>
          <cell r="BL132">
            <v>0</v>
          </cell>
          <cell r="BM132">
            <v>108</v>
          </cell>
          <cell r="BN132">
            <v>164</v>
          </cell>
          <cell r="BO132">
            <v>3</v>
          </cell>
          <cell r="BP132">
            <v>167</v>
          </cell>
          <cell r="BQ132">
            <v>1490</v>
          </cell>
          <cell r="BR132">
            <v>10</v>
          </cell>
          <cell r="BS132">
            <v>1500</v>
          </cell>
          <cell r="BT132">
            <v>3</v>
          </cell>
          <cell r="BU132">
            <v>0</v>
          </cell>
          <cell r="BV132">
            <v>3</v>
          </cell>
        </row>
        <row r="133">
          <cell r="C133" t="str">
            <v>15542</v>
          </cell>
          <cell r="D133" t="str">
            <v>Pesca</v>
          </cell>
          <cell r="E133">
            <v>6085</v>
          </cell>
          <cell r="F133">
            <v>496</v>
          </cell>
          <cell r="G133">
            <v>639</v>
          </cell>
          <cell r="H133">
            <v>7220</v>
          </cell>
          <cell r="I133">
            <v>0</v>
          </cell>
          <cell r="J133">
            <v>7220</v>
          </cell>
          <cell r="K133">
            <v>5</v>
          </cell>
          <cell r="L133">
            <v>1</v>
          </cell>
          <cell r="M133">
            <v>5</v>
          </cell>
          <cell r="N133">
            <v>11</v>
          </cell>
          <cell r="O133">
            <v>6</v>
          </cell>
          <cell r="P133">
            <v>1</v>
          </cell>
          <cell r="Q133">
            <v>0</v>
          </cell>
          <cell r="R133">
            <v>7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1</v>
          </cell>
          <cell r="X133">
            <v>1</v>
          </cell>
          <cell r="Y133">
            <v>1</v>
          </cell>
          <cell r="Z133">
            <v>3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1004</v>
          </cell>
          <cell r="AK133">
            <v>100</v>
          </cell>
          <cell r="AL133">
            <v>1104</v>
          </cell>
          <cell r="AM133">
            <v>148</v>
          </cell>
          <cell r="AN133">
            <v>10</v>
          </cell>
          <cell r="AO133">
            <v>158</v>
          </cell>
          <cell r="AP133">
            <v>263</v>
          </cell>
          <cell r="AQ133">
            <v>24</v>
          </cell>
          <cell r="AR133">
            <v>287</v>
          </cell>
          <cell r="AS133">
            <v>1415</v>
          </cell>
          <cell r="AT133">
            <v>134</v>
          </cell>
          <cell r="AU133">
            <v>1549</v>
          </cell>
          <cell r="AV133">
            <v>82</v>
          </cell>
          <cell r="AW133">
            <v>96</v>
          </cell>
          <cell r="AX133">
            <v>178</v>
          </cell>
          <cell r="AY133">
            <v>26</v>
          </cell>
          <cell r="AZ133">
            <v>10</v>
          </cell>
          <cell r="BA133">
            <v>36</v>
          </cell>
          <cell r="BB133">
            <v>49</v>
          </cell>
          <cell r="BC133">
            <v>23</v>
          </cell>
          <cell r="BD133">
            <v>72</v>
          </cell>
          <cell r="BE133">
            <v>157</v>
          </cell>
          <cell r="BF133">
            <v>129</v>
          </cell>
          <cell r="BG133">
            <v>286</v>
          </cell>
          <cell r="BH133">
            <v>4764</v>
          </cell>
          <cell r="BI133">
            <v>12</v>
          </cell>
          <cell r="BJ133">
            <v>4776</v>
          </cell>
          <cell r="BK133">
            <v>298</v>
          </cell>
          <cell r="BL133">
            <v>0</v>
          </cell>
          <cell r="BM133">
            <v>298</v>
          </cell>
          <cell r="BN133">
            <v>271</v>
          </cell>
          <cell r="BO133">
            <v>2</v>
          </cell>
          <cell r="BP133">
            <v>273</v>
          </cell>
          <cell r="BQ133">
            <v>5333</v>
          </cell>
          <cell r="BR133">
            <v>14</v>
          </cell>
          <cell r="BS133">
            <v>5347</v>
          </cell>
          <cell r="BT133">
            <v>15</v>
          </cell>
          <cell r="BU133">
            <v>1</v>
          </cell>
          <cell r="BV133">
            <v>16</v>
          </cell>
        </row>
        <row r="134">
          <cell r="C134" t="str">
            <v>15550</v>
          </cell>
          <cell r="D134" t="str">
            <v>Pisba</v>
          </cell>
          <cell r="E134">
            <v>1551</v>
          </cell>
          <cell r="F134">
            <v>39</v>
          </cell>
          <cell r="G134">
            <v>11</v>
          </cell>
          <cell r="H134">
            <v>1601</v>
          </cell>
          <cell r="I134">
            <v>0</v>
          </cell>
          <cell r="J134">
            <v>1601</v>
          </cell>
          <cell r="K134">
            <v>1</v>
          </cell>
          <cell r="L134">
            <v>0</v>
          </cell>
          <cell r="M134">
            <v>0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</v>
          </cell>
          <cell r="T134">
            <v>0</v>
          </cell>
          <cell r="U134">
            <v>0</v>
          </cell>
          <cell r="V134">
            <v>1</v>
          </cell>
          <cell r="W134">
            <v>2</v>
          </cell>
          <cell r="X134">
            <v>0</v>
          </cell>
          <cell r="Y134">
            <v>0</v>
          </cell>
          <cell r="Z134">
            <v>2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172</v>
          </cell>
          <cell r="AK134">
            <v>27</v>
          </cell>
          <cell r="AL134">
            <v>199</v>
          </cell>
          <cell r="AM134">
            <v>11</v>
          </cell>
          <cell r="AN134">
            <v>0</v>
          </cell>
          <cell r="AO134">
            <v>11</v>
          </cell>
          <cell r="AP134">
            <v>2</v>
          </cell>
          <cell r="AQ134">
            <v>0</v>
          </cell>
          <cell r="AR134">
            <v>2</v>
          </cell>
          <cell r="AS134">
            <v>185</v>
          </cell>
          <cell r="AT134">
            <v>27</v>
          </cell>
          <cell r="AU134">
            <v>212</v>
          </cell>
          <cell r="AV134">
            <v>34</v>
          </cell>
          <cell r="AW134">
            <v>25</v>
          </cell>
          <cell r="AX134">
            <v>59</v>
          </cell>
          <cell r="AY134">
            <v>2</v>
          </cell>
          <cell r="AZ134">
            <v>2</v>
          </cell>
          <cell r="BA134">
            <v>4</v>
          </cell>
          <cell r="BB134">
            <v>3</v>
          </cell>
          <cell r="BC134">
            <v>3</v>
          </cell>
          <cell r="BD134">
            <v>6</v>
          </cell>
          <cell r="BE134">
            <v>39</v>
          </cell>
          <cell r="BF134">
            <v>30</v>
          </cell>
          <cell r="BG134">
            <v>69</v>
          </cell>
          <cell r="BH134">
            <v>1275</v>
          </cell>
          <cell r="BI134">
            <v>8</v>
          </cell>
          <cell r="BJ134">
            <v>1283</v>
          </cell>
          <cell r="BK134">
            <v>24</v>
          </cell>
          <cell r="BL134">
            <v>0</v>
          </cell>
          <cell r="BM134">
            <v>24</v>
          </cell>
          <cell r="BN134">
            <v>3</v>
          </cell>
          <cell r="BO134">
            <v>0</v>
          </cell>
          <cell r="BP134">
            <v>3</v>
          </cell>
          <cell r="BQ134">
            <v>1302</v>
          </cell>
          <cell r="BR134">
            <v>8</v>
          </cell>
          <cell r="BS134">
            <v>1310</v>
          </cell>
          <cell r="BT134">
            <v>6</v>
          </cell>
          <cell r="BU134">
            <v>0</v>
          </cell>
          <cell r="BV134">
            <v>6</v>
          </cell>
        </row>
        <row r="135">
          <cell r="C135" t="str">
            <v>15572</v>
          </cell>
          <cell r="D135" t="str">
            <v>Puerto Boyaca</v>
          </cell>
          <cell r="E135">
            <v>40202</v>
          </cell>
          <cell r="F135">
            <v>4011</v>
          </cell>
          <cell r="G135">
            <v>5214</v>
          </cell>
          <cell r="H135">
            <v>49427</v>
          </cell>
          <cell r="I135">
            <v>150</v>
          </cell>
          <cell r="J135">
            <v>49577</v>
          </cell>
          <cell r="K135">
            <v>55</v>
          </cell>
          <cell r="L135">
            <v>2</v>
          </cell>
          <cell r="M135">
            <v>7</v>
          </cell>
          <cell r="N135">
            <v>64</v>
          </cell>
          <cell r="O135">
            <v>25</v>
          </cell>
          <cell r="P135">
            <v>4</v>
          </cell>
          <cell r="Q135">
            <v>3</v>
          </cell>
          <cell r="R135">
            <v>32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66</v>
          </cell>
          <cell r="X135">
            <v>3</v>
          </cell>
          <cell r="Y135">
            <v>11</v>
          </cell>
          <cell r="Z135">
            <v>80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12420</v>
          </cell>
          <cell r="AK135">
            <v>1868</v>
          </cell>
          <cell r="AL135">
            <v>14288</v>
          </cell>
          <cell r="AM135">
            <v>1687</v>
          </cell>
          <cell r="AN135">
            <v>169</v>
          </cell>
          <cell r="AO135">
            <v>1856</v>
          </cell>
          <cell r="AP135">
            <v>3411</v>
          </cell>
          <cell r="AQ135">
            <v>540</v>
          </cell>
          <cell r="AR135">
            <v>3951</v>
          </cell>
          <cell r="AS135">
            <v>17518</v>
          </cell>
          <cell r="AT135">
            <v>2577</v>
          </cell>
          <cell r="AU135">
            <v>20095</v>
          </cell>
          <cell r="AV135">
            <v>584</v>
          </cell>
          <cell r="AW135">
            <v>885</v>
          </cell>
          <cell r="AX135">
            <v>1469</v>
          </cell>
          <cell r="AY135">
            <v>87</v>
          </cell>
          <cell r="AZ135">
            <v>103</v>
          </cell>
          <cell r="BA135">
            <v>190</v>
          </cell>
          <cell r="BB135">
            <v>323</v>
          </cell>
          <cell r="BC135">
            <v>149</v>
          </cell>
          <cell r="BD135">
            <v>472</v>
          </cell>
          <cell r="BE135">
            <v>994</v>
          </cell>
          <cell r="BF135">
            <v>1137</v>
          </cell>
          <cell r="BG135">
            <v>2131</v>
          </cell>
          <cell r="BH135">
            <v>23876</v>
          </cell>
          <cell r="BI135">
            <v>199</v>
          </cell>
          <cell r="BJ135">
            <v>24075</v>
          </cell>
          <cell r="BK135">
            <v>1925</v>
          </cell>
          <cell r="BL135">
            <v>14</v>
          </cell>
          <cell r="BM135">
            <v>1939</v>
          </cell>
          <cell r="BN135">
            <v>717</v>
          </cell>
          <cell r="BO135">
            <v>8</v>
          </cell>
          <cell r="BP135">
            <v>725</v>
          </cell>
          <cell r="BQ135">
            <v>26518</v>
          </cell>
          <cell r="BR135">
            <v>221</v>
          </cell>
          <cell r="BS135">
            <v>26739</v>
          </cell>
          <cell r="BT135">
            <v>224</v>
          </cell>
          <cell r="BU135">
            <v>17</v>
          </cell>
          <cell r="BV135">
            <v>241</v>
          </cell>
        </row>
        <row r="136">
          <cell r="C136" t="str">
            <v>15580</v>
          </cell>
          <cell r="D136" t="str">
            <v>Quipama</v>
          </cell>
          <cell r="E136">
            <v>4770</v>
          </cell>
          <cell r="F136">
            <v>321</v>
          </cell>
          <cell r="G136">
            <v>233</v>
          </cell>
          <cell r="H136">
            <v>5324</v>
          </cell>
          <cell r="I136">
            <v>2</v>
          </cell>
          <cell r="J136">
            <v>5326</v>
          </cell>
          <cell r="K136">
            <v>6</v>
          </cell>
          <cell r="L136">
            <v>1</v>
          </cell>
          <cell r="M136">
            <v>1</v>
          </cell>
          <cell r="N136">
            <v>8</v>
          </cell>
          <cell r="O136">
            <v>2</v>
          </cell>
          <cell r="P136">
            <v>0</v>
          </cell>
          <cell r="Q136">
            <v>1</v>
          </cell>
          <cell r="R136">
            <v>3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24</v>
          </cell>
          <cell r="X136">
            <v>3</v>
          </cell>
          <cell r="Y136">
            <v>0</v>
          </cell>
          <cell r="Z136">
            <v>27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1045</v>
          </cell>
          <cell r="AK136">
            <v>176</v>
          </cell>
          <cell r="AL136">
            <v>1221</v>
          </cell>
          <cell r="AM136">
            <v>94</v>
          </cell>
          <cell r="AN136">
            <v>14</v>
          </cell>
          <cell r="AO136">
            <v>108</v>
          </cell>
          <cell r="AP136">
            <v>104</v>
          </cell>
          <cell r="AQ136">
            <v>14</v>
          </cell>
          <cell r="AR136">
            <v>118</v>
          </cell>
          <cell r="AS136">
            <v>1243</v>
          </cell>
          <cell r="AT136">
            <v>204</v>
          </cell>
          <cell r="AU136">
            <v>1447</v>
          </cell>
          <cell r="AV136">
            <v>77</v>
          </cell>
          <cell r="AW136">
            <v>74</v>
          </cell>
          <cell r="AX136">
            <v>151</v>
          </cell>
          <cell r="AY136">
            <v>18</v>
          </cell>
          <cell r="AZ136">
            <v>6</v>
          </cell>
          <cell r="BA136">
            <v>24</v>
          </cell>
          <cell r="BB136">
            <v>25</v>
          </cell>
          <cell r="BC136">
            <v>6</v>
          </cell>
          <cell r="BD136">
            <v>31</v>
          </cell>
          <cell r="BE136">
            <v>120</v>
          </cell>
          <cell r="BF136">
            <v>86</v>
          </cell>
          <cell r="BG136">
            <v>206</v>
          </cell>
          <cell r="BH136">
            <v>3325</v>
          </cell>
          <cell r="BI136">
            <v>14</v>
          </cell>
          <cell r="BJ136">
            <v>3339</v>
          </cell>
          <cell r="BK136">
            <v>182</v>
          </cell>
          <cell r="BL136">
            <v>2</v>
          </cell>
          <cell r="BM136">
            <v>184</v>
          </cell>
          <cell r="BN136">
            <v>78</v>
          </cell>
          <cell r="BO136">
            <v>1</v>
          </cell>
          <cell r="BP136">
            <v>79</v>
          </cell>
          <cell r="BQ136">
            <v>3585</v>
          </cell>
          <cell r="BR136">
            <v>17</v>
          </cell>
          <cell r="BS136">
            <v>3602</v>
          </cell>
          <cell r="BT136">
            <v>27</v>
          </cell>
          <cell r="BU136">
            <v>1</v>
          </cell>
          <cell r="BV136">
            <v>28</v>
          </cell>
        </row>
        <row r="137">
          <cell r="C137" t="str">
            <v>15599</v>
          </cell>
          <cell r="D137" t="str">
            <v>Ramiriqui</v>
          </cell>
          <cell r="E137">
            <v>8334</v>
          </cell>
          <cell r="F137">
            <v>631</v>
          </cell>
          <cell r="G137">
            <v>986</v>
          </cell>
          <cell r="H137">
            <v>9951</v>
          </cell>
          <cell r="I137">
            <v>0</v>
          </cell>
          <cell r="J137">
            <v>9951</v>
          </cell>
          <cell r="K137">
            <v>13</v>
          </cell>
          <cell r="L137">
            <v>1</v>
          </cell>
          <cell r="M137">
            <v>1</v>
          </cell>
          <cell r="N137">
            <v>15</v>
          </cell>
          <cell r="O137">
            <v>3</v>
          </cell>
          <cell r="P137">
            <v>0</v>
          </cell>
          <cell r="Q137">
            <v>2</v>
          </cell>
          <cell r="R137">
            <v>5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9</v>
          </cell>
          <cell r="X137">
            <v>2</v>
          </cell>
          <cell r="Y137">
            <v>1</v>
          </cell>
          <cell r="Z137">
            <v>12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1541</v>
          </cell>
          <cell r="AK137">
            <v>193</v>
          </cell>
          <cell r="AL137">
            <v>1734</v>
          </cell>
          <cell r="AM137">
            <v>215</v>
          </cell>
          <cell r="AN137">
            <v>19</v>
          </cell>
          <cell r="AO137">
            <v>234</v>
          </cell>
          <cell r="AP137">
            <v>436</v>
          </cell>
          <cell r="AQ137">
            <v>49</v>
          </cell>
          <cell r="AR137">
            <v>485</v>
          </cell>
          <cell r="AS137">
            <v>2192</v>
          </cell>
          <cell r="AT137">
            <v>261</v>
          </cell>
          <cell r="AU137">
            <v>2453</v>
          </cell>
          <cell r="AV137">
            <v>158</v>
          </cell>
          <cell r="AW137">
            <v>122</v>
          </cell>
          <cell r="AX137">
            <v>280</v>
          </cell>
          <cell r="AY137">
            <v>37</v>
          </cell>
          <cell r="AZ137">
            <v>11</v>
          </cell>
          <cell r="BA137">
            <v>48</v>
          </cell>
          <cell r="BB137">
            <v>82</v>
          </cell>
          <cell r="BC137">
            <v>29</v>
          </cell>
          <cell r="BD137">
            <v>111</v>
          </cell>
          <cell r="BE137">
            <v>277</v>
          </cell>
          <cell r="BF137">
            <v>162</v>
          </cell>
          <cell r="BG137">
            <v>439</v>
          </cell>
          <cell r="BH137">
            <v>6248</v>
          </cell>
          <cell r="BI137">
            <v>29</v>
          </cell>
          <cell r="BJ137">
            <v>6277</v>
          </cell>
          <cell r="BK137">
            <v>344</v>
          </cell>
          <cell r="BL137">
            <v>1</v>
          </cell>
          <cell r="BM137">
            <v>345</v>
          </cell>
          <cell r="BN137">
            <v>374</v>
          </cell>
          <cell r="BO137">
            <v>3</v>
          </cell>
          <cell r="BP137">
            <v>377</v>
          </cell>
          <cell r="BQ137">
            <v>6966</v>
          </cell>
          <cell r="BR137">
            <v>33</v>
          </cell>
          <cell r="BS137">
            <v>6999</v>
          </cell>
          <cell r="BT137">
            <v>18</v>
          </cell>
          <cell r="BU137">
            <v>1</v>
          </cell>
          <cell r="BV137">
            <v>19</v>
          </cell>
        </row>
        <row r="138">
          <cell r="C138" t="str">
            <v>15600</v>
          </cell>
          <cell r="D138" t="str">
            <v>Raquira</v>
          </cell>
          <cell r="E138">
            <v>5838</v>
          </cell>
          <cell r="F138">
            <v>250</v>
          </cell>
          <cell r="G138">
            <v>395</v>
          </cell>
          <cell r="H138">
            <v>6483</v>
          </cell>
          <cell r="I138">
            <v>15</v>
          </cell>
          <cell r="J138">
            <v>6498</v>
          </cell>
          <cell r="K138">
            <v>5</v>
          </cell>
          <cell r="L138">
            <v>0</v>
          </cell>
          <cell r="M138">
            <v>1</v>
          </cell>
          <cell r="N138">
            <v>6</v>
          </cell>
          <cell r="O138">
            <v>4</v>
          </cell>
          <cell r="P138">
            <v>1</v>
          </cell>
          <cell r="Q138">
            <v>1</v>
          </cell>
          <cell r="R138">
            <v>6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20</v>
          </cell>
          <cell r="X138">
            <v>4</v>
          </cell>
          <cell r="Y138">
            <v>2</v>
          </cell>
          <cell r="Z138">
            <v>26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1839</v>
          </cell>
          <cell r="AK138">
            <v>119</v>
          </cell>
          <cell r="AL138">
            <v>1958</v>
          </cell>
          <cell r="AM138">
            <v>101</v>
          </cell>
          <cell r="AN138">
            <v>8</v>
          </cell>
          <cell r="AO138">
            <v>109</v>
          </cell>
          <cell r="AP138">
            <v>211</v>
          </cell>
          <cell r="AQ138">
            <v>11</v>
          </cell>
          <cell r="AR138">
            <v>222</v>
          </cell>
          <cell r="AS138">
            <v>2151</v>
          </cell>
          <cell r="AT138">
            <v>138</v>
          </cell>
          <cell r="AU138">
            <v>2289</v>
          </cell>
          <cell r="AV138">
            <v>113</v>
          </cell>
          <cell r="AW138">
            <v>87</v>
          </cell>
          <cell r="AX138">
            <v>200</v>
          </cell>
          <cell r="AY138">
            <v>9</v>
          </cell>
          <cell r="AZ138">
            <v>7</v>
          </cell>
          <cell r="BA138">
            <v>16</v>
          </cell>
          <cell r="BB138">
            <v>26</v>
          </cell>
          <cell r="BC138">
            <v>12</v>
          </cell>
          <cell r="BD138">
            <v>38</v>
          </cell>
          <cell r="BE138">
            <v>148</v>
          </cell>
          <cell r="BF138">
            <v>106</v>
          </cell>
          <cell r="BG138">
            <v>254</v>
          </cell>
          <cell r="BH138">
            <v>3607</v>
          </cell>
          <cell r="BI138">
            <v>29</v>
          </cell>
          <cell r="BJ138">
            <v>3636</v>
          </cell>
          <cell r="BK138">
            <v>117</v>
          </cell>
          <cell r="BL138">
            <v>2</v>
          </cell>
          <cell r="BM138">
            <v>119</v>
          </cell>
          <cell r="BN138">
            <v>123</v>
          </cell>
          <cell r="BO138">
            <v>3</v>
          </cell>
          <cell r="BP138">
            <v>126</v>
          </cell>
          <cell r="BQ138">
            <v>3847</v>
          </cell>
          <cell r="BR138">
            <v>34</v>
          </cell>
          <cell r="BS138">
            <v>3881</v>
          </cell>
          <cell r="BT138">
            <v>15</v>
          </cell>
          <cell r="BU138">
            <v>1</v>
          </cell>
          <cell r="BV138">
            <v>16</v>
          </cell>
        </row>
        <row r="139">
          <cell r="C139" t="str">
            <v>15621</v>
          </cell>
          <cell r="D139" t="str">
            <v>Rondon</v>
          </cell>
          <cell r="E139">
            <v>2507</v>
          </cell>
          <cell r="F139">
            <v>42</v>
          </cell>
          <cell r="G139">
            <v>92</v>
          </cell>
          <cell r="H139">
            <v>2641</v>
          </cell>
          <cell r="I139">
            <v>0</v>
          </cell>
          <cell r="J139">
            <v>2641</v>
          </cell>
          <cell r="K139">
            <v>2</v>
          </cell>
          <cell r="L139">
            <v>0</v>
          </cell>
          <cell r="M139">
            <v>0</v>
          </cell>
          <cell r="N139">
            <v>2</v>
          </cell>
          <cell r="O139">
            <v>1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9</v>
          </cell>
          <cell r="X139">
            <v>1</v>
          </cell>
          <cell r="Y139">
            <v>2</v>
          </cell>
          <cell r="Z139">
            <v>12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479</v>
          </cell>
          <cell r="AK139">
            <v>47</v>
          </cell>
          <cell r="AL139">
            <v>526</v>
          </cell>
          <cell r="AM139">
            <v>10</v>
          </cell>
          <cell r="AN139">
            <v>3</v>
          </cell>
          <cell r="AO139">
            <v>13</v>
          </cell>
          <cell r="AP139">
            <v>31</v>
          </cell>
          <cell r="AQ139">
            <v>1</v>
          </cell>
          <cell r="AR139">
            <v>32</v>
          </cell>
          <cell r="AS139">
            <v>520</v>
          </cell>
          <cell r="AT139">
            <v>51</v>
          </cell>
          <cell r="AU139">
            <v>571</v>
          </cell>
          <cell r="AV139">
            <v>98</v>
          </cell>
          <cell r="AW139">
            <v>65</v>
          </cell>
          <cell r="AX139">
            <v>163</v>
          </cell>
          <cell r="AY139">
            <v>9</v>
          </cell>
          <cell r="AZ139">
            <v>4</v>
          </cell>
          <cell r="BA139">
            <v>13</v>
          </cell>
          <cell r="BB139">
            <v>20</v>
          </cell>
          <cell r="BC139">
            <v>3</v>
          </cell>
          <cell r="BD139">
            <v>23</v>
          </cell>
          <cell r="BE139">
            <v>127</v>
          </cell>
          <cell r="BF139">
            <v>72</v>
          </cell>
          <cell r="BG139">
            <v>199</v>
          </cell>
          <cell r="BH139">
            <v>1793</v>
          </cell>
          <cell r="BI139">
            <v>9</v>
          </cell>
          <cell r="BJ139">
            <v>1802</v>
          </cell>
          <cell r="BK139">
            <v>15</v>
          </cell>
          <cell r="BL139">
            <v>0</v>
          </cell>
          <cell r="BM139">
            <v>15</v>
          </cell>
          <cell r="BN139">
            <v>34</v>
          </cell>
          <cell r="BO139">
            <v>0</v>
          </cell>
          <cell r="BP139">
            <v>34</v>
          </cell>
          <cell r="BQ139">
            <v>1842</v>
          </cell>
          <cell r="BR139">
            <v>9</v>
          </cell>
          <cell r="BS139">
            <v>1851</v>
          </cell>
          <cell r="BT139">
            <v>4</v>
          </cell>
          <cell r="BU139">
            <v>0</v>
          </cell>
          <cell r="BV139">
            <v>4</v>
          </cell>
        </row>
        <row r="140">
          <cell r="C140" t="str">
            <v>15632</v>
          </cell>
          <cell r="D140" t="str">
            <v>Saboya</v>
          </cell>
          <cell r="E140">
            <v>9619</v>
          </cell>
          <cell r="F140">
            <v>961</v>
          </cell>
          <cell r="G140">
            <v>1521</v>
          </cell>
          <cell r="H140">
            <v>12101</v>
          </cell>
          <cell r="I140">
            <v>1</v>
          </cell>
          <cell r="J140">
            <v>12102</v>
          </cell>
          <cell r="K140">
            <v>14</v>
          </cell>
          <cell r="L140">
            <v>0</v>
          </cell>
          <cell r="M140">
            <v>3</v>
          </cell>
          <cell r="N140">
            <v>17</v>
          </cell>
          <cell r="O140">
            <v>1</v>
          </cell>
          <cell r="P140">
            <v>1</v>
          </cell>
          <cell r="Q140">
            <v>0</v>
          </cell>
          <cell r="R140">
            <v>2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8</v>
          </cell>
          <cell r="X140">
            <v>1</v>
          </cell>
          <cell r="Y140">
            <v>0</v>
          </cell>
          <cell r="Z140">
            <v>9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1336</v>
          </cell>
          <cell r="AK140">
            <v>177</v>
          </cell>
          <cell r="AL140">
            <v>1513</v>
          </cell>
          <cell r="AM140">
            <v>214</v>
          </cell>
          <cell r="AN140">
            <v>15</v>
          </cell>
          <cell r="AO140">
            <v>229</v>
          </cell>
          <cell r="AP140">
            <v>450</v>
          </cell>
          <cell r="AQ140">
            <v>50</v>
          </cell>
          <cell r="AR140">
            <v>500</v>
          </cell>
          <cell r="AS140">
            <v>2000</v>
          </cell>
          <cell r="AT140">
            <v>242</v>
          </cell>
          <cell r="AU140">
            <v>2242</v>
          </cell>
          <cell r="AV140">
            <v>156</v>
          </cell>
          <cell r="AW140">
            <v>175</v>
          </cell>
          <cell r="AX140">
            <v>331</v>
          </cell>
          <cell r="AY140">
            <v>42</v>
          </cell>
          <cell r="AZ140">
            <v>24</v>
          </cell>
          <cell r="BA140">
            <v>66</v>
          </cell>
          <cell r="BB140">
            <v>109</v>
          </cell>
          <cell r="BC140">
            <v>39</v>
          </cell>
          <cell r="BD140">
            <v>148</v>
          </cell>
          <cell r="BE140">
            <v>307</v>
          </cell>
          <cell r="BF140">
            <v>238</v>
          </cell>
          <cell r="BG140">
            <v>545</v>
          </cell>
          <cell r="BH140">
            <v>7718</v>
          </cell>
          <cell r="BI140">
            <v>22</v>
          </cell>
          <cell r="BJ140">
            <v>7740</v>
          </cell>
          <cell r="BK140">
            <v>656</v>
          </cell>
          <cell r="BL140">
            <v>6</v>
          </cell>
          <cell r="BM140">
            <v>662</v>
          </cell>
          <cell r="BN140">
            <v>864</v>
          </cell>
          <cell r="BO140">
            <v>2</v>
          </cell>
          <cell r="BP140">
            <v>866</v>
          </cell>
          <cell r="BQ140">
            <v>9238</v>
          </cell>
          <cell r="BR140">
            <v>30</v>
          </cell>
          <cell r="BS140">
            <v>9268</v>
          </cell>
          <cell r="BT140">
            <v>12</v>
          </cell>
          <cell r="BU140">
            <v>2</v>
          </cell>
          <cell r="BV140">
            <v>14</v>
          </cell>
        </row>
        <row r="141">
          <cell r="C141" t="str">
            <v>15638</v>
          </cell>
          <cell r="D141" t="str">
            <v>Sachica</v>
          </cell>
          <cell r="E141">
            <v>3821</v>
          </cell>
          <cell r="F141">
            <v>315</v>
          </cell>
          <cell r="G141">
            <v>487</v>
          </cell>
          <cell r="H141">
            <v>4623</v>
          </cell>
          <cell r="I141">
            <v>0</v>
          </cell>
          <cell r="J141">
            <v>4623</v>
          </cell>
          <cell r="K141">
            <v>3</v>
          </cell>
          <cell r="L141">
            <v>0</v>
          </cell>
          <cell r="M141">
            <v>1</v>
          </cell>
          <cell r="N141">
            <v>4</v>
          </cell>
          <cell r="O141">
            <v>1</v>
          </cell>
          <cell r="P141">
            <v>0</v>
          </cell>
          <cell r="Q141">
            <v>0</v>
          </cell>
          <cell r="R141">
            <v>1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7</v>
          </cell>
          <cell r="X141">
            <v>0</v>
          </cell>
          <cell r="Y141">
            <v>0</v>
          </cell>
          <cell r="Z141">
            <v>7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616</v>
          </cell>
          <cell r="AK141">
            <v>84</v>
          </cell>
          <cell r="AL141">
            <v>700</v>
          </cell>
          <cell r="AM141">
            <v>72</v>
          </cell>
          <cell r="AN141">
            <v>13</v>
          </cell>
          <cell r="AO141">
            <v>85</v>
          </cell>
          <cell r="AP141">
            <v>177</v>
          </cell>
          <cell r="AQ141">
            <v>16</v>
          </cell>
          <cell r="AR141">
            <v>193</v>
          </cell>
          <cell r="AS141">
            <v>865</v>
          </cell>
          <cell r="AT141">
            <v>113</v>
          </cell>
          <cell r="AU141">
            <v>978</v>
          </cell>
          <cell r="AV141">
            <v>43</v>
          </cell>
          <cell r="AW141">
            <v>67</v>
          </cell>
          <cell r="AX141">
            <v>110</v>
          </cell>
          <cell r="AY141">
            <v>12</v>
          </cell>
          <cell r="AZ141">
            <v>7</v>
          </cell>
          <cell r="BA141">
            <v>19</v>
          </cell>
          <cell r="BB141">
            <v>40</v>
          </cell>
          <cell r="BC141">
            <v>12</v>
          </cell>
          <cell r="BD141">
            <v>52</v>
          </cell>
          <cell r="BE141">
            <v>95</v>
          </cell>
          <cell r="BF141">
            <v>86</v>
          </cell>
          <cell r="BG141">
            <v>181</v>
          </cell>
          <cell r="BH141">
            <v>2986</v>
          </cell>
          <cell r="BI141">
            <v>9</v>
          </cell>
          <cell r="BJ141">
            <v>2995</v>
          </cell>
          <cell r="BK141">
            <v>210</v>
          </cell>
          <cell r="BL141">
            <v>1</v>
          </cell>
          <cell r="BM141">
            <v>211</v>
          </cell>
          <cell r="BN141">
            <v>241</v>
          </cell>
          <cell r="BO141">
            <v>0</v>
          </cell>
          <cell r="BP141">
            <v>241</v>
          </cell>
          <cell r="BQ141">
            <v>3437</v>
          </cell>
          <cell r="BR141">
            <v>10</v>
          </cell>
          <cell r="BS141">
            <v>3447</v>
          </cell>
          <cell r="BT141">
            <v>5</v>
          </cell>
          <cell r="BU141">
            <v>0</v>
          </cell>
          <cell r="BV141">
            <v>5</v>
          </cell>
        </row>
        <row r="142">
          <cell r="C142" t="str">
            <v>15646</v>
          </cell>
          <cell r="D142" t="str">
            <v>Samaca</v>
          </cell>
          <cell r="E142">
            <v>13873</v>
          </cell>
          <cell r="F142">
            <v>1834</v>
          </cell>
          <cell r="G142">
            <v>3289</v>
          </cell>
          <cell r="H142">
            <v>18996</v>
          </cell>
          <cell r="I142">
            <v>0</v>
          </cell>
          <cell r="J142">
            <v>18996</v>
          </cell>
          <cell r="K142">
            <v>7</v>
          </cell>
          <cell r="L142">
            <v>1</v>
          </cell>
          <cell r="M142">
            <v>2</v>
          </cell>
          <cell r="N142">
            <v>10</v>
          </cell>
          <cell r="O142">
            <v>5</v>
          </cell>
          <cell r="P142">
            <v>1</v>
          </cell>
          <cell r="Q142">
            <v>3</v>
          </cell>
          <cell r="R142">
            <v>9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46</v>
          </cell>
          <cell r="X142">
            <v>8</v>
          </cell>
          <cell r="Y142">
            <v>15</v>
          </cell>
          <cell r="Z142">
            <v>69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5918</v>
          </cell>
          <cell r="AK142">
            <v>338</v>
          </cell>
          <cell r="AL142">
            <v>6256</v>
          </cell>
          <cell r="AM142">
            <v>880</v>
          </cell>
          <cell r="AN142">
            <v>41</v>
          </cell>
          <cell r="AO142">
            <v>921</v>
          </cell>
          <cell r="AP142">
            <v>2071</v>
          </cell>
          <cell r="AQ142">
            <v>122</v>
          </cell>
          <cell r="AR142">
            <v>2193</v>
          </cell>
          <cell r="AS142">
            <v>8869</v>
          </cell>
          <cell r="AT142">
            <v>501</v>
          </cell>
          <cell r="AU142">
            <v>9370</v>
          </cell>
          <cell r="AV142">
            <v>91</v>
          </cell>
          <cell r="AW142">
            <v>149</v>
          </cell>
          <cell r="AX142">
            <v>240</v>
          </cell>
          <cell r="AY142">
            <v>19</v>
          </cell>
          <cell r="AZ142">
            <v>12</v>
          </cell>
          <cell r="BA142">
            <v>31</v>
          </cell>
          <cell r="BB142">
            <v>76</v>
          </cell>
          <cell r="BC142">
            <v>47</v>
          </cell>
          <cell r="BD142">
            <v>123</v>
          </cell>
          <cell r="BE142">
            <v>186</v>
          </cell>
          <cell r="BF142">
            <v>208</v>
          </cell>
          <cell r="BG142">
            <v>394</v>
          </cell>
          <cell r="BH142">
            <v>7243</v>
          </cell>
          <cell r="BI142">
            <v>23</v>
          </cell>
          <cell r="BJ142">
            <v>7266</v>
          </cell>
          <cell r="BK142">
            <v>863</v>
          </cell>
          <cell r="BL142">
            <v>2</v>
          </cell>
          <cell r="BM142">
            <v>865</v>
          </cell>
          <cell r="BN142">
            <v>900</v>
          </cell>
          <cell r="BO142">
            <v>3</v>
          </cell>
          <cell r="BP142">
            <v>903</v>
          </cell>
          <cell r="BQ142">
            <v>9006</v>
          </cell>
          <cell r="BR142">
            <v>28</v>
          </cell>
          <cell r="BS142">
            <v>9034</v>
          </cell>
          <cell r="BT142">
            <v>53</v>
          </cell>
          <cell r="BU142">
            <v>7</v>
          </cell>
          <cell r="BV142">
            <v>60</v>
          </cell>
        </row>
        <row r="143">
          <cell r="C143" t="str">
            <v>15660</v>
          </cell>
          <cell r="D143" t="str">
            <v>San Eduardo</v>
          </cell>
          <cell r="E143">
            <v>1200</v>
          </cell>
          <cell r="F143">
            <v>172</v>
          </cell>
          <cell r="G143">
            <v>244</v>
          </cell>
          <cell r="H143">
            <v>1616</v>
          </cell>
          <cell r="I143">
            <v>0</v>
          </cell>
          <cell r="J143">
            <v>1616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178</v>
          </cell>
          <cell r="AK143">
            <v>19</v>
          </cell>
          <cell r="AL143">
            <v>197</v>
          </cell>
          <cell r="AM143">
            <v>38</v>
          </cell>
          <cell r="AN143">
            <v>6</v>
          </cell>
          <cell r="AO143">
            <v>44</v>
          </cell>
          <cell r="AP143">
            <v>56</v>
          </cell>
          <cell r="AQ143">
            <v>0</v>
          </cell>
          <cell r="AR143">
            <v>56</v>
          </cell>
          <cell r="AS143">
            <v>272</v>
          </cell>
          <cell r="AT143">
            <v>25</v>
          </cell>
          <cell r="AU143">
            <v>297</v>
          </cell>
          <cell r="AV143">
            <v>19</v>
          </cell>
          <cell r="AW143">
            <v>27</v>
          </cell>
          <cell r="AX143">
            <v>46</v>
          </cell>
          <cell r="AY143">
            <v>10</v>
          </cell>
          <cell r="AZ143">
            <v>6</v>
          </cell>
          <cell r="BA143">
            <v>16</v>
          </cell>
          <cell r="BB143">
            <v>19</v>
          </cell>
          <cell r="BC143">
            <v>7</v>
          </cell>
          <cell r="BD143">
            <v>26</v>
          </cell>
          <cell r="BE143">
            <v>48</v>
          </cell>
          <cell r="BF143">
            <v>40</v>
          </cell>
          <cell r="BG143">
            <v>88</v>
          </cell>
          <cell r="BH143">
            <v>953</v>
          </cell>
          <cell r="BI143">
            <v>2</v>
          </cell>
          <cell r="BJ143">
            <v>955</v>
          </cell>
          <cell r="BK143">
            <v>110</v>
          </cell>
          <cell r="BL143">
            <v>2</v>
          </cell>
          <cell r="BM143">
            <v>112</v>
          </cell>
          <cell r="BN143">
            <v>162</v>
          </cell>
          <cell r="BO143">
            <v>0</v>
          </cell>
          <cell r="BP143">
            <v>162</v>
          </cell>
          <cell r="BQ143">
            <v>1225</v>
          </cell>
          <cell r="BR143">
            <v>4</v>
          </cell>
          <cell r="BS143">
            <v>1229</v>
          </cell>
          <cell r="BT143">
            <v>2</v>
          </cell>
          <cell r="BU143">
            <v>0</v>
          </cell>
          <cell r="BV143">
            <v>2</v>
          </cell>
        </row>
        <row r="144">
          <cell r="C144" t="str">
            <v>15664</v>
          </cell>
          <cell r="D144" t="str">
            <v>San Jose de Pare</v>
          </cell>
          <cell r="E144">
            <v>4230</v>
          </cell>
          <cell r="F144">
            <v>376</v>
          </cell>
          <cell r="G144">
            <v>375</v>
          </cell>
          <cell r="H144">
            <v>4981</v>
          </cell>
          <cell r="I144">
            <v>0</v>
          </cell>
          <cell r="J144">
            <v>4981</v>
          </cell>
          <cell r="K144">
            <v>2</v>
          </cell>
          <cell r="L144">
            <v>1</v>
          </cell>
          <cell r="M144">
            <v>1</v>
          </cell>
          <cell r="N144">
            <v>4</v>
          </cell>
          <cell r="O144">
            <v>3</v>
          </cell>
          <cell r="P144">
            <v>1</v>
          </cell>
          <cell r="Q144">
            <v>1</v>
          </cell>
          <cell r="R144">
            <v>5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13</v>
          </cell>
          <cell r="X144">
            <v>0</v>
          </cell>
          <cell r="Y144">
            <v>0</v>
          </cell>
          <cell r="Z144">
            <v>13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756</v>
          </cell>
          <cell r="AK144">
            <v>98</v>
          </cell>
          <cell r="AL144">
            <v>854</v>
          </cell>
          <cell r="AM144">
            <v>100</v>
          </cell>
          <cell r="AN144">
            <v>14</v>
          </cell>
          <cell r="AO144">
            <v>114</v>
          </cell>
          <cell r="AP144">
            <v>134</v>
          </cell>
          <cell r="AQ144">
            <v>21</v>
          </cell>
          <cell r="AR144">
            <v>155</v>
          </cell>
          <cell r="AS144">
            <v>990</v>
          </cell>
          <cell r="AT144">
            <v>133</v>
          </cell>
          <cell r="AU144">
            <v>1123</v>
          </cell>
          <cell r="AV144">
            <v>67</v>
          </cell>
          <cell r="AW144">
            <v>56</v>
          </cell>
          <cell r="AX144">
            <v>123</v>
          </cell>
          <cell r="AY144">
            <v>9</v>
          </cell>
          <cell r="AZ144">
            <v>19</v>
          </cell>
          <cell r="BA144">
            <v>28</v>
          </cell>
          <cell r="BB144">
            <v>23</v>
          </cell>
          <cell r="BC144">
            <v>10</v>
          </cell>
          <cell r="BD144">
            <v>33</v>
          </cell>
          <cell r="BE144">
            <v>99</v>
          </cell>
          <cell r="BF144">
            <v>85</v>
          </cell>
          <cell r="BG144">
            <v>184</v>
          </cell>
          <cell r="BH144">
            <v>3204</v>
          </cell>
          <cell r="BI144">
            <v>12</v>
          </cell>
          <cell r="BJ144">
            <v>3216</v>
          </cell>
          <cell r="BK144">
            <v>229</v>
          </cell>
          <cell r="BL144">
            <v>0</v>
          </cell>
          <cell r="BM144">
            <v>229</v>
          </cell>
          <cell r="BN144">
            <v>179</v>
          </cell>
          <cell r="BO144">
            <v>0</v>
          </cell>
          <cell r="BP144">
            <v>179</v>
          </cell>
          <cell r="BQ144">
            <v>3612</v>
          </cell>
          <cell r="BR144">
            <v>12</v>
          </cell>
          <cell r="BS144">
            <v>3624</v>
          </cell>
          <cell r="BT144">
            <v>19</v>
          </cell>
          <cell r="BU144">
            <v>3</v>
          </cell>
          <cell r="BV144">
            <v>22</v>
          </cell>
        </row>
        <row r="145">
          <cell r="C145" t="str">
            <v>15667</v>
          </cell>
          <cell r="D145" t="str">
            <v>San Luis de Gaceno</v>
          </cell>
          <cell r="E145">
            <v>3788</v>
          </cell>
          <cell r="F145">
            <v>432</v>
          </cell>
          <cell r="G145">
            <v>674</v>
          </cell>
          <cell r="H145">
            <v>4894</v>
          </cell>
          <cell r="I145">
            <v>0</v>
          </cell>
          <cell r="J145">
            <v>4894</v>
          </cell>
          <cell r="K145">
            <v>3</v>
          </cell>
          <cell r="L145">
            <v>3</v>
          </cell>
          <cell r="M145">
            <v>0</v>
          </cell>
          <cell r="N145">
            <v>6</v>
          </cell>
          <cell r="O145">
            <v>3</v>
          </cell>
          <cell r="P145">
            <v>0</v>
          </cell>
          <cell r="Q145">
            <v>0</v>
          </cell>
          <cell r="R145">
            <v>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8</v>
          </cell>
          <cell r="X145">
            <v>0</v>
          </cell>
          <cell r="Y145">
            <v>0</v>
          </cell>
          <cell r="Z145">
            <v>8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778</v>
          </cell>
          <cell r="AK145">
            <v>107</v>
          </cell>
          <cell r="AL145">
            <v>885</v>
          </cell>
          <cell r="AM145">
            <v>108</v>
          </cell>
          <cell r="AN145">
            <v>9</v>
          </cell>
          <cell r="AO145">
            <v>117</v>
          </cell>
          <cell r="AP145">
            <v>312</v>
          </cell>
          <cell r="AQ145">
            <v>33</v>
          </cell>
          <cell r="AR145">
            <v>345</v>
          </cell>
          <cell r="AS145">
            <v>1198</v>
          </cell>
          <cell r="AT145">
            <v>149</v>
          </cell>
          <cell r="AU145">
            <v>1347</v>
          </cell>
          <cell r="AV145">
            <v>76</v>
          </cell>
          <cell r="AW145">
            <v>68</v>
          </cell>
          <cell r="AX145">
            <v>144</v>
          </cell>
          <cell r="AY145">
            <v>14</v>
          </cell>
          <cell r="AZ145">
            <v>11</v>
          </cell>
          <cell r="BA145">
            <v>25</v>
          </cell>
          <cell r="BB145">
            <v>36</v>
          </cell>
          <cell r="BC145">
            <v>12</v>
          </cell>
          <cell r="BD145">
            <v>48</v>
          </cell>
          <cell r="BE145">
            <v>126</v>
          </cell>
          <cell r="BF145">
            <v>91</v>
          </cell>
          <cell r="BG145">
            <v>217</v>
          </cell>
          <cell r="BH145">
            <v>2718</v>
          </cell>
          <cell r="BI145">
            <v>18</v>
          </cell>
          <cell r="BJ145">
            <v>2736</v>
          </cell>
          <cell r="BK145">
            <v>285</v>
          </cell>
          <cell r="BL145">
            <v>1</v>
          </cell>
          <cell r="BM145">
            <v>286</v>
          </cell>
          <cell r="BN145">
            <v>277</v>
          </cell>
          <cell r="BO145">
            <v>2</v>
          </cell>
          <cell r="BP145">
            <v>279</v>
          </cell>
          <cell r="BQ145">
            <v>3280</v>
          </cell>
          <cell r="BR145">
            <v>21</v>
          </cell>
          <cell r="BS145">
            <v>3301</v>
          </cell>
          <cell r="BT145">
            <v>9</v>
          </cell>
          <cell r="BU145">
            <v>1</v>
          </cell>
          <cell r="BV145">
            <v>10</v>
          </cell>
        </row>
        <row r="146">
          <cell r="C146" t="str">
            <v>15673</v>
          </cell>
          <cell r="D146" t="str">
            <v>San Mateo</v>
          </cell>
          <cell r="E146">
            <v>2948</v>
          </cell>
          <cell r="F146">
            <v>298</v>
          </cell>
          <cell r="G146">
            <v>331</v>
          </cell>
          <cell r="H146">
            <v>3577</v>
          </cell>
          <cell r="I146">
            <v>0</v>
          </cell>
          <cell r="J146">
            <v>3577</v>
          </cell>
          <cell r="K146">
            <v>7</v>
          </cell>
          <cell r="L146">
            <v>0</v>
          </cell>
          <cell r="M146">
            <v>3</v>
          </cell>
          <cell r="N146">
            <v>10</v>
          </cell>
          <cell r="O146">
            <v>2</v>
          </cell>
          <cell r="P146">
            <v>1</v>
          </cell>
          <cell r="Q146">
            <v>0</v>
          </cell>
          <cell r="R146">
            <v>3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3</v>
          </cell>
          <cell r="X146">
            <v>0</v>
          </cell>
          <cell r="Y146">
            <v>0</v>
          </cell>
          <cell r="Z146">
            <v>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514</v>
          </cell>
          <cell r="AK146">
            <v>49</v>
          </cell>
          <cell r="AL146">
            <v>563</v>
          </cell>
          <cell r="AM146">
            <v>55</v>
          </cell>
          <cell r="AN146">
            <v>4</v>
          </cell>
          <cell r="AO146">
            <v>59</v>
          </cell>
          <cell r="AP146">
            <v>80</v>
          </cell>
          <cell r="AQ146">
            <v>8</v>
          </cell>
          <cell r="AR146">
            <v>88</v>
          </cell>
          <cell r="AS146">
            <v>649</v>
          </cell>
          <cell r="AT146">
            <v>61</v>
          </cell>
          <cell r="AU146">
            <v>710</v>
          </cell>
          <cell r="AV146">
            <v>107</v>
          </cell>
          <cell r="AW146">
            <v>87</v>
          </cell>
          <cell r="AX146">
            <v>194</v>
          </cell>
          <cell r="AY146">
            <v>49</v>
          </cell>
          <cell r="AZ146">
            <v>15</v>
          </cell>
          <cell r="BA146">
            <v>64</v>
          </cell>
          <cell r="BB146">
            <v>105</v>
          </cell>
          <cell r="BC146">
            <v>21</v>
          </cell>
          <cell r="BD146">
            <v>126</v>
          </cell>
          <cell r="BE146">
            <v>261</v>
          </cell>
          <cell r="BF146">
            <v>123</v>
          </cell>
          <cell r="BG146">
            <v>384</v>
          </cell>
          <cell r="BH146">
            <v>2163</v>
          </cell>
          <cell r="BI146">
            <v>7</v>
          </cell>
          <cell r="BJ146">
            <v>2170</v>
          </cell>
          <cell r="BK146">
            <v>170</v>
          </cell>
          <cell r="BL146">
            <v>3</v>
          </cell>
          <cell r="BM146">
            <v>173</v>
          </cell>
          <cell r="BN146">
            <v>111</v>
          </cell>
          <cell r="BO146">
            <v>1</v>
          </cell>
          <cell r="BP146">
            <v>112</v>
          </cell>
          <cell r="BQ146">
            <v>2444</v>
          </cell>
          <cell r="BR146">
            <v>11</v>
          </cell>
          <cell r="BS146">
            <v>2455</v>
          </cell>
          <cell r="BT146">
            <v>9</v>
          </cell>
          <cell r="BU146">
            <v>1</v>
          </cell>
          <cell r="BV146">
            <v>10</v>
          </cell>
        </row>
        <row r="147">
          <cell r="C147" t="str">
            <v>15676</v>
          </cell>
          <cell r="D147" t="str">
            <v>San Miguel de Sema</v>
          </cell>
          <cell r="E147">
            <v>2148</v>
          </cell>
          <cell r="F147">
            <v>321</v>
          </cell>
          <cell r="G147">
            <v>688</v>
          </cell>
          <cell r="H147">
            <v>3157</v>
          </cell>
          <cell r="I147">
            <v>0</v>
          </cell>
          <cell r="J147">
            <v>3157</v>
          </cell>
          <cell r="K147">
            <v>4</v>
          </cell>
          <cell r="L147">
            <v>0</v>
          </cell>
          <cell r="M147">
            <v>1</v>
          </cell>
          <cell r="N147">
            <v>5</v>
          </cell>
          <cell r="O147">
            <v>0</v>
          </cell>
          <cell r="P147">
            <v>0</v>
          </cell>
          <cell r="Q147">
            <v>1</v>
          </cell>
          <cell r="R147">
            <v>1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6</v>
          </cell>
          <cell r="X147">
            <v>2</v>
          </cell>
          <cell r="Y147">
            <v>4</v>
          </cell>
          <cell r="Z147">
            <v>12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625</v>
          </cell>
          <cell r="AK147">
            <v>65</v>
          </cell>
          <cell r="AL147">
            <v>690</v>
          </cell>
          <cell r="AM147">
            <v>145</v>
          </cell>
          <cell r="AN147">
            <v>13</v>
          </cell>
          <cell r="AO147">
            <v>158</v>
          </cell>
          <cell r="AP147">
            <v>357</v>
          </cell>
          <cell r="AQ147">
            <v>50</v>
          </cell>
          <cell r="AR147">
            <v>407</v>
          </cell>
          <cell r="AS147">
            <v>1127</v>
          </cell>
          <cell r="AT147">
            <v>128</v>
          </cell>
          <cell r="AU147">
            <v>1255</v>
          </cell>
          <cell r="AV147">
            <v>24</v>
          </cell>
          <cell r="AW147">
            <v>39</v>
          </cell>
          <cell r="AX147">
            <v>63</v>
          </cell>
          <cell r="AY147">
            <v>5</v>
          </cell>
          <cell r="AZ147">
            <v>5</v>
          </cell>
          <cell r="BA147">
            <v>10</v>
          </cell>
          <cell r="BB147">
            <v>36</v>
          </cell>
          <cell r="BC147">
            <v>15</v>
          </cell>
          <cell r="BD147">
            <v>51</v>
          </cell>
          <cell r="BE147">
            <v>65</v>
          </cell>
          <cell r="BF147">
            <v>59</v>
          </cell>
          <cell r="BG147">
            <v>124</v>
          </cell>
          <cell r="BH147">
            <v>1372</v>
          </cell>
          <cell r="BI147">
            <v>5</v>
          </cell>
          <cell r="BJ147">
            <v>1377</v>
          </cell>
          <cell r="BK147">
            <v>149</v>
          </cell>
          <cell r="BL147">
            <v>1</v>
          </cell>
          <cell r="BM147">
            <v>150</v>
          </cell>
          <cell r="BN147">
            <v>213</v>
          </cell>
          <cell r="BO147">
            <v>0</v>
          </cell>
          <cell r="BP147">
            <v>213</v>
          </cell>
          <cell r="BQ147">
            <v>1734</v>
          </cell>
          <cell r="BR147">
            <v>6</v>
          </cell>
          <cell r="BS147">
            <v>1740</v>
          </cell>
          <cell r="BT147">
            <v>8</v>
          </cell>
          <cell r="BU147">
            <v>1</v>
          </cell>
          <cell r="BV147">
            <v>9</v>
          </cell>
        </row>
        <row r="148">
          <cell r="C148" t="str">
            <v>15681</v>
          </cell>
          <cell r="D148" t="str">
            <v>San Pablo de Borbur</v>
          </cell>
          <cell r="E148">
            <v>6283</v>
          </cell>
          <cell r="F148">
            <v>119</v>
          </cell>
          <cell r="G148">
            <v>138</v>
          </cell>
          <cell r="H148">
            <v>6540</v>
          </cell>
          <cell r="I148">
            <v>0</v>
          </cell>
          <cell r="J148">
            <v>6540</v>
          </cell>
          <cell r="K148">
            <v>6</v>
          </cell>
          <cell r="L148">
            <v>0</v>
          </cell>
          <cell r="M148">
            <v>0</v>
          </cell>
          <cell r="N148">
            <v>6</v>
          </cell>
          <cell r="O148">
            <v>5</v>
          </cell>
          <cell r="P148">
            <v>0</v>
          </cell>
          <cell r="Q148">
            <v>0</v>
          </cell>
          <cell r="R148">
            <v>5</v>
          </cell>
          <cell r="S148">
            <v>1</v>
          </cell>
          <cell r="T148">
            <v>0</v>
          </cell>
          <cell r="U148">
            <v>0</v>
          </cell>
          <cell r="V148">
            <v>1</v>
          </cell>
          <cell r="W148">
            <v>19</v>
          </cell>
          <cell r="X148">
            <v>1</v>
          </cell>
          <cell r="Y148">
            <v>1</v>
          </cell>
          <cell r="Z148">
            <v>21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1260</v>
          </cell>
          <cell r="AK148">
            <v>224</v>
          </cell>
          <cell r="AL148">
            <v>1484</v>
          </cell>
          <cell r="AM148">
            <v>33</v>
          </cell>
          <cell r="AN148">
            <v>8</v>
          </cell>
          <cell r="AO148">
            <v>41</v>
          </cell>
          <cell r="AP148">
            <v>54</v>
          </cell>
          <cell r="AQ148">
            <v>10</v>
          </cell>
          <cell r="AR148">
            <v>64</v>
          </cell>
          <cell r="AS148">
            <v>1347</v>
          </cell>
          <cell r="AT148">
            <v>242</v>
          </cell>
          <cell r="AU148">
            <v>1589</v>
          </cell>
          <cell r="AV148">
            <v>86</v>
          </cell>
          <cell r="AW148">
            <v>139</v>
          </cell>
          <cell r="AX148">
            <v>225</v>
          </cell>
          <cell r="AY148">
            <v>10</v>
          </cell>
          <cell r="AZ148">
            <v>5</v>
          </cell>
          <cell r="BA148">
            <v>15</v>
          </cell>
          <cell r="BB148">
            <v>19</v>
          </cell>
          <cell r="BC148">
            <v>4</v>
          </cell>
          <cell r="BD148">
            <v>23</v>
          </cell>
          <cell r="BE148">
            <v>115</v>
          </cell>
          <cell r="BF148">
            <v>148</v>
          </cell>
          <cell r="BG148">
            <v>263</v>
          </cell>
          <cell r="BH148">
            <v>4486</v>
          </cell>
          <cell r="BI148">
            <v>30</v>
          </cell>
          <cell r="BJ148">
            <v>4516</v>
          </cell>
          <cell r="BK148">
            <v>62</v>
          </cell>
          <cell r="BL148">
            <v>0</v>
          </cell>
          <cell r="BM148">
            <v>62</v>
          </cell>
          <cell r="BN148">
            <v>50</v>
          </cell>
          <cell r="BO148">
            <v>0</v>
          </cell>
          <cell r="BP148">
            <v>50</v>
          </cell>
          <cell r="BQ148">
            <v>4598</v>
          </cell>
          <cell r="BR148">
            <v>30</v>
          </cell>
          <cell r="BS148">
            <v>4628</v>
          </cell>
          <cell r="BT148">
            <v>27</v>
          </cell>
          <cell r="BU148">
            <v>0</v>
          </cell>
          <cell r="BV148">
            <v>27</v>
          </cell>
        </row>
        <row r="149">
          <cell r="C149" t="str">
            <v>15686</v>
          </cell>
          <cell r="D149" t="str">
            <v>Santana</v>
          </cell>
          <cell r="E149">
            <v>6492</v>
          </cell>
          <cell r="F149">
            <v>572</v>
          </cell>
          <cell r="G149">
            <v>1301</v>
          </cell>
          <cell r="H149">
            <v>8365</v>
          </cell>
          <cell r="I149">
            <v>0</v>
          </cell>
          <cell r="J149">
            <v>8365</v>
          </cell>
          <cell r="K149">
            <v>12</v>
          </cell>
          <cell r="L149">
            <v>1</v>
          </cell>
          <cell r="M149">
            <v>4</v>
          </cell>
          <cell r="N149">
            <v>17</v>
          </cell>
          <cell r="O149">
            <v>5</v>
          </cell>
          <cell r="P149">
            <v>1</v>
          </cell>
          <cell r="Q149">
            <v>0</v>
          </cell>
          <cell r="R149">
            <v>6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15</v>
          </cell>
          <cell r="X149">
            <v>1</v>
          </cell>
          <cell r="Y149">
            <v>8</v>
          </cell>
          <cell r="Z149">
            <v>24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1091</v>
          </cell>
          <cell r="AK149">
            <v>157</v>
          </cell>
          <cell r="AL149">
            <v>1248</v>
          </cell>
          <cell r="AM149">
            <v>143</v>
          </cell>
          <cell r="AN149">
            <v>32</v>
          </cell>
          <cell r="AO149">
            <v>175</v>
          </cell>
          <cell r="AP149">
            <v>472</v>
          </cell>
          <cell r="AQ149">
            <v>48</v>
          </cell>
          <cell r="AR149">
            <v>520</v>
          </cell>
          <cell r="AS149">
            <v>1706</v>
          </cell>
          <cell r="AT149">
            <v>237</v>
          </cell>
          <cell r="AU149">
            <v>1943</v>
          </cell>
          <cell r="AV149">
            <v>110</v>
          </cell>
          <cell r="AW149">
            <v>100</v>
          </cell>
          <cell r="AX149">
            <v>210</v>
          </cell>
          <cell r="AY149">
            <v>18</v>
          </cell>
          <cell r="AZ149">
            <v>10</v>
          </cell>
          <cell r="BA149">
            <v>28</v>
          </cell>
          <cell r="BB149">
            <v>108</v>
          </cell>
          <cell r="BC149">
            <v>42</v>
          </cell>
          <cell r="BD149">
            <v>150</v>
          </cell>
          <cell r="BE149">
            <v>236</v>
          </cell>
          <cell r="BF149">
            <v>152</v>
          </cell>
          <cell r="BG149">
            <v>388</v>
          </cell>
          <cell r="BH149">
            <v>4938</v>
          </cell>
          <cell r="BI149">
            <v>35</v>
          </cell>
          <cell r="BJ149">
            <v>4973</v>
          </cell>
          <cell r="BK149">
            <v>362</v>
          </cell>
          <cell r="BL149">
            <v>0</v>
          </cell>
          <cell r="BM149">
            <v>362</v>
          </cell>
          <cell r="BN149">
            <v>594</v>
          </cell>
          <cell r="BO149">
            <v>6</v>
          </cell>
          <cell r="BP149">
            <v>600</v>
          </cell>
          <cell r="BQ149">
            <v>5894</v>
          </cell>
          <cell r="BR149">
            <v>41</v>
          </cell>
          <cell r="BS149">
            <v>5935</v>
          </cell>
          <cell r="BT149">
            <v>29</v>
          </cell>
          <cell r="BU149">
            <v>4</v>
          </cell>
          <cell r="BV149">
            <v>33</v>
          </cell>
        </row>
        <row r="150">
          <cell r="C150" t="str">
            <v>15690</v>
          </cell>
          <cell r="D150" t="str">
            <v>Santa Maria</v>
          </cell>
          <cell r="E150">
            <v>2582</v>
          </cell>
          <cell r="F150">
            <v>368</v>
          </cell>
          <cell r="G150">
            <v>609</v>
          </cell>
          <cell r="H150">
            <v>3559</v>
          </cell>
          <cell r="I150">
            <v>0</v>
          </cell>
          <cell r="J150">
            <v>3559</v>
          </cell>
          <cell r="K150">
            <v>5</v>
          </cell>
          <cell r="L150">
            <v>0</v>
          </cell>
          <cell r="M150">
            <v>0</v>
          </cell>
          <cell r="N150">
            <v>5</v>
          </cell>
          <cell r="O150">
            <v>0</v>
          </cell>
          <cell r="P150">
            <v>0</v>
          </cell>
          <cell r="Q150">
            <v>2</v>
          </cell>
          <cell r="R150">
            <v>2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1</v>
          </cell>
          <cell r="X150">
            <v>2</v>
          </cell>
          <cell r="Y150">
            <v>0</v>
          </cell>
          <cell r="Z150">
            <v>3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778</v>
          </cell>
          <cell r="AK150">
            <v>92</v>
          </cell>
          <cell r="AL150">
            <v>870</v>
          </cell>
          <cell r="AM150">
            <v>158</v>
          </cell>
          <cell r="AN150">
            <v>18</v>
          </cell>
          <cell r="AO150">
            <v>176</v>
          </cell>
          <cell r="AP150">
            <v>336</v>
          </cell>
          <cell r="AQ150">
            <v>32</v>
          </cell>
          <cell r="AR150">
            <v>368</v>
          </cell>
          <cell r="AS150">
            <v>1272</v>
          </cell>
          <cell r="AT150">
            <v>142</v>
          </cell>
          <cell r="AU150">
            <v>1414</v>
          </cell>
          <cell r="AV150">
            <v>35</v>
          </cell>
          <cell r="AW150">
            <v>34</v>
          </cell>
          <cell r="AX150">
            <v>69</v>
          </cell>
          <cell r="AY150">
            <v>11</v>
          </cell>
          <cell r="AZ150">
            <v>7</v>
          </cell>
          <cell r="BA150">
            <v>18</v>
          </cell>
          <cell r="BB150">
            <v>46</v>
          </cell>
          <cell r="BC150">
            <v>12</v>
          </cell>
          <cell r="BD150">
            <v>58</v>
          </cell>
          <cell r="BE150">
            <v>92</v>
          </cell>
          <cell r="BF150">
            <v>53</v>
          </cell>
          <cell r="BG150">
            <v>145</v>
          </cell>
          <cell r="BH150">
            <v>1621</v>
          </cell>
          <cell r="BI150">
            <v>12</v>
          </cell>
          <cell r="BJ150">
            <v>1633</v>
          </cell>
          <cell r="BK150">
            <v>170</v>
          </cell>
          <cell r="BL150">
            <v>2</v>
          </cell>
          <cell r="BM150">
            <v>172</v>
          </cell>
          <cell r="BN150">
            <v>170</v>
          </cell>
          <cell r="BO150">
            <v>5</v>
          </cell>
          <cell r="BP150">
            <v>175</v>
          </cell>
          <cell r="BQ150">
            <v>1961</v>
          </cell>
          <cell r="BR150">
            <v>19</v>
          </cell>
          <cell r="BS150">
            <v>1980</v>
          </cell>
          <cell r="BT150">
            <v>4</v>
          </cell>
          <cell r="BU150">
            <v>0</v>
          </cell>
          <cell r="BV150">
            <v>4</v>
          </cell>
        </row>
        <row r="151">
          <cell r="C151" t="str">
            <v>15693</v>
          </cell>
          <cell r="D151" t="str">
            <v>Santa Rosa de Viterbo</v>
          </cell>
          <cell r="E151">
            <v>4604</v>
          </cell>
          <cell r="F151">
            <v>1087</v>
          </cell>
          <cell r="G151">
            <v>2614</v>
          </cell>
          <cell r="H151">
            <v>8305</v>
          </cell>
          <cell r="I151">
            <v>0</v>
          </cell>
          <cell r="J151">
            <v>8305</v>
          </cell>
          <cell r="K151">
            <v>4</v>
          </cell>
          <cell r="L151">
            <v>1</v>
          </cell>
          <cell r="M151">
            <v>5</v>
          </cell>
          <cell r="N151">
            <v>10</v>
          </cell>
          <cell r="O151">
            <v>4</v>
          </cell>
          <cell r="P151">
            <v>1</v>
          </cell>
          <cell r="Q151">
            <v>4</v>
          </cell>
          <cell r="R151">
            <v>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13</v>
          </cell>
          <cell r="X151">
            <v>2</v>
          </cell>
          <cell r="Y151">
            <v>2</v>
          </cell>
          <cell r="Z151">
            <v>17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1053</v>
          </cell>
          <cell r="AK151">
            <v>109</v>
          </cell>
          <cell r="AL151">
            <v>1162</v>
          </cell>
          <cell r="AM151">
            <v>329</v>
          </cell>
          <cell r="AN151">
            <v>16</v>
          </cell>
          <cell r="AO151">
            <v>345</v>
          </cell>
          <cell r="AP151">
            <v>1093</v>
          </cell>
          <cell r="AQ151">
            <v>92</v>
          </cell>
          <cell r="AR151">
            <v>1185</v>
          </cell>
          <cell r="AS151">
            <v>2475</v>
          </cell>
          <cell r="AT151">
            <v>217</v>
          </cell>
          <cell r="AU151">
            <v>2692</v>
          </cell>
          <cell r="AV151">
            <v>151</v>
          </cell>
          <cell r="AW151">
            <v>91</v>
          </cell>
          <cell r="AX151">
            <v>242</v>
          </cell>
          <cell r="AY151">
            <v>49</v>
          </cell>
          <cell r="AZ151">
            <v>29</v>
          </cell>
          <cell r="BA151">
            <v>78</v>
          </cell>
          <cell r="BB151">
            <v>333</v>
          </cell>
          <cell r="BC151">
            <v>60</v>
          </cell>
          <cell r="BD151">
            <v>393</v>
          </cell>
          <cell r="BE151">
            <v>533</v>
          </cell>
          <cell r="BF151">
            <v>180</v>
          </cell>
          <cell r="BG151">
            <v>713</v>
          </cell>
          <cell r="BH151">
            <v>3153</v>
          </cell>
          <cell r="BI151">
            <v>11</v>
          </cell>
          <cell r="BJ151">
            <v>3164</v>
          </cell>
          <cell r="BK151">
            <v>656</v>
          </cell>
          <cell r="BL151">
            <v>1</v>
          </cell>
          <cell r="BM151">
            <v>657</v>
          </cell>
          <cell r="BN151">
            <v>992</v>
          </cell>
          <cell r="BO151">
            <v>9</v>
          </cell>
          <cell r="BP151">
            <v>1001</v>
          </cell>
          <cell r="BQ151">
            <v>4801</v>
          </cell>
          <cell r="BR151">
            <v>21</v>
          </cell>
          <cell r="BS151">
            <v>4822</v>
          </cell>
          <cell r="BT151">
            <v>15</v>
          </cell>
          <cell r="BU151">
            <v>3</v>
          </cell>
          <cell r="BV151">
            <v>18</v>
          </cell>
        </row>
        <row r="152">
          <cell r="C152" t="str">
            <v>15696</v>
          </cell>
          <cell r="D152" t="str">
            <v>Santa Sofia</v>
          </cell>
          <cell r="E152">
            <v>1808</v>
          </cell>
          <cell r="F152">
            <v>436</v>
          </cell>
          <cell r="G152">
            <v>762</v>
          </cell>
          <cell r="H152">
            <v>3006</v>
          </cell>
          <cell r="I152">
            <v>4</v>
          </cell>
          <cell r="J152">
            <v>3010</v>
          </cell>
          <cell r="K152">
            <v>5</v>
          </cell>
          <cell r="L152">
            <v>4</v>
          </cell>
          <cell r="M152">
            <v>3</v>
          </cell>
          <cell r="N152">
            <v>12</v>
          </cell>
          <cell r="O152">
            <v>1</v>
          </cell>
          <cell r="P152">
            <v>1</v>
          </cell>
          <cell r="Q152">
            <v>0</v>
          </cell>
          <cell r="R152">
            <v>2</v>
          </cell>
          <cell r="S152">
            <v>0</v>
          </cell>
          <cell r="T152">
            <v>0</v>
          </cell>
          <cell r="U152">
            <v>1</v>
          </cell>
          <cell r="V152">
            <v>1</v>
          </cell>
          <cell r="W152">
            <v>5</v>
          </cell>
          <cell r="X152">
            <v>1</v>
          </cell>
          <cell r="Y152">
            <v>6</v>
          </cell>
          <cell r="Z152">
            <v>12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344</v>
          </cell>
          <cell r="AK152">
            <v>53</v>
          </cell>
          <cell r="AL152">
            <v>397</v>
          </cell>
          <cell r="AM152">
            <v>102</v>
          </cell>
          <cell r="AN152">
            <v>16</v>
          </cell>
          <cell r="AO152">
            <v>118</v>
          </cell>
          <cell r="AP152">
            <v>334</v>
          </cell>
          <cell r="AQ152">
            <v>58</v>
          </cell>
          <cell r="AR152">
            <v>392</v>
          </cell>
          <cell r="AS152">
            <v>780</v>
          </cell>
          <cell r="AT152">
            <v>127</v>
          </cell>
          <cell r="AU152">
            <v>907</v>
          </cell>
          <cell r="AV152">
            <v>9</v>
          </cell>
          <cell r="AW152">
            <v>26</v>
          </cell>
          <cell r="AX152">
            <v>35</v>
          </cell>
          <cell r="AY152">
            <v>9</v>
          </cell>
          <cell r="AZ152">
            <v>4</v>
          </cell>
          <cell r="BA152">
            <v>13</v>
          </cell>
          <cell r="BB152">
            <v>34</v>
          </cell>
          <cell r="BC152">
            <v>17</v>
          </cell>
          <cell r="BD152">
            <v>51</v>
          </cell>
          <cell r="BE152">
            <v>52</v>
          </cell>
          <cell r="BF152">
            <v>47</v>
          </cell>
          <cell r="BG152">
            <v>99</v>
          </cell>
          <cell r="BH152">
            <v>1353</v>
          </cell>
          <cell r="BI152">
            <v>7</v>
          </cell>
          <cell r="BJ152">
            <v>1360</v>
          </cell>
          <cell r="BK152">
            <v>296</v>
          </cell>
          <cell r="BL152">
            <v>0</v>
          </cell>
          <cell r="BM152">
            <v>296</v>
          </cell>
          <cell r="BN152">
            <v>299</v>
          </cell>
          <cell r="BO152">
            <v>1</v>
          </cell>
          <cell r="BP152">
            <v>300</v>
          </cell>
          <cell r="BQ152">
            <v>1948</v>
          </cell>
          <cell r="BR152">
            <v>8</v>
          </cell>
          <cell r="BS152">
            <v>1956</v>
          </cell>
          <cell r="BT152">
            <v>5</v>
          </cell>
          <cell r="BU152">
            <v>3</v>
          </cell>
          <cell r="BV152">
            <v>8</v>
          </cell>
        </row>
        <row r="153">
          <cell r="C153" t="str">
            <v>15720</v>
          </cell>
          <cell r="D153" t="str">
            <v>Sativanorte</v>
          </cell>
          <cell r="E153">
            <v>2103</v>
          </cell>
          <cell r="F153">
            <v>62</v>
          </cell>
          <cell r="G153">
            <v>84</v>
          </cell>
          <cell r="H153">
            <v>2249</v>
          </cell>
          <cell r="I153">
            <v>0</v>
          </cell>
          <cell r="J153">
            <v>2249</v>
          </cell>
          <cell r="K153">
            <v>3</v>
          </cell>
          <cell r="L153">
            <v>0</v>
          </cell>
          <cell r="M153">
            <v>0</v>
          </cell>
          <cell r="N153">
            <v>3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5</v>
          </cell>
          <cell r="X153">
            <v>0</v>
          </cell>
          <cell r="Y153">
            <v>1</v>
          </cell>
          <cell r="Z153">
            <v>6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497</v>
          </cell>
          <cell r="AK153">
            <v>75</v>
          </cell>
          <cell r="AL153">
            <v>572</v>
          </cell>
          <cell r="AM153">
            <v>23</v>
          </cell>
          <cell r="AN153">
            <v>2</v>
          </cell>
          <cell r="AO153">
            <v>25</v>
          </cell>
          <cell r="AP153">
            <v>38</v>
          </cell>
          <cell r="AQ153">
            <v>1</v>
          </cell>
          <cell r="AR153">
            <v>39</v>
          </cell>
          <cell r="AS153">
            <v>558</v>
          </cell>
          <cell r="AT153">
            <v>78</v>
          </cell>
          <cell r="AU153">
            <v>636</v>
          </cell>
          <cell r="AV153">
            <v>36</v>
          </cell>
          <cell r="AW153">
            <v>31</v>
          </cell>
          <cell r="AX153">
            <v>67</v>
          </cell>
          <cell r="AY153">
            <v>6</v>
          </cell>
          <cell r="AZ153">
            <v>2</v>
          </cell>
          <cell r="BA153">
            <v>8</v>
          </cell>
          <cell r="BB153">
            <v>18</v>
          </cell>
          <cell r="BC153">
            <v>4</v>
          </cell>
          <cell r="BD153">
            <v>22</v>
          </cell>
          <cell r="BE153">
            <v>60</v>
          </cell>
          <cell r="BF153">
            <v>37</v>
          </cell>
          <cell r="BG153">
            <v>97</v>
          </cell>
          <cell r="BH153">
            <v>1443</v>
          </cell>
          <cell r="BI153">
            <v>6</v>
          </cell>
          <cell r="BJ153">
            <v>1449</v>
          </cell>
          <cell r="BK153">
            <v>28</v>
          </cell>
          <cell r="BL153">
            <v>1</v>
          </cell>
          <cell r="BM153">
            <v>29</v>
          </cell>
          <cell r="BN153">
            <v>22</v>
          </cell>
          <cell r="BO153">
            <v>0</v>
          </cell>
          <cell r="BP153">
            <v>22</v>
          </cell>
          <cell r="BQ153">
            <v>1493</v>
          </cell>
          <cell r="BR153">
            <v>7</v>
          </cell>
          <cell r="BS153">
            <v>1500</v>
          </cell>
          <cell r="BT153">
            <v>7</v>
          </cell>
          <cell r="BU153">
            <v>0</v>
          </cell>
          <cell r="BV153">
            <v>7</v>
          </cell>
        </row>
        <row r="154">
          <cell r="C154" t="str">
            <v>15723</v>
          </cell>
          <cell r="D154" t="str">
            <v>Sativasur</v>
          </cell>
          <cell r="E154">
            <v>909</v>
          </cell>
          <cell r="F154">
            <v>114</v>
          </cell>
          <cell r="G154">
            <v>160</v>
          </cell>
          <cell r="H154">
            <v>1183</v>
          </cell>
          <cell r="I154">
            <v>0</v>
          </cell>
          <cell r="J154">
            <v>1183</v>
          </cell>
          <cell r="K154">
            <v>1</v>
          </cell>
          <cell r="L154">
            <v>1</v>
          </cell>
          <cell r="M154">
            <v>1</v>
          </cell>
          <cell r="N154">
            <v>3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>
            <v>0</v>
          </cell>
          <cell r="Y154">
            <v>0</v>
          </cell>
          <cell r="Z154">
            <v>1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286</v>
          </cell>
          <cell r="AK154">
            <v>19</v>
          </cell>
          <cell r="AL154">
            <v>305</v>
          </cell>
          <cell r="AM154">
            <v>46</v>
          </cell>
          <cell r="AN154">
            <v>7</v>
          </cell>
          <cell r="AO154">
            <v>53</v>
          </cell>
          <cell r="AP154">
            <v>82</v>
          </cell>
          <cell r="AQ154">
            <v>1</v>
          </cell>
          <cell r="AR154">
            <v>83</v>
          </cell>
          <cell r="AS154">
            <v>414</v>
          </cell>
          <cell r="AT154">
            <v>27</v>
          </cell>
          <cell r="AU154">
            <v>441</v>
          </cell>
          <cell r="AV154">
            <v>25</v>
          </cell>
          <cell r="AW154">
            <v>17</v>
          </cell>
          <cell r="AX154">
            <v>42</v>
          </cell>
          <cell r="AY154">
            <v>12</v>
          </cell>
          <cell r="AZ154">
            <v>5</v>
          </cell>
          <cell r="BA154">
            <v>17</v>
          </cell>
          <cell r="BB154">
            <v>27</v>
          </cell>
          <cell r="BC154">
            <v>4</v>
          </cell>
          <cell r="BD154">
            <v>31</v>
          </cell>
          <cell r="BE154">
            <v>64</v>
          </cell>
          <cell r="BF154">
            <v>26</v>
          </cell>
          <cell r="BG154">
            <v>90</v>
          </cell>
          <cell r="BH154">
            <v>558</v>
          </cell>
          <cell r="BI154">
            <v>2</v>
          </cell>
          <cell r="BJ154">
            <v>560</v>
          </cell>
          <cell r="BK154">
            <v>43</v>
          </cell>
          <cell r="BL154">
            <v>0</v>
          </cell>
          <cell r="BM154">
            <v>43</v>
          </cell>
          <cell r="BN154">
            <v>43</v>
          </cell>
          <cell r="BO154">
            <v>1</v>
          </cell>
          <cell r="BP154">
            <v>44</v>
          </cell>
          <cell r="BQ154">
            <v>644</v>
          </cell>
          <cell r="BR154">
            <v>3</v>
          </cell>
          <cell r="BS154">
            <v>647</v>
          </cell>
          <cell r="BT154">
            <v>0</v>
          </cell>
          <cell r="BU154">
            <v>0</v>
          </cell>
          <cell r="BV154">
            <v>0</v>
          </cell>
        </row>
        <row r="155">
          <cell r="C155" t="str">
            <v>15740</v>
          </cell>
          <cell r="D155" t="str">
            <v>Siachoque</v>
          </cell>
          <cell r="E155">
            <v>6372</v>
          </cell>
          <cell r="F155">
            <v>714</v>
          </cell>
          <cell r="G155">
            <v>955</v>
          </cell>
          <cell r="H155">
            <v>8041</v>
          </cell>
          <cell r="I155">
            <v>0</v>
          </cell>
          <cell r="J155">
            <v>8041</v>
          </cell>
          <cell r="K155">
            <v>3</v>
          </cell>
          <cell r="L155">
            <v>2</v>
          </cell>
          <cell r="M155">
            <v>0</v>
          </cell>
          <cell r="N155">
            <v>5</v>
          </cell>
          <cell r="O155">
            <v>2</v>
          </cell>
          <cell r="P155">
            <v>0</v>
          </cell>
          <cell r="Q155">
            <v>0</v>
          </cell>
          <cell r="R155">
            <v>2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2</v>
          </cell>
          <cell r="X155">
            <v>0</v>
          </cell>
          <cell r="Y155">
            <v>2</v>
          </cell>
          <cell r="Z155">
            <v>4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1084</v>
          </cell>
          <cell r="AK155">
            <v>144</v>
          </cell>
          <cell r="AL155">
            <v>1228</v>
          </cell>
          <cell r="AM155">
            <v>168</v>
          </cell>
          <cell r="AN155">
            <v>6</v>
          </cell>
          <cell r="AO155">
            <v>174</v>
          </cell>
          <cell r="AP155">
            <v>258</v>
          </cell>
          <cell r="AQ155">
            <v>39</v>
          </cell>
          <cell r="AR155">
            <v>297</v>
          </cell>
          <cell r="AS155">
            <v>1510</v>
          </cell>
          <cell r="AT155">
            <v>189</v>
          </cell>
          <cell r="AU155">
            <v>1699</v>
          </cell>
          <cell r="AV155">
            <v>122</v>
          </cell>
          <cell r="AW155">
            <v>137</v>
          </cell>
          <cell r="AX155">
            <v>259</v>
          </cell>
          <cell r="AY155">
            <v>28</v>
          </cell>
          <cell r="AZ155">
            <v>19</v>
          </cell>
          <cell r="BA155">
            <v>47</v>
          </cell>
          <cell r="BB155">
            <v>59</v>
          </cell>
          <cell r="BC155">
            <v>35</v>
          </cell>
          <cell r="BD155">
            <v>94</v>
          </cell>
          <cell r="BE155">
            <v>209</v>
          </cell>
          <cell r="BF155">
            <v>191</v>
          </cell>
          <cell r="BG155">
            <v>400</v>
          </cell>
          <cell r="BH155">
            <v>4855</v>
          </cell>
          <cell r="BI155">
            <v>20</v>
          </cell>
          <cell r="BJ155">
            <v>4875</v>
          </cell>
          <cell r="BK155">
            <v>489</v>
          </cell>
          <cell r="BL155">
            <v>2</v>
          </cell>
          <cell r="BM155">
            <v>491</v>
          </cell>
          <cell r="BN155">
            <v>562</v>
          </cell>
          <cell r="BO155">
            <v>0</v>
          </cell>
          <cell r="BP155">
            <v>562</v>
          </cell>
          <cell r="BQ155">
            <v>5906</v>
          </cell>
          <cell r="BR155">
            <v>22</v>
          </cell>
          <cell r="BS155">
            <v>5928</v>
          </cell>
          <cell r="BT155">
            <v>3</v>
          </cell>
          <cell r="BU155">
            <v>0</v>
          </cell>
          <cell r="BV155">
            <v>3</v>
          </cell>
        </row>
        <row r="156">
          <cell r="C156" t="str">
            <v>15753</v>
          </cell>
          <cell r="D156" t="str">
            <v>Soata</v>
          </cell>
          <cell r="E156">
            <v>7273</v>
          </cell>
          <cell r="F156">
            <v>679</v>
          </cell>
          <cell r="G156">
            <v>1216</v>
          </cell>
          <cell r="H156">
            <v>9168</v>
          </cell>
          <cell r="I156">
            <v>0</v>
          </cell>
          <cell r="J156">
            <v>9168</v>
          </cell>
          <cell r="K156">
            <v>10</v>
          </cell>
          <cell r="L156">
            <v>6</v>
          </cell>
          <cell r="M156">
            <v>9</v>
          </cell>
          <cell r="N156">
            <v>25</v>
          </cell>
          <cell r="O156">
            <v>2</v>
          </cell>
          <cell r="P156">
            <v>1</v>
          </cell>
          <cell r="Q156">
            <v>2</v>
          </cell>
          <cell r="R156">
            <v>5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16</v>
          </cell>
          <cell r="X156">
            <v>0</v>
          </cell>
          <cell r="Y156">
            <v>3</v>
          </cell>
          <cell r="Z156">
            <v>19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1889</v>
          </cell>
          <cell r="AK156">
            <v>142</v>
          </cell>
          <cell r="AL156">
            <v>2031</v>
          </cell>
          <cell r="AM156">
            <v>234</v>
          </cell>
          <cell r="AN156">
            <v>10</v>
          </cell>
          <cell r="AO156">
            <v>244</v>
          </cell>
          <cell r="AP156">
            <v>632</v>
          </cell>
          <cell r="AQ156">
            <v>33</v>
          </cell>
          <cell r="AR156">
            <v>665</v>
          </cell>
          <cell r="AS156">
            <v>2755</v>
          </cell>
          <cell r="AT156">
            <v>185</v>
          </cell>
          <cell r="AU156">
            <v>2940</v>
          </cell>
          <cell r="AV156">
            <v>439</v>
          </cell>
          <cell r="AW156">
            <v>175</v>
          </cell>
          <cell r="AX156">
            <v>614</v>
          </cell>
          <cell r="AY156">
            <v>87</v>
          </cell>
          <cell r="AZ156">
            <v>40</v>
          </cell>
          <cell r="BA156">
            <v>127</v>
          </cell>
          <cell r="BB156">
            <v>269</v>
          </cell>
          <cell r="BC156">
            <v>59</v>
          </cell>
          <cell r="BD156">
            <v>328</v>
          </cell>
          <cell r="BE156">
            <v>795</v>
          </cell>
          <cell r="BF156">
            <v>274</v>
          </cell>
          <cell r="BG156">
            <v>1069</v>
          </cell>
          <cell r="BH156">
            <v>4527</v>
          </cell>
          <cell r="BI156">
            <v>41</v>
          </cell>
          <cell r="BJ156">
            <v>4568</v>
          </cell>
          <cell r="BK156">
            <v>294</v>
          </cell>
          <cell r="BL156">
            <v>4</v>
          </cell>
          <cell r="BM156">
            <v>298</v>
          </cell>
          <cell r="BN156">
            <v>194</v>
          </cell>
          <cell r="BO156">
            <v>2</v>
          </cell>
          <cell r="BP156">
            <v>196</v>
          </cell>
          <cell r="BQ156">
            <v>5015</v>
          </cell>
          <cell r="BR156">
            <v>47</v>
          </cell>
          <cell r="BS156">
            <v>5062</v>
          </cell>
          <cell r="BT156">
            <v>32</v>
          </cell>
          <cell r="BU156">
            <v>3</v>
          </cell>
          <cell r="BV156">
            <v>35</v>
          </cell>
        </row>
        <row r="157">
          <cell r="C157" t="str">
            <v>15755</v>
          </cell>
          <cell r="D157" t="str">
            <v>Socota</v>
          </cell>
          <cell r="E157">
            <v>6172</v>
          </cell>
          <cell r="F157">
            <v>518</v>
          </cell>
          <cell r="G157">
            <v>381</v>
          </cell>
          <cell r="H157">
            <v>7071</v>
          </cell>
          <cell r="I157">
            <v>1</v>
          </cell>
          <cell r="J157">
            <v>7072</v>
          </cell>
          <cell r="K157">
            <v>3</v>
          </cell>
          <cell r="L157">
            <v>0</v>
          </cell>
          <cell r="M157">
            <v>0</v>
          </cell>
          <cell r="N157">
            <v>3</v>
          </cell>
          <cell r="O157">
            <v>1</v>
          </cell>
          <cell r="P157">
            <v>0</v>
          </cell>
          <cell r="Q157">
            <v>0</v>
          </cell>
          <cell r="R157">
            <v>1</v>
          </cell>
          <cell r="S157">
            <v>1</v>
          </cell>
          <cell r="T157">
            <v>0</v>
          </cell>
          <cell r="U157">
            <v>0</v>
          </cell>
          <cell r="V157">
            <v>1</v>
          </cell>
          <cell r="W157">
            <v>13</v>
          </cell>
          <cell r="X157">
            <v>0</v>
          </cell>
          <cell r="Y157">
            <v>0</v>
          </cell>
          <cell r="Z157">
            <v>13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1</v>
          </cell>
          <cell r="AH157">
            <v>0</v>
          </cell>
          <cell r="AI157">
            <v>0</v>
          </cell>
          <cell r="AJ157">
            <v>1705</v>
          </cell>
          <cell r="AK157">
            <v>177</v>
          </cell>
          <cell r="AL157">
            <v>1882</v>
          </cell>
          <cell r="AM157">
            <v>189</v>
          </cell>
          <cell r="AN157">
            <v>18</v>
          </cell>
          <cell r="AO157">
            <v>207</v>
          </cell>
          <cell r="AP157">
            <v>170</v>
          </cell>
          <cell r="AQ157">
            <v>12</v>
          </cell>
          <cell r="AR157">
            <v>182</v>
          </cell>
          <cell r="AS157">
            <v>2064</v>
          </cell>
          <cell r="AT157">
            <v>207</v>
          </cell>
          <cell r="AU157">
            <v>2271</v>
          </cell>
          <cell r="AV157">
            <v>93</v>
          </cell>
          <cell r="AW157">
            <v>75</v>
          </cell>
          <cell r="AX157">
            <v>168</v>
          </cell>
          <cell r="AY157">
            <v>16</v>
          </cell>
          <cell r="AZ157">
            <v>8</v>
          </cell>
          <cell r="BA157">
            <v>24</v>
          </cell>
          <cell r="BB157">
            <v>23</v>
          </cell>
          <cell r="BC157">
            <v>8</v>
          </cell>
          <cell r="BD157">
            <v>31</v>
          </cell>
          <cell r="BE157">
            <v>132</v>
          </cell>
          <cell r="BF157">
            <v>91</v>
          </cell>
          <cell r="BG157">
            <v>223</v>
          </cell>
          <cell r="BH157">
            <v>4063</v>
          </cell>
          <cell r="BI157">
            <v>24</v>
          </cell>
          <cell r="BJ157">
            <v>4087</v>
          </cell>
          <cell r="BK157">
            <v>286</v>
          </cell>
          <cell r="BL157">
            <v>1</v>
          </cell>
          <cell r="BM157">
            <v>287</v>
          </cell>
          <cell r="BN157">
            <v>165</v>
          </cell>
          <cell r="BO157">
            <v>0</v>
          </cell>
          <cell r="BP157">
            <v>165</v>
          </cell>
          <cell r="BQ157">
            <v>4514</v>
          </cell>
          <cell r="BR157">
            <v>25</v>
          </cell>
          <cell r="BS157">
            <v>4539</v>
          </cell>
          <cell r="BT157">
            <v>16</v>
          </cell>
          <cell r="BU157">
            <v>0</v>
          </cell>
          <cell r="BV157">
            <v>16</v>
          </cell>
        </row>
        <row r="158">
          <cell r="C158" t="str">
            <v>15757</v>
          </cell>
          <cell r="D158" t="str">
            <v>Socha</v>
          </cell>
          <cell r="E158">
            <v>4840</v>
          </cell>
          <cell r="F158">
            <v>606</v>
          </cell>
          <cell r="G158">
            <v>1827</v>
          </cell>
          <cell r="H158">
            <v>7273</v>
          </cell>
          <cell r="I158">
            <v>0</v>
          </cell>
          <cell r="J158">
            <v>7273</v>
          </cell>
          <cell r="K158">
            <v>10</v>
          </cell>
          <cell r="L158">
            <v>0</v>
          </cell>
          <cell r="M158">
            <v>5</v>
          </cell>
          <cell r="N158">
            <v>15</v>
          </cell>
          <cell r="O158">
            <v>3</v>
          </cell>
          <cell r="P158">
            <v>0</v>
          </cell>
          <cell r="Q158">
            <v>0</v>
          </cell>
          <cell r="R158">
            <v>3</v>
          </cell>
          <cell r="S158">
            <v>1</v>
          </cell>
          <cell r="T158">
            <v>1</v>
          </cell>
          <cell r="U158">
            <v>0</v>
          </cell>
          <cell r="V158">
            <v>2</v>
          </cell>
          <cell r="W158">
            <v>14</v>
          </cell>
          <cell r="X158">
            <v>2</v>
          </cell>
          <cell r="Y158">
            <v>12</v>
          </cell>
          <cell r="Z158">
            <v>28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2030</v>
          </cell>
          <cell r="AK158">
            <v>125</v>
          </cell>
          <cell r="AL158">
            <v>2155</v>
          </cell>
          <cell r="AM158">
            <v>311</v>
          </cell>
          <cell r="AN158">
            <v>21</v>
          </cell>
          <cell r="AO158">
            <v>332</v>
          </cell>
          <cell r="AP158">
            <v>1098</v>
          </cell>
          <cell r="AQ158">
            <v>67</v>
          </cell>
          <cell r="AR158">
            <v>1165</v>
          </cell>
          <cell r="AS158">
            <v>3439</v>
          </cell>
          <cell r="AT158">
            <v>213</v>
          </cell>
          <cell r="AU158">
            <v>3652</v>
          </cell>
          <cell r="AV158">
            <v>112</v>
          </cell>
          <cell r="AW158">
            <v>113</v>
          </cell>
          <cell r="AX158">
            <v>225</v>
          </cell>
          <cell r="AY158">
            <v>27</v>
          </cell>
          <cell r="AZ158">
            <v>8</v>
          </cell>
          <cell r="BA158">
            <v>35</v>
          </cell>
          <cell r="BB158">
            <v>136</v>
          </cell>
          <cell r="BC158">
            <v>32</v>
          </cell>
          <cell r="BD158">
            <v>168</v>
          </cell>
          <cell r="BE158">
            <v>275</v>
          </cell>
          <cell r="BF158">
            <v>153</v>
          </cell>
          <cell r="BG158">
            <v>428</v>
          </cell>
          <cell r="BH158">
            <v>2400</v>
          </cell>
          <cell r="BI158">
            <v>13</v>
          </cell>
          <cell r="BJ158">
            <v>2413</v>
          </cell>
          <cell r="BK158">
            <v>230</v>
          </cell>
          <cell r="BL158">
            <v>3</v>
          </cell>
          <cell r="BM158">
            <v>233</v>
          </cell>
          <cell r="BN158">
            <v>454</v>
          </cell>
          <cell r="BO158">
            <v>4</v>
          </cell>
          <cell r="BP158">
            <v>458</v>
          </cell>
          <cell r="BQ158">
            <v>3084</v>
          </cell>
          <cell r="BR158">
            <v>20</v>
          </cell>
          <cell r="BS158">
            <v>3104</v>
          </cell>
          <cell r="BT158">
            <v>19</v>
          </cell>
          <cell r="BU158">
            <v>3</v>
          </cell>
          <cell r="BV158">
            <v>22</v>
          </cell>
        </row>
        <row r="159">
          <cell r="C159" t="str">
            <v>15759</v>
          </cell>
          <cell r="D159" t="str">
            <v>Sogamoso</v>
          </cell>
          <cell r="E159">
            <v>76333</v>
          </cell>
          <cell r="F159">
            <v>7775</v>
          </cell>
          <cell r="G159">
            <v>15617</v>
          </cell>
          <cell r="H159">
            <v>99725</v>
          </cell>
          <cell r="I159">
            <v>0</v>
          </cell>
          <cell r="J159">
            <v>99725</v>
          </cell>
          <cell r="K159">
            <v>48</v>
          </cell>
          <cell r="L159">
            <v>5</v>
          </cell>
          <cell r="M159">
            <v>24</v>
          </cell>
          <cell r="N159">
            <v>77</v>
          </cell>
          <cell r="O159">
            <v>26</v>
          </cell>
          <cell r="P159">
            <v>7</v>
          </cell>
          <cell r="Q159">
            <v>29</v>
          </cell>
          <cell r="R159">
            <v>62</v>
          </cell>
          <cell r="S159">
            <v>4</v>
          </cell>
          <cell r="T159">
            <v>0</v>
          </cell>
          <cell r="U159">
            <v>1</v>
          </cell>
          <cell r="V159">
            <v>5</v>
          </cell>
          <cell r="W159">
            <v>170</v>
          </cell>
          <cell r="X159">
            <v>42</v>
          </cell>
          <cell r="Y159">
            <v>176</v>
          </cell>
          <cell r="Z159">
            <v>388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29167</v>
          </cell>
          <cell r="AK159">
            <v>1754</v>
          </cell>
          <cell r="AL159">
            <v>30921</v>
          </cell>
          <cell r="AM159">
            <v>3422</v>
          </cell>
          <cell r="AN159">
            <v>231</v>
          </cell>
          <cell r="AO159">
            <v>3653</v>
          </cell>
          <cell r="AP159">
            <v>10455</v>
          </cell>
          <cell r="AQ159">
            <v>955</v>
          </cell>
          <cell r="AR159">
            <v>11410</v>
          </cell>
          <cell r="AS159">
            <v>43044</v>
          </cell>
          <cell r="AT159">
            <v>2940</v>
          </cell>
          <cell r="AU159">
            <v>45984</v>
          </cell>
          <cell r="AV159">
            <v>1844</v>
          </cell>
          <cell r="AW159">
            <v>1538</v>
          </cell>
          <cell r="AX159">
            <v>3382</v>
          </cell>
          <cell r="AY159">
            <v>249</v>
          </cell>
          <cell r="AZ159">
            <v>148</v>
          </cell>
          <cell r="BA159">
            <v>397</v>
          </cell>
          <cell r="BB159">
            <v>1326</v>
          </cell>
          <cell r="BC159">
            <v>360</v>
          </cell>
          <cell r="BD159">
            <v>1686</v>
          </cell>
          <cell r="BE159">
            <v>3419</v>
          </cell>
          <cell r="BF159">
            <v>2046</v>
          </cell>
          <cell r="BG159">
            <v>5465</v>
          </cell>
          <cell r="BH159">
            <v>41351</v>
          </cell>
          <cell r="BI159">
            <v>258</v>
          </cell>
          <cell r="BJ159">
            <v>41609</v>
          </cell>
          <cell r="BK159">
            <v>3618</v>
          </cell>
          <cell r="BL159">
            <v>27</v>
          </cell>
          <cell r="BM159">
            <v>3645</v>
          </cell>
          <cell r="BN159">
            <v>1960</v>
          </cell>
          <cell r="BO159">
            <v>38</v>
          </cell>
          <cell r="BP159">
            <v>1998</v>
          </cell>
          <cell r="BQ159">
            <v>46929</v>
          </cell>
          <cell r="BR159">
            <v>323</v>
          </cell>
          <cell r="BS159">
            <v>47252</v>
          </cell>
          <cell r="BT159">
            <v>173</v>
          </cell>
          <cell r="BU159">
            <v>26</v>
          </cell>
          <cell r="BV159">
            <v>199</v>
          </cell>
        </row>
        <row r="160">
          <cell r="C160" t="str">
            <v>15761</v>
          </cell>
          <cell r="D160" t="str">
            <v>Somondoco</v>
          </cell>
          <cell r="E160">
            <v>1872</v>
          </cell>
          <cell r="F160">
            <v>247</v>
          </cell>
          <cell r="G160">
            <v>346</v>
          </cell>
          <cell r="H160">
            <v>2465</v>
          </cell>
          <cell r="I160">
            <v>0</v>
          </cell>
          <cell r="J160">
            <v>2465</v>
          </cell>
          <cell r="K160">
            <v>0</v>
          </cell>
          <cell r="L160">
            <v>3</v>
          </cell>
          <cell r="M160">
            <v>3</v>
          </cell>
          <cell r="N160">
            <v>6</v>
          </cell>
          <cell r="O160">
            <v>2</v>
          </cell>
          <cell r="P160">
            <v>0</v>
          </cell>
          <cell r="Q160">
            <v>1</v>
          </cell>
          <cell r="R160">
            <v>3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4</v>
          </cell>
          <cell r="X160">
            <v>1</v>
          </cell>
          <cell r="Y160">
            <v>0</v>
          </cell>
          <cell r="Z160">
            <v>5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461</v>
          </cell>
          <cell r="AK160">
            <v>56</v>
          </cell>
          <cell r="AL160">
            <v>517</v>
          </cell>
          <cell r="AM160">
            <v>80</v>
          </cell>
          <cell r="AN160">
            <v>6</v>
          </cell>
          <cell r="AO160">
            <v>86</v>
          </cell>
          <cell r="AP160">
            <v>160</v>
          </cell>
          <cell r="AQ160">
            <v>13</v>
          </cell>
          <cell r="AR160">
            <v>173</v>
          </cell>
          <cell r="AS160">
            <v>701</v>
          </cell>
          <cell r="AT160">
            <v>75</v>
          </cell>
          <cell r="AU160">
            <v>776</v>
          </cell>
          <cell r="AV160">
            <v>25</v>
          </cell>
          <cell r="AW160">
            <v>29</v>
          </cell>
          <cell r="AX160">
            <v>54</v>
          </cell>
          <cell r="AY160">
            <v>16</v>
          </cell>
          <cell r="AZ160">
            <v>9</v>
          </cell>
          <cell r="BA160">
            <v>25</v>
          </cell>
          <cell r="BB160">
            <v>39</v>
          </cell>
          <cell r="BC160">
            <v>10</v>
          </cell>
          <cell r="BD160">
            <v>49</v>
          </cell>
          <cell r="BE160">
            <v>80</v>
          </cell>
          <cell r="BF160">
            <v>48</v>
          </cell>
          <cell r="BG160">
            <v>128</v>
          </cell>
          <cell r="BH160">
            <v>1280</v>
          </cell>
          <cell r="BI160">
            <v>11</v>
          </cell>
          <cell r="BJ160">
            <v>1291</v>
          </cell>
          <cell r="BK160">
            <v>130</v>
          </cell>
          <cell r="BL160">
            <v>1</v>
          </cell>
          <cell r="BM160">
            <v>131</v>
          </cell>
          <cell r="BN160">
            <v>118</v>
          </cell>
          <cell r="BO160">
            <v>1</v>
          </cell>
          <cell r="BP160">
            <v>119</v>
          </cell>
          <cell r="BQ160">
            <v>1528</v>
          </cell>
          <cell r="BR160">
            <v>13</v>
          </cell>
          <cell r="BS160">
            <v>1541</v>
          </cell>
          <cell r="BT160">
            <v>4</v>
          </cell>
          <cell r="BU160">
            <v>1</v>
          </cell>
          <cell r="BV160">
            <v>5</v>
          </cell>
        </row>
        <row r="161">
          <cell r="C161" t="str">
            <v>15762</v>
          </cell>
          <cell r="D161" t="str">
            <v>Sora</v>
          </cell>
          <cell r="E161">
            <v>2514</v>
          </cell>
          <cell r="F161">
            <v>250</v>
          </cell>
          <cell r="G161">
            <v>169</v>
          </cell>
          <cell r="H161">
            <v>2933</v>
          </cell>
          <cell r="I161">
            <v>0</v>
          </cell>
          <cell r="J161">
            <v>2933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</v>
          </cell>
          <cell r="P161">
            <v>0</v>
          </cell>
          <cell r="Q161">
            <v>0</v>
          </cell>
          <cell r="R161">
            <v>2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4</v>
          </cell>
          <cell r="X161">
            <v>1</v>
          </cell>
          <cell r="Y161">
            <v>0</v>
          </cell>
          <cell r="Z161">
            <v>5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513</v>
          </cell>
          <cell r="AK161">
            <v>51</v>
          </cell>
          <cell r="AL161">
            <v>564</v>
          </cell>
          <cell r="AM161">
            <v>83</v>
          </cell>
          <cell r="AN161">
            <v>6</v>
          </cell>
          <cell r="AO161">
            <v>89</v>
          </cell>
          <cell r="AP161">
            <v>67</v>
          </cell>
          <cell r="AQ161">
            <v>5</v>
          </cell>
          <cell r="AR161">
            <v>72</v>
          </cell>
          <cell r="AS161">
            <v>663</v>
          </cell>
          <cell r="AT161">
            <v>62</v>
          </cell>
          <cell r="AU161">
            <v>725</v>
          </cell>
          <cell r="AV161">
            <v>37</v>
          </cell>
          <cell r="AW161">
            <v>32</v>
          </cell>
          <cell r="AX161">
            <v>69</v>
          </cell>
          <cell r="AY161">
            <v>4</v>
          </cell>
          <cell r="AZ161">
            <v>3</v>
          </cell>
          <cell r="BA161">
            <v>7</v>
          </cell>
          <cell r="BB161">
            <v>10</v>
          </cell>
          <cell r="BC161">
            <v>0</v>
          </cell>
          <cell r="BD161">
            <v>10</v>
          </cell>
          <cell r="BE161">
            <v>51</v>
          </cell>
          <cell r="BF161">
            <v>35</v>
          </cell>
          <cell r="BG161">
            <v>86</v>
          </cell>
          <cell r="BH161">
            <v>1861</v>
          </cell>
          <cell r="BI161">
            <v>7</v>
          </cell>
          <cell r="BJ161">
            <v>1868</v>
          </cell>
          <cell r="BK161">
            <v>150</v>
          </cell>
          <cell r="BL161">
            <v>0</v>
          </cell>
          <cell r="BM161">
            <v>150</v>
          </cell>
          <cell r="BN161">
            <v>86</v>
          </cell>
          <cell r="BO161">
            <v>0</v>
          </cell>
          <cell r="BP161">
            <v>86</v>
          </cell>
          <cell r="BQ161">
            <v>2097</v>
          </cell>
          <cell r="BR161">
            <v>7</v>
          </cell>
          <cell r="BS161">
            <v>2104</v>
          </cell>
          <cell r="BT161">
            <v>7</v>
          </cell>
          <cell r="BU161">
            <v>3</v>
          </cell>
          <cell r="BV161">
            <v>10</v>
          </cell>
        </row>
        <row r="162">
          <cell r="C162" t="str">
            <v>15763</v>
          </cell>
          <cell r="D162" t="str">
            <v>Sotaquira</v>
          </cell>
          <cell r="E162">
            <v>5542</v>
          </cell>
          <cell r="F162">
            <v>580</v>
          </cell>
          <cell r="G162">
            <v>1460</v>
          </cell>
          <cell r="H162">
            <v>7582</v>
          </cell>
          <cell r="I162">
            <v>0</v>
          </cell>
          <cell r="J162">
            <v>7582</v>
          </cell>
          <cell r="K162">
            <v>10</v>
          </cell>
          <cell r="L162">
            <v>0</v>
          </cell>
          <cell r="M162">
            <v>2</v>
          </cell>
          <cell r="N162">
            <v>12</v>
          </cell>
          <cell r="O162">
            <v>3</v>
          </cell>
          <cell r="P162">
            <v>0</v>
          </cell>
          <cell r="Q162">
            <v>2</v>
          </cell>
          <cell r="R162">
            <v>5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7</v>
          </cell>
          <cell r="X162">
            <v>0</v>
          </cell>
          <cell r="Y162">
            <v>0</v>
          </cell>
          <cell r="Z162">
            <v>7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1647</v>
          </cell>
          <cell r="AK162">
            <v>198</v>
          </cell>
          <cell r="AL162">
            <v>1845</v>
          </cell>
          <cell r="AM162">
            <v>264</v>
          </cell>
          <cell r="AN162">
            <v>14</v>
          </cell>
          <cell r="AO162">
            <v>278</v>
          </cell>
          <cell r="AP162">
            <v>853</v>
          </cell>
          <cell r="AQ162">
            <v>70</v>
          </cell>
          <cell r="AR162">
            <v>923</v>
          </cell>
          <cell r="AS162">
            <v>2764</v>
          </cell>
          <cell r="AT162">
            <v>282</v>
          </cell>
          <cell r="AU162">
            <v>3046</v>
          </cell>
          <cell r="AV162">
            <v>57</v>
          </cell>
          <cell r="AW162">
            <v>70</v>
          </cell>
          <cell r="AX162">
            <v>127</v>
          </cell>
          <cell r="AY162">
            <v>10</v>
          </cell>
          <cell r="AZ162">
            <v>15</v>
          </cell>
          <cell r="BA162">
            <v>25</v>
          </cell>
          <cell r="BB162">
            <v>52</v>
          </cell>
          <cell r="BC162">
            <v>23</v>
          </cell>
          <cell r="BD162">
            <v>75</v>
          </cell>
          <cell r="BE162">
            <v>119</v>
          </cell>
          <cell r="BF162">
            <v>108</v>
          </cell>
          <cell r="BG162">
            <v>227</v>
          </cell>
          <cell r="BH162">
            <v>3510</v>
          </cell>
          <cell r="BI162">
            <v>21</v>
          </cell>
          <cell r="BJ162">
            <v>3531</v>
          </cell>
          <cell r="BK162">
            <v>274</v>
          </cell>
          <cell r="BL162">
            <v>0</v>
          </cell>
          <cell r="BM162">
            <v>274</v>
          </cell>
          <cell r="BN162">
            <v>449</v>
          </cell>
          <cell r="BO162">
            <v>3</v>
          </cell>
          <cell r="BP162">
            <v>452</v>
          </cell>
          <cell r="BQ162">
            <v>4233</v>
          </cell>
          <cell r="BR162">
            <v>24</v>
          </cell>
          <cell r="BS162">
            <v>4257</v>
          </cell>
          <cell r="BT162">
            <v>19</v>
          </cell>
          <cell r="BU162">
            <v>3</v>
          </cell>
          <cell r="BV162">
            <v>22</v>
          </cell>
        </row>
        <row r="163">
          <cell r="C163" t="str">
            <v>15764</v>
          </cell>
          <cell r="D163" t="str">
            <v>Soraca</v>
          </cell>
          <cell r="E163">
            <v>5127</v>
          </cell>
          <cell r="F163">
            <v>751</v>
          </cell>
          <cell r="G163">
            <v>993</v>
          </cell>
          <cell r="H163">
            <v>6871</v>
          </cell>
          <cell r="I163">
            <v>0</v>
          </cell>
          <cell r="J163">
            <v>6871</v>
          </cell>
          <cell r="K163">
            <v>6</v>
          </cell>
          <cell r="L163">
            <v>1</v>
          </cell>
          <cell r="M163">
            <v>2</v>
          </cell>
          <cell r="N163">
            <v>9</v>
          </cell>
          <cell r="O163">
            <v>2</v>
          </cell>
          <cell r="P163">
            <v>0</v>
          </cell>
          <cell r="Q163">
            <v>0</v>
          </cell>
          <cell r="R163">
            <v>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7</v>
          </cell>
          <cell r="X163">
            <v>0</v>
          </cell>
          <cell r="Y163">
            <v>2</v>
          </cell>
          <cell r="Z163">
            <v>9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1118</v>
          </cell>
          <cell r="AK163">
            <v>113</v>
          </cell>
          <cell r="AL163">
            <v>1231</v>
          </cell>
          <cell r="AM163">
            <v>170</v>
          </cell>
          <cell r="AN163">
            <v>17</v>
          </cell>
          <cell r="AO163">
            <v>187</v>
          </cell>
          <cell r="AP163">
            <v>273</v>
          </cell>
          <cell r="AQ163">
            <v>47</v>
          </cell>
          <cell r="AR163">
            <v>320</v>
          </cell>
          <cell r="AS163">
            <v>1561</v>
          </cell>
          <cell r="AT163">
            <v>177</v>
          </cell>
          <cell r="AU163">
            <v>1738</v>
          </cell>
          <cell r="AV163">
            <v>85</v>
          </cell>
          <cell r="AW163">
            <v>92</v>
          </cell>
          <cell r="AX163">
            <v>177</v>
          </cell>
          <cell r="AY163">
            <v>24</v>
          </cell>
          <cell r="AZ163">
            <v>14</v>
          </cell>
          <cell r="BA163">
            <v>38</v>
          </cell>
          <cell r="BB163">
            <v>57</v>
          </cell>
          <cell r="BC163">
            <v>18</v>
          </cell>
          <cell r="BD163">
            <v>75</v>
          </cell>
          <cell r="BE163">
            <v>166</v>
          </cell>
          <cell r="BF163">
            <v>124</v>
          </cell>
          <cell r="BG163">
            <v>290</v>
          </cell>
          <cell r="BH163">
            <v>3688</v>
          </cell>
          <cell r="BI163">
            <v>6</v>
          </cell>
          <cell r="BJ163">
            <v>3694</v>
          </cell>
          <cell r="BK163">
            <v>522</v>
          </cell>
          <cell r="BL163">
            <v>1</v>
          </cell>
          <cell r="BM163">
            <v>523</v>
          </cell>
          <cell r="BN163">
            <v>583</v>
          </cell>
          <cell r="BO163">
            <v>3</v>
          </cell>
          <cell r="BP163">
            <v>586</v>
          </cell>
          <cell r="BQ163">
            <v>4793</v>
          </cell>
          <cell r="BR163">
            <v>10</v>
          </cell>
          <cell r="BS163">
            <v>4803</v>
          </cell>
          <cell r="BT163">
            <v>10</v>
          </cell>
          <cell r="BU163">
            <v>2</v>
          </cell>
          <cell r="BV163">
            <v>12</v>
          </cell>
        </row>
        <row r="164">
          <cell r="C164" t="str">
            <v>15774</v>
          </cell>
          <cell r="D164" t="str">
            <v>Susacon</v>
          </cell>
          <cell r="E164">
            <v>1945</v>
          </cell>
          <cell r="F164">
            <v>274</v>
          </cell>
          <cell r="G164">
            <v>358</v>
          </cell>
          <cell r="H164">
            <v>2577</v>
          </cell>
          <cell r="I164">
            <v>0</v>
          </cell>
          <cell r="J164">
            <v>2577</v>
          </cell>
          <cell r="K164">
            <v>2</v>
          </cell>
          <cell r="L164">
            <v>0</v>
          </cell>
          <cell r="M164">
            <v>1</v>
          </cell>
          <cell r="N164">
            <v>3</v>
          </cell>
          <cell r="O164">
            <v>1</v>
          </cell>
          <cell r="P164">
            <v>0</v>
          </cell>
          <cell r="Q164">
            <v>3</v>
          </cell>
          <cell r="R164">
            <v>4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2</v>
          </cell>
          <cell r="X164">
            <v>1</v>
          </cell>
          <cell r="Y164">
            <v>0</v>
          </cell>
          <cell r="Z164">
            <v>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323</v>
          </cell>
          <cell r="AK164">
            <v>36</v>
          </cell>
          <cell r="AL164">
            <v>359</v>
          </cell>
          <cell r="AM164">
            <v>52</v>
          </cell>
          <cell r="AN164">
            <v>6</v>
          </cell>
          <cell r="AO164">
            <v>58</v>
          </cell>
          <cell r="AP164">
            <v>120</v>
          </cell>
          <cell r="AQ164">
            <v>14</v>
          </cell>
          <cell r="AR164">
            <v>134</v>
          </cell>
          <cell r="AS164">
            <v>495</v>
          </cell>
          <cell r="AT164">
            <v>56</v>
          </cell>
          <cell r="AU164">
            <v>551</v>
          </cell>
          <cell r="AV164">
            <v>58</v>
          </cell>
          <cell r="AW164">
            <v>45</v>
          </cell>
          <cell r="AX164">
            <v>103</v>
          </cell>
          <cell r="AY164">
            <v>23</v>
          </cell>
          <cell r="AZ164">
            <v>11</v>
          </cell>
          <cell r="BA164">
            <v>34</v>
          </cell>
          <cell r="BB164">
            <v>50</v>
          </cell>
          <cell r="BC164">
            <v>20</v>
          </cell>
          <cell r="BD164">
            <v>70</v>
          </cell>
          <cell r="BE164">
            <v>131</v>
          </cell>
          <cell r="BF164">
            <v>76</v>
          </cell>
          <cell r="BG164">
            <v>207</v>
          </cell>
          <cell r="BH164">
            <v>1467</v>
          </cell>
          <cell r="BI164">
            <v>4</v>
          </cell>
          <cell r="BJ164">
            <v>1471</v>
          </cell>
          <cell r="BK164">
            <v>180</v>
          </cell>
          <cell r="BL164">
            <v>0</v>
          </cell>
          <cell r="BM164">
            <v>180</v>
          </cell>
          <cell r="BN164">
            <v>149</v>
          </cell>
          <cell r="BO164">
            <v>1</v>
          </cell>
          <cell r="BP164">
            <v>150</v>
          </cell>
          <cell r="BQ164">
            <v>1796</v>
          </cell>
          <cell r="BR164">
            <v>5</v>
          </cell>
          <cell r="BS164">
            <v>1801</v>
          </cell>
          <cell r="BT164">
            <v>7</v>
          </cell>
          <cell r="BU164">
            <v>1</v>
          </cell>
          <cell r="BV164">
            <v>8</v>
          </cell>
        </row>
        <row r="165">
          <cell r="C165" t="str">
            <v>15776</v>
          </cell>
          <cell r="D165" t="str">
            <v>Sutamarchan</v>
          </cell>
          <cell r="E165">
            <v>4658</v>
          </cell>
          <cell r="F165">
            <v>330</v>
          </cell>
          <cell r="G165">
            <v>904</v>
          </cell>
          <cell r="H165">
            <v>5892</v>
          </cell>
          <cell r="I165">
            <v>0</v>
          </cell>
          <cell r="J165">
            <v>5892</v>
          </cell>
          <cell r="K165">
            <v>6</v>
          </cell>
          <cell r="L165">
            <v>0</v>
          </cell>
          <cell r="M165">
            <v>3</v>
          </cell>
          <cell r="N165">
            <v>9</v>
          </cell>
          <cell r="O165">
            <v>2</v>
          </cell>
          <cell r="P165">
            <v>1</v>
          </cell>
          <cell r="Q165">
            <v>1</v>
          </cell>
          <cell r="R165">
            <v>4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8</v>
          </cell>
          <cell r="X165">
            <v>0</v>
          </cell>
          <cell r="Y165">
            <v>1</v>
          </cell>
          <cell r="Z165">
            <v>9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771</v>
          </cell>
          <cell r="AK165">
            <v>95</v>
          </cell>
          <cell r="AL165">
            <v>866</v>
          </cell>
          <cell r="AM165">
            <v>84</v>
          </cell>
          <cell r="AN165">
            <v>5</v>
          </cell>
          <cell r="AO165">
            <v>89</v>
          </cell>
          <cell r="AP165">
            <v>322</v>
          </cell>
          <cell r="AQ165">
            <v>35</v>
          </cell>
          <cell r="AR165">
            <v>357</v>
          </cell>
          <cell r="AS165">
            <v>1177</v>
          </cell>
          <cell r="AT165">
            <v>135</v>
          </cell>
          <cell r="AU165">
            <v>1312</v>
          </cell>
          <cell r="AV165">
            <v>41</v>
          </cell>
          <cell r="AW165">
            <v>45</v>
          </cell>
          <cell r="AX165">
            <v>86</v>
          </cell>
          <cell r="AY165">
            <v>7</v>
          </cell>
          <cell r="AZ165">
            <v>3</v>
          </cell>
          <cell r="BA165">
            <v>10</v>
          </cell>
          <cell r="BB165">
            <v>61</v>
          </cell>
          <cell r="BC165">
            <v>19</v>
          </cell>
          <cell r="BD165">
            <v>80</v>
          </cell>
          <cell r="BE165">
            <v>109</v>
          </cell>
          <cell r="BF165">
            <v>67</v>
          </cell>
          <cell r="BG165">
            <v>176</v>
          </cell>
          <cell r="BH165">
            <v>3653</v>
          </cell>
          <cell r="BI165">
            <v>21</v>
          </cell>
          <cell r="BJ165">
            <v>3674</v>
          </cell>
          <cell r="BK165">
            <v>221</v>
          </cell>
          <cell r="BL165">
            <v>5</v>
          </cell>
          <cell r="BM165">
            <v>226</v>
          </cell>
          <cell r="BN165">
            <v>455</v>
          </cell>
          <cell r="BO165">
            <v>1</v>
          </cell>
          <cell r="BP165">
            <v>456</v>
          </cell>
          <cell r="BQ165">
            <v>4329</v>
          </cell>
          <cell r="BR165">
            <v>27</v>
          </cell>
          <cell r="BS165">
            <v>4356</v>
          </cell>
          <cell r="BT165">
            <v>16</v>
          </cell>
          <cell r="BU165">
            <v>4</v>
          </cell>
          <cell r="BV165">
            <v>20</v>
          </cell>
        </row>
        <row r="166">
          <cell r="C166" t="str">
            <v>15778</v>
          </cell>
          <cell r="D166" t="str">
            <v>Sutatenza</v>
          </cell>
          <cell r="E166">
            <v>3375</v>
          </cell>
          <cell r="F166">
            <v>402</v>
          </cell>
          <cell r="G166">
            <v>578</v>
          </cell>
          <cell r="H166">
            <v>4355</v>
          </cell>
          <cell r="I166">
            <v>0</v>
          </cell>
          <cell r="J166">
            <v>4355</v>
          </cell>
          <cell r="K166">
            <v>4</v>
          </cell>
          <cell r="L166">
            <v>1</v>
          </cell>
          <cell r="M166">
            <v>1</v>
          </cell>
          <cell r="N166">
            <v>6</v>
          </cell>
          <cell r="O166">
            <v>1</v>
          </cell>
          <cell r="P166">
            <v>0</v>
          </cell>
          <cell r="Q166">
            <v>0</v>
          </cell>
          <cell r="R166">
            <v>1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4</v>
          </cell>
          <cell r="X166">
            <v>0</v>
          </cell>
          <cell r="Y166">
            <v>0</v>
          </cell>
          <cell r="Z166">
            <v>4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919</v>
          </cell>
          <cell r="AK166">
            <v>86</v>
          </cell>
          <cell r="AL166">
            <v>1005</v>
          </cell>
          <cell r="AM166">
            <v>159</v>
          </cell>
          <cell r="AN166">
            <v>11</v>
          </cell>
          <cell r="AO166">
            <v>170</v>
          </cell>
          <cell r="AP166">
            <v>292</v>
          </cell>
          <cell r="AQ166">
            <v>24</v>
          </cell>
          <cell r="AR166">
            <v>316</v>
          </cell>
          <cell r="AS166">
            <v>1370</v>
          </cell>
          <cell r="AT166">
            <v>121</v>
          </cell>
          <cell r="AU166">
            <v>1491</v>
          </cell>
          <cell r="AV166">
            <v>98</v>
          </cell>
          <cell r="AW166">
            <v>53</v>
          </cell>
          <cell r="AX166">
            <v>151</v>
          </cell>
          <cell r="AY166">
            <v>20</v>
          </cell>
          <cell r="AZ166">
            <v>15</v>
          </cell>
          <cell r="BA166">
            <v>35</v>
          </cell>
          <cell r="BB166">
            <v>69</v>
          </cell>
          <cell r="BC166">
            <v>12</v>
          </cell>
          <cell r="BD166">
            <v>81</v>
          </cell>
          <cell r="BE166">
            <v>187</v>
          </cell>
          <cell r="BF166">
            <v>80</v>
          </cell>
          <cell r="BG166">
            <v>267</v>
          </cell>
          <cell r="BH166">
            <v>2189</v>
          </cell>
          <cell r="BI166">
            <v>17</v>
          </cell>
          <cell r="BJ166">
            <v>2206</v>
          </cell>
          <cell r="BK166">
            <v>194</v>
          </cell>
          <cell r="BL166">
            <v>2</v>
          </cell>
          <cell r="BM166">
            <v>196</v>
          </cell>
          <cell r="BN166">
            <v>180</v>
          </cell>
          <cell r="BO166">
            <v>0</v>
          </cell>
          <cell r="BP166">
            <v>180</v>
          </cell>
          <cell r="BQ166">
            <v>2563</v>
          </cell>
          <cell r="BR166">
            <v>19</v>
          </cell>
          <cell r="BS166">
            <v>2582</v>
          </cell>
          <cell r="BT166">
            <v>4</v>
          </cell>
          <cell r="BU166">
            <v>0</v>
          </cell>
          <cell r="BV166">
            <v>4</v>
          </cell>
        </row>
        <row r="167">
          <cell r="C167" t="str">
            <v>15790</v>
          </cell>
          <cell r="D167" t="str">
            <v>Tasco</v>
          </cell>
          <cell r="E167">
            <v>4987</v>
          </cell>
          <cell r="F167">
            <v>326</v>
          </cell>
          <cell r="G167">
            <v>550</v>
          </cell>
          <cell r="H167">
            <v>5863</v>
          </cell>
          <cell r="I167">
            <v>1</v>
          </cell>
          <cell r="J167">
            <v>5864</v>
          </cell>
          <cell r="K167">
            <v>5</v>
          </cell>
          <cell r="L167">
            <v>0</v>
          </cell>
          <cell r="M167">
            <v>4</v>
          </cell>
          <cell r="N167">
            <v>9</v>
          </cell>
          <cell r="O167">
            <v>3</v>
          </cell>
          <cell r="P167">
            <v>0</v>
          </cell>
          <cell r="Q167">
            <v>0</v>
          </cell>
          <cell r="R167">
            <v>3</v>
          </cell>
          <cell r="S167">
            <v>1</v>
          </cell>
          <cell r="T167">
            <v>0</v>
          </cell>
          <cell r="U167">
            <v>0</v>
          </cell>
          <cell r="V167">
            <v>1</v>
          </cell>
          <cell r="W167">
            <v>5</v>
          </cell>
          <cell r="X167">
            <v>1</v>
          </cell>
          <cell r="Y167">
            <v>2</v>
          </cell>
          <cell r="Z167">
            <v>8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2073</v>
          </cell>
          <cell r="AK167">
            <v>165</v>
          </cell>
          <cell r="AL167">
            <v>2238</v>
          </cell>
          <cell r="AM167">
            <v>144</v>
          </cell>
          <cell r="AN167">
            <v>11</v>
          </cell>
          <cell r="AO167">
            <v>155</v>
          </cell>
          <cell r="AP167">
            <v>332</v>
          </cell>
          <cell r="AQ167">
            <v>30</v>
          </cell>
          <cell r="AR167">
            <v>362</v>
          </cell>
          <cell r="AS167">
            <v>2549</v>
          </cell>
          <cell r="AT167">
            <v>206</v>
          </cell>
          <cell r="AU167">
            <v>2755</v>
          </cell>
          <cell r="AV167">
            <v>83</v>
          </cell>
          <cell r="AW167">
            <v>68</v>
          </cell>
          <cell r="AX167">
            <v>151</v>
          </cell>
          <cell r="AY167">
            <v>17</v>
          </cell>
          <cell r="AZ167">
            <v>10</v>
          </cell>
          <cell r="BA167">
            <v>27</v>
          </cell>
          <cell r="BB167">
            <v>60</v>
          </cell>
          <cell r="BC167">
            <v>14</v>
          </cell>
          <cell r="BD167">
            <v>74</v>
          </cell>
          <cell r="BE167">
            <v>160</v>
          </cell>
          <cell r="BF167">
            <v>92</v>
          </cell>
          <cell r="BG167">
            <v>252</v>
          </cell>
          <cell r="BH167">
            <v>2560</v>
          </cell>
          <cell r="BI167">
            <v>12</v>
          </cell>
          <cell r="BJ167">
            <v>2572</v>
          </cell>
          <cell r="BK167">
            <v>142</v>
          </cell>
          <cell r="BL167">
            <v>1</v>
          </cell>
          <cell r="BM167">
            <v>143</v>
          </cell>
          <cell r="BN167">
            <v>97</v>
          </cell>
          <cell r="BO167">
            <v>3</v>
          </cell>
          <cell r="BP167">
            <v>100</v>
          </cell>
          <cell r="BQ167">
            <v>2799</v>
          </cell>
          <cell r="BR167">
            <v>16</v>
          </cell>
          <cell r="BS167">
            <v>2815</v>
          </cell>
          <cell r="BT167">
            <v>12</v>
          </cell>
          <cell r="BU167">
            <v>0</v>
          </cell>
          <cell r="BV167">
            <v>12</v>
          </cell>
        </row>
        <row r="168">
          <cell r="C168" t="str">
            <v>15798</v>
          </cell>
          <cell r="D168" t="str">
            <v>Tenza</v>
          </cell>
          <cell r="E168">
            <v>2993</v>
          </cell>
          <cell r="F168">
            <v>342</v>
          </cell>
          <cell r="G168">
            <v>274</v>
          </cell>
          <cell r="H168">
            <v>3609</v>
          </cell>
          <cell r="I168">
            <v>0</v>
          </cell>
          <cell r="J168">
            <v>3609</v>
          </cell>
          <cell r="K168">
            <v>1</v>
          </cell>
          <cell r="L168">
            <v>0</v>
          </cell>
          <cell r="M168">
            <v>0</v>
          </cell>
          <cell r="N168">
            <v>1</v>
          </cell>
          <cell r="O168">
            <v>6</v>
          </cell>
          <cell r="P168">
            <v>0</v>
          </cell>
          <cell r="Q168">
            <v>0</v>
          </cell>
          <cell r="R168">
            <v>6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5</v>
          </cell>
          <cell r="X168">
            <v>3</v>
          </cell>
          <cell r="Y168">
            <v>0</v>
          </cell>
          <cell r="Z168">
            <v>8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795</v>
          </cell>
          <cell r="AK168">
            <v>76</v>
          </cell>
          <cell r="AL168">
            <v>871</v>
          </cell>
          <cell r="AM168">
            <v>128</v>
          </cell>
          <cell r="AN168">
            <v>10</v>
          </cell>
          <cell r="AO168">
            <v>138</v>
          </cell>
          <cell r="AP168">
            <v>147</v>
          </cell>
          <cell r="AQ168">
            <v>18</v>
          </cell>
          <cell r="AR168">
            <v>165</v>
          </cell>
          <cell r="AS168">
            <v>1070</v>
          </cell>
          <cell r="AT168">
            <v>104</v>
          </cell>
          <cell r="AU168">
            <v>1174</v>
          </cell>
          <cell r="AV168">
            <v>37</v>
          </cell>
          <cell r="AW168">
            <v>45</v>
          </cell>
          <cell r="AX168">
            <v>82</v>
          </cell>
          <cell r="AY168">
            <v>5</v>
          </cell>
          <cell r="AZ168">
            <v>6</v>
          </cell>
          <cell r="BA168">
            <v>11</v>
          </cell>
          <cell r="BB168">
            <v>9</v>
          </cell>
          <cell r="BC168">
            <v>1</v>
          </cell>
          <cell r="BD168">
            <v>10</v>
          </cell>
          <cell r="BE168">
            <v>51</v>
          </cell>
          <cell r="BF168">
            <v>52</v>
          </cell>
          <cell r="BG168">
            <v>103</v>
          </cell>
          <cell r="BH168">
            <v>2011</v>
          </cell>
          <cell r="BI168">
            <v>11</v>
          </cell>
          <cell r="BJ168">
            <v>2022</v>
          </cell>
          <cell r="BK168">
            <v>189</v>
          </cell>
          <cell r="BL168">
            <v>0</v>
          </cell>
          <cell r="BM168">
            <v>189</v>
          </cell>
          <cell r="BN168">
            <v>94</v>
          </cell>
          <cell r="BO168">
            <v>2</v>
          </cell>
          <cell r="BP168">
            <v>96</v>
          </cell>
          <cell r="BQ168">
            <v>2294</v>
          </cell>
          <cell r="BR168">
            <v>13</v>
          </cell>
          <cell r="BS168">
            <v>2307</v>
          </cell>
          <cell r="BT168">
            <v>6</v>
          </cell>
          <cell r="BU168">
            <v>1</v>
          </cell>
          <cell r="BV168">
            <v>7</v>
          </cell>
        </row>
        <row r="169">
          <cell r="C169" t="str">
            <v>15804</v>
          </cell>
          <cell r="D169" t="str">
            <v>Tibana</v>
          </cell>
          <cell r="E169">
            <v>5776</v>
          </cell>
          <cell r="F169">
            <v>972</v>
          </cell>
          <cell r="G169">
            <v>1561</v>
          </cell>
          <cell r="H169">
            <v>8309</v>
          </cell>
          <cell r="I169">
            <v>0</v>
          </cell>
          <cell r="J169">
            <v>8309</v>
          </cell>
          <cell r="K169">
            <v>10</v>
          </cell>
          <cell r="L169">
            <v>3</v>
          </cell>
          <cell r="M169">
            <v>0</v>
          </cell>
          <cell r="N169">
            <v>13</v>
          </cell>
          <cell r="O169">
            <v>2</v>
          </cell>
          <cell r="P169">
            <v>0</v>
          </cell>
          <cell r="Q169">
            <v>0</v>
          </cell>
          <cell r="R169">
            <v>2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7</v>
          </cell>
          <cell r="X169">
            <v>2</v>
          </cell>
          <cell r="Y169">
            <v>10</v>
          </cell>
          <cell r="Z169">
            <v>19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818</v>
          </cell>
          <cell r="AK169">
            <v>129</v>
          </cell>
          <cell r="AL169">
            <v>947</v>
          </cell>
          <cell r="AM169">
            <v>222</v>
          </cell>
          <cell r="AN169">
            <v>24</v>
          </cell>
          <cell r="AO169">
            <v>246</v>
          </cell>
          <cell r="AP169">
            <v>477</v>
          </cell>
          <cell r="AQ169">
            <v>67</v>
          </cell>
          <cell r="AR169">
            <v>544</v>
          </cell>
          <cell r="AS169">
            <v>1517</v>
          </cell>
          <cell r="AT169">
            <v>220</v>
          </cell>
          <cell r="AU169">
            <v>1737</v>
          </cell>
          <cell r="AV169">
            <v>54</v>
          </cell>
          <cell r="AW169">
            <v>49</v>
          </cell>
          <cell r="AX169">
            <v>103</v>
          </cell>
          <cell r="AY169">
            <v>28</v>
          </cell>
          <cell r="AZ169">
            <v>14</v>
          </cell>
          <cell r="BA169">
            <v>42</v>
          </cell>
          <cell r="BB169">
            <v>86</v>
          </cell>
          <cell r="BC169">
            <v>27</v>
          </cell>
          <cell r="BD169">
            <v>113</v>
          </cell>
          <cell r="BE169">
            <v>168</v>
          </cell>
          <cell r="BF169">
            <v>90</v>
          </cell>
          <cell r="BG169">
            <v>258</v>
          </cell>
          <cell r="BH169">
            <v>4685</v>
          </cell>
          <cell r="BI169">
            <v>13</v>
          </cell>
          <cell r="BJ169">
            <v>4698</v>
          </cell>
          <cell r="BK169">
            <v>677</v>
          </cell>
          <cell r="BL169">
            <v>0</v>
          </cell>
          <cell r="BM169">
            <v>677</v>
          </cell>
          <cell r="BN169">
            <v>882</v>
          </cell>
          <cell r="BO169">
            <v>3</v>
          </cell>
          <cell r="BP169">
            <v>885</v>
          </cell>
          <cell r="BQ169">
            <v>6244</v>
          </cell>
          <cell r="BR169">
            <v>16</v>
          </cell>
          <cell r="BS169">
            <v>6260</v>
          </cell>
          <cell r="BT169">
            <v>9</v>
          </cell>
          <cell r="BU169">
            <v>2</v>
          </cell>
          <cell r="BV169">
            <v>11</v>
          </cell>
        </row>
        <row r="170">
          <cell r="C170" t="str">
            <v>15806</v>
          </cell>
          <cell r="D170" t="str">
            <v>Tibasosa</v>
          </cell>
          <cell r="E170">
            <v>5045</v>
          </cell>
          <cell r="F170">
            <v>1176</v>
          </cell>
          <cell r="G170">
            <v>3296</v>
          </cell>
          <cell r="H170">
            <v>9517</v>
          </cell>
          <cell r="I170">
            <v>0</v>
          </cell>
          <cell r="J170">
            <v>9517</v>
          </cell>
          <cell r="K170">
            <v>6</v>
          </cell>
          <cell r="L170">
            <v>0</v>
          </cell>
          <cell r="M170">
            <v>3</v>
          </cell>
          <cell r="N170">
            <v>9</v>
          </cell>
          <cell r="O170">
            <v>1</v>
          </cell>
          <cell r="P170">
            <v>1</v>
          </cell>
          <cell r="Q170">
            <v>4</v>
          </cell>
          <cell r="R170">
            <v>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10</v>
          </cell>
          <cell r="X170">
            <v>7</v>
          </cell>
          <cell r="Y170">
            <v>13</v>
          </cell>
          <cell r="Z170">
            <v>30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1501</v>
          </cell>
          <cell r="AK170">
            <v>162</v>
          </cell>
          <cell r="AL170">
            <v>1663</v>
          </cell>
          <cell r="AM170">
            <v>426</v>
          </cell>
          <cell r="AN170">
            <v>36</v>
          </cell>
          <cell r="AO170">
            <v>462</v>
          </cell>
          <cell r="AP170">
            <v>1895</v>
          </cell>
          <cell r="AQ170">
            <v>147</v>
          </cell>
          <cell r="AR170">
            <v>2042</v>
          </cell>
          <cell r="AS170">
            <v>3822</v>
          </cell>
          <cell r="AT170">
            <v>345</v>
          </cell>
          <cell r="AU170">
            <v>4167</v>
          </cell>
          <cell r="AV170">
            <v>72</v>
          </cell>
          <cell r="AW170">
            <v>80</v>
          </cell>
          <cell r="AX170">
            <v>152</v>
          </cell>
          <cell r="AY170">
            <v>19</v>
          </cell>
          <cell r="AZ170">
            <v>28</v>
          </cell>
          <cell r="BA170">
            <v>47</v>
          </cell>
          <cell r="BB170">
            <v>180</v>
          </cell>
          <cell r="BC170">
            <v>60</v>
          </cell>
          <cell r="BD170">
            <v>240</v>
          </cell>
          <cell r="BE170">
            <v>271</v>
          </cell>
          <cell r="BF170">
            <v>168</v>
          </cell>
          <cell r="BG170">
            <v>439</v>
          </cell>
          <cell r="BH170">
            <v>3178</v>
          </cell>
          <cell r="BI170">
            <v>15</v>
          </cell>
          <cell r="BJ170">
            <v>3193</v>
          </cell>
          <cell r="BK170">
            <v>651</v>
          </cell>
          <cell r="BL170">
            <v>4</v>
          </cell>
          <cell r="BM170">
            <v>655</v>
          </cell>
          <cell r="BN170">
            <v>933</v>
          </cell>
          <cell r="BO170">
            <v>5</v>
          </cell>
          <cell r="BP170">
            <v>938</v>
          </cell>
          <cell r="BQ170">
            <v>4762</v>
          </cell>
          <cell r="BR170">
            <v>24</v>
          </cell>
          <cell r="BS170">
            <v>4786</v>
          </cell>
          <cell r="BT170">
            <v>20</v>
          </cell>
          <cell r="BU170">
            <v>4</v>
          </cell>
          <cell r="BV170">
            <v>24</v>
          </cell>
        </row>
        <row r="171">
          <cell r="C171" t="str">
            <v>15808</v>
          </cell>
          <cell r="D171" t="str">
            <v>Tinjaca</v>
          </cell>
          <cell r="E171">
            <v>2200</v>
          </cell>
          <cell r="F171">
            <v>223</v>
          </cell>
          <cell r="G171">
            <v>230</v>
          </cell>
          <cell r="H171">
            <v>2653</v>
          </cell>
          <cell r="I171">
            <v>0</v>
          </cell>
          <cell r="J171">
            <v>2653</v>
          </cell>
          <cell r="K171">
            <v>5</v>
          </cell>
          <cell r="L171">
            <v>0</v>
          </cell>
          <cell r="M171">
            <v>0</v>
          </cell>
          <cell r="N171">
            <v>5</v>
          </cell>
          <cell r="O171">
            <v>2</v>
          </cell>
          <cell r="P171">
            <v>2</v>
          </cell>
          <cell r="Q171">
            <v>0</v>
          </cell>
          <cell r="R171">
            <v>4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11</v>
          </cell>
          <cell r="X171">
            <v>4</v>
          </cell>
          <cell r="Y171">
            <v>0</v>
          </cell>
          <cell r="Z171">
            <v>15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402</v>
          </cell>
          <cell r="AK171">
            <v>40</v>
          </cell>
          <cell r="AL171">
            <v>442</v>
          </cell>
          <cell r="AM171">
            <v>41</v>
          </cell>
          <cell r="AN171">
            <v>8</v>
          </cell>
          <cell r="AO171">
            <v>49</v>
          </cell>
          <cell r="AP171">
            <v>90</v>
          </cell>
          <cell r="AQ171">
            <v>3</v>
          </cell>
          <cell r="AR171">
            <v>93</v>
          </cell>
          <cell r="AS171">
            <v>533</v>
          </cell>
          <cell r="AT171">
            <v>51</v>
          </cell>
          <cell r="AU171">
            <v>584</v>
          </cell>
          <cell r="AV171">
            <v>36</v>
          </cell>
          <cell r="AW171">
            <v>60</v>
          </cell>
          <cell r="AX171">
            <v>96</v>
          </cell>
          <cell r="AY171">
            <v>6</v>
          </cell>
          <cell r="AZ171">
            <v>3</v>
          </cell>
          <cell r="BA171">
            <v>9</v>
          </cell>
          <cell r="BB171">
            <v>13</v>
          </cell>
          <cell r="BC171">
            <v>4</v>
          </cell>
          <cell r="BD171">
            <v>17</v>
          </cell>
          <cell r="BE171">
            <v>55</v>
          </cell>
          <cell r="BF171">
            <v>67</v>
          </cell>
          <cell r="BG171">
            <v>122</v>
          </cell>
          <cell r="BH171">
            <v>1635</v>
          </cell>
          <cell r="BI171">
            <v>3</v>
          </cell>
          <cell r="BJ171">
            <v>1638</v>
          </cell>
          <cell r="BK171">
            <v>159</v>
          </cell>
          <cell r="BL171">
            <v>0</v>
          </cell>
          <cell r="BM171">
            <v>159</v>
          </cell>
          <cell r="BN171">
            <v>114</v>
          </cell>
          <cell r="BO171">
            <v>1</v>
          </cell>
          <cell r="BP171">
            <v>115</v>
          </cell>
          <cell r="BQ171">
            <v>1908</v>
          </cell>
          <cell r="BR171">
            <v>4</v>
          </cell>
          <cell r="BS171">
            <v>1912</v>
          </cell>
          <cell r="BT171">
            <v>6</v>
          </cell>
          <cell r="BU171">
            <v>0</v>
          </cell>
          <cell r="BV171">
            <v>6</v>
          </cell>
        </row>
        <row r="172">
          <cell r="C172" t="str">
            <v>15810</v>
          </cell>
          <cell r="D172" t="str">
            <v>Tipacoque</v>
          </cell>
          <cell r="E172">
            <v>3221</v>
          </cell>
          <cell r="F172">
            <v>159</v>
          </cell>
          <cell r="G172">
            <v>223</v>
          </cell>
          <cell r="H172">
            <v>3603</v>
          </cell>
          <cell r="I172">
            <v>0</v>
          </cell>
          <cell r="J172">
            <v>3603</v>
          </cell>
          <cell r="K172">
            <v>8</v>
          </cell>
          <cell r="L172">
            <v>0</v>
          </cell>
          <cell r="M172">
            <v>2</v>
          </cell>
          <cell r="N172">
            <v>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497</v>
          </cell>
          <cell r="AK172">
            <v>45</v>
          </cell>
          <cell r="AL172">
            <v>542</v>
          </cell>
          <cell r="AM172">
            <v>36</v>
          </cell>
          <cell r="AN172">
            <v>6</v>
          </cell>
          <cell r="AO172">
            <v>42</v>
          </cell>
          <cell r="AP172">
            <v>88</v>
          </cell>
          <cell r="AQ172">
            <v>5</v>
          </cell>
          <cell r="AR172">
            <v>93</v>
          </cell>
          <cell r="AS172">
            <v>621</v>
          </cell>
          <cell r="AT172">
            <v>56</v>
          </cell>
          <cell r="AU172">
            <v>677</v>
          </cell>
          <cell r="AV172">
            <v>89</v>
          </cell>
          <cell r="AW172">
            <v>51</v>
          </cell>
          <cell r="AX172">
            <v>140</v>
          </cell>
          <cell r="AY172">
            <v>14</v>
          </cell>
          <cell r="AZ172">
            <v>6</v>
          </cell>
          <cell r="BA172">
            <v>20</v>
          </cell>
          <cell r="BB172">
            <v>25</v>
          </cell>
          <cell r="BC172">
            <v>7</v>
          </cell>
          <cell r="BD172">
            <v>32</v>
          </cell>
          <cell r="BE172">
            <v>128</v>
          </cell>
          <cell r="BF172">
            <v>64</v>
          </cell>
          <cell r="BG172">
            <v>192</v>
          </cell>
          <cell r="BH172">
            <v>2504</v>
          </cell>
          <cell r="BI172">
            <v>9</v>
          </cell>
          <cell r="BJ172">
            <v>2513</v>
          </cell>
          <cell r="BK172">
            <v>96</v>
          </cell>
          <cell r="BL172">
            <v>0</v>
          </cell>
          <cell r="BM172">
            <v>96</v>
          </cell>
          <cell r="BN172">
            <v>96</v>
          </cell>
          <cell r="BO172">
            <v>0</v>
          </cell>
          <cell r="BP172">
            <v>96</v>
          </cell>
          <cell r="BQ172">
            <v>2696</v>
          </cell>
          <cell r="BR172">
            <v>9</v>
          </cell>
          <cell r="BS172">
            <v>2705</v>
          </cell>
          <cell r="BT172">
            <v>18</v>
          </cell>
          <cell r="BU172">
            <v>0</v>
          </cell>
          <cell r="BV172">
            <v>18</v>
          </cell>
        </row>
        <row r="173">
          <cell r="C173" t="str">
            <v>15814</v>
          </cell>
          <cell r="D173" t="str">
            <v>Toca</v>
          </cell>
          <cell r="E173">
            <v>7696</v>
          </cell>
          <cell r="F173">
            <v>596</v>
          </cell>
          <cell r="G173">
            <v>786</v>
          </cell>
          <cell r="H173">
            <v>9078</v>
          </cell>
          <cell r="I173">
            <v>0</v>
          </cell>
          <cell r="J173">
            <v>9078</v>
          </cell>
          <cell r="K173">
            <v>7</v>
          </cell>
          <cell r="L173">
            <v>2</v>
          </cell>
          <cell r="M173">
            <v>0</v>
          </cell>
          <cell r="N173">
            <v>9</v>
          </cell>
          <cell r="O173">
            <v>8</v>
          </cell>
          <cell r="P173">
            <v>2</v>
          </cell>
          <cell r="Q173">
            <v>0</v>
          </cell>
          <cell r="R173">
            <v>10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18</v>
          </cell>
          <cell r="X173">
            <v>3</v>
          </cell>
          <cell r="Y173">
            <v>6</v>
          </cell>
          <cell r="Z173">
            <v>27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1858</v>
          </cell>
          <cell r="AK173">
            <v>139</v>
          </cell>
          <cell r="AL173">
            <v>1997</v>
          </cell>
          <cell r="AM173">
            <v>220</v>
          </cell>
          <cell r="AN173">
            <v>17</v>
          </cell>
          <cell r="AO173">
            <v>237</v>
          </cell>
          <cell r="AP173">
            <v>347</v>
          </cell>
          <cell r="AQ173">
            <v>27</v>
          </cell>
          <cell r="AR173">
            <v>374</v>
          </cell>
          <cell r="AS173">
            <v>2425</v>
          </cell>
          <cell r="AT173">
            <v>183</v>
          </cell>
          <cell r="AU173">
            <v>2608</v>
          </cell>
          <cell r="AV173">
            <v>125</v>
          </cell>
          <cell r="AW173">
            <v>114</v>
          </cell>
          <cell r="AX173">
            <v>239</v>
          </cell>
          <cell r="AY173">
            <v>14</v>
          </cell>
          <cell r="AZ173">
            <v>19</v>
          </cell>
          <cell r="BA173">
            <v>33</v>
          </cell>
          <cell r="BB173">
            <v>52</v>
          </cell>
          <cell r="BC173">
            <v>17</v>
          </cell>
          <cell r="BD173">
            <v>69</v>
          </cell>
          <cell r="BE173">
            <v>191</v>
          </cell>
          <cell r="BF173">
            <v>150</v>
          </cell>
          <cell r="BG173">
            <v>341</v>
          </cell>
          <cell r="BH173">
            <v>5357</v>
          </cell>
          <cell r="BI173">
            <v>21</v>
          </cell>
          <cell r="BJ173">
            <v>5378</v>
          </cell>
          <cell r="BK173">
            <v>314</v>
          </cell>
          <cell r="BL173">
            <v>1</v>
          </cell>
          <cell r="BM173">
            <v>315</v>
          </cell>
          <cell r="BN173">
            <v>321</v>
          </cell>
          <cell r="BO173">
            <v>0</v>
          </cell>
          <cell r="BP173">
            <v>321</v>
          </cell>
          <cell r="BQ173">
            <v>5992</v>
          </cell>
          <cell r="BR173">
            <v>22</v>
          </cell>
          <cell r="BS173">
            <v>6014</v>
          </cell>
          <cell r="BT173">
            <v>49</v>
          </cell>
          <cell r="BU173">
            <v>4</v>
          </cell>
          <cell r="BV173">
            <v>53</v>
          </cell>
        </row>
        <row r="174">
          <cell r="C174" t="str">
            <v>15816</v>
          </cell>
          <cell r="D174" t="str">
            <v>Togüi</v>
          </cell>
          <cell r="E174">
            <v>3852</v>
          </cell>
          <cell r="F174">
            <v>363</v>
          </cell>
          <cell r="G174">
            <v>384</v>
          </cell>
          <cell r="H174">
            <v>4599</v>
          </cell>
          <cell r="I174">
            <v>0</v>
          </cell>
          <cell r="J174">
            <v>4599</v>
          </cell>
          <cell r="K174">
            <v>3</v>
          </cell>
          <cell r="L174">
            <v>1</v>
          </cell>
          <cell r="M174">
            <v>2</v>
          </cell>
          <cell r="N174">
            <v>6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5</v>
          </cell>
          <cell r="X174">
            <v>0</v>
          </cell>
          <cell r="Y174">
            <v>0</v>
          </cell>
          <cell r="Z174">
            <v>5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545</v>
          </cell>
          <cell r="AK174">
            <v>91</v>
          </cell>
          <cell r="AL174">
            <v>636</v>
          </cell>
          <cell r="AM174">
            <v>87</v>
          </cell>
          <cell r="AN174">
            <v>11</v>
          </cell>
          <cell r="AO174">
            <v>98</v>
          </cell>
          <cell r="AP174">
            <v>131</v>
          </cell>
          <cell r="AQ174">
            <v>13</v>
          </cell>
          <cell r="AR174">
            <v>144</v>
          </cell>
          <cell r="AS174">
            <v>763</v>
          </cell>
          <cell r="AT174">
            <v>115</v>
          </cell>
          <cell r="AU174">
            <v>878</v>
          </cell>
          <cell r="AV174">
            <v>17</v>
          </cell>
          <cell r="AW174">
            <v>38</v>
          </cell>
          <cell r="AX174">
            <v>55</v>
          </cell>
          <cell r="AY174">
            <v>12</v>
          </cell>
          <cell r="AZ174">
            <v>6</v>
          </cell>
          <cell r="BA174">
            <v>18</v>
          </cell>
          <cell r="BB174">
            <v>32</v>
          </cell>
          <cell r="BC174">
            <v>7</v>
          </cell>
          <cell r="BD174">
            <v>39</v>
          </cell>
          <cell r="BE174">
            <v>61</v>
          </cell>
          <cell r="BF174">
            <v>51</v>
          </cell>
          <cell r="BG174">
            <v>112</v>
          </cell>
          <cell r="BH174">
            <v>3120</v>
          </cell>
          <cell r="BI174">
            <v>12</v>
          </cell>
          <cell r="BJ174">
            <v>3132</v>
          </cell>
          <cell r="BK174">
            <v>245</v>
          </cell>
          <cell r="BL174">
            <v>0</v>
          </cell>
          <cell r="BM174">
            <v>245</v>
          </cell>
          <cell r="BN174">
            <v>197</v>
          </cell>
          <cell r="BO174">
            <v>0</v>
          </cell>
          <cell r="BP174">
            <v>197</v>
          </cell>
          <cell r="BQ174">
            <v>3562</v>
          </cell>
          <cell r="BR174">
            <v>12</v>
          </cell>
          <cell r="BS174">
            <v>3574</v>
          </cell>
          <cell r="BT174">
            <v>21</v>
          </cell>
          <cell r="BU174">
            <v>1</v>
          </cell>
          <cell r="BV174">
            <v>22</v>
          </cell>
        </row>
        <row r="175">
          <cell r="C175" t="str">
            <v>15820</v>
          </cell>
          <cell r="D175" t="str">
            <v>Topaga</v>
          </cell>
          <cell r="E175">
            <v>3637</v>
          </cell>
          <cell r="F175">
            <v>173</v>
          </cell>
          <cell r="G175">
            <v>295</v>
          </cell>
          <cell r="H175">
            <v>4105</v>
          </cell>
          <cell r="I175">
            <v>0</v>
          </cell>
          <cell r="J175">
            <v>4105</v>
          </cell>
          <cell r="K175">
            <v>5</v>
          </cell>
          <cell r="L175">
            <v>0</v>
          </cell>
          <cell r="M175">
            <v>0</v>
          </cell>
          <cell r="N175">
            <v>5</v>
          </cell>
          <cell r="O175">
            <v>3</v>
          </cell>
          <cell r="P175">
            <v>0</v>
          </cell>
          <cell r="Q175">
            <v>0</v>
          </cell>
          <cell r="R175">
            <v>3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4</v>
          </cell>
          <cell r="X175">
            <v>0</v>
          </cell>
          <cell r="Y175">
            <v>2</v>
          </cell>
          <cell r="Z175">
            <v>6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1483</v>
          </cell>
          <cell r="AK175">
            <v>117</v>
          </cell>
          <cell r="AL175">
            <v>1600</v>
          </cell>
          <cell r="AM175">
            <v>67</v>
          </cell>
          <cell r="AN175">
            <v>9</v>
          </cell>
          <cell r="AO175">
            <v>76</v>
          </cell>
          <cell r="AP175">
            <v>161</v>
          </cell>
          <cell r="AQ175">
            <v>25</v>
          </cell>
          <cell r="AR175">
            <v>186</v>
          </cell>
          <cell r="AS175">
            <v>1711</v>
          </cell>
          <cell r="AT175">
            <v>151</v>
          </cell>
          <cell r="AU175">
            <v>1862</v>
          </cell>
          <cell r="AV175">
            <v>95</v>
          </cell>
          <cell r="AW175">
            <v>74</v>
          </cell>
          <cell r="AX175">
            <v>169</v>
          </cell>
          <cell r="AY175">
            <v>19</v>
          </cell>
          <cell r="AZ175">
            <v>7</v>
          </cell>
          <cell r="BA175">
            <v>26</v>
          </cell>
          <cell r="BB175">
            <v>47</v>
          </cell>
          <cell r="BC175">
            <v>15</v>
          </cell>
          <cell r="BD175">
            <v>62</v>
          </cell>
          <cell r="BE175">
            <v>161</v>
          </cell>
          <cell r="BF175">
            <v>96</v>
          </cell>
          <cell r="BG175">
            <v>257</v>
          </cell>
          <cell r="BH175">
            <v>1843</v>
          </cell>
          <cell r="BI175">
            <v>9</v>
          </cell>
          <cell r="BJ175">
            <v>1852</v>
          </cell>
          <cell r="BK175">
            <v>71</v>
          </cell>
          <cell r="BL175">
            <v>0</v>
          </cell>
          <cell r="BM175">
            <v>71</v>
          </cell>
          <cell r="BN175">
            <v>44</v>
          </cell>
          <cell r="BO175">
            <v>0</v>
          </cell>
          <cell r="BP175">
            <v>44</v>
          </cell>
          <cell r="BQ175">
            <v>1958</v>
          </cell>
          <cell r="BR175">
            <v>9</v>
          </cell>
          <cell r="BS175">
            <v>1967</v>
          </cell>
          <cell r="BT175">
            <v>4</v>
          </cell>
          <cell r="BU175">
            <v>0</v>
          </cell>
          <cell r="BV175">
            <v>4</v>
          </cell>
        </row>
        <row r="176">
          <cell r="C176" t="str">
            <v>15822</v>
          </cell>
          <cell r="D176" t="str">
            <v>Tota</v>
          </cell>
          <cell r="E176">
            <v>4009</v>
          </cell>
          <cell r="F176">
            <v>608</v>
          </cell>
          <cell r="G176">
            <v>473</v>
          </cell>
          <cell r="H176">
            <v>5090</v>
          </cell>
          <cell r="I176">
            <v>0</v>
          </cell>
          <cell r="J176">
            <v>5090</v>
          </cell>
          <cell r="K176">
            <v>3</v>
          </cell>
          <cell r="L176">
            <v>2</v>
          </cell>
          <cell r="M176">
            <v>0</v>
          </cell>
          <cell r="N176">
            <v>5</v>
          </cell>
          <cell r="O176">
            <v>2</v>
          </cell>
          <cell r="P176">
            <v>0</v>
          </cell>
          <cell r="Q176">
            <v>0</v>
          </cell>
          <cell r="R176">
            <v>2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1</v>
          </cell>
          <cell r="Z176">
            <v>2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424</v>
          </cell>
          <cell r="AK176">
            <v>87</v>
          </cell>
          <cell r="AL176">
            <v>511</v>
          </cell>
          <cell r="AM176">
            <v>116</v>
          </cell>
          <cell r="AN176">
            <v>20</v>
          </cell>
          <cell r="AO176">
            <v>136</v>
          </cell>
          <cell r="AP176">
            <v>95</v>
          </cell>
          <cell r="AQ176">
            <v>18</v>
          </cell>
          <cell r="AR176">
            <v>113</v>
          </cell>
          <cell r="AS176">
            <v>635</v>
          </cell>
          <cell r="AT176">
            <v>125</v>
          </cell>
          <cell r="AU176">
            <v>760</v>
          </cell>
          <cell r="AV176">
            <v>38</v>
          </cell>
          <cell r="AW176">
            <v>49</v>
          </cell>
          <cell r="AX176">
            <v>87</v>
          </cell>
          <cell r="AY176">
            <v>10</v>
          </cell>
          <cell r="AZ176">
            <v>8</v>
          </cell>
          <cell r="BA176">
            <v>18</v>
          </cell>
          <cell r="BB176">
            <v>13</v>
          </cell>
          <cell r="BC176">
            <v>9</v>
          </cell>
          <cell r="BD176">
            <v>22</v>
          </cell>
          <cell r="BE176">
            <v>61</v>
          </cell>
          <cell r="BF176">
            <v>66</v>
          </cell>
          <cell r="BG176">
            <v>127</v>
          </cell>
          <cell r="BH176">
            <v>3368</v>
          </cell>
          <cell r="BI176">
            <v>32</v>
          </cell>
          <cell r="BJ176">
            <v>3400</v>
          </cell>
          <cell r="BK176">
            <v>441</v>
          </cell>
          <cell r="BL176">
            <v>9</v>
          </cell>
          <cell r="BM176">
            <v>450</v>
          </cell>
          <cell r="BN176">
            <v>331</v>
          </cell>
          <cell r="BO176">
            <v>3</v>
          </cell>
          <cell r="BP176">
            <v>334</v>
          </cell>
          <cell r="BQ176">
            <v>4140</v>
          </cell>
          <cell r="BR176">
            <v>44</v>
          </cell>
          <cell r="BS176">
            <v>4184</v>
          </cell>
          <cell r="BT176">
            <v>5</v>
          </cell>
          <cell r="BU176">
            <v>2</v>
          </cell>
          <cell r="BV176">
            <v>7</v>
          </cell>
        </row>
        <row r="177">
          <cell r="C177" t="str">
            <v>15832</v>
          </cell>
          <cell r="D177" t="str">
            <v>Tunungua</v>
          </cell>
          <cell r="E177">
            <v>1346</v>
          </cell>
          <cell r="F177">
            <v>90</v>
          </cell>
          <cell r="G177">
            <v>125</v>
          </cell>
          <cell r="H177">
            <v>1561</v>
          </cell>
          <cell r="I177">
            <v>0</v>
          </cell>
          <cell r="J177">
            <v>1561</v>
          </cell>
          <cell r="K177">
            <v>2</v>
          </cell>
          <cell r="L177">
            <v>0</v>
          </cell>
          <cell r="M177">
            <v>0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178</v>
          </cell>
          <cell r="AK177">
            <v>38</v>
          </cell>
          <cell r="AL177">
            <v>216</v>
          </cell>
          <cell r="AM177">
            <v>20</v>
          </cell>
          <cell r="AN177">
            <v>3</v>
          </cell>
          <cell r="AO177">
            <v>23</v>
          </cell>
          <cell r="AP177">
            <v>41</v>
          </cell>
          <cell r="AQ177">
            <v>4</v>
          </cell>
          <cell r="AR177">
            <v>45</v>
          </cell>
          <cell r="AS177">
            <v>239</v>
          </cell>
          <cell r="AT177">
            <v>45</v>
          </cell>
          <cell r="AU177">
            <v>284</v>
          </cell>
          <cell r="AV177">
            <v>13</v>
          </cell>
          <cell r="AW177">
            <v>29</v>
          </cell>
          <cell r="AX177">
            <v>42</v>
          </cell>
          <cell r="AY177">
            <v>3</v>
          </cell>
          <cell r="AZ177">
            <v>3</v>
          </cell>
          <cell r="BA177">
            <v>6</v>
          </cell>
          <cell r="BB177">
            <v>15</v>
          </cell>
          <cell r="BC177">
            <v>5</v>
          </cell>
          <cell r="BD177">
            <v>20</v>
          </cell>
          <cell r="BE177">
            <v>31</v>
          </cell>
          <cell r="BF177">
            <v>37</v>
          </cell>
          <cell r="BG177">
            <v>68</v>
          </cell>
          <cell r="BH177">
            <v>1081</v>
          </cell>
          <cell r="BI177">
            <v>3</v>
          </cell>
          <cell r="BJ177">
            <v>1084</v>
          </cell>
          <cell r="BK177">
            <v>61</v>
          </cell>
          <cell r="BL177">
            <v>0</v>
          </cell>
          <cell r="BM177">
            <v>61</v>
          </cell>
          <cell r="BN177">
            <v>59</v>
          </cell>
          <cell r="BO177">
            <v>0</v>
          </cell>
          <cell r="BP177">
            <v>59</v>
          </cell>
          <cell r="BQ177">
            <v>1201</v>
          </cell>
          <cell r="BR177">
            <v>3</v>
          </cell>
          <cell r="BS177">
            <v>1204</v>
          </cell>
          <cell r="BT177">
            <v>2</v>
          </cell>
          <cell r="BU177">
            <v>0</v>
          </cell>
          <cell r="BV177">
            <v>2</v>
          </cell>
        </row>
        <row r="178">
          <cell r="C178" t="str">
            <v>15835</v>
          </cell>
          <cell r="D178" t="str">
            <v>Turmeque</v>
          </cell>
          <cell r="E178">
            <v>3922</v>
          </cell>
          <cell r="F178">
            <v>730</v>
          </cell>
          <cell r="G178">
            <v>1877</v>
          </cell>
          <cell r="H178">
            <v>6529</v>
          </cell>
          <cell r="I178">
            <v>0</v>
          </cell>
          <cell r="J178">
            <v>6529</v>
          </cell>
          <cell r="K178">
            <v>6</v>
          </cell>
          <cell r="L178">
            <v>3</v>
          </cell>
          <cell r="M178">
            <v>2</v>
          </cell>
          <cell r="N178">
            <v>11</v>
          </cell>
          <cell r="O178">
            <v>4</v>
          </cell>
          <cell r="P178">
            <v>1</v>
          </cell>
          <cell r="Q178">
            <v>0</v>
          </cell>
          <cell r="R178">
            <v>5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6</v>
          </cell>
          <cell r="X178">
            <v>1</v>
          </cell>
          <cell r="Y178">
            <v>4</v>
          </cell>
          <cell r="Z178">
            <v>11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718</v>
          </cell>
          <cell r="AK178">
            <v>97</v>
          </cell>
          <cell r="AL178">
            <v>815</v>
          </cell>
          <cell r="AM178">
            <v>189</v>
          </cell>
          <cell r="AN178">
            <v>10</v>
          </cell>
          <cell r="AO178">
            <v>199</v>
          </cell>
          <cell r="AP178">
            <v>526</v>
          </cell>
          <cell r="AQ178">
            <v>62</v>
          </cell>
          <cell r="AR178">
            <v>588</v>
          </cell>
          <cell r="AS178">
            <v>1433</v>
          </cell>
          <cell r="AT178">
            <v>169</v>
          </cell>
          <cell r="AU178">
            <v>1602</v>
          </cell>
          <cell r="AV178">
            <v>40</v>
          </cell>
          <cell r="AW178">
            <v>31</v>
          </cell>
          <cell r="AX178">
            <v>71</v>
          </cell>
          <cell r="AY178">
            <v>30</v>
          </cell>
          <cell r="AZ178">
            <v>16</v>
          </cell>
          <cell r="BA178">
            <v>46</v>
          </cell>
          <cell r="BB178">
            <v>111</v>
          </cell>
          <cell r="BC178">
            <v>53</v>
          </cell>
          <cell r="BD178">
            <v>164</v>
          </cell>
          <cell r="BE178">
            <v>181</v>
          </cell>
          <cell r="BF178">
            <v>100</v>
          </cell>
          <cell r="BG178">
            <v>281</v>
          </cell>
          <cell r="BH178">
            <v>2990</v>
          </cell>
          <cell r="BI178">
            <v>14</v>
          </cell>
          <cell r="BJ178">
            <v>3004</v>
          </cell>
          <cell r="BK178">
            <v>477</v>
          </cell>
          <cell r="BL178">
            <v>1</v>
          </cell>
          <cell r="BM178">
            <v>478</v>
          </cell>
          <cell r="BN178">
            <v>1098</v>
          </cell>
          <cell r="BO178">
            <v>3</v>
          </cell>
          <cell r="BP178">
            <v>1101</v>
          </cell>
          <cell r="BQ178">
            <v>4565</v>
          </cell>
          <cell r="BR178">
            <v>18</v>
          </cell>
          <cell r="BS178">
            <v>4583</v>
          </cell>
          <cell r="BT178">
            <v>16</v>
          </cell>
          <cell r="BU178">
            <v>2</v>
          </cell>
          <cell r="BV178">
            <v>18</v>
          </cell>
        </row>
        <row r="179">
          <cell r="C179" t="str">
            <v>15837</v>
          </cell>
          <cell r="D179" t="str">
            <v>Tuta</v>
          </cell>
          <cell r="E179">
            <v>6359</v>
          </cell>
          <cell r="F179">
            <v>717</v>
          </cell>
          <cell r="G179">
            <v>1636</v>
          </cell>
          <cell r="H179">
            <v>8712</v>
          </cell>
          <cell r="I179">
            <v>2</v>
          </cell>
          <cell r="J179">
            <v>8714</v>
          </cell>
          <cell r="K179">
            <v>5</v>
          </cell>
          <cell r="L179">
            <v>2</v>
          </cell>
          <cell r="M179">
            <v>1</v>
          </cell>
          <cell r="N179">
            <v>8</v>
          </cell>
          <cell r="O179">
            <v>2</v>
          </cell>
          <cell r="P179">
            <v>0</v>
          </cell>
          <cell r="Q179">
            <v>1</v>
          </cell>
          <cell r="R179">
            <v>3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21</v>
          </cell>
          <cell r="X179">
            <v>3</v>
          </cell>
          <cell r="Y179">
            <v>7</v>
          </cell>
          <cell r="Z179">
            <v>31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1813</v>
          </cell>
          <cell r="AK179">
            <v>170</v>
          </cell>
          <cell r="AL179">
            <v>1983</v>
          </cell>
          <cell r="AM179">
            <v>233</v>
          </cell>
          <cell r="AN179">
            <v>29</v>
          </cell>
          <cell r="AO179">
            <v>262</v>
          </cell>
          <cell r="AP179">
            <v>814</v>
          </cell>
          <cell r="AQ179">
            <v>80</v>
          </cell>
          <cell r="AR179">
            <v>894</v>
          </cell>
          <cell r="AS179">
            <v>2860</v>
          </cell>
          <cell r="AT179">
            <v>279</v>
          </cell>
          <cell r="AU179">
            <v>3139</v>
          </cell>
          <cell r="AV179">
            <v>116</v>
          </cell>
          <cell r="AW179">
            <v>124</v>
          </cell>
          <cell r="AX179">
            <v>240</v>
          </cell>
          <cell r="AY179">
            <v>32</v>
          </cell>
          <cell r="AZ179">
            <v>18</v>
          </cell>
          <cell r="BA179">
            <v>50</v>
          </cell>
          <cell r="BB179">
            <v>126</v>
          </cell>
          <cell r="BC179">
            <v>42</v>
          </cell>
          <cell r="BD179">
            <v>168</v>
          </cell>
          <cell r="BE179">
            <v>274</v>
          </cell>
          <cell r="BF179">
            <v>184</v>
          </cell>
          <cell r="BG179">
            <v>458</v>
          </cell>
          <cell r="BH179">
            <v>4081</v>
          </cell>
          <cell r="BI179">
            <v>18</v>
          </cell>
          <cell r="BJ179">
            <v>4099</v>
          </cell>
          <cell r="BK179">
            <v>398</v>
          </cell>
          <cell r="BL179">
            <v>2</v>
          </cell>
          <cell r="BM179">
            <v>400</v>
          </cell>
          <cell r="BN179">
            <v>554</v>
          </cell>
          <cell r="BO179">
            <v>0</v>
          </cell>
          <cell r="BP179">
            <v>554</v>
          </cell>
          <cell r="BQ179">
            <v>5033</v>
          </cell>
          <cell r="BR179">
            <v>20</v>
          </cell>
          <cell r="BS179">
            <v>5053</v>
          </cell>
          <cell r="BT179">
            <v>9</v>
          </cell>
          <cell r="BU179">
            <v>0</v>
          </cell>
          <cell r="BV179">
            <v>9</v>
          </cell>
        </row>
        <row r="180">
          <cell r="C180" t="str">
            <v>15839</v>
          </cell>
          <cell r="D180" t="str">
            <v>Tutaza</v>
          </cell>
          <cell r="E180">
            <v>1793</v>
          </cell>
          <cell r="F180">
            <v>128</v>
          </cell>
          <cell r="G180">
            <v>166</v>
          </cell>
          <cell r="H180">
            <v>2087</v>
          </cell>
          <cell r="I180">
            <v>0</v>
          </cell>
          <cell r="J180">
            <v>2087</v>
          </cell>
          <cell r="K180">
            <v>1</v>
          </cell>
          <cell r="L180">
            <v>0</v>
          </cell>
          <cell r="M180">
            <v>0</v>
          </cell>
          <cell r="N180">
            <v>1</v>
          </cell>
          <cell r="O180">
            <v>1</v>
          </cell>
          <cell r="P180">
            <v>0</v>
          </cell>
          <cell r="Q180">
            <v>0</v>
          </cell>
          <cell r="R180">
            <v>1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1</v>
          </cell>
          <cell r="X180">
            <v>1</v>
          </cell>
          <cell r="Y180">
            <v>0</v>
          </cell>
          <cell r="Z180">
            <v>2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345</v>
          </cell>
          <cell r="AK180">
            <v>43</v>
          </cell>
          <cell r="AL180">
            <v>388</v>
          </cell>
          <cell r="AM180">
            <v>31</v>
          </cell>
          <cell r="AN180">
            <v>3</v>
          </cell>
          <cell r="AO180">
            <v>34</v>
          </cell>
          <cell r="AP180">
            <v>61</v>
          </cell>
          <cell r="AQ180">
            <v>6</v>
          </cell>
          <cell r="AR180">
            <v>67</v>
          </cell>
          <cell r="AS180">
            <v>437</v>
          </cell>
          <cell r="AT180">
            <v>52</v>
          </cell>
          <cell r="AU180">
            <v>489</v>
          </cell>
          <cell r="AV180">
            <v>31</v>
          </cell>
          <cell r="AW180">
            <v>45</v>
          </cell>
          <cell r="AX180">
            <v>76</v>
          </cell>
          <cell r="AY180">
            <v>3</v>
          </cell>
          <cell r="AZ180">
            <v>1</v>
          </cell>
          <cell r="BA180">
            <v>4</v>
          </cell>
          <cell r="BB180">
            <v>3</v>
          </cell>
          <cell r="BC180">
            <v>3</v>
          </cell>
          <cell r="BD180">
            <v>6</v>
          </cell>
          <cell r="BE180">
            <v>37</v>
          </cell>
          <cell r="BF180">
            <v>49</v>
          </cell>
          <cell r="BG180">
            <v>86</v>
          </cell>
          <cell r="BH180">
            <v>1318</v>
          </cell>
          <cell r="BI180">
            <v>0</v>
          </cell>
          <cell r="BJ180">
            <v>1318</v>
          </cell>
          <cell r="BK180">
            <v>89</v>
          </cell>
          <cell r="BL180">
            <v>0</v>
          </cell>
          <cell r="BM180">
            <v>89</v>
          </cell>
          <cell r="BN180">
            <v>89</v>
          </cell>
          <cell r="BO180">
            <v>0</v>
          </cell>
          <cell r="BP180">
            <v>89</v>
          </cell>
          <cell r="BQ180">
            <v>1496</v>
          </cell>
          <cell r="BR180">
            <v>0</v>
          </cell>
          <cell r="BS180">
            <v>1496</v>
          </cell>
          <cell r="BT180">
            <v>8</v>
          </cell>
          <cell r="BU180">
            <v>0</v>
          </cell>
          <cell r="BV180">
            <v>8</v>
          </cell>
        </row>
        <row r="181">
          <cell r="C181" t="str">
            <v>15842</v>
          </cell>
          <cell r="D181" t="str">
            <v>Umbita</v>
          </cell>
          <cell r="E181">
            <v>5215</v>
          </cell>
          <cell r="F181">
            <v>531</v>
          </cell>
          <cell r="G181">
            <v>1201</v>
          </cell>
          <cell r="H181">
            <v>6947</v>
          </cell>
          <cell r="I181">
            <v>0</v>
          </cell>
          <cell r="J181">
            <v>6947</v>
          </cell>
          <cell r="K181">
            <v>7</v>
          </cell>
          <cell r="L181">
            <v>1</v>
          </cell>
          <cell r="M181">
            <v>2</v>
          </cell>
          <cell r="N181">
            <v>10</v>
          </cell>
          <cell r="O181">
            <v>0</v>
          </cell>
          <cell r="P181">
            <v>1</v>
          </cell>
          <cell r="Q181">
            <v>0</v>
          </cell>
          <cell r="R181">
            <v>1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6</v>
          </cell>
          <cell r="X181">
            <v>1</v>
          </cell>
          <cell r="Y181">
            <v>3</v>
          </cell>
          <cell r="Z181">
            <v>10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779</v>
          </cell>
          <cell r="AK181">
            <v>126</v>
          </cell>
          <cell r="AL181">
            <v>905</v>
          </cell>
          <cell r="AM181">
            <v>115</v>
          </cell>
          <cell r="AN181">
            <v>8</v>
          </cell>
          <cell r="AO181">
            <v>123</v>
          </cell>
          <cell r="AP181">
            <v>270</v>
          </cell>
          <cell r="AQ181">
            <v>67</v>
          </cell>
          <cell r="AR181">
            <v>337</v>
          </cell>
          <cell r="AS181">
            <v>1164</v>
          </cell>
          <cell r="AT181">
            <v>201</v>
          </cell>
          <cell r="AU181">
            <v>1365</v>
          </cell>
          <cell r="AV181">
            <v>81</v>
          </cell>
          <cell r="AW181">
            <v>89</v>
          </cell>
          <cell r="AX181">
            <v>170</v>
          </cell>
          <cell r="AY181">
            <v>12</v>
          </cell>
          <cell r="AZ181">
            <v>7</v>
          </cell>
          <cell r="BA181">
            <v>19</v>
          </cell>
          <cell r="BB181">
            <v>73</v>
          </cell>
          <cell r="BC181">
            <v>24</v>
          </cell>
          <cell r="BD181">
            <v>97</v>
          </cell>
          <cell r="BE181">
            <v>166</v>
          </cell>
          <cell r="BF181">
            <v>120</v>
          </cell>
          <cell r="BG181">
            <v>286</v>
          </cell>
          <cell r="BH181">
            <v>4101</v>
          </cell>
          <cell r="BI181">
            <v>19</v>
          </cell>
          <cell r="BJ181">
            <v>4120</v>
          </cell>
          <cell r="BK181">
            <v>383</v>
          </cell>
          <cell r="BL181">
            <v>1</v>
          </cell>
          <cell r="BM181">
            <v>384</v>
          </cell>
          <cell r="BN181">
            <v>748</v>
          </cell>
          <cell r="BO181">
            <v>10</v>
          </cell>
          <cell r="BP181">
            <v>758</v>
          </cell>
          <cell r="BQ181">
            <v>5232</v>
          </cell>
          <cell r="BR181">
            <v>30</v>
          </cell>
          <cell r="BS181">
            <v>5262</v>
          </cell>
          <cell r="BT181">
            <v>7</v>
          </cell>
          <cell r="BU181">
            <v>2</v>
          </cell>
          <cell r="BV181">
            <v>9</v>
          </cell>
        </row>
        <row r="182">
          <cell r="C182" t="str">
            <v>15861</v>
          </cell>
          <cell r="D182" t="str">
            <v>Ventaquemada</v>
          </cell>
          <cell r="E182">
            <v>10839</v>
          </cell>
          <cell r="F182">
            <v>1900</v>
          </cell>
          <cell r="G182">
            <v>2211</v>
          </cell>
          <cell r="H182">
            <v>14950</v>
          </cell>
          <cell r="I182">
            <v>0</v>
          </cell>
          <cell r="J182">
            <v>14950</v>
          </cell>
          <cell r="K182">
            <v>10</v>
          </cell>
          <cell r="L182">
            <v>2</v>
          </cell>
          <cell r="M182">
            <v>1</v>
          </cell>
          <cell r="N182">
            <v>13</v>
          </cell>
          <cell r="O182">
            <v>5</v>
          </cell>
          <cell r="P182">
            <v>1</v>
          </cell>
          <cell r="Q182">
            <v>0</v>
          </cell>
          <cell r="R182">
            <v>6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27</v>
          </cell>
          <cell r="X182">
            <v>2</v>
          </cell>
          <cell r="Y182">
            <v>7</v>
          </cell>
          <cell r="Z182">
            <v>36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2330</v>
          </cell>
          <cell r="AK182">
            <v>251</v>
          </cell>
          <cell r="AL182">
            <v>2581</v>
          </cell>
          <cell r="AM182">
            <v>488</v>
          </cell>
          <cell r="AN182">
            <v>61</v>
          </cell>
          <cell r="AO182">
            <v>549</v>
          </cell>
          <cell r="AP182">
            <v>920</v>
          </cell>
          <cell r="AQ182">
            <v>90</v>
          </cell>
          <cell r="AR182">
            <v>1010</v>
          </cell>
          <cell r="AS182">
            <v>3738</v>
          </cell>
          <cell r="AT182">
            <v>402</v>
          </cell>
          <cell r="AU182">
            <v>4140</v>
          </cell>
          <cell r="AV182">
            <v>119</v>
          </cell>
          <cell r="AW182">
            <v>117</v>
          </cell>
          <cell r="AX182">
            <v>236</v>
          </cell>
          <cell r="AY182">
            <v>44</v>
          </cell>
          <cell r="AZ182">
            <v>33</v>
          </cell>
          <cell r="BA182">
            <v>77</v>
          </cell>
          <cell r="BB182">
            <v>73</v>
          </cell>
          <cell r="BC182">
            <v>20</v>
          </cell>
          <cell r="BD182">
            <v>93</v>
          </cell>
          <cell r="BE182">
            <v>236</v>
          </cell>
          <cell r="BF182">
            <v>170</v>
          </cell>
          <cell r="BG182">
            <v>406</v>
          </cell>
          <cell r="BH182">
            <v>7920</v>
          </cell>
          <cell r="BI182">
            <v>26</v>
          </cell>
          <cell r="BJ182">
            <v>7946</v>
          </cell>
          <cell r="BK182">
            <v>1267</v>
          </cell>
          <cell r="BL182">
            <v>0</v>
          </cell>
          <cell r="BM182">
            <v>1267</v>
          </cell>
          <cell r="BN182">
            <v>1084</v>
          </cell>
          <cell r="BO182">
            <v>1</v>
          </cell>
          <cell r="BP182">
            <v>1085</v>
          </cell>
          <cell r="BQ182">
            <v>10271</v>
          </cell>
          <cell r="BR182">
            <v>27</v>
          </cell>
          <cell r="BS182">
            <v>10298</v>
          </cell>
          <cell r="BT182">
            <v>34</v>
          </cell>
          <cell r="BU182">
            <v>2</v>
          </cell>
          <cell r="BV182">
            <v>36</v>
          </cell>
        </row>
        <row r="183">
          <cell r="C183" t="str">
            <v>15879</v>
          </cell>
          <cell r="D183" t="str">
            <v>Viracacha</v>
          </cell>
          <cell r="E183">
            <v>1990</v>
          </cell>
          <cell r="F183">
            <v>281</v>
          </cell>
          <cell r="G183">
            <v>554</v>
          </cell>
          <cell r="H183">
            <v>2825</v>
          </cell>
          <cell r="I183">
            <v>0</v>
          </cell>
          <cell r="J183">
            <v>2825</v>
          </cell>
          <cell r="K183">
            <v>1</v>
          </cell>
          <cell r="L183">
            <v>0</v>
          </cell>
          <cell r="M183">
            <v>0</v>
          </cell>
          <cell r="N183">
            <v>1</v>
          </cell>
          <cell r="O183">
            <v>1</v>
          </cell>
          <cell r="P183">
            <v>1</v>
          </cell>
          <cell r="Q183">
            <v>2</v>
          </cell>
          <cell r="R183">
            <v>4</v>
          </cell>
          <cell r="S183">
            <v>1</v>
          </cell>
          <cell r="T183">
            <v>0</v>
          </cell>
          <cell r="U183">
            <v>0</v>
          </cell>
          <cell r="V183">
            <v>1</v>
          </cell>
          <cell r="W183">
            <v>3</v>
          </cell>
          <cell r="X183">
            <v>0</v>
          </cell>
          <cell r="Y183">
            <v>2</v>
          </cell>
          <cell r="Z183">
            <v>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262</v>
          </cell>
          <cell r="AK183">
            <v>40</v>
          </cell>
          <cell r="AL183">
            <v>302</v>
          </cell>
          <cell r="AM183">
            <v>35</v>
          </cell>
          <cell r="AN183">
            <v>7</v>
          </cell>
          <cell r="AO183">
            <v>42</v>
          </cell>
          <cell r="AP183">
            <v>106</v>
          </cell>
          <cell r="AQ183">
            <v>6</v>
          </cell>
          <cell r="AR183">
            <v>112</v>
          </cell>
          <cell r="AS183">
            <v>403</v>
          </cell>
          <cell r="AT183">
            <v>53</v>
          </cell>
          <cell r="AU183">
            <v>456</v>
          </cell>
          <cell r="AV183">
            <v>41</v>
          </cell>
          <cell r="AW183">
            <v>40</v>
          </cell>
          <cell r="AX183">
            <v>81</v>
          </cell>
          <cell r="AY183">
            <v>8</v>
          </cell>
          <cell r="AZ183">
            <v>5</v>
          </cell>
          <cell r="BA183">
            <v>13</v>
          </cell>
          <cell r="BB183">
            <v>36</v>
          </cell>
          <cell r="BC183">
            <v>9</v>
          </cell>
          <cell r="BD183">
            <v>45</v>
          </cell>
          <cell r="BE183">
            <v>85</v>
          </cell>
          <cell r="BF183">
            <v>54</v>
          </cell>
          <cell r="BG183">
            <v>139</v>
          </cell>
          <cell r="BH183">
            <v>1587</v>
          </cell>
          <cell r="BI183">
            <v>10</v>
          </cell>
          <cell r="BJ183">
            <v>1597</v>
          </cell>
          <cell r="BK183">
            <v>224</v>
          </cell>
          <cell r="BL183">
            <v>1</v>
          </cell>
          <cell r="BM183">
            <v>225</v>
          </cell>
          <cell r="BN183">
            <v>379</v>
          </cell>
          <cell r="BO183">
            <v>8</v>
          </cell>
          <cell r="BP183">
            <v>387</v>
          </cell>
          <cell r="BQ183">
            <v>2190</v>
          </cell>
          <cell r="BR183">
            <v>19</v>
          </cell>
          <cell r="BS183">
            <v>2209</v>
          </cell>
          <cell r="BT183">
            <v>4</v>
          </cell>
          <cell r="BU183">
            <v>0</v>
          </cell>
          <cell r="BV183">
            <v>4</v>
          </cell>
        </row>
        <row r="184">
          <cell r="C184" t="str">
            <v>15897</v>
          </cell>
          <cell r="D184" t="str">
            <v>Zetaquira</v>
          </cell>
          <cell r="E184">
            <v>4205</v>
          </cell>
          <cell r="F184">
            <v>276</v>
          </cell>
          <cell r="G184">
            <v>296</v>
          </cell>
          <cell r="H184">
            <v>4777</v>
          </cell>
          <cell r="I184">
            <v>0</v>
          </cell>
          <cell r="J184">
            <v>4777</v>
          </cell>
          <cell r="K184">
            <v>2</v>
          </cell>
          <cell r="L184">
            <v>0</v>
          </cell>
          <cell r="M184">
            <v>1</v>
          </cell>
          <cell r="N184">
            <v>3</v>
          </cell>
          <cell r="O184">
            <v>6</v>
          </cell>
          <cell r="P184">
            <v>0</v>
          </cell>
          <cell r="Q184">
            <v>0</v>
          </cell>
          <cell r="R184">
            <v>6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3</v>
          </cell>
          <cell r="X184">
            <v>2</v>
          </cell>
          <cell r="Y184">
            <v>1</v>
          </cell>
          <cell r="Z184">
            <v>6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705</v>
          </cell>
          <cell r="AK184">
            <v>116</v>
          </cell>
          <cell r="AL184">
            <v>821</v>
          </cell>
          <cell r="AM184">
            <v>74</v>
          </cell>
          <cell r="AN184">
            <v>12</v>
          </cell>
          <cell r="AO184">
            <v>86</v>
          </cell>
          <cell r="AP184">
            <v>83</v>
          </cell>
          <cell r="AQ184">
            <v>9</v>
          </cell>
          <cell r="AR184">
            <v>92</v>
          </cell>
          <cell r="AS184">
            <v>862</v>
          </cell>
          <cell r="AT184">
            <v>137</v>
          </cell>
          <cell r="AU184">
            <v>999</v>
          </cell>
          <cell r="AV184">
            <v>113</v>
          </cell>
          <cell r="AW184">
            <v>94</v>
          </cell>
          <cell r="AX184">
            <v>207</v>
          </cell>
          <cell r="AY184">
            <v>19</v>
          </cell>
          <cell r="AZ184">
            <v>9</v>
          </cell>
          <cell r="BA184">
            <v>28</v>
          </cell>
          <cell r="BB184">
            <v>54</v>
          </cell>
          <cell r="BC184">
            <v>15</v>
          </cell>
          <cell r="BD184">
            <v>69</v>
          </cell>
          <cell r="BE184">
            <v>186</v>
          </cell>
          <cell r="BF184">
            <v>118</v>
          </cell>
          <cell r="BG184">
            <v>304</v>
          </cell>
          <cell r="BH184">
            <v>3146</v>
          </cell>
          <cell r="BI184">
            <v>6</v>
          </cell>
          <cell r="BJ184">
            <v>3152</v>
          </cell>
          <cell r="BK184">
            <v>156</v>
          </cell>
          <cell r="BL184">
            <v>1</v>
          </cell>
          <cell r="BM184">
            <v>157</v>
          </cell>
          <cell r="BN184">
            <v>129</v>
          </cell>
          <cell r="BO184">
            <v>1</v>
          </cell>
          <cell r="BP184">
            <v>130</v>
          </cell>
          <cell r="BQ184">
            <v>3431</v>
          </cell>
          <cell r="BR184">
            <v>8</v>
          </cell>
          <cell r="BS184">
            <v>3439</v>
          </cell>
          <cell r="BT184">
            <v>14</v>
          </cell>
          <cell r="BU184">
            <v>3</v>
          </cell>
          <cell r="BV184">
            <v>17</v>
          </cell>
        </row>
        <row r="185">
          <cell r="C185" t="str">
            <v>17001</v>
          </cell>
          <cell r="D185" t="str">
            <v>Manizales</v>
          </cell>
          <cell r="E185">
            <v>134751</v>
          </cell>
          <cell r="F185">
            <v>25503</v>
          </cell>
          <cell r="G185">
            <v>59814</v>
          </cell>
          <cell r="H185">
            <v>220068</v>
          </cell>
          <cell r="I185">
            <v>8</v>
          </cell>
          <cell r="J185">
            <v>220076</v>
          </cell>
          <cell r="K185">
            <v>207</v>
          </cell>
          <cell r="L185">
            <v>37</v>
          </cell>
          <cell r="M185">
            <v>79</v>
          </cell>
          <cell r="N185">
            <v>323</v>
          </cell>
          <cell r="O185">
            <v>92</v>
          </cell>
          <cell r="P185">
            <v>20</v>
          </cell>
          <cell r="Q185">
            <v>46</v>
          </cell>
          <cell r="R185">
            <v>158</v>
          </cell>
          <cell r="S185">
            <v>6</v>
          </cell>
          <cell r="T185">
            <v>0</v>
          </cell>
          <cell r="U185">
            <v>1</v>
          </cell>
          <cell r="V185">
            <v>7</v>
          </cell>
          <cell r="W185">
            <v>316</v>
          </cell>
          <cell r="X185">
            <v>57</v>
          </cell>
          <cell r="Y185">
            <v>120</v>
          </cell>
          <cell r="Z185">
            <v>493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1</v>
          </cell>
          <cell r="AH185">
            <v>0</v>
          </cell>
          <cell r="AI185">
            <v>0</v>
          </cell>
          <cell r="AJ185">
            <v>65860</v>
          </cell>
          <cell r="AK185">
            <v>8761</v>
          </cell>
          <cell r="AL185">
            <v>74621</v>
          </cell>
          <cell r="AM185">
            <v>15685</v>
          </cell>
          <cell r="AN185">
            <v>1672</v>
          </cell>
          <cell r="AO185">
            <v>17357</v>
          </cell>
          <cell r="AP185">
            <v>43920</v>
          </cell>
          <cell r="AQ185">
            <v>5142</v>
          </cell>
          <cell r="AR185">
            <v>49062</v>
          </cell>
          <cell r="AS185">
            <v>125465</v>
          </cell>
          <cell r="AT185">
            <v>15575</v>
          </cell>
          <cell r="AU185">
            <v>141040</v>
          </cell>
          <cell r="AV185">
            <v>2206</v>
          </cell>
          <cell r="AW185">
            <v>3152</v>
          </cell>
          <cell r="AX185">
            <v>5358</v>
          </cell>
          <cell r="AY185">
            <v>653</v>
          </cell>
          <cell r="AZ185">
            <v>639</v>
          </cell>
          <cell r="BA185">
            <v>1292</v>
          </cell>
          <cell r="BB185">
            <v>2419</v>
          </cell>
          <cell r="BC185">
            <v>1472</v>
          </cell>
          <cell r="BD185">
            <v>3891</v>
          </cell>
          <cell r="BE185">
            <v>5278</v>
          </cell>
          <cell r="BF185">
            <v>5263</v>
          </cell>
          <cell r="BG185">
            <v>10541</v>
          </cell>
          <cell r="BH185">
            <v>52828</v>
          </cell>
          <cell r="BI185">
            <v>856</v>
          </cell>
          <cell r="BJ185">
            <v>53684</v>
          </cell>
          <cell r="BK185">
            <v>6541</v>
          </cell>
          <cell r="BL185">
            <v>133</v>
          </cell>
          <cell r="BM185">
            <v>6674</v>
          </cell>
          <cell r="BN185">
            <v>5959</v>
          </cell>
          <cell r="BO185">
            <v>222</v>
          </cell>
          <cell r="BP185">
            <v>6181</v>
          </cell>
          <cell r="BQ185">
            <v>65328</v>
          </cell>
          <cell r="BR185">
            <v>1211</v>
          </cell>
          <cell r="BS185">
            <v>66539</v>
          </cell>
          <cell r="BT185">
            <v>466</v>
          </cell>
          <cell r="BU185">
            <v>66</v>
          </cell>
          <cell r="BV185">
            <v>532</v>
          </cell>
        </row>
        <row r="186">
          <cell r="C186" t="str">
            <v>17013</v>
          </cell>
          <cell r="D186" t="str">
            <v>Aguadas</v>
          </cell>
          <cell r="E186">
            <v>15880</v>
          </cell>
          <cell r="F186">
            <v>2466</v>
          </cell>
          <cell r="G186">
            <v>2385</v>
          </cell>
          <cell r="H186">
            <v>20731</v>
          </cell>
          <cell r="I186">
            <v>2</v>
          </cell>
          <cell r="J186">
            <v>20733</v>
          </cell>
          <cell r="K186">
            <v>33</v>
          </cell>
          <cell r="L186">
            <v>2</v>
          </cell>
          <cell r="M186">
            <v>9</v>
          </cell>
          <cell r="N186">
            <v>44</v>
          </cell>
          <cell r="O186">
            <v>12</v>
          </cell>
          <cell r="P186">
            <v>1</v>
          </cell>
          <cell r="Q186">
            <v>3</v>
          </cell>
          <cell r="R186">
            <v>16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46</v>
          </cell>
          <cell r="X186">
            <v>9</v>
          </cell>
          <cell r="Y186">
            <v>7</v>
          </cell>
          <cell r="Z186">
            <v>62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3582</v>
          </cell>
          <cell r="AK186">
            <v>531</v>
          </cell>
          <cell r="AL186">
            <v>4113</v>
          </cell>
          <cell r="AM186">
            <v>888</v>
          </cell>
          <cell r="AN186">
            <v>89</v>
          </cell>
          <cell r="AO186">
            <v>977</v>
          </cell>
          <cell r="AP186">
            <v>1107</v>
          </cell>
          <cell r="AQ186">
            <v>72</v>
          </cell>
          <cell r="AR186">
            <v>1179</v>
          </cell>
          <cell r="AS186">
            <v>5577</v>
          </cell>
          <cell r="AT186">
            <v>692</v>
          </cell>
          <cell r="AU186">
            <v>6269</v>
          </cell>
          <cell r="AV186">
            <v>278</v>
          </cell>
          <cell r="AW186">
            <v>334</v>
          </cell>
          <cell r="AX186">
            <v>612</v>
          </cell>
          <cell r="AY186">
            <v>128</v>
          </cell>
          <cell r="AZ186">
            <v>56</v>
          </cell>
          <cell r="BA186">
            <v>184</v>
          </cell>
          <cell r="BB186">
            <v>242</v>
          </cell>
          <cell r="BC186">
            <v>87</v>
          </cell>
          <cell r="BD186">
            <v>329</v>
          </cell>
          <cell r="BE186">
            <v>648</v>
          </cell>
          <cell r="BF186">
            <v>477</v>
          </cell>
          <cell r="BG186">
            <v>1125</v>
          </cell>
          <cell r="BH186">
            <v>10897</v>
          </cell>
          <cell r="BI186">
            <v>98</v>
          </cell>
          <cell r="BJ186">
            <v>10995</v>
          </cell>
          <cell r="BK186">
            <v>1279</v>
          </cell>
          <cell r="BL186">
            <v>9</v>
          </cell>
          <cell r="BM186">
            <v>1288</v>
          </cell>
          <cell r="BN186">
            <v>841</v>
          </cell>
          <cell r="BO186">
            <v>6</v>
          </cell>
          <cell r="BP186">
            <v>847</v>
          </cell>
          <cell r="BQ186">
            <v>13017</v>
          </cell>
          <cell r="BR186">
            <v>113</v>
          </cell>
          <cell r="BS186">
            <v>13130</v>
          </cell>
          <cell r="BT186">
            <v>69</v>
          </cell>
          <cell r="BU186">
            <v>5</v>
          </cell>
          <cell r="BV186">
            <v>74</v>
          </cell>
        </row>
        <row r="187">
          <cell r="C187" t="str">
            <v>17042</v>
          </cell>
          <cell r="D187" t="str">
            <v>Anserma</v>
          </cell>
          <cell r="E187">
            <v>21996</v>
          </cell>
          <cell r="F187">
            <v>3589</v>
          </cell>
          <cell r="G187">
            <v>3602</v>
          </cell>
          <cell r="H187">
            <v>29187</v>
          </cell>
          <cell r="I187">
            <v>116</v>
          </cell>
          <cell r="J187">
            <v>29303</v>
          </cell>
          <cell r="K187">
            <v>26</v>
          </cell>
          <cell r="L187">
            <v>4</v>
          </cell>
          <cell r="M187">
            <v>9</v>
          </cell>
          <cell r="N187">
            <v>39</v>
          </cell>
          <cell r="O187">
            <v>5</v>
          </cell>
          <cell r="P187">
            <v>2</v>
          </cell>
          <cell r="Q187">
            <v>2</v>
          </cell>
          <cell r="R187">
            <v>9</v>
          </cell>
          <cell r="S187">
            <v>0</v>
          </cell>
          <cell r="T187">
            <v>0</v>
          </cell>
          <cell r="U187">
            <v>1</v>
          </cell>
          <cell r="V187">
            <v>1</v>
          </cell>
          <cell r="W187">
            <v>75</v>
          </cell>
          <cell r="X187">
            <v>15</v>
          </cell>
          <cell r="Y187">
            <v>8</v>
          </cell>
          <cell r="Z187">
            <v>98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4297</v>
          </cell>
          <cell r="AK187">
            <v>706</v>
          </cell>
          <cell r="AL187">
            <v>5003</v>
          </cell>
          <cell r="AM187">
            <v>1100</v>
          </cell>
          <cell r="AN187">
            <v>150</v>
          </cell>
          <cell r="AO187">
            <v>1250</v>
          </cell>
          <cell r="AP187">
            <v>1438</v>
          </cell>
          <cell r="AQ187">
            <v>217</v>
          </cell>
          <cell r="AR187">
            <v>1655</v>
          </cell>
          <cell r="AS187">
            <v>6835</v>
          </cell>
          <cell r="AT187">
            <v>1073</v>
          </cell>
          <cell r="AU187">
            <v>7908</v>
          </cell>
          <cell r="AV187">
            <v>354</v>
          </cell>
          <cell r="AW187">
            <v>443</v>
          </cell>
          <cell r="AX187">
            <v>797</v>
          </cell>
          <cell r="AY187">
            <v>105</v>
          </cell>
          <cell r="AZ187">
            <v>102</v>
          </cell>
          <cell r="BA187">
            <v>207</v>
          </cell>
          <cell r="BB187">
            <v>167</v>
          </cell>
          <cell r="BC187">
            <v>77</v>
          </cell>
          <cell r="BD187">
            <v>244</v>
          </cell>
          <cell r="BE187">
            <v>626</v>
          </cell>
          <cell r="BF187">
            <v>622</v>
          </cell>
          <cell r="BG187">
            <v>1248</v>
          </cell>
          <cell r="BH187">
            <v>15815</v>
          </cell>
          <cell r="BI187">
            <v>152</v>
          </cell>
          <cell r="BJ187">
            <v>15967</v>
          </cell>
          <cell r="BK187">
            <v>2063</v>
          </cell>
          <cell r="BL187">
            <v>20</v>
          </cell>
          <cell r="BM187">
            <v>2083</v>
          </cell>
          <cell r="BN187">
            <v>1640</v>
          </cell>
          <cell r="BO187">
            <v>20</v>
          </cell>
          <cell r="BP187">
            <v>1660</v>
          </cell>
          <cell r="BQ187">
            <v>19518</v>
          </cell>
          <cell r="BR187">
            <v>192</v>
          </cell>
          <cell r="BS187">
            <v>19710</v>
          </cell>
          <cell r="BT187">
            <v>123</v>
          </cell>
          <cell r="BU187">
            <v>28</v>
          </cell>
          <cell r="BV187">
            <v>151</v>
          </cell>
        </row>
        <row r="188">
          <cell r="C188" t="str">
            <v>17050</v>
          </cell>
          <cell r="D188" t="str">
            <v>Aranzazu</v>
          </cell>
          <cell r="E188">
            <v>8348</v>
          </cell>
          <cell r="F188">
            <v>1515</v>
          </cell>
          <cell r="G188">
            <v>1697</v>
          </cell>
          <cell r="H188">
            <v>11560</v>
          </cell>
          <cell r="I188">
            <v>3</v>
          </cell>
          <cell r="J188">
            <v>11563</v>
          </cell>
          <cell r="K188">
            <v>18</v>
          </cell>
          <cell r="L188">
            <v>3</v>
          </cell>
          <cell r="M188">
            <v>4</v>
          </cell>
          <cell r="N188">
            <v>25</v>
          </cell>
          <cell r="O188">
            <v>6</v>
          </cell>
          <cell r="P188">
            <v>3</v>
          </cell>
          <cell r="Q188">
            <v>3</v>
          </cell>
          <cell r="R188">
            <v>12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12</v>
          </cell>
          <cell r="X188">
            <v>2</v>
          </cell>
          <cell r="Y188">
            <v>5</v>
          </cell>
          <cell r="Z188">
            <v>19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1624</v>
          </cell>
          <cell r="AK188">
            <v>297</v>
          </cell>
          <cell r="AL188">
            <v>1921</v>
          </cell>
          <cell r="AM188">
            <v>448</v>
          </cell>
          <cell r="AN188">
            <v>86</v>
          </cell>
          <cell r="AO188">
            <v>534</v>
          </cell>
          <cell r="AP188">
            <v>730</v>
          </cell>
          <cell r="AQ188">
            <v>96</v>
          </cell>
          <cell r="AR188">
            <v>826</v>
          </cell>
          <cell r="AS188">
            <v>2802</v>
          </cell>
          <cell r="AT188">
            <v>479</v>
          </cell>
          <cell r="AU188">
            <v>3281</v>
          </cell>
          <cell r="AV188">
            <v>150</v>
          </cell>
          <cell r="AW188">
            <v>160</v>
          </cell>
          <cell r="AX188">
            <v>310</v>
          </cell>
          <cell r="AY188">
            <v>64</v>
          </cell>
          <cell r="AZ188">
            <v>36</v>
          </cell>
          <cell r="BA188">
            <v>100</v>
          </cell>
          <cell r="BB188">
            <v>182</v>
          </cell>
          <cell r="BC188">
            <v>62</v>
          </cell>
          <cell r="BD188">
            <v>244</v>
          </cell>
          <cell r="BE188">
            <v>396</v>
          </cell>
          <cell r="BF188">
            <v>258</v>
          </cell>
          <cell r="BG188">
            <v>654</v>
          </cell>
          <cell r="BH188">
            <v>5941</v>
          </cell>
          <cell r="BI188">
            <v>86</v>
          </cell>
          <cell r="BJ188">
            <v>6027</v>
          </cell>
          <cell r="BK188">
            <v>852</v>
          </cell>
          <cell r="BL188">
            <v>15</v>
          </cell>
          <cell r="BM188">
            <v>867</v>
          </cell>
          <cell r="BN188">
            <v>592</v>
          </cell>
          <cell r="BO188">
            <v>5</v>
          </cell>
          <cell r="BP188">
            <v>597</v>
          </cell>
          <cell r="BQ188">
            <v>7385</v>
          </cell>
          <cell r="BR188">
            <v>106</v>
          </cell>
          <cell r="BS188">
            <v>7491</v>
          </cell>
          <cell r="BT188">
            <v>54</v>
          </cell>
          <cell r="BU188">
            <v>6</v>
          </cell>
          <cell r="BV188">
            <v>60</v>
          </cell>
        </row>
        <row r="189">
          <cell r="C189" t="str">
            <v>17088</v>
          </cell>
          <cell r="D189" t="str">
            <v>Belalcazar</v>
          </cell>
          <cell r="E189">
            <v>7468</v>
          </cell>
          <cell r="F189">
            <v>867</v>
          </cell>
          <cell r="G189">
            <v>1084</v>
          </cell>
          <cell r="H189">
            <v>9419</v>
          </cell>
          <cell r="I189">
            <v>717</v>
          </cell>
          <cell r="J189">
            <v>10136</v>
          </cell>
          <cell r="K189">
            <v>5</v>
          </cell>
          <cell r="L189">
            <v>1</v>
          </cell>
          <cell r="M189">
            <v>1</v>
          </cell>
          <cell r="N189">
            <v>7</v>
          </cell>
          <cell r="O189">
            <v>3</v>
          </cell>
          <cell r="P189">
            <v>0</v>
          </cell>
          <cell r="Q189">
            <v>2</v>
          </cell>
          <cell r="R189">
            <v>5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16</v>
          </cell>
          <cell r="X189">
            <v>2</v>
          </cell>
          <cell r="Y189">
            <v>4</v>
          </cell>
          <cell r="Z189">
            <v>22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1</v>
          </cell>
          <cell r="AH189">
            <v>0</v>
          </cell>
          <cell r="AI189">
            <v>0</v>
          </cell>
          <cell r="AJ189">
            <v>1581</v>
          </cell>
          <cell r="AK189">
            <v>282</v>
          </cell>
          <cell r="AL189">
            <v>1863</v>
          </cell>
          <cell r="AM189">
            <v>278</v>
          </cell>
          <cell r="AN189">
            <v>43</v>
          </cell>
          <cell r="AO189">
            <v>321</v>
          </cell>
          <cell r="AP189">
            <v>473</v>
          </cell>
          <cell r="AQ189">
            <v>65</v>
          </cell>
          <cell r="AR189">
            <v>538</v>
          </cell>
          <cell r="AS189">
            <v>2332</v>
          </cell>
          <cell r="AT189">
            <v>390</v>
          </cell>
          <cell r="AU189">
            <v>2722</v>
          </cell>
          <cell r="AV189">
            <v>96</v>
          </cell>
          <cell r="AW189">
            <v>156</v>
          </cell>
          <cell r="AX189">
            <v>252</v>
          </cell>
          <cell r="AY189">
            <v>24</v>
          </cell>
          <cell r="AZ189">
            <v>16</v>
          </cell>
          <cell r="BA189">
            <v>40</v>
          </cell>
          <cell r="BB189">
            <v>68</v>
          </cell>
          <cell r="BC189">
            <v>42</v>
          </cell>
          <cell r="BD189">
            <v>110</v>
          </cell>
          <cell r="BE189">
            <v>188</v>
          </cell>
          <cell r="BF189">
            <v>214</v>
          </cell>
          <cell r="BG189">
            <v>402</v>
          </cell>
          <cell r="BH189">
            <v>5237</v>
          </cell>
          <cell r="BI189">
            <v>35</v>
          </cell>
          <cell r="BJ189">
            <v>5272</v>
          </cell>
          <cell r="BK189">
            <v>493</v>
          </cell>
          <cell r="BL189">
            <v>6</v>
          </cell>
          <cell r="BM189">
            <v>499</v>
          </cell>
          <cell r="BN189">
            <v>413</v>
          </cell>
          <cell r="BO189">
            <v>3</v>
          </cell>
          <cell r="BP189">
            <v>416</v>
          </cell>
          <cell r="BQ189">
            <v>6143</v>
          </cell>
          <cell r="BR189">
            <v>44</v>
          </cell>
          <cell r="BS189">
            <v>6187</v>
          </cell>
          <cell r="BT189">
            <v>56</v>
          </cell>
          <cell r="BU189">
            <v>4</v>
          </cell>
          <cell r="BV189">
            <v>60</v>
          </cell>
        </row>
        <row r="190">
          <cell r="C190" t="str">
            <v>17174</v>
          </cell>
          <cell r="D190" t="str">
            <v>Chinchina</v>
          </cell>
          <cell r="E190">
            <v>32328</v>
          </cell>
          <cell r="F190">
            <v>4054</v>
          </cell>
          <cell r="G190">
            <v>10838</v>
          </cell>
          <cell r="H190">
            <v>47220</v>
          </cell>
          <cell r="I190">
            <v>10</v>
          </cell>
          <cell r="J190">
            <v>47230</v>
          </cell>
          <cell r="K190">
            <v>41</v>
          </cell>
          <cell r="L190">
            <v>7</v>
          </cell>
          <cell r="M190">
            <v>16</v>
          </cell>
          <cell r="N190">
            <v>64</v>
          </cell>
          <cell r="O190">
            <v>18</v>
          </cell>
          <cell r="P190">
            <v>4</v>
          </cell>
          <cell r="Q190">
            <v>14</v>
          </cell>
          <cell r="R190">
            <v>36</v>
          </cell>
          <cell r="S190">
            <v>0</v>
          </cell>
          <cell r="T190">
            <v>0</v>
          </cell>
          <cell r="U190">
            <v>1</v>
          </cell>
          <cell r="V190">
            <v>1</v>
          </cell>
          <cell r="W190">
            <v>66</v>
          </cell>
          <cell r="X190">
            <v>15</v>
          </cell>
          <cell r="Y190">
            <v>48</v>
          </cell>
          <cell r="Z190">
            <v>129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9936</v>
          </cell>
          <cell r="AK190">
            <v>1978</v>
          </cell>
          <cell r="AL190">
            <v>11914</v>
          </cell>
          <cell r="AM190">
            <v>1669</v>
          </cell>
          <cell r="AN190">
            <v>262</v>
          </cell>
          <cell r="AO190">
            <v>1931</v>
          </cell>
          <cell r="AP190">
            <v>6704</v>
          </cell>
          <cell r="AQ190">
            <v>779</v>
          </cell>
          <cell r="AR190">
            <v>7483</v>
          </cell>
          <cell r="AS190">
            <v>18309</v>
          </cell>
          <cell r="AT190">
            <v>3019</v>
          </cell>
          <cell r="AU190">
            <v>21328</v>
          </cell>
          <cell r="AV190">
            <v>433</v>
          </cell>
          <cell r="AW190">
            <v>808</v>
          </cell>
          <cell r="AX190">
            <v>1241</v>
          </cell>
          <cell r="AY190">
            <v>97</v>
          </cell>
          <cell r="AZ190">
            <v>102</v>
          </cell>
          <cell r="BA190">
            <v>199</v>
          </cell>
          <cell r="BB190">
            <v>503</v>
          </cell>
          <cell r="BC190">
            <v>291</v>
          </cell>
          <cell r="BD190">
            <v>794</v>
          </cell>
          <cell r="BE190">
            <v>1033</v>
          </cell>
          <cell r="BF190">
            <v>1201</v>
          </cell>
          <cell r="BG190">
            <v>2234</v>
          </cell>
          <cell r="BH190">
            <v>18605</v>
          </cell>
          <cell r="BI190">
            <v>296</v>
          </cell>
          <cell r="BJ190">
            <v>18901</v>
          </cell>
          <cell r="BK190">
            <v>1849</v>
          </cell>
          <cell r="BL190">
            <v>26</v>
          </cell>
          <cell r="BM190">
            <v>1875</v>
          </cell>
          <cell r="BN190">
            <v>2325</v>
          </cell>
          <cell r="BO190">
            <v>60</v>
          </cell>
          <cell r="BP190">
            <v>2385</v>
          </cell>
          <cell r="BQ190">
            <v>22779</v>
          </cell>
          <cell r="BR190">
            <v>382</v>
          </cell>
          <cell r="BS190">
            <v>23161</v>
          </cell>
          <cell r="BT190">
            <v>147</v>
          </cell>
          <cell r="BU190">
            <v>23</v>
          </cell>
          <cell r="BV190">
            <v>170</v>
          </cell>
        </row>
        <row r="191">
          <cell r="C191" t="str">
            <v>17272</v>
          </cell>
          <cell r="D191" t="str">
            <v>Filadelfia</v>
          </cell>
          <cell r="E191">
            <v>5735</v>
          </cell>
          <cell r="F191">
            <v>1401</v>
          </cell>
          <cell r="G191">
            <v>2265</v>
          </cell>
          <cell r="H191">
            <v>9401</v>
          </cell>
          <cell r="I191">
            <v>6</v>
          </cell>
          <cell r="J191">
            <v>9407</v>
          </cell>
          <cell r="K191">
            <v>14</v>
          </cell>
          <cell r="L191">
            <v>3</v>
          </cell>
          <cell r="M191">
            <v>4</v>
          </cell>
          <cell r="N191">
            <v>21</v>
          </cell>
          <cell r="O191">
            <v>9</v>
          </cell>
          <cell r="P191">
            <v>3</v>
          </cell>
          <cell r="Q191">
            <v>1</v>
          </cell>
          <cell r="R191">
            <v>13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18</v>
          </cell>
          <cell r="X191">
            <v>5</v>
          </cell>
          <cell r="Y191">
            <v>7</v>
          </cell>
          <cell r="Z191">
            <v>30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1116</v>
          </cell>
          <cell r="AK191">
            <v>228</v>
          </cell>
          <cell r="AL191">
            <v>1344</v>
          </cell>
          <cell r="AM191">
            <v>391</v>
          </cell>
          <cell r="AN191">
            <v>53</v>
          </cell>
          <cell r="AO191">
            <v>444</v>
          </cell>
          <cell r="AP191">
            <v>851</v>
          </cell>
          <cell r="AQ191">
            <v>135</v>
          </cell>
          <cell r="AR191">
            <v>986</v>
          </cell>
          <cell r="AS191">
            <v>2358</v>
          </cell>
          <cell r="AT191">
            <v>416</v>
          </cell>
          <cell r="AU191">
            <v>2774</v>
          </cell>
          <cell r="AV191">
            <v>84</v>
          </cell>
          <cell r="AW191">
            <v>107</v>
          </cell>
          <cell r="AX191">
            <v>191</v>
          </cell>
          <cell r="AY191">
            <v>36</v>
          </cell>
          <cell r="AZ191">
            <v>36</v>
          </cell>
          <cell r="BA191">
            <v>72</v>
          </cell>
          <cell r="BB191">
            <v>148</v>
          </cell>
          <cell r="BC191">
            <v>81</v>
          </cell>
          <cell r="BD191">
            <v>229</v>
          </cell>
          <cell r="BE191">
            <v>268</v>
          </cell>
          <cell r="BF191">
            <v>224</v>
          </cell>
          <cell r="BG191">
            <v>492</v>
          </cell>
          <cell r="BH191">
            <v>4063</v>
          </cell>
          <cell r="BI191">
            <v>43</v>
          </cell>
          <cell r="BJ191">
            <v>4106</v>
          </cell>
          <cell r="BK191">
            <v>854</v>
          </cell>
          <cell r="BL191">
            <v>11</v>
          </cell>
          <cell r="BM191">
            <v>865</v>
          </cell>
          <cell r="BN191">
            <v>1009</v>
          </cell>
          <cell r="BO191">
            <v>7</v>
          </cell>
          <cell r="BP191">
            <v>1016</v>
          </cell>
          <cell r="BQ191">
            <v>5926</v>
          </cell>
          <cell r="BR191">
            <v>61</v>
          </cell>
          <cell r="BS191">
            <v>5987</v>
          </cell>
          <cell r="BT191">
            <v>53</v>
          </cell>
          <cell r="BU191">
            <v>9</v>
          </cell>
          <cell r="BV191">
            <v>62</v>
          </cell>
        </row>
        <row r="192">
          <cell r="C192" t="str">
            <v>17380</v>
          </cell>
          <cell r="D192" t="str">
            <v>La Dorada</v>
          </cell>
          <cell r="E192">
            <v>29909</v>
          </cell>
          <cell r="F192">
            <v>8385</v>
          </cell>
          <cell r="G192">
            <v>24163</v>
          </cell>
          <cell r="H192">
            <v>62457</v>
          </cell>
          <cell r="I192">
            <v>7</v>
          </cell>
          <cell r="J192">
            <v>62464</v>
          </cell>
          <cell r="K192">
            <v>58</v>
          </cell>
          <cell r="L192">
            <v>24</v>
          </cell>
          <cell r="M192">
            <v>56</v>
          </cell>
          <cell r="N192">
            <v>138</v>
          </cell>
          <cell r="O192">
            <v>21</v>
          </cell>
          <cell r="P192">
            <v>7</v>
          </cell>
          <cell r="Q192">
            <v>16</v>
          </cell>
          <cell r="R192">
            <v>44</v>
          </cell>
          <cell r="S192">
            <v>1</v>
          </cell>
          <cell r="T192">
            <v>0</v>
          </cell>
          <cell r="U192">
            <v>0</v>
          </cell>
          <cell r="V192">
            <v>1</v>
          </cell>
          <cell r="W192">
            <v>33</v>
          </cell>
          <cell r="X192">
            <v>13</v>
          </cell>
          <cell r="Y192">
            <v>50</v>
          </cell>
          <cell r="Z192">
            <v>96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7727</v>
          </cell>
          <cell r="AK192">
            <v>1256</v>
          </cell>
          <cell r="AL192">
            <v>8983</v>
          </cell>
          <cell r="AM192">
            <v>2746</v>
          </cell>
          <cell r="AN192">
            <v>417</v>
          </cell>
          <cell r="AO192">
            <v>3163</v>
          </cell>
          <cell r="AP192">
            <v>11564</v>
          </cell>
          <cell r="AQ192">
            <v>1923</v>
          </cell>
          <cell r="AR192">
            <v>13487</v>
          </cell>
          <cell r="AS192">
            <v>22037</v>
          </cell>
          <cell r="AT192">
            <v>3596</v>
          </cell>
          <cell r="AU192">
            <v>25633</v>
          </cell>
          <cell r="AV192">
            <v>628</v>
          </cell>
          <cell r="AW192">
            <v>708</v>
          </cell>
          <cell r="AX192">
            <v>1336</v>
          </cell>
          <cell r="AY192">
            <v>267</v>
          </cell>
          <cell r="AZ192">
            <v>238</v>
          </cell>
          <cell r="BA192">
            <v>505</v>
          </cell>
          <cell r="BB192">
            <v>1658</v>
          </cell>
          <cell r="BC192">
            <v>824</v>
          </cell>
          <cell r="BD192">
            <v>2482</v>
          </cell>
          <cell r="BE192">
            <v>2553</v>
          </cell>
          <cell r="BF192">
            <v>1770</v>
          </cell>
          <cell r="BG192">
            <v>4323</v>
          </cell>
          <cell r="BH192">
            <v>19257</v>
          </cell>
          <cell r="BI192">
            <v>142</v>
          </cell>
          <cell r="BJ192">
            <v>19399</v>
          </cell>
          <cell r="BK192">
            <v>4610</v>
          </cell>
          <cell r="BL192">
            <v>42</v>
          </cell>
          <cell r="BM192">
            <v>4652</v>
          </cell>
          <cell r="BN192">
            <v>7807</v>
          </cell>
          <cell r="BO192">
            <v>90</v>
          </cell>
          <cell r="BP192">
            <v>7897</v>
          </cell>
          <cell r="BQ192">
            <v>31674</v>
          </cell>
          <cell r="BR192">
            <v>274</v>
          </cell>
          <cell r="BS192">
            <v>31948</v>
          </cell>
          <cell r="BT192">
            <v>78</v>
          </cell>
          <cell r="BU192">
            <v>21</v>
          </cell>
          <cell r="BV192">
            <v>99</v>
          </cell>
        </row>
        <row r="193">
          <cell r="C193" t="str">
            <v>17388</v>
          </cell>
          <cell r="D193" t="str">
            <v>La Merced</v>
          </cell>
          <cell r="E193">
            <v>3514</v>
          </cell>
          <cell r="F193">
            <v>632</v>
          </cell>
          <cell r="G193">
            <v>1018</v>
          </cell>
          <cell r="H193">
            <v>5164</v>
          </cell>
          <cell r="I193">
            <v>3</v>
          </cell>
          <cell r="J193">
            <v>5167</v>
          </cell>
          <cell r="K193">
            <v>6</v>
          </cell>
          <cell r="L193">
            <v>1</v>
          </cell>
          <cell r="M193">
            <v>3</v>
          </cell>
          <cell r="N193">
            <v>10</v>
          </cell>
          <cell r="O193">
            <v>1</v>
          </cell>
          <cell r="P193">
            <v>1</v>
          </cell>
          <cell r="Q193">
            <v>3</v>
          </cell>
          <cell r="R193">
            <v>5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17</v>
          </cell>
          <cell r="X193">
            <v>4</v>
          </cell>
          <cell r="Y193">
            <v>3</v>
          </cell>
          <cell r="Z193">
            <v>24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741</v>
          </cell>
          <cell r="AK193">
            <v>123</v>
          </cell>
          <cell r="AL193">
            <v>864</v>
          </cell>
          <cell r="AM193">
            <v>139</v>
          </cell>
          <cell r="AN193">
            <v>31</v>
          </cell>
          <cell r="AO193">
            <v>170</v>
          </cell>
          <cell r="AP193">
            <v>405</v>
          </cell>
          <cell r="AQ193">
            <v>49</v>
          </cell>
          <cell r="AR193">
            <v>454</v>
          </cell>
          <cell r="AS193">
            <v>1285</v>
          </cell>
          <cell r="AT193">
            <v>203</v>
          </cell>
          <cell r="AU193">
            <v>1488</v>
          </cell>
          <cell r="AV193">
            <v>47</v>
          </cell>
          <cell r="AW193">
            <v>66</v>
          </cell>
          <cell r="AX193">
            <v>113</v>
          </cell>
          <cell r="AY193">
            <v>13</v>
          </cell>
          <cell r="AZ193">
            <v>11</v>
          </cell>
          <cell r="BA193">
            <v>24</v>
          </cell>
          <cell r="BB193">
            <v>69</v>
          </cell>
          <cell r="BC193">
            <v>43</v>
          </cell>
          <cell r="BD193">
            <v>112</v>
          </cell>
          <cell r="BE193">
            <v>129</v>
          </cell>
          <cell r="BF193">
            <v>120</v>
          </cell>
          <cell r="BG193">
            <v>249</v>
          </cell>
          <cell r="BH193">
            <v>2454</v>
          </cell>
          <cell r="BI193">
            <v>22</v>
          </cell>
          <cell r="BJ193">
            <v>2476</v>
          </cell>
          <cell r="BK193">
            <v>423</v>
          </cell>
          <cell r="BL193">
            <v>6</v>
          </cell>
          <cell r="BM193">
            <v>429</v>
          </cell>
          <cell r="BN193">
            <v>427</v>
          </cell>
          <cell r="BO193">
            <v>6</v>
          </cell>
          <cell r="BP193">
            <v>433</v>
          </cell>
          <cell r="BQ193">
            <v>3304</v>
          </cell>
          <cell r="BR193">
            <v>34</v>
          </cell>
          <cell r="BS193">
            <v>3338</v>
          </cell>
          <cell r="BT193">
            <v>37</v>
          </cell>
          <cell r="BU193">
            <v>3</v>
          </cell>
          <cell r="BV193">
            <v>40</v>
          </cell>
        </row>
        <row r="194">
          <cell r="C194" t="str">
            <v>17433</v>
          </cell>
          <cell r="D194" t="str">
            <v>Manzanares</v>
          </cell>
          <cell r="E194">
            <v>12744</v>
          </cell>
          <cell r="F194">
            <v>1450</v>
          </cell>
          <cell r="G194">
            <v>1192</v>
          </cell>
          <cell r="H194">
            <v>15386</v>
          </cell>
          <cell r="I194">
            <v>9</v>
          </cell>
          <cell r="J194">
            <v>15395</v>
          </cell>
          <cell r="K194">
            <v>12</v>
          </cell>
          <cell r="L194">
            <v>3</v>
          </cell>
          <cell r="M194">
            <v>1</v>
          </cell>
          <cell r="N194">
            <v>16</v>
          </cell>
          <cell r="O194">
            <v>7</v>
          </cell>
          <cell r="P194">
            <v>2</v>
          </cell>
          <cell r="Q194">
            <v>1</v>
          </cell>
          <cell r="R194">
            <v>10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17</v>
          </cell>
          <cell r="X194">
            <v>4</v>
          </cell>
          <cell r="Y194">
            <v>3</v>
          </cell>
          <cell r="Z194">
            <v>24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2225</v>
          </cell>
          <cell r="AK194">
            <v>458</v>
          </cell>
          <cell r="AL194">
            <v>2683</v>
          </cell>
          <cell r="AM194">
            <v>373</v>
          </cell>
          <cell r="AN194">
            <v>51</v>
          </cell>
          <cell r="AO194">
            <v>424</v>
          </cell>
          <cell r="AP194">
            <v>544</v>
          </cell>
          <cell r="AQ194">
            <v>50</v>
          </cell>
          <cell r="AR194">
            <v>594</v>
          </cell>
          <cell r="AS194">
            <v>3142</v>
          </cell>
          <cell r="AT194">
            <v>559</v>
          </cell>
          <cell r="AU194">
            <v>3701</v>
          </cell>
          <cell r="AV194">
            <v>228</v>
          </cell>
          <cell r="AW194">
            <v>252</v>
          </cell>
          <cell r="AX194">
            <v>480</v>
          </cell>
          <cell r="AY194">
            <v>36</v>
          </cell>
          <cell r="AZ194">
            <v>32</v>
          </cell>
          <cell r="BA194">
            <v>68</v>
          </cell>
          <cell r="BB194">
            <v>110</v>
          </cell>
          <cell r="BC194">
            <v>40</v>
          </cell>
          <cell r="BD194">
            <v>150</v>
          </cell>
          <cell r="BE194">
            <v>374</v>
          </cell>
          <cell r="BF194">
            <v>324</v>
          </cell>
          <cell r="BG194">
            <v>698</v>
          </cell>
          <cell r="BH194">
            <v>9441</v>
          </cell>
          <cell r="BI194">
            <v>64</v>
          </cell>
          <cell r="BJ194">
            <v>9505</v>
          </cell>
          <cell r="BK194">
            <v>940</v>
          </cell>
          <cell r="BL194">
            <v>4</v>
          </cell>
          <cell r="BM194">
            <v>944</v>
          </cell>
          <cell r="BN194">
            <v>423</v>
          </cell>
          <cell r="BO194">
            <v>5</v>
          </cell>
          <cell r="BP194">
            <v>428</v>
          </cell>
          <cell r="BQ194">
            <v>10804</v>
          </cell>
          <cell r="BR194">
            <v>73</v>
          </cell>
          <cell r="BS194">
            <v>10877</v>
          </cell>
          <cell r="BT194">
            <v>40</v>
          </cell>
          <cell r="BU194">
            <v>5</v>
          </cell>
          <cell r="BV194">
            <v>45</v>
          </cell>
        </row>
        <row r="195">
          <cell r="C195" t="str">
            <v>17442</v>
          </cell>
          <cell r="D195" t="str">
            <v>Marmato</v>
          </cell>
          <cell r="E195">
            <v>6143</v>
          </cell>
          <cell r="F195">
            <v>562</v>
          </cell>
          <cell r="G195">
            <v>1102</v>
          </cell>
          <cell r="H195">
            <v>7807</v>
          </cell>
          <cell r="I195">
            <v>1080</v>
          </cell>
          <cell r="J195">
            <v>8887</v>
          </cell>
          <cell r="K195">
            <v>8</v>
          </cell>
          <cell r="L195">
            <v>3</v>
          </cell>
          <cell r="M195">
            <v>0</v>
          </cell>
          <cell r="N195">
            <v>11</v>
          </cell>
          <cell r="O195">
            <v>7</v>
          </cell>
          <cell r="P195">
            <v>2</v>
          </cell>
          <cell r="Q195">
            <v>3</v>
          </cell>
          <cell r="R195">
            <v>12</v>
          </cell>
          <cell r="S195">
            <v>1</v>
          </cell>
          <cell r="T195">
            <v>0</v>
          </cell>
          <cell r="U195">
            <v>0</v>
          </cell>
          <cell r="V195">
            <v>1</v>
          </cell>
          <cell r="W195">
            <v>40</v>
          </cell>
          <cell r="X195">
            <v>5</v>
          </cell>
          <cell r="Y195">
            <v>8</v>
          </cell>
          <cell r="Z195">
            <v>53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2034</v>
          </cell>
          <cell r="AK195">
            <v>320</v>
          </cell>
          <cell r="AL195">
            <v>2354</v>
          </cell>
          <cell r="AM195">
            <v>255</v>
          </cell>
          <cell r="AN195">
            <v>33</v>
          </cell>
          <cell r="AO195">
            <v>288</v>
          </cell>
          <cell r="AP195">
            <v>516</v>
          </cell>
          <cell r="AQ195">
            <v>57</v>
          </cell>
          <cell r="AR195">
            <v>573</v>
          </cell>
          <cell r="AS195">
            <v>2805</v>
          </cell>
          <cell r="AT195">
            <v>410</v>
          </cell>
          <cell r="AU195">
            <v>3215</v>
          </cell>
          <cell r="AV195">
            <v>58</v>
          </cell>
          <cell r="AW195">
            <v>72</v>
          </cell>
          <cell r="AX195">
            <v>130</v>
          </cell>
          <cell r="AY195">
            <v>22</v>
          </cell>
          <cell r="AZ195">
            <v>7</v>
          </cell>
          <cell r="BA195">
            <v>29</v>
          </cell>
          <cell r="BB195">
            <v>58</v>
          </cell>
          <cell r="BC195">
            <v>16</v>
          </cell>
          <cell r="BD195">
            <v>74</v>
          </cell>
          <cell r="BE195">
            <v>138</v>
          </cell>
          <cell r="BF195">
            <v>95</v>
          </cell>
          <cell r="BG195">
            <v>233</v>
          </cell>
          <cell r="BH195">
            <v>3522</v>
          </cell>
          <cell r="BI195">
            <v>27</v>
          </cell>
          <cell r="BJ195">
            <v>3549</v>
          </cell>
          <cell r="BK195">
            <v>227</v>
          </cell>
          <cell r="BL195">
            <v>1</v>
          </cell>
          <cell r="BM195">
            <v>228</v>
          </cell>
          <cell r="BN195">
            <v>425</v>
          </cell>
          <cell r="BO195">
            <v>6</v>
          </cell>
          <cell r="BP195">
            <v>431</v>
          </cell>
          <cell r="BQ195">
            <v>4174</v>
          </cell>
          <cell r="BR195">
            <v>34</v>
          </cell>
          <cell r="BS195">
            <v>4208</v>
          </cell>
          <cell r="BT195">
            <v>54</v>
          </cell>
          <cell r="BU195">
            <v>7</v>
          </cell>
          <cell r="BV195">
            <v>61</v>
          </cell>
        </row>
        <row r="196">
          <cell r="C196" t="str">
            <v>17444</v>
          </cell>
          <cell r="D196" t="str">
            <v>Marquetalia</v>
          </cell>
          <cell r="E196">
            <v>9757</v>
          </cell>
          <cell r="F196">
            <v>1214</v>
          </cell>
          <cell r="G196">
            <v>1771</v>
          </cell>
          <cell r="H196">
            <v>12742</v>
          </cell>
          <cell r="I196">
            <v>4</v>
          </cell>
          <cell r="J196">
            <v>12746</v>
          </cell>
          <cell r="K196">
            <v>14</v>
          </cell>
          <cell r="L196">
            <v>4</v>
          </cell>
          <cell r="M196">
            <v>7</v>
          </cell>
          <cell r="N196">
            <v>25</v>
          </cell>
          <cell r="O196">
            <v>5</v>
          </cell>
          <cell r="P196">
            <v>0</v>
          </cell>
          <cell r="Q196">
            <v>2</v>
          </cell>
          <cell r="R196">
            <v>7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14</v>
          </cell>
          <cell r="X196">
            <v>1</v>
          </cell>
          <cell r="Y196">
            <v>3</v>
          </cell>
          <cell r="Z196">
            <v>18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1335</v>
          </cell>
          <cell r="AK196">
            <v>281</v>
          </cell>
          <cell r="AL196">
            <v>1616</v>
          </cell>
          <cell r="AM196">
            <v>311</v>
          </cell>
          <cell r="AN196">
            <v>42</v>
          </cell>
          <cell r="AO196">
            <v>353</v>
          </cell>
          <cell r="AP196">
            <v>582</v>
          </cell>
          <cell r="AQ196">
            <v>75</v>
          </cell>
          <cell r="AR196">
            <v>657</v>
          </cell>
          <cell r="AS196">
            <v>2228</v>
          </cell>
          <cell r="AT196">
            <v>398</v>
          </cell>
          <cell r="AU196">
            <v>2626</v>
          </cell>
          <cell r="AV196">
            <v>162</v>
          </cell>
          <cell r="AW196">
            <v>204</v>
          </cell>
          <cell r="AX196">
            <v>366</v>
          </cell>
          <cell r="AY196">
            <v>66</v>
          </cell>
          <cell r="AZ196">
            <v>35</v>
          </cell>
          <cell r="BA196">
            <v>101</v>
          </cell>
          <cell r="BB196">
            <v>246</v>
          </cell>
          <cell r="BC196">
            <v>74</v>
          </cell>
          <cell r="BD196">
            <v>320</v>
          </cell>
          <cell r="BE196">
            <v>474</v>
          </cell>
          <cell r="BF196">
            <v>313</v>
          </cell>
          <cell r="BG196">
            <v>787</v>
          </cell>
          <cell r="BH196">
            <v>7636</v>
          </cell>
          <cell r="BI196">
            <v>67</v>
          </cell>
          <cell r="BJ196">
            <v>7703</v>
          </cell>
          <cell r="BK196">
            <v>747</v>
          </cell>
          <cell r="BL196">
            <v>4</v>
          </cell>
          <cell r="BM196">
            <v>751</v>
          </cell>
          <cell r="BN196">
            <v>764</v>
          </cell>
          <cell r="BO196">
            <v>6</v>
          </cell>
          <cell r="BP196">
            <v>770</v>
          </cell>
          <cell r="BQ196">
            <v>9147</v>
          </cell>
          <cell r="BR196">
            <v>77</v>
          </cell>
          <cell r="BS196">
            <v>9224</v>
          </cell>
          <cell r="BT196">
            <v>39</v>
          </cell>
          <cell r="BU196">
            <v>4</v>
          </cell>
          <cell r="BV196">
            <v>43</v>
          </cell>
        </row>
        <row r="197">
          <cell r="C197" t="str">
            <v>17446</v>
          </cell>
          <cell r="D197" t="str">
            <v>Marulanda</v>
          </cell>
          <cell r="E197">
            <v>1483</v>
          </cell>
          <cell r="F197">
            <v>305</v>
          </cell>
          <cell r="G197">
            <v>379</v>
          </cell>
          <cell r="H197">
            <v>2167</v>
          </cell>
          <cell r="I197">
            <v>0</v>
          </cell>
          <cell r="J197">
            <v>2167</v>
          </cell>
          <cell r="K197">
            <v>2</v>
          </cell>
          <cell r="L197">
            <v>0</v>
          </cell>
          <cell r="M197">
            <v>0</v>
          </cell>
          <cell r="N197">
            <v>2</v>
          </cell>
          <cell r="O197">
            <v>1</v>
          </cell>
          <cell r="P197">
            <v>0</v>
          </cell>
          <cell r="Q197">
            <v>0</v>
          </cell>
          <cell r="R197">
            <v>1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5</v>
          </cell>
          <cell r="X197">
            <v>0</v>
          </cell>
          <cell r="Y197">
            <v>1</v>
          </cell>
          <cell r="Z197">
            <v>6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396</v>
          </cell>
          <cell r="AK197">
            <v>53</v>
          </cell>
          <cell r="AL197">
            <v>449</v>
          </cell>
          <cell r="AM197">
            <v>105</v>
          </cell>
          <cell r="AN197">
            <v>13</v>
          </cell>
          <cell r="AO197">
            <v>118</v>
          </cell>
          <cell r="AP197">
            <v>121</v>
          </cell>
          <cell r="AQ197">
            <v>9</v>
          </cell>
          <cell r="AR197">
            <v>130</v>
          </cell>
          <cell r="AS197">
            <v>622</v>
          </cell>
          <cell r="AT197">
            <v>75</v>
          </cell>
          <cell r="AU197">
            <v>697</v>
          </cell>
          <cell r="AV197">
            <v>26</v>
          </cell>
          <cell r="AW197">
            <v>26</v>
          </cell>
          <cell r="AX197">
            <v>52</v>
          </cell>
          <cell r="AY197">
            <v>6</v>
          </cell>
          <cell r="AZ197">
            <v>7</v>
          </cell>
          <cell r="BA197">
            <v>13</v>
          </cell>
          <cell r="BB197">
            <v>34</v>
          </cell>
          <cell r="BC197">
            <v>15</v>
          </cell>
          <cell r="BD197">
            <v>49</v>
          </cell>
          <cell r="BE197">
            <v>66</v>
          </cell>
          <cell r="BF197">
            <v>48</v>
          </cell>
          <cell r="BG197">
            <v>114</v>
          </cell>
          <cell r="BH197">
            <v>952</v>
          </cell>
          <cell r="BI197">
            <v>9</v>
          </cell>
          <cell r="BJ197">
            <v>961</v>
          </cell>
          <cell r="BK197">
            <v>172</v>
          </cell>
          <cell r="BL197">
            <v>1</v>
          </cell>
          <cell r="BM197">
            <v>173</v>
          </cell>
          <cell r="BN197">
            <v>197</v>
          </cell>
          <cell r="BO197">
            <v>1</v>
          </cell>
          <cell r="BP197">
            <v>198</v>
          </cell>
          <cell r="BQ197">
            <v>1321</v>
          </cell>
          <cell r="BR197">
            <v>11</v>
          </cell>
          <cell r="BS197">
            <v>1332</v>
          </cell>
          <cell r="BT197">
            <v>13</v>
          </cell>
          <cell r="BU197">
            <v>1</v>
          </cell>
          <cell r="BV197">
            <v>14</v>
          </cell>
        </row>
        <row r="198">
          <cell r="C198" t="str">
            <v>17486</v>
          </cell>
          <cell r="D198" t="str">
            <v>Neira</v>
          </cell>
          <cell r="E198">
            <v>12128</v>
          </cell>
          <cell r="F198">
            <v>2545</v>
          </cell>
          <cell r="G198">
            <v>3327</v>
          </cell>
          <cell r="H198">
            <v>18000</v>
          </cell>
          <cell r="I198">
            <v>16</v>
          </cell>
          <cell r="J198">
            <v>18016</v>
          </cell>
          <cell r="K198">
            <v>29</v>
          </cell>
          <cell r="L198">
            <v>2</v>
          </cell>
          <cell r="M198">
            <v>6</v>
          </cell>
          <cell r="N198">
            <v>37</v>
          </cell>
          <cell r="O198">
            <v>19</v>
          </cell>
          <cell r="P198">
            <v>8</v>
          </cell>
          <cell r="Q198">
            <v>6</v>
          </cell>
          <cell r="R198">
            <v>33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60</v>
          </cell>
          <cell r="X198">
            <v>7</v>
          </cell>
          <cell r="Y198">
            <v>10</v>
          </cell>
          <cell r="Z198">
            <v>77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3412</v>
          </cell>
          <cell r="AK198">
            <v>585</v>
          </cell>
          <cell r="AL198">
            <v>3997</v>
          </cell>
          <cell r="AM198">
            <v>937</v>
          </cell>
          <cell r="AN198">
            <v>103</v>
          </cell>
          <cell r="AO198">
            <v>1040</v>
          </cell>
          <cell r="AP198">
            <v>1638</v>
          </cell>
          <cell r="AQ198">
            <v>200</v>
          </cell>
          <cell r="AR198">
            <v>1838</v>
          </cell>
          <cell r="AS198">
            <v>5987</v>
          </cell>
          <cell r="AT198">
            <v>888</v>
          </cell>
          <cell r="AU198">
            <v>6875</v>
          </cell>
          <cell r="AV198">
            <v>162</v>
          </cell>
          <cell r="AW198">
            <v>219</v>
          </cell>
          <cell r="AX198">
            <v>381</v>
          </cell>
          <cell r="AY198">
            <v>44</v>
          </cell>
          <cell r="AZ198">
            <v>50</v>
          </cell>
          <cell r="BA198">
            <v>94</v>
          </cell>
          <cell r="BB198">
            <v>122</v>
          </cell>
          <cell r="BC198">
            <v>69</v>
          </cell>
          <cell r="BD198">
            <v>191</v>
          </cell>
          <cell r="BE198">
            <v>328</v>
          </cell>
          <cell r="BF198">
            <v>338</v>
          </cell>
          <cell r="BG198">
            <v>666</v>
          </cell>
          <cell r="BH198">
            <v>7459</v>
          </cell>
          <cell r="BI198">
            <v>72</v>
          </cell>
          <cell r="BJ198">
            <v>7531</v>
          </cell>
          <cell r="BK198">
            <v>1372</v>
          </cell>
          <cell r="BL198">
            <v>6</v>
          </cell>
          <cell r="BM198">
            <v>1378</v>
          </cell>
          <cell r="BN198">
            <v>1218</v>
          </cell>
          <cell r="BO198">
            <v>10</v>
          </cell>
          <cell r="BP198">
            <v>1228</v>
          </cell>
          <cell r="BQ198">
            <v>10049</v>
          </cell>
          <cell r="BR198">
            <v>88</v>
          </cell>
          <cell r="BS198">
            <v>10137</v>
          </cell>
          <cell r="BT198">
            <v>111</v>
          </cell>
          <cell r="BU198">
            <v>16</v>
          </cell>
          <cell r="BV198">
            <v>127</v>
          </cell>
        </row>
        <row r="199">
          <cell r="C199" t="str">
            <v>17495</v>
          </cell>
          <cell r="D199" t="str">
            <v>Norcasia</v>
          </cell>
          <cell r="E199">
            <v>5178</v>
          </cell>
          <cell r="F199">
            <v>677</v>
          </cell>
          <cell r="G199">
            <v>1048</v>
          </cell>
          <cell r="H199">
            <v>6903</v>
          </cell>
          <cell r="I199">
            <v>0</v>
          </cell>
          <cell r="J199">
            <v>6903</v>
          </cell>
          <cell r="K199">
            <v>6</v>
          </cell>
          <cell r="L199">
            <v>0</v>
          </cell>
          <cell r="M199">
            <v>0</v>
          </cell>
          <cell r="N199">
            <v>6</v>
          </cell>
          <cell r="O199">
            <v>2</v>
          </cell>
          <cell r="P199">
            <v>0</v>
          </cell>
          <cell r="Q199">
            <v>0</v>
          </cell>
          <cell r="R199">
            <v>2</v>
          </cell>
          <cell r="S199">
            <v>0</v>
          </cell>
          <cell r="T199">
            <v>0</v>
          </cell>
          <cell r="U199">
            <v>1</v>
          </cell>
          <cell r="V199">
            <v>1</v>
          </cell>
          <cell r="W199">
            <v>6</v>
          </cell>
          <cell r="X199">
            <v>0</v>
          </cell>
          <cell r="Y199">
            <v>3</v>
          </cell>
          <cell r="Z199">
            <v>9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1204</v>
          </cell>
          <cell r="AK199">
            <v>260</v>
          </cell>
          <cell r="AL199">
            <v>1464</v>
          </cell>
          <cell r="AM199">
            <v>247</v>
          </cell>
          <cell r="AN199">
            <v>42</v>
          </cell>
          <cell r="AO199">
            <v>289</v>
          </cell>
          <cell r="AP199">
            <v>556</v>
          </cell>
          <cell r="AQ199">
            <v>47</v>
          </cell>
          <cell r="AR199">
            <v>603</v>
          </cell>
          <cell r="AS199">
            <v>2007</v>
          </cell>
          <cell r="AT199">
            <v>349</v>
          </cell>
          <cell r="AU199">
            <v>2356</v>
          </cell>
          <cell r="AV199">
            <v>59</v>
          </cell>
          <cell r="AW199">
            <v>99</v>
          </cell>
          <cell r="AX199">
            <v>158</v>
          </cell>
          <cell r="AY199">
            <v>36</v>
          </cell>
          <cell r="AZ199">
            <v>17</v>
          </cell>
          <cell r="BA199">
            <v>53</v>
          </cell>
          <cell r="BB199">
            <v>73</v>
          </cell>
          <cell r="BC199">
            <v>33</v>
          </cell>
          <cell r="BD199">
            <v>106</v>
          </cell>
          <cell r="BE199">
            <v>168</v>
          </cell>
          <cell r="BF199">
            <v>149</v>
          </cell>
          <cell r="BG199">
            <v>317</v>
          </cell>
          <cell r="BH199">
            <v>3528</v>
          </cell>
          <cell r="BI199">
            <v>9</v>
          </cell>
          <cell r="BJ199">
            <v>3537</v>
          </cell>
          <cell r="BK199">
            <v>332</v>
          </cell>
          <cell r="BL199">
            <v>1</v>
          </cell>
          <cell r="BM199">
            <v>333</v>
          </cell>
          <cell r="BN199">
            <v>318</v>
          </cell>
          <cell r="BO199">
            <v>3</v>
          </cell>
          <cell r="BP199">
            <v>321</v>
          </cell>
          <cell r="BQ199">
            <v>4178</v>
          </cell>
          <cell r="BR199">
            <v>13</v>
          </cell>
          <cell r="BS199">
            <v>4191</v>
          </cell>
          <cell r="BT199">
            <v>5</v>
          </cell>
          <cell r="BU199">
            <v>2</v>
          </cell>
          <cell r="BV199">
            <v>7</v>
          </cell>
        </row>
        <row r="200">
          <cell r="C200" t="str">
            <v>17513</v>
          </cell>
          <cell r="D200" t="str">
            <v>Pacora</v>
          </cell>
          <cell r="E200">
            <v>7591</v>
          </cell>
          <cell r="F200">
            <v>2019</v>
          </cell>
          <cell r="G200">
            <v>3652</v>
          </cell>
          <cell r="H200">
            <v>13262</v>
          </cell>
          <cell r="I200">
            <v>0</v>
          </cell>
          <cell r="J200">
            <v>13262</v>
          </cell>
          <cell r="K200">
            <v>14</v>
          </cell>
          <cell r="L200">
            <v>7</v>
          </cell>
          <cell r="M200">
            <v>5</v>
          </cell>
          <cell r="N200">
            <v>26</v>
          </cell>
          <cell r="O200">
            <v>8</v>
          </cell>
          <cell r="P200">
            <v>3</v>
          </cell>
          <cell r="Q200">
            <v>1</v>
          </cell>
          <cell r="R200">
            <v>12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8</v>
          </cell>
          <cell r="X200">
            <v>5</v>
          </cell>
          <cell r="Y200">
            <v>2</v>
          </cell>
          <cell r="Z200">
            <v>15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1532</v>
          </cell>
          <cell r="AK200">
            <v>183</v>
          </cell>
          <cell r="AL200">
            <v>1715</v>
          </cell>
          <cell r="AM200">
            <v>614</v>
          </cell>
          <cell r="AN200">
            <v>52</v>
          </cell>
          <cell r="AO200">
            <v>666</v>
          </cell>
          <cell r="AP200">
            <v>1349</v>
          </cell>
          <cell r="AQ200">
            <v>106</v>
          </cell>
          <cell r="AR200">
            <v>1455</v>
          </cell>
          <cell r="AS200">
            <v>3495</v>
          </cell>
          <cell r="AT200">
            <v>341</v>
          </cell>
          <cell r="AU200">
            <v>3836</v>
          </cell>
          <cell r="AV200">
            <v>124</v>
          </cell>
          <cell r="AW200">
            <v>145</v>
          </cell>
          <cell r="AX200">
            <v>269</v>
          </cell>
          <cell r="AY200">
            <v>99</v>
          </cell>
          <cell r="AZ200">
            <v>55</v>
          </cell>
          <cell r="BA200">
            <v>154</v>
          </cell>
          <cell r="BB200">
            <v>235</v>
          </cell>
          <cell r="BC200">
            <v>101</v>
          </cell>
          <cell r="BD200">
            <v>336</v>
          </cell>
          <cell r="BE200">
            <v>458</v>
          </cell>
          <cell r="BF200">
            <v>301</v>
          </cell>
          <cell r="BG200">
            <v>759</v>
          </cell>
          <cell r="BH200">
            <v>5492</v>
          </cell>
          <cell r="BI200">
            <v>41</v>
          </cell>
          <cell r="BJ200">
            <v>5533</v>
          </cell>
          <cell r="BK200">
            <v>1174</v>
          </cell>
          <cell r="BL200">
            <v>6</v>
          </cell>
          <cell r="BM200">
            <v>1180</v>
          </cell>
          <cell r="BN200">
            <v>1821</v>
          </cell>
          <cell r="BO200">
            <v>10</v>
          </cell>
          <cell r="BP200">
            <v>1831</v>
          </cell>
          <cell r="BQ200">
            <v>8487</v>
          </cell>
          <cell r="BR200">
            <v>57</v>
          </cell>
          <cell r="BS200">
            <v>8544</v>
          </cell>
          <cell r="BT200">
            <v>44</v>
          </cell>
          <cell r="BU200">
            <v>4</v>
          </cell>
          <cell r="BV200">
            <v>48</v>
          </cell>
        </row>
        <row r="201">
          <cell r="C201" t="str">
            <v>17524</v>
          </cell>
          <cell r="D201" t="str">
            <v>Palestina</v>
          </cell>
          <cell r="E201">
            <v>9799</v>
          </cell>
          <cell r="F201">
            <v>1606</v>
          </cell>
          <cell r="G201">
            <v>3386</v>
          </cell>
          <cell r="H201">
            <v>14791</v>
          </cell>
          <cell r="I201">
            <v>8</v>
          </cell>
          <cell r="J201">
            <v>14799</v>
          </cell>
          <cell r="K201">
            <v>18</v>
          </cell>
          <cell r="L201">
            <v>2</v>
          </cell>
          <cell r="M201">
            <v>1</v>
          </cell>
          <cell r="N201">
            <v>21</v>
          </cell>
          <cell r="O201">
            <v>12</v>
          </cell>
          <cell r="P201">
            <v>1</v>
          </cell>
          <cell r="Q201">
            <v>1</v>
          </cell>
          <cell r="R201">
            <v>14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32</v>
          </cell>
          <cell r="X201">
            <v>15</v>
          </cell>
          <cell r="Y201">
            <v>24</v>
          </cell>
          <cell r="Z201">
            <v>71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3033</v>
          </cell>
          <cell r="AK201">
            <v>712</v>
          </cell>
          <cell r="AL201">
            <v>3745</v>
          </cell>
          <cell r="AM201">
            <v>762</v>
          </cell>
          <cell r="AN201">
            <v>102</v>
          </cell>
          <cell r="AO201">
            <v>864</v>
          </cell>
          <cell r="AP201">
            <v>1973</v>
          </cell>
          <cell r="AQ201">
            <v>253</v>
          </cell>
          <cell r="AR201">
            <v>2226</v>
          </cell>
          <cell r="AS201">
            <v>5768</v>
          </cell>
          <cell r="AT201">
            <v>1067</v>
          </cell>
          <cell r="AU201">
            <v>6835</v>
          </cell>
          <cell r="AV201">
            <v>93</v>
          </cell>
          <cell r="AW201">
            <v>195</v>
          </cell>
          <cell r="AX201">
            <v>288</v>
          </cell>
          <cell r="AY201">
            <v>24</v>
          </cell>
          <cell r="AZ201">
            <v>38</v>
          </cell>
          <cell r="BA201">
            <v>62</v>
          </cell>
          <cell r="BB201">
            <v>136</v>
          </cell>
          <cell r="BC201">
            <v>74</v>
          </cell>
          <cell r="BD201">
            <v>210</v>
          </cell>
          <cell r="BE201">
            <v>253</v>
          </cell>
          <cell r="BF201">
            <v>307</v>
          </cell>
          <cell r="BG201">
            <v>560</v>
          </cell>
          <cell r="BH201">
            <v>5498</v>
          </cell>
          <cell r="BI201">
            <v>100</v>
          </cell>
          <cell r="BJ201">
            <v>5598</v>
          </cell>
          <cell r="BK201">
            <v>629</v>
          </cell>
          <cell r="BL201">
            <v>14</v>
          </cell>
          <cell r="BM201">
            <v>643</v>
          </cell>
          <cell r="BN201">
            <v>857</v>
          </cell>
          <cell r="BO201">
            <v>11</v>
          </cell>
          <cell r="BP201">
            <v>868</v>
          </cell>
          <cell r="BQ201">
            <v>6984</v>
          </cell>
          <cell r="BR201">
            <v>125</v>
          </cell>
          <cell r="BS201">
            <v>7109</v>
          </cell>
          <cell r="BT201">
            <v>106</v>
          </cell>
          <cell r="BU201">
            <v>19</v>
          </cell>
          <cell r="BV201">
            <v>125</v>
          </cell>
        </row>
        <row r="202">
          <cell r="C202" t="str">
            <v>17541</v>
          </cell>
          <cell r="D202" t="str">
            <v>Pensilvania</v>
          </cell>
          <cell r="E202">
            <v>15448</v>
          </cell>
          <cell r="F202">
            <v>2306</v>
          </cell>
          <cell r="G202">
            <v>2019</v>
          </cell>
          <cell r="H202">
            <v>19773</v>
          </cell>
          <cell r="I202">
            <v>1</v>
          </cell>
          <cell r="J202">
            <v>19774</v>
          </cell>
          <cell r="K202">
            <v>27</v>
          </cell>
          <cell r="L202">
            <v>2</v>
          </cell>
          <cell r="M202">
            <v>5</v>
          </cell>
          <cell r="N202">
            <v>34</v>
          </cell>
          <cell r="O202">
            <v>14</v>
          </cell>
          <cell r="P202">
            <v>3</v>
          </cell>
          <cell r="Q202">
            <v>2</v>
          </cell>
          <cell r="R202">
            <v>19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20</v>
          </cell>
          <cell r="X202">
            <v>0</v>
          </cell>
          <cell r="Y202">
            <v>1</v>
          </cell>
          <cell r="Z202">
            <v>21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2920</v>
          </cell>
          <cell r="AK202">
            <v>477</v>
          </cell>
          <cell r="AL202">
            <v>3397</v>
          </cell>
          <cell r="AM202">
            <v>634</v>
          </cell>
          <cell r="AN202">
            <v>79</v>
          </cell>
          <cell r="AO202">
            <v>713</v>
          </cell>
          <cell r="AP202">
            <v>847</v>
          </cell>
          <cell r="AQ202">
            <v>64</v>
          </cell>
          <cell r="AR202">
            <v>911</v>
          </cell>
          <cell r="AS202">
            <v>4401</v>
          </cell>
          <cell r="AT202">
            <v>620</v>
          </cell>
          <cell r="AU202">
            <v>5021</v>
          </cell>
          <cell r="AV202">
            <v>340</v>
          </cell>
          <cell r="AW202">
            <v>292</v>
          </cell>
          <cell r="AX202">
            <v>632</v>
          </cell>
          <cell r="AY202">
            <v>101</v>
          </cell>
          <cell r="AZ202">
            <v>51</v>
          </cell>
          <cell r="BA202">
            <v>152</v>
          </cell>
          <cell r="BB202">
            <v>216</v>
          </cell>
          <cell r="BC202">
            <v>72</v>
          </cell>
          <cell r="BD202">
            <v>288</v>
          </cell>
          <cell r="BE202">
            <v>657</v>
          </cell>
          <cell r="BF202">
            <v>415</v>
          </cell>
          <cell r="BG202">
            <v>1072</v>
          </cell>
          <cell r="BH202">
            <v>11277</v>
          </cell>
          <cell r="BI202">
            <v>47</v>
          </cell>
          <cell r="BJ202">
            <v>11324</v>
          </cell>
          <cell r="BK202">
            <v>1422</v>
          </cell>
          <cell r="BL202">
            <v>7</v>
          </cell>
          <cell r="BM202">
            <v>1429</v>
          </cell>
          <cell r="BN202">
            <v>804</v>
          </cell>
          <cell r="BO202">
            <v>2</v>
          </cell>
          <cell r="BP202">
            <v>806</v>
          </cell>
          <cell r="BQ202">
            <v>13503</v>
          </cell>
          <cell r="BR202">
            <v>56</v>
          </cell>
          <cell r="BS202">
            <v>13559</v>
          </cell>
          <cell r="BT202">
            <v>34</v>
          </cell>
          <cell r="BU202">
            <v>7</v>
          </cell>
          <cell r="BV202">
            <v>41</v>
          </cell>
        </row>
        <row r="203">
          <cell r="C203" t="str">
            <v>17614</v>
          </cell>
          <cell r="D203" t="str">
            <v>Riosucio</v>
          </cell>
          <cell r="E203">
            <v>5333</v>
          </cell>
          <cell r="F203">
            <v>1192</v>
          </cell>
          <cell r="G203">
            <v>2714</v>
          </cell>
          <cell r="H203">
            <v>9239</v>
          </cell>
          <cell r="I203">
            <v>33446</v>
          </cell>
          <cell r="J203">
            <v>42685</v>
          </cell>
          <cell r="K203">
            <v>11</v>
          </cell>
          <cell r="L203">
            <v>3</v>
          </cell>
          <cell r="M203">
            <v>13</v>
          </cell>
          <cell r="N203">
            <v>27</v>
          </cell>
          <cell r="O203">
            <v>7</v>
          </cell>
          <cell r="P203">
            <v>2</v>
          </cell>
          <cell r="Q203">
            <v>5</v>
          </cell>
          <cell r="R203">
            <v>14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19</v>
          </cell>
          <cell r="X203">
            <v>4</v>
          </cell>
          <cell r="Y203">
            <v>11</v>
          </cell>
          <cell r="Z203">
            <v>34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1215</v>
          </cell>
          <cell r="AK203">
            <v>232</v>
          </cell>
          <cell r="AL203">
            <v>1447</v>
          </cell>
          <cell r="AM203">
            <v>414</v>
          </cell>
          <cell r="AN203">
            <v>56</v>
          </cell>
          <cell r="AO203">
            <v>470</v>
          </cell>
          <cell r="AP203">
            <v>1253</v>
          </cell>
          <cell r="AQ203">
            <v>91</v>
          </cell>
          <cell r="AR203">
            <v>1344</v>
          </cell>
          <cell r="AS203">
            <v>2882</v>
          </cell>
          <cell r="AT203">
            <v>379</v>
          </cell>
          <cell r="AU203">
            <v>3261</v>
          </cell>
          <cell r="AV203">
            <v>178</v>
          </cell>
          <cell r="AW203">
            <v>149</v>
          </cell>
          <cell r="AX203">
            <v>327</v>
          </cell>
          <cell r="AY203">
            <v>77</v>
          </cell>
          <cell r="AZ203">
            <v>46</v>
          </cell>
          <cell r="BA203">
            <v>123</v>
          </cell>
          <cell r="BB203">
            <v>387</v>
          </cell>
          <cell r="BC203">
            <v>100</v>
          </cell>
          <cell r="BD203">
            <v>487</v>
          </cell>
          <cell r="BE203">
            <v>642</v>
          </cell>
          <cell r="BF203">
            <v>295</v>
          </cell>
          <cell r="BG203">
            <v>937</v>
          </cell>
          <cell r="BH203">
            <v>3457</v>
          </cell>
          <cell r="BI203">
            <v>39</v>
          </cell>
          <cell r="BJ203">
            <v>3496</v>
          </cell>
          <cell r="BK203">
            <v>574</v>
          </cell>
          <cell r="BL203">
            <v>7</v>
          </cell>
          <cell r="BM203">
            <v>581</v>
          </cell>
          <cell r="BN203">
            <v>810</v>
          </cell>
          <cell r="BO203">
            <v>8</v>
          </cell>
          <cell r="BP203">
            <v>818</v>
          </cell>
          <cell r="BQ203">
            <v>4841</v>
          </cell>
          <cell r="BR203">
            <v>54</v>
          </cell>
          <cell r="BS203">
            <v>4895</v>
          </cell>
          <cell r="BT203">
            <v>26</v>
          </cell>
          <cell r="BU203">
            <v>9</v>
          </cell>
          <cell r="BV203">
            <v>35</v>
          </cell>
        </row>
        <row r="204">
          <cell r="C204" t="str">
            <v>17616</v>
          </cell>
          <cell r="D204" t="str">
            <v>Risaralda</v>
          </cell>
          <cell r="E204">
            <v>6415</v>
          </cell>
          <cell r="F204">
            <v>1548</v>
          </cell>
          <cell r="G204">
            <v>1908</v>
          </cell>
          <cell r="H204">
            <v>9871</v>
          </cell>
          <cell r="I204">
            <v>228</v>
          </cell>
          <cell r="J204">
            <v>10099</v>
          </cell>
          <cell r="K204">
            <v>8</v>
          </cell>
          <cell r="L204">
            <v>3</v>
          </cell>
          <cell r="M204">
            <v>5</v>
          </cell>
          <cell r="N204">
            <v>16</v>
          </cell>
          <cell r="O204">
            <v>9</v>
          </cell>
          <cell r="P204">
            <v>1</v>
          </cell>
          <cell r="Q204">
            <v>2</v>
          </cell>
          <cell r="R204">
            <v>12</v>
          </cell>
          <cell r="S204">
            <v>1</v>
          </cell>
          <cell r="T204">
            <v>0</v>
          </cell>
          <cell r="U204">
            <v>0</v>
          </cell>
          <cell r="V204">
            <v>1</v>
          </cell>
          <cell r="W204">
            <v>23</v>
          </cell>
          <cell r="X204">
            <v>6</v>
          </cell>
          <cell r="Y204">
            <v>10</v>
          </cell>
          <cell r="Z204">
            <v>39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1347</v>
          </cell>
          <cell r="AK204">
            <v>234</v>
          </cell>
          <cell r="AL204">
            <v>1581</v>
          </cell>
          <cell r="AM204">
            <v>436</v>
          </cell>
          <cell r="AN204">
            <v>72</v>
          </cell>
          <cell r="AO204">
            <v>508</v>
          </cell>
          <cell r="AP204">
            <v>754</v>
          </cell>
          <cell r="AQ204">
            <v>116</v>
          </cell>
          <cell r="AR204">
            <v>870</v>
          </cell>
          <cell r="AS204">
            <v>2537</v>
          </cell>
          <cell r="AT204">
            <v>422</v>
          </cell>
          <cell r="AU204">
            <v>2959</v>
          </cell>
          <cell r="AV204">
            <v>67</v>
          </cell>
          <cell r="AW204">
            <v>152</v>
          </cell>
          <cell r="AX204">
            <v>219</v>
          </cell>
          <cell r="AY204">
            <v>42</v>
          </cell>
          <cell r="AZ204">
            <v>35</v>
          </cell>
          <cell r="BA204">
            <v>77</v>
          </cell>
          <cell r="BB204">
            <v>107</v>
          </cell>
          <cell r="BC204">
            <v>48</v>
          </cell>
          <cell r="BD204">
            <v>155</v>
          </cell>
          <cell r="BE204">
            <v>216</v>
          </cell>
          <cell r="BF204">
            <v>235</v>
          </cell>
          <cell r="BG204">
            <v>451</v>
          </cell>
          <cell r="BH204">
            <v>4480</v>
          </cell>
          <cell r="BI204">
            <v>38</v>
          </cell>
          <cell r="BJ204">
            <v>4518</v>
          </cell>
          <cell r="BK204">
            <v>931</v>
          </cell>
          <cell r="BL204">
            <v>7</v>
          </cell>
          <cell r="BM204">
            <v>938</v>
          </cell>
          <cell r="BN204">
            <v>829</v>
          </cell>
          <cell r="BO204">
            <v>7</v>
          </cell>
          <cell r="BP204">
            <v>836</v>
          </cell>
          <cell r="BQ204">
            <v>6240</v>
          </cell>
          <cell r="BR204">
            <v>52</v>
          </cell>
          <cell r="BS204">
            <v>6292</v>
          </cell>
          <cell r="BT204">
            <v>56</v>
          </cell>
          <cell r="BU204">
            <v>15</v>
          </cell>
          <cell r="BV204">
            <v>71</v>
          </cell>
        </row>
        <row r="205">
          <cell r="C205" t="str">
            <v>17653</v>
          </cell>
          <cell r="D205" t="str">
            <v>Salamina</v>
          </cell>
          <cell r="E205">
            <v>10239</v>
          </cell>
          <cell r="F205">
            <v>2337</v>
          </cell>
          <cell r="G205">
            <v>3876</v>
          </cell>
          <cell r="H205">
            <v>16452</v>
          </cell>
          <cell r="I205">
            <v>4</v>
          </cell>
          <cell r="J205">
            <v>16456</v>
          </cell>
          <cell r="K205">
            <v>7</v>
          </cell>
          <cell r="L205">
            <v>5</v>
          </cell>
          <cell r="M205">
            <v>7</v>
          </cell>
          <cell r="N205">
            <v>19</v>
          </cell>
          <cell r="O205">
            <v>3</v>
          </cell>
          <cell r="P205">
            <v>4</v>
          </cell>
          <cell r="Q205">
            <v>5</v>
          </cell>
          <cell r="R205">
            <v>12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5</v>
          </cell>
          <cell r="X205">
            <v>4</v>
          </cell>
          <cell r="Y205">
            <v>13</v>
          </cell>
          <cell r="Z205">
            <v>22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</v>
          </cell>
          <cell r="AH205">
            <v>0</v>
          </cell>
          <cell r="AI205">
            <v>0</v>
          </cell>
          <cell r="AJ205">
            <v>2277</v>
          </cell>
          <cell r="AK205">
            <v>304</v>
          </cell>
          <cell r="AL205">
            <v>2581</v>
          </cell>
          <cell r="AM205">
            <v>766</v>
          </cell>
          <cell r="AN205">
            <v>58</v>
          </cell>
          <cell r="AO205">
            <v>824</v>
          </cell>
          <cell r="AP205">
            <v>1572</v>
          </cell>
          <cell r="AQ205">
            <v>164</v>
          </cell>
          <cell r="AR205">
            <v>1736</v>
          </cell>
          <cell r="AS205">
            <v>4615</v>
          </cell>
          <cell r="AT205">
            <v>526</v>
          </cell>
          <cell r="AU205">
            <v>5141</v>
          </cell>
          <cell r="AV205">
            <v>172</v>
          </cell>
          <cell r="AW205">
            <v>277</v>
          </cell>
          <cell r="AX205">
            <v>449</v>
          </cell>
          <cell r="AY205">
            <v>72</v>
          </cell>
          <cell r="AZ205">
            <v>55</v>
          </cell>
          <cell r="BA205">
            <v>127</v>
          </cell>
          <cell r="BB205">
            <v>292</v>
          </cell>
          <cell r="BC205">
            <v>129</v>
          </cell>
          <cell r="BD205">
            <v>421</v>
          </cell>
          <cell r="BE205">
            <v>536</v>
          </cell>
          <cell r="BF205">
            <v>461</v>
          </cell>
          <cell r="BG205">
            <v>997</v>
          </cell>
          <cell r="BH205">
            <v>7081</v>
          </cell>
          <cell r="BI205">
            <v>58</v>
          </cell>
          <cell r="BJ205">
            <v>7139</v>
          </cell>
          <cell r="BK205">
            <v>1355</v>
          </cell>
          <cell r="BL205">
            <v>10</v>
          </cell>
          <cell r="BM205">
            <v>1365</v>
          </cell>
          <cell r="BN205">
            <v>1660</v>
          </cell>
          <cell r="BO205">
            <v>12</v>
          </cell>
          <cell r="BP205">
            <v>1672</v>
          </cell>
          <cell r="BQ205">
            <v>10096</v>
          </cell>
          <cell r="BR205">
            <v>80</v>
          </cell>
          <cell r="BS205">
            <v>10176</v>
          </cell>
          <cell r="BT205">
            <v>54</v>
          </cell>
          <cell r="BU205">
            <v>8</v>
          </cell>
          <cell r="BV205">
            <v>62</v>
          </cell>
        </row>
        <row r="206">
          <cell r="C206" t="str">
            <v>17662</v>
          </cell>
          <cell r="D206" t="str">
            <v>Samana</v>
          </cell>
          <cell r="E206">
            <v>16142</v>
          </cell>
          <cell r="F206">
            <v>1823</v>
          </cell>
          <cell r="G206">
            <v>1861</v>
          </cell>
          <cell r="H206">
            <v>19826</v>
          </cell>
          <cell r="I206">
            <v>1</v>
          </cell>
          <cell r="J206">
            <v>19827</v>
          </cell>
          <cell r="K206">
            <v>15</v>
          </cell>
          <cell r="L206">
            <v>1</v>
          </cell>
          <cell r="M206">
            <v>6</v>
          </cell>
          <cell r="N206">
            <v>22</v>
          </cell>
          <cell r="O206">
            <v>25</v>
          </cell>
          <cell r="P206">
            <v>1</v>
          </cell>
          <cell r="Q206">
            <v>3</v>
          </cell>
          <cell r="R206">
            <v>29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33</v>
          </cell>
          <cell r="X206">
            <v>3</v>
          </cell>
          <cell r="Y206">
            <v>2</v>
          </cell>
          <cell r="Z206">
            <v>38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1985</v>
          </cell>
          <cell r="AK206">
            <v>556</v>
          </cell>
          <cell r="AL206">
            <v>2541</v>
          </cell>
          <cell r="AM206">
            <v>317</v>
          </cell>
          <cell r="AN206">
            <v>67</v>
          </cell>
          <cell r="AO206">
            <v>384</v>
          </cell>
          <cell r="AP206">
            <v>522</v>
          </cell>
          <cell r="AQ206">
            <v>70</v>
          </cell>
          <cell r="AR206">
            <v>592</v>
          </cell>
          <cell r="AS206">
            <v>2824</v>
          </cell>
          <cell r="AT206">
            <v>693</v>
          </cell>
          <cell r="AU206">
            <v>3517</v>
          </cell>
          <cell r="AV206">
            <v>276</v>
          </cell>
          <cell r="AW206">
            <v>265</v>
          </cell>
          <cell r="AX206">
            <v>541</v>
          </cell>
          <cell r="AY206">
            <v>55</v>
          </cell>
          <cell r="AZ206">
            <v>43</v>
          </cell>
          <cell r="BA206">
            <v>98</v>
          </cell>
          <cell r="BB206">
            <v>184</v>
          </cell>
          <cell r="BC206">
            <v>84</v>
          </cell>
          <cell r="BD206">
            <v>268</v>
          </cell>
          <cell r="BE206">
            <v>515</v>
          </cell>
          <cell r="BF206">
            <v>392</v>
          </cell>
          <cell r="BG206">
            <v>907</v>
          </cell>
          <cell r="BH206">
            <v>12828</v>
          </cell>
          <cell r="BI206">
            <v>71</v>
          </cell>
          <cell r="BJ206">
            <v>12899</v>
          </cell>
          <cell r="BK206">
            <v>1324</v>
          </cell>
          <cell r="BL206">
            <v>7</v>
          </cell>
          <cell r="BM206">
            <v>1331</v>
          </cell>
          <cell r="BN206">
            <v>969</v>
          </cell>
          <cell r="BO206">
            <v>9</v>
          </cell>
          <cell r="BP206">
            <v>978</v>
          </cell>
          <cell r="BQ206">
            <v>15121</v>
          </cell>
          <cell r="BR206">
            <v>87</v>
          </cell>
          <cell r="BS206">
            <v>15208</v>
          </cell>
          <cell r="BT206">
            <v>88</v>
          </cell>
          <cell r="BU206">
            <v>5</v>
          </cell>
          <cell r="BV206">
            <v>93</v>
          </cell>
        </row>
        <row r="207">
          <cell r="C207" t="str">
            <v>17665</v>
          </cell>
          <cell r="D207" t="str">
            <v>San Jose</v>
          </cell>
          <cell r="E207">
            <v>2521</v>
          </cell>
          <cell r="F207">
            <v>659</v>
          </cell>
          <cell r="G207">
            <v>1168</v>
          </cell>
          <cell r="H207">
            <v>4348</v>
          </cell>
          <cell r="I207">
            <v>66</v>
          </cell>
          <cell r="J207">
            <v>4414</v>
          </cell>
          <cell r="K207">
            <v>3</v>
          </cell>
          <cell r="L207">
            <v>0</v>
          </cell>
          <cell r="M207">
            <v>1</v>
          </cell>
          <cell r="N207">
            <v>4</v>
          </cell>
          <cell r="O207">
            <v>5</v>
          </cell>
          <cell r="P207">
            <v>0</v>
          </cell>
          <cell r="Q207">
            <v>1</v>
          </cell>
          <cell r="R207">
            <v>6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2</v>
          </cell>
          <cell r="X207">
            <v>0</v>
          </cell>
          <cell r="Y207">
            <v>1</v>
          </cell>
          <cell r="Z207">
            <v>3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512</v>
          </cell>
          <cell r="AK207">
            <v>119</v>
          </cell>
          <cell r="AL207">
            <v>631</v>
          </cell>
          <cell r="AM207">
            <v>181</v>
          </cell>
          <cell r="AN207">
            <v>30</v>
          </cell>
          <cell r="AO207">
            <v>211</v>
          </cell>
          <cell r="AP207">
            <v>469</v>
          </cell>
          <cell r="AQ207">
            <v>81</v>
          </cell>
          <cell r="AR207">
            <v>550</v>
          </cell>
          <cell r="AS207">
            <v>1162</v>
          </cell>
          <cell r="AT207">
            <v>230</v>
          </cell>
          <cell r="AU207">
            <v>1392</v>
          </cell>
          <cell r="AV207">
            <v>35</v>
          </cell>
          <cell r="AW207">
            <v>53</v>
          </cell>
          <cell r="AX207">
            <v>88</v>
          </cell>
          <cell r="AY207">
            <v>11</v>
          </cell>
          <cell r="AZ207">
            <v>18</v>
          </cell>
          <cell r="BA207">
            <v>29</v>
          </cell>
          <cell r="BB207">
            <v>55</v>
          </cell>
          <cell r="BC207">
            <v>32</v>
          </cell>
          <cell r="BD207">
            <v>87</v>
          </cell>
          <cell r="BE207">
            <v>101</v>
          </cell>
          <cell r="BF207">
            <v>103</v>
          </cell>
          <cell r="BG207">
            <v>204</v>
          </cell>
          <cell r="BH207">
            <v>1772</v>
          </cell>
          <cell r="BI207">
            <v>8</v>
          </cell>
          <cell r="BJ207">
            <v>1780</v>
          </cell>
          <cell r="BK207">
            <v>408</v>
          </cell>
          <cell r="BL207">
            <v>7</v>
          </cell>
          <cell r="BM207">
            <v>415</v>
          </cell>
          <cell r="BN207">
            <v>512</v>
          </cell>
          <cell r="BO207">
            <v>5</v>
          </cell>
          <cell r="BP207">
            <v>517</v>
          </cell>
          <cell r="BQ207">
            <v>2692</v>
          </cell>
          <cell r="BR207">
            <v>20</v>
          </cell>
          <cell r="BS207">
            <v>2712</v>
          </cell>
          <cell r="BT207">
            <v>12</v>
          </cell>
          <cell r="BU207">
            <v>4</v>
          </cell>
          <cell r="BV207">
            <v>16</v>
          </cell>
        </row>
        <row r="208">
          <cell r="C208" t="str">
            <v>17777</v>
          </cell>
          <cell r="D208" t="str">
            <v>Supia</v>
          </cell>
          <cell r="E208">
            <v>13447</v>
          </cell>
          <cell r="F208">
            <v>2589</v>
          </cell>
          <cell r="G208">
            <v>2909</v>
          </cell>
          <cell r="H208">
            <v>18945</v>
          </cell>
          <cell r="I208">
            <v>6506</v>
          </cell>
          <cell r="J208">
            <v>25451</v>
          </cell>
          <cell r="K208">
            <v>27</v>
          </cell>
          <cell r="L208">
            <v>2</v>
          </cell>
          <cell r="M208">
            <v>5</v>
          </cell>
          <cell r="N208">
            <v>34</v>
          </cell>
          <cell r="O208">
            <v>14</v>
          </cell>
          <cell r="P208">
            <v>2</v>
          </cell>
          <cell r="Q208">
            <v>2</v>
          </cell>
          <cell r="R208">
            <v>18</v>
          </cell>
          <cell r="S208">
            <v>0</v>
          </cell>
          <cell r="T208">
            <v>1</v>
          </cell>
          <cell r="U208">
            <v>0</v>
          </cell>
          <cell r="V208">
            <v>1</v>
          </cell>
          <cell r="W208">
            <v>52</v>
          </cell>
          <cell r="X208">
            <v>8</v>
          </cell>
          <cell r="Y208">
            <v>22</v>
          </cell>
          <cell r="Z208">
            <v>82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3270</v>
          </cell>
          <cell r="AK208">
            <v>510</v>
          </cell>
          <cell r="AL208">
            <v>3780</v>
          </cell>
          <cell r="AM208">
            <v>957</v>
          </cell>
          <cell r="AN208">
            <v>124</v>
          </cell>
          <cell r="AO208">
            <v>1081</v>
          </cell>
          <cell r="AP208">
            <v>1229</v>
          </cell>
          <cell r="AQ208">
            <v>136</v>
          </cell>
          <cell r="AR208">
            <v>1365</v>
          </cell>
          <cell r="AS208">
            <v>5456</v>
          </cell>
          <cell r="AT208">
            <v>770</v>
          </cell>
          <cell r="AU208">
            <v>6226</v>
          </cell>
          <cell r="AV208">
            <v>176</v>
          </cell>
          <cell r="AW208">
            <v>269</v>
          </cell>
          <cell r="AX208">
            <v>445</v>
          </cell>
          <cell r="AY208">
            <v>69</v>
          </cell>
          <cell r="AZ208">
            <v>68</v>
          </cell>
          <cell r="BA208">
            <v>137</v>
          </cell>
          <cell r="BB208">
            <v>234</v>
          </cell>
          <cell r="BC208">
            <v>96</v>
          </cell>
          <cell r="BD208">
            <v>330</v>
          </cell>
          <cell r="BE208">
            <v>479</v>
          </cell>
          <cell r="BF208">
            <v>433</v>
          </cell>
          <cell r="BG208">
            <v>912</v>
          </cell>
          <cell r="BH208">
            <v>8947</v>
          </cell>
          <cell r="BI208">
            <v>89</v>
          </cell>
          <cell r="BJ208">
            <v>9036</v>
          </cell>
          <cell r="BK208">
            <v>1323</v>
          </cell>
          <cell r="BL208">
            <v>14</v>
          </cell>
          <cell r="BM208">
            <v>1337</v>
          </cell>
          <cell r="BN208">
            <v>1130</v>
          </cell>
          <cell r="BO208">
            <v>15</v>
          </cell>
          <cell r="BP208">
            <v>1145</v>
          </cell>
          <cell r="BQ208">
            <v>11400</v>
          </cell>
          <cell r="BR208">
            <v>118</v>
          </cell>
          <cell r="BS208">
            <v>11518</v>
          </cell>
          <cell r="BT208">
            <v>93</v>
          </cell>
          <cell r="BU208">
            <v>21</v>
          </cell>
          <cell r="BV208">
            <v>114</v>
          </cell>
        </row>
        <row r="209">
          <cell r="C209" t="str">
            <v>17867</v>
          </cell>
          <cell r="D209" t="str">
            <v>Victoria</v>
          </cell>
          <cell r="E209">
            <v>7073</v>
          </cell>
          <cell r="F209">
            <v>504</v>
          </cell>
          <cell r="G209">
            <v>1355</v>
          </cell>
          <cell r="H209">
            <v>8932</v>
          </cell>
          <cell r="I209">
            <v>0</v>
          </cell>
          <cell r="J209">
            <v>8932</v>
          </cell>
          <cell r="K209">
            <v>6</v>
          </cell>
          <cell r="L209">
            <v>0</v>
          </cell>
          <cell r="M209">
            <v>7</v>
          </cell>
          <cell r="N209">
            <v>13</v>
          </cell>
          <cell r="O209">
            <v>2</v>
          </cell>
          <cell r="P209">
            <v>0</v>
          </cell>
          <cell r="Q209">
            <v>0</v>
          </cell>
          <cell r="R209">
            <v>2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4</v>
          </cell>
          <cell r="X209">
            <v>0</v>
          </cell>
          <cell r="Y209">
            <v>3</v>
          </cell>
          <cell r="Z209">
            <v>7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1595</v>
          </cell>
          <cell r="AK209">
            <v>359</v>
          </cell>
          <cell r="AL209">
            <v>1954</v>
          </cell>
          <cell r="AM209">
            <v>221</v>
          </cell>
          <cell r="AN209">
            <v>26</v>
          </cell>
          <cell r="AO209">
            <v>247</v>
          </cell>
          <cell r="AP209">
            <v>694</v>
          </cell>
          <cell r="AQ209">
            <v>93</v>
          </cell>
          <cell r="AR209">
            <v>787</v>
          </cell>
          <cell r="AS209">
            <v>2510</v>
          </cell>
          <cell r="AT209">
            <v>478</v>
          </cell>
          <cell r="AU209">
            <v>2988</v>
          </cell>
          <cell r="AV209">
            <v>82</v>
          </cell>
          <cell r="AW209">
            <v>140</v>
          </cell>
          <cell r="AX209">
            <v>222</v>
          </cell>
          <cell r="AY209">
            <v>15</v>
          </cell>
          <cell r="AZ209">
            <v>17</v>
          </cell>
          <cell r="BA209">
            <v>32</v>
          </cell>
          <cell r="BB209">
            <v>153</v>
          </cell>
          <cell r="BC209">
            <v>68</v>
          </cell>
          <cell r="BD209">
            <v>221</v>
          </cell>
          <cell r="BE209">
            <v>250</v>
          </cell>
          <cell r="BF209">
            <v>225</v>
          </cell>
          <cell r="BG209">
            <v>475</v>
          </cell>
          <cell r="BH209">
            <v>4832</v>
          </cell>
          <cell r="BI209">
            <v>26</v>
          </cell>
          <cell r="BJ209">
            <v>4858</v>
          </cell>
          <cell r="BK209">
            <v>219</v>
          </cell>
          <cell r="BL209">
            <v>2</v>
          </cell>
          <cell r="BM209">
            <v>221</v>
          </cell>
          <cell r="BN209">
            <v>324</v>
          </cell>
          <cell r="BO209">
            <v>5</v>
          </cell>
          <cell r="BP209">
            <v>329</v>
          </cell>
          <cell r="BQ209">
            <v>5375</v>
          </cell>
          <cell r="BR209">
            <v>33</v>
          </cell>
          <cell r="BS209">
            <v>5408</v>
          </cell>
          <cell r="BT209">
            <v>27</v>
          </cell>
          <cell r="BU209">
            <v>4</v>
          </cell>
          <cell r="BV209">
            <v>31</v>
          </cell>
        </row>
        <row r="210">
          <cell r="C210" t="str">
            <v>17873</v>
          </cell>
          <cell r="D210" t="str">
            <v>Villamaria</v>
          </cell>
          <cell r="E210">
            <v>28517</v>
          </cell>
          <cell r="F210">
            <v>3402</v>
          </cell>
          <cell r="G210">
            <v>7481</v>
          </cell>
          <cell r="H210">
            <v>39400</v>
          </cell>
          <cell r="I210">
            <v>3</v>
          </cell>
          <cell r="J210">
            <v>39403</v>
          </cell>
          <cell r="K210">
            <v>27</v>
          </cell>
          <cell r="L210">
            <v>8</v>
          </cell>
          <cell r="M210">
            <v>19</v>
          </cell>
          <cell r="N210">
            <v>54</v>
          </cell>
          <cell r="O210">
            <v>14</v>
          </cell>
          <cell r="P210">
            <v>3</v>
          </cell>
          <cell r="Q210">
            <v>10</v>
          </cell>
          <cell r="R210">
            <v>27</v>
          </cell>
          <cell r="S210">
            <v>2</v>
          </cell>
          <cell r="T210">
            <v>1</v>
          </cell>
          <cell r="U210">
            <v>0</v>
          </cell>
          <cell r="V210">
            <v>3</v>
          </cell>
          <cell r="W210">
            <v>59</v>
          </cell>
          <cell r="X210">
            <v>7</v>
          </cell>
          <cell r="Y210">
            <v>33</v>
          </cell>
          <cell r="Z210">
            <v>99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1</v>
          </cell>
          <cell r="AH210">
            <v>0</v>
          </cell>
          <cell r="AI210">
            <v>0</v>
          </cell>
          <cell r="AJ210">
            <v>14315</v>
          </cell>
          <cell r="AK210">
            <v>2085</v>
          </cell>
          <cell r="AL210">
            <v>16400</v>
          </cell>
          <cell r="AM210">
            <v>2025</v>
          </cell>
          <cell r="AN210">
            <v>249</v>
          </cell>
          <cell r="AO210">
            <v>2274</v>
          </cell>
          <cell r="AP210">
            <v>5484</v>
          </cell>
          <cell r="AQ210">
            <v>522</v>
          </cell>
          <cell r="AR210">
            <v>6006</v>
          </cell>
          <cell r="AS210">
            <v>21824</v>
          </cell>
          <cell r="AT210">
            <v>2856</v>
          </cell>
          <cell r="AU210">
            <v>24680</v>
          </cell>
          <cell r="AV210">
            <v>567</v>
          </cell>
          <cell r="AW210">
            <v>684</v>
          </cell>
          <cell r="AX210">
            <v>1251</v>
          </cell>
          <cell r="AY210">
            <v>93</v>
          </cell>
          <cell r="AZ210">
            <v>80</v>
          </cell>
          <cell r="BA210">
            <v>173</v>
          </cell>
          <cell r="BB210">
            <v>356</v>
          </cell>
          <cell r="BC210">
            <v>163</v>
          </cell>
          <cell r="BD210">
            <v>519</v>
          </cell>
          <cell r="BE210">
            <v>1016</v>
          </cell>
          <cell r="BF210">
            <v>927</v>
          </cell>
          <cell r="BG210">
            <v>1943</v>
          </cell>
          <cell r="BH210">
            <v>10426</v>
          </cell>
          <cell r="BI210">
            <v>193</v>
          </cell>
          <cell r="BJ210">
            <v>10619</v>
          </cell>
          <cell r="BK210">
            <v>894</v>
          </cell>
          <cell r="BL210">
            <v>21</v>
          </cell>
          <cell r="BM210">
            <v>915</v>
          </cell>
          <cell r="BN210">
            <v>772</v>
          </cell>
          <cell r="BO210">
            <v>18</v>
          </cell>
          <cell r="BP210">
            <v>790</v>
          </cell>
          <cell r="BQ210">
            <v>12092</v>
          </cell>
          <cell r="BR210">
            <v>232</v>
          </cell>
          <cell r="BS210">
            <v>12324</v>
          </cell>
          <cell r="BT210">
            <v>144</v>
          </cell>
          <cell r="BU210">
            <v>21</v>
          </cell>
          <cell r="BV210">
            <v>165</v>
          </cell>
        </row>
        <row r="211">
          <cell r="C211" t="str">
            <v>17877</v>
          </cell>
          <cell r="D211" t="str">
            <v>Viterbo</v>
          </cell>
          <cell r="E211">
            <v>5157</v>
          </cell>
          <cell r="F211">
            <v>2025</v>
          </cell>
          <cell r="G211">
            <v>4431</v>
          </cell>
          <cell r="H211">
            <v>11613</v>
          </cell>
          <cell r="I211">
            <v>6</v>
          </cell>
          <cell r="J211">
            <v>11619</v>
          </cell>
          <cell r="K211">
            <v>7</v>
          </cell>
          <cell r="L211">
            <v>3</v>
          </cell>
          <cell r="M211">
            <v>3</v>
          </cell>
          <cell r="N211">
            <v>13</v>
          </cell>
          <cell r="O211">
            <v>6</v>
          </cell>
          <cell r="P211">
            <v>3</v>
          </cell>
          <cell r="Q211">
            <v>2</v>
          </cell>
          <cell r="R211">
            <v>11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10</v>
          </cell>
          <cell r="X211">
            <v>3</v>
          </cell>
          <cell r="Y211">
            <v>23</v>
          </cell>
          <cell r="Z211">
            <v>36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1680</v>
          </cell>
          <cell r="AK211">
            <v>239</v>
          </cell>
          <cell r="AL211">
            <v>1919</v>
          </cell>
          <cell r="AM211">
            <v>777</v>
          </cell>
          <cell r="AN211">
            <v>99</v>
          </cell>
          <cell r="AO211">
            <v>876</v>
          </cell>
          <cell r="AP211">
            <v>2252</v>
          </cell>
          <cell r="AQ211">
            <v>333</v>
          </cell>
          <cell r="AR211">
            <v>2585</v>
          </cell>
          <cell r="AS211">
            <v>4709</v>
          </cell>
          <cell r="AT211">
            <v>671</v>
          </cell>
          <cell r="AU211">
            <v>5380</v>
          </cell>
          <cell r="AV211">
            <v>73</v>
          </cell>
          <cell r="AW211">
            <v>102</v>
          </cell>
          <cell r="AX211">
            <v>175</v>
          </cell>
          <cell r="AY211">
            <v>64</v>
          </cell>
          <cell r="AZ211">
            <v>49</v>
          </cell>
          <cell r="BA211">
            <v>113</v>
          </cell>
          <cell r="BB211">
            <v>200</v>
          </cell>
          <cell r="BC211">
            <v>121</v>
          </cell>
          <cell r="BD211">
            <v>321</v>
          </cell>
          <cell r="BE211">
            <v>337</v>
          </cell>
          <cell r="BF211">
            <v>272</v>
          </cell>
          <cell r="BG211">
            <v>609</v>
          </cell>
          <cell r="BH211">
            <v>2981</v>
          </cell>
          <cell r="BI211">
            <v>34</v>
          </cell>
          <cell r="BJ211">
            <v>3015</v>
          </cell>
          <cell r="BK211">
            <v>1010</v>
          </cell>
          <cell r="BL211">
            <v>10</v>
          </cell>
          <cell r="BM211">
            <v>1020</v>
          </cell>
          <cell r="BN211">
            <v>1427</v>
          </cell>
          <cell r="BO211">
            <v>22</v>
          </cell>
          <cell r="BP211">
            <v>1449</v>
          </cell>
          <cell r="BQ211">
            <v>5418</v>
          </cell>
          <cell r="BR211">
            <v>66</v>
          </cell>
          <cell r="BS211">
            <v>5484</v>
          </cell>
          <cell r="BT211">
            <v>25</v>
          </cell>
          <cell r="BU211">
            <v>7</v>
          </cell>
          <cell r="BV211">
            <v>32</v>
          </cell>
        </row>
        <row r="212">
          <cell r="C212" t="str">
            <v>18001</v>
          </cell>
          <cell r="D212" t="str">
            <v>Florencia</v>
          </cell>
          <cell r="E212">
            <v>106605</v>
          </cell>
          <cell r="F212">
            <v>11562</v>
          </cell>
          <cell r="G212">
            <v>22878</v>
          </cell>
          <cell r="H212">
            <v>141045</v>
          </cell>
          <cell r="I212">
            <v>760</v>
          </cell>
          <cell r="J212">
            <v>141805</v>
          </cell>
          <cell r="K212">
            <v>187</v>
          </cell>
          <cell r="L212">
            <v>30</v>
          </cell>
          <cell r="M212">
            <v>87</v>
          </cell>
          <cell r="N212">
            <v>304</v>
          </cell>
          <cell r="O212">
            <v>92</v>
          </cell>
          <cell r="P212">
            <v>7</v>
          </cell>
          <cell r="Q212">
            <v>23</v>
          </cell>
          <cell r="R212">
            <v>122</v>
          </cell>
          <cell r="S212">
            <v>1</v>
          </cell>
          <cell r="T212">
            <v>0</v>
          </cell>
          <cell r="U212">
            <v>2</v>
          </cell>
          <cell r="V212">
            <v>3</v>
          </cell>
          <cell r="W212">
            <v>368</v>
          </cell>
          <cell r="X212">
            <v>61</v>
          </cell>
          <cell r="Y212">
            <v>136</v>
          </cell>
          <cell r="Z212">
            <v>565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1</v>
          </cell>
          <cell r="AJ212">
            <v>20795</v>
          </cell>
          <cell r="AK212">
            <v>4057</v>
          </cell>
          <cell r="AL212">
            <v>24852</v>
          </cell>
          <cell r="AM212">
            <v>3586</v>
          </cell>
          <cell r="AN212">
            <v>608</v>
          </cell>
          <cell r="AO212">
            <v>4194</v>
          </cell>
          <cell r="AP212">
            <v>10749</v>
          </cell>
          <cell r="AQ212">
            <v>1695</v>
          </cell>
          <cell r="AR212">
            <v>12444</v>
          </cell>
          <cell r="AS212">
            <v>35130</v>
          </cell>
          <cell r="AT212">
            <v>6360</v>
          </cell>
          <cell r="AU212">
            <v>41490</v>
          </cell>
          <cell r="AV212">
            <v>4691</v>
          </cell>
          <cell r="AW212">
            <v>3708</v>
          </cell>
          <cell r="AX212">
            <v>8399</v>
          </cell>
          <cell r="AY212">
            <v>917</v>
          </cell>
          <cell r="AZ212">
            <v>471</v>
          </cell>
          <cell r="BA212">
            <v>1388</v>
          </cell>
          <cell r="BB212">
            <v>2773</v>
          </cell>
          <cell r="BC212">
            <v>1119</v>
          </cell>
          <cell r="BD212">
            <v>3892</v>
          </cell>
          <cell r="BE212">
            <v>8381</v>
          </cell>
          <cell r="BF212">
            <v>5298</v>
          </cell>
          <cell r="BG212">
            <v>13679</v>
          </cell>
          <cell r="BH212">
            <v>70822</v>
          </cell>
          <cell r="BI212">
            <v>896</v>
          </cell>
          <cell r="BJ212">
            <v>71718</v>
          </cell>
          <cell r="BK212">
            <v>5686</v>
          </cell>
          <cell r="BL212">
            <v>103</v>
          </cell>
          <cell r="BM212">
            <v>5789</v>
          </cell>
          <cell r="BN212">
            <v>5687</v>
          </cell>
          <cell r="BO212">
            <v>147</v>
          </cell>
          <cell r="BP212">
            <v>5834</v>
          </cell>
          <cell r="BQ212">
            <v>82195</v>
          </cell>
          <cell r="BR212">
            <v>1146</v>
          </cell>
          <cell r="BS212">
            <v>83341</v>
          </cell>
          <cell r="BT212">
            <v>988</v>
          </cell>
          <cell r="BU212">
            <v>93</v>
          </cell>
          <cell r="BV212">
            <v>1081</v>
          </cell>
        </row>
        <row r="213">
          <cell r="C213" t="str">
            <v>18029</v>
          </cell>
          <cell r="D213" t="str">
            <v>Albania</v>
          </cell>
          <cell r="E213">
            <v>4107</v>
          </cell>
          <cell r="F213">
            <v>638</v>
          </cell>
          <cell r="G213">
            <v>689</v>
          </cell>
          <cell r="H213">
            <v>5434</v>
          </cell>
          <cell r="I213">
            <v>72</v>
          </cell>
          <cell r="J213">
            <v>5506</v>
          </cell>
          <cell r="K213">
            <v>3</v>
          </cell>
          <cell r="L213">
            <v>0</v>
          </cell>
          <cell r="M213">
            <v>1</v>
          </cell>
          <cell r="N213">
            <v>4</v>
          </cell>
          <cell r="O213">
            <v>1</v>
          </cell>
          <cell r="P213">
            <v>0</v>
          </cell>
          <cell r="Q213">
            <v>0</v>
          </cell>
          <cell r="R213">
            <v>1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19</v>
          </cell>
          <cell r="X213">
            <v>2</v>
          </cell>
          <cell r="Y213">
            <v>2</v>
          </cell>
          <cell r="Z213">
            <v>23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535</v>
          </cell>
          <cell r="AK213">
            <v>79</v>
          </cell>
          <cell r="AL213">
            <v>614</v>
          </cell>
          <cell r="AM213">
            <v>110</v>
          </cell>
          <cell r="AN213">
            <v>11</v>
          </cell>
          <cell r="AO213">
            <v>121</v>
          </cell>
          <cell r="AP213">
            <v>155</v>
          </cell>
          <cell r="AQ213">
            <v>29</v>
          </cell>
          <cell r="AR213">
            <v>184</v>
          </cell>
          <cell r="AS213">
            <v>800</v>
          </cell>
          <cell r="AT213">
            <v>119</v>
          </cell>
          <cell r="AU213">
            <v>919</v>
          </cell>
          <cell r="AV213">
            <v>189</v>
          </cell>
          <cell r="AW213">
            <v>115</v>
          </cell>
          <cell r="AX213">
            <v>304</v>
          </cell>
          <cell r="AY213">
            <v>22</v>
          </cell>
          <cell r="AZ213">
            <v>21</v>
          </cell>
          <cell r="BA213">
            <v>43</v>
          </cell>
          <cell r="BB213">
            <v>58</v>
          </cell>
          <cell r="BC213">
            <v>26</v>
          </cell>
          <cell r="BD213">
            <v>84</v>
          </cell>
          <cell r="BE213">
            <v>269</v>
          </cell>
          <cell r="BF213">
            <v>162</v>
          </cell>
          <cell r="BG213">
            <v>431</v>
          </cell>
          <cell r="BH213">
            <v>3133</v>
          </cell>
          <cell r="BI213">
            <v>15</v>
          </cell>
          <cell r="BJ213">
            <v>3148</v>
          </cell>
          <cell r="BK213">
            <v>469</v>
          </cell>
          <cell r="BL213">
            <v>1</v>
          </cell>
          <cell r="BM213">
            <v>470</v>
          </cell>
          <cell r="BN213">
            <v>414</v>
          </cell>
          <cell r="BO213">
            <v>3</v>
          </cell>
          <cell r="BP213">
            <v>417</v>
          </cell>
          <cell r="BQ213">
            <v>4016</v>
          </cell>
          <cell r="BR213">
            <v>19</v>
          </cell>
          <cell r="BS213">
            <v>4035</v>
          </cell>
          <cell r="BT213">
            <v>18</v>
          </cell>
          <cell r="BU213">
            <v>2</v>
          </cell>
          <cell r="BV213">
            <v>20</v>
          </cell>
        </row>
        <row r="214">
          <cell r="C214" t="str">
            <v>18094</v>
          </cell>
          <cell r="D214" t="str">
            <v>Belen de Los Andaquies</v>
          </cell>
          <cell r="E214">
            <v>10555</v>
          </cell>
          <cell r="F214">
            <v>978</v>
          </cell>
          <cell r="G214">
            <v>855</v>
          </cell>
          <cell r="H214">
            <v>12388</v>
          </cell>
          <cell r="I214">
            <v>78</v>
          </cell>
          <cell r="J214">
            <v>12466</v>
          </cell>
          <cell r="K214">
            <v>21</v>
          </cell>
          <cell r="L214">
            <v>1</v>
          </cell>
          <cell r="M214">
            <v>1</v>
          </cell>
          <cell r="N214">
            <v>23</v>
          </cell>
          <cell r="O214">
            <v>17</v>
          </cell>
          <cell r="P214">
            <v>0</v>
          </cell>
          <cell r="Q214">
            <v>0</v>
          </cell>
          <cell r="R214">
            <v>17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46</v>
          </cell>
          <cell r="X214">
            <v>2</v>
          </cell>
          <cell r="Y214">
            <v>2</v>
          </cell>
          <cell r="Z214">
            <v>50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1400</v>
          </cell>
          <cell r="AK214">
            <v>335</v>
          </cell>
          <cell r="AL214">
            <v>1735</v>
          </cell>
          <cell r="AM214">
            <v>167</v>
          </cell>
          <cell r="AN214">
            <v>33</v>
          </cell>
          <cell r="AO214">
            <v>200</v>
          </cell>
          <cell r="AP214">
            <v>240</v>
          </cell>
          <cell r="AQ214">
            <v>28</v>
          </cell>
          <cell r="AR214">
            <v>268</v>
          </cell>
          <cell r="AS214">
            <v>1807</v>
          </cell>
          <cell r="AT214">
            <v>396</v>
          </cell>
          <cell r="AU214">
            <v>2203</v>
          </cell>
          <cell r="AV214">
            <v>505</v>
          </cell>
          <cell r="AW214">
            <v>373</v>
          </cell>
          <cell r="AX214">
            <v>878</v>
          </cell>
          <cell r="AY214">
            <v>56</v>
          </cell>
          <cell r="AZ214">
            <v>46</v>
          </cell>
          <cell r="BA214">
            <v>102</v>
          </cell>
          <cell r="BB214">
            <v>96</v>
          </cell>
          <cell r="BC214">
            <v>43</v>
          </cell>
          <cell r="BD214">
            <v>139</v>
          </cell>
          <cell r="BE214">
            <v>657</v>
          </cell>
          <cell r="BF214">
            <v>462</v>
          </cell>
          <cell r="BG214">
            <v>1119</v>
          </cell>
          <cell r="BH214">
            <v>7640</v>
          </cell>
          <cell r="BI214">
            <v>83</v>
          </cell>
          <cell r="BJ214">
            <v>7723</v>
          </cell>
          <cell r="BK214">
            <v>660</v>
          </cell>
          <cell r="BL214">
            <v>7</v>
          </cell>
          <cell r="BM214">
            <v>667</v>
          </cell>
          <cell r="BN214">
            <v>437</v>
          </cell>
          <cell r="BO214">
            <v>4</v>
          </cell>
          <cell r="BP214">
            <v>441</v>
          </cell>
          <cell r="BQ214">
            <v>8737</v>
          </cell>
          <cell r="BR214">
            <v>94</v>
          </cell>
          <cell r="BS214">
            <v>8831</v>
          </cell>
          <cell r="BT214">
            <v>135</v>
          </cell>
          <cell r="BU214">
            <v>6</v>
          </cell>
          <cell r="BV214">
            <v>141</v>
          </cell>
        </row>
        <row r="215">
          <cell r="C215" t="str">
            <v>18150</v>
          </cell>
          <cell r="D215" t="str">
            <v>Cartagena del Chaira</v>
          </cell>
          <cell r="E215">
            <v>29591</v>
          </cell>
          <cell r="F215">
            <v>1473</v>
          </cell>
          <cell r="G215">
            <v>835</v>
          </cell>
          <cell r="H215">
            <v>31899</v>
          </cell>
          <cell r="I215">
            <v>24</v>
          </cell>
          <cell r="J215">
            <v>31923</v>
          </cell>
          <cell r="K215">
            <v>44</v>
          </cell>
          <cell r="L215">
            <v>4</v>
          </cell>
          <cell r="M215">
            <v>0</v>
          </cell>
          <cell r="N215">
            <v>48</v>
          </cell>
          <cell r="O215">
            <v>16</v>
          </cell>
          <cell r="P215">
            <v>0</v>
          </cell>
          <cell r="Q215">
            <v>1</v>
          </cell>
          <cell r="R215">
            <v>17</v>
          </cell>
          <cell r="S215">
            <v>1</v>
          </cell>
          <cell r="T215">
            <v>1</v>
          </cell>
          <cell r="U215">
            <v>0</v>
          </cell>
          <cell r="V215">
            <v>2</v>
          </cell>
          <cell r="W215">
            <v>157</v>
          </cell>
          <cell r="X215">
            <v>4</v>
          </cell>
          <cell r="Y215">
            <v>4</v>
          </cell>
          <cell r="Z215">
            <v>165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1529</v>
          </cell>
          <cell r="AK215">
            <v>716</v>
          </cell>
          <cell r="AL215">
            <v>2245</v>
          </cell>
          <cell r="AM215">
            <v>239</v>
          </cell>
          <cell r="AN215">
            <v>73</v>
          </cell>
          <cell r="AO215">
            <v>312</v>
          </cell>
          <cell r="AP215">
            <v>212</v>
          </cell>
          <cell r="AQ215">
            <v>84</v>
          </cell>
          <cell r="AR215">
            <v>296</v>
          </cell>
          <cell r="AS215">
            <v>1980</v>
          </cell>
          <cell r="AT215">
            <v>873</v>
          </cell>
          <cell r="AU215">
            <v>2853</v>
          </cell>
          <cell r="AV215">
            <v>476</v>
          </cell>
          <cell r="AW215">
            <v>422</v>
          </cell>
          <cell r="AX215">
            <v>898</v>
          </cell>
          <cell r="AY215">
            <v>50</v>
          </cell>
          <cell r="AZ215">
            <v>46</v>
          </cell>
          <cell r="BA215">
            <v>96</v>
          </cell>
          <cell r="BB215">
            <v>72</v>
          </cell>
          <cell r="BC215">
            <v>31</v>
          </cell>
          <cell r="BD215">
            <v>103</v>
          </cell>
          <cell r="BE215">
            <v>598</v>
          </cell>
          <cell r="BF215">
            <v>499</v>
          </cell>
          <cell r="BG215">
            <v>1097</v>
          </cell>
          <cell r="BH215">
            <v>24968</v>
          </cell>
          <cell r="BI215">
            <v>396</v>
          </cell>
          <cell r="BJ215">
            <v>25364</v>
          </cell>
          <cell r="BK215">
            <v>992</v>
          </cell>
          <cell r="BL215">
            <v>34</v>
          </cell>
          <cell r="BM215">
            <v>1026</v>
          </cell>
          <cell r="BN215">
            <v>400</v>
          </cell>
          <cell r="BO215">
            <v>13</v>
          </cell>
          <cell r="BP215">
            <v>413</v>
          </cell>
          <cell r="BQ215">
            <v>26360</v>
          </cell>
          <cell r="BR215">
            <v>443</v>
          </cell>
          <cell r="BS215">
            <v>26803</v>
          </cell>
          <cell r="BT215">
            <v>866</v>
          </cell>
          <cell r="BU215">
            <v>30</v>
          </cell>
          <cell r="BV215">
            <v>896</v>
          </cell>
        </row>
        <row r="216">
          <cell r="C216" t="str">
            <v>18205</v>
          </cell>
          <cell r="D216" t="str">
            <v>Curillo</v>
          </cell>
          <cell r="E216">
            <v>8749</v>
          </cell>
          <cell r="F216">
            <v>372</v>
          </cell>
          <cell r="G216">
            <v>314</v>
          </cell>
          <cell r="H216">
            <v>9435</v>
          </cell>
          <cell r="I216">
            <v>2</v>
          </cell>
          <cell r="J216">
            <v>9437</v>
          </cell>
          <cell r="K216">
            <v>19</v>
          </cell>
          <cell r="L216">
            <v>1</v>
          </cell>
          <cell r="M216">
            <v>1</v>
          </cell>
          <cell r="N216">
            <v>21</v>
          </cell>
          <cell r="O216">
            <v>11</v>
          </cell>
          <cell r="P216">
            <v>2</v>
          </cell>
          <cell r="Q216">
            <v>1</v>
          </cell>
          <cell r="R216">
            <v>14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25</v>
          </cell>
          <cell r="X216">
            <v>3</v>
          </cell>
          <cell r="Y216">
            <v>1</v>
          </cell>
          <cell r="Z216">
            <v>29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627</v>
          </cell>
          <cell r="AK216">
            <v>208</v>
          </cell>
          <cell r="AL216">
            <v>835</v>
          </cell>
          <cell r="AM216">
            <v>53</v>
          </cell>
          <cell r="AN216">
            <v>19</v>
          </cell>
          <cell r="AO216">
            <v>72</v>
          </cell>
          <cell r="AP216">
            <v>95</v>
          </cell>
          <cell r="AQ216">
            <v>16</v>
          </cell>
          <cell r="AR216">
            <v>111</v>
          </cell>
          <cell r="AS216">
            <v>775</v>
          </cell>
          <cell r="AT216">
            <v>243</v>
          </cell>
          <cell r="AU216">
            <v>1018</v>
          </cell>
          <cell r="AV216">
            <v>230</v>
          </cell>
          <cell r="AW216">
            <v>239</v>
          </cell>
          <cell r="AX216">
            <v>469</v>
          </cell>
          <cell r="AY216">
            <v>24</v>
          </cell>
          <cell r="AZ216">
            <v>13</v>
          </cell>
          <cell r="BA216">
            <v>37</v>
          </cell>
          <cell r="BB216">
            <v>56</v>
          </cell>
          <cell r="BC216">
            <v>11</v>
          </cell>
          <cell r="BD216">
            <v>67</v>
          </cell>
          <cell r="BE216">
            <v>310</v>
          </cell>
          <cell r="BF216">
            <v>263</v>
          </cell>
          <cell r="BG216">
            <v>573</v>
          </cell>
          <cell r="BH216">
            <v>7179</v>
          </cell>
          <cell r="BI216">
            <v>85</v>
          </cell>
          <cell r="BJ216">
            <v>7264</v>
          </cell>
          <cell r="BK216">
            <v>252</v>
          </cell>
          <cell r="BL216">
            <v>1</v>
          </cell>
          <cell r="BM216">
            <v>253</v>
          </cell>
          <cell r="BN216">
            <v>126</v>
          </cell>
          <cell r="BO216">
            <v>3</v>
          </cell>
          <cell r="BP216">
            <v>129</v>
          </cell>
          <cell r="BQ216">
            <v>7557</v>
          </cell>
          <cell r="BR216">
            <v>89</v>
          </cell>
          <cell r="BS216">
            <v>7646</v>
          </cell>
          <cell r="BT216">
            <v>126</v>
          </cell>
          <cell r="BU216">
            <v>4</v>
          </cell>
          <cell r="BV216">
            <v>130</v>
          </cell>
        </row>
        <row r="217">
          <cell r="C217" t="str">
            <v>18247</v>
          </cell>
          <cell r="D217" t="str">
            <v>El Doncello</v>
          </cell>
          <cell r="E217">
            <v>16970</v>
          </cell>
          <cell r="F217">
            <v>2252</v>
          </cell>
          <cell r="G217">
            <v>2531</v>
          </cell>
          <cell r="H217">
            <v>21753</v>
          </cell>
          <cell r="I217">
            <v>14</v>
          </cell>
          <cell r="J217">
            <v>21767</v>
          </cell>
          <cell r="K217">
            <v>32</v>
          </cell>
          <cell r="L217">
            <v>6</v>
          </cell>
          <cell r="M217">
            <v>6</v>
          </cell>
          <cell r="N217">
            <v>44</v>
          </cell>
          <cell r="O217">
            <v>11</v>
          </cell>
          <cell r="P217">
            <v>0</v>
          </cell>
          <cell r="Q217">
            <v>5</v>
          </cell>
          <cell r="R217">
            <v>16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41</v>
          </cell>
          <cell r="X217">
            <v>4</v>
          </cell>
          <cell r="Y217">
            <v>3</v>
          </cell>
          <cell r="Z217">
            <v>48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1913</v>
          </cell>
          <cell r="AK217">
            <v>470</v>
          </cell>
          <cell r="AL217">
            <v>2383</v>
          </cell>
          <cell r="AM217">
            <v>418</v>
          </cell>
          <cell r="AN217">
            <v>85</v>
          </cell>
          <cell r="AO217">
            <v>503</v>
          </cell>
          <cell r="AP217">
            <v>756</v>
          </cell>
          <cell r="AQ217">
            <v>112</v>
          </cell>
          <cell r="AR217">
            <v>868</v>
          </cell>
          <cell r="AS217">
            <v>3087</v>
          </cell>
          <cell r="AT217">
            <v>667</v>
          </cell>
          <cell r="AU217">
            <v>3754</v>
          </cell>
          <cell r="AV217">
            <v>461</v>
          </cell>
          <cell r="AW217">
            <v>385</v>
          </cell>
          <cell r="AX217">
            <v>846</v>
          </cell>
          <cell r="AY217">
            <v>120</v>
          </cell>
          <cell r="AZ217">
            <v>83</v>
          </cell>
          <cell r="BA217">
            <v>203</v>
          </cell>
          <cell r="BB217">
            <v>258</v>
          </cell>
          <cell r="BC217">
            <v>98</v>
          </cell>
          <cell r="BD217">
            <v>356</v>
          </cell>
          <cell r="BE217">
            <v>839</v>
          </cell>
          <cell r="BF217">
            <v>566</v>
          </cell>
          <cell r="BG217">
            <v>1405</v>
          </cell>
          <cell r="BH217">
            <v>13372</v>
          </cell>
          <cell r="BI217">
            <v>125</v>
          </cell>
          <cell r="BJ217">
            <v>13497</v>
          </cell>
          <cell r="BK217">
            <v>1498</v>
          </cell>
          <cell r="BL217">
            <v>25</v>
          </cell>
          <cell r="BM217">
            <v>1523</v>
          </cell>
          <cell r="BN217">
            <v>1246</v>
          </cell>
          <cell r="BO217">
            <v>35</v>
          </cell>
          <cell r="BP217">
            <v>1281</v>
          </cell>
          <cell r="BQ217">
            <v>16116</v>
          </cell>
          <cell r="BR217">
            <v>185</v>
          </cell>
          <cell r="BS217">
            <v>16301</v>
          </cell>
          <cell r="BT217">
            <v>160</v>
          </cell>
          <cell r="BU217">
            <v>13</v>
          </cell>
          <cell r="BV217">
            <v>173</v>
          </cell>
        </row>
        <row r="218">
          <cell r="C218" t="str">
            <v>18256</v>
          </cell>
          <cell r="D218" t="str">
            <v>El Paujil</v>
          </cell>
          <cell r="E218">
            <v>14295</v>
          </cell>
          <cell r="F218">
            <v>1500</v>
          </cell>
          <cell r="G218">
            <v>1573</v>
          </cell>
          <cell r="H218">
            <v>17368</v>
          </cell>
          <cell r="I218">
            <v>1</v>
          </cell>
          <cell r="J218">
            <v>17369</v>
          </cell>
          <cell r="K218">
            <v>31</v>
          </cell>
          <cell r="L218">
            <v>4</v>
          </cell>
          <cell r="M218">
            <v>4</v>
          </cell>
          <cell r="N218">
            <v>39</v>
          </cell>
          <cell r="O218">
            <v>14</v>
          </cell>
          <cell r="P218">
            <v>0</v>
          </cell>
          <cell r="Q218">
            <v>0</v>
          </cell>
          <cell r="R218">
            <v>14</v>
          </cell>
          <cell r="S218">
            <v>1</v>
          </cell>
          <cell r="T218">
            <v>0</v>
          </cell>
          <cell r="U218">
            <v>0</v>
          </cell>
          <cell r="V218">
            <v>1</v>
          </cell>
          <cell r="W218">
            <v>78</v>
          </cell>
          <cell r="X218">
            <v>4</v>
          </cell>
          <cell r="Y218">
            <v>3</v>
          </cell>
          <cell r="Z218">
            <v>85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1263</v>
          </cell>
          <cell r="AK218">
            <v>452</v>
          </cell>
          <cell r="AL218">
            <v>1715</v>
          </cell>
          <cell r="AM218">
            <v>279</v>
          </cell>
          <cell r="AN218">
            <v>72</v>
          </cell>
          <cell r="AO218">
            <v>351</v>
          </cell>
          <cell r="AP218">
            <v>472</v>
          </cell>
          <cell r="AQ218">
            <v>87</v>
          </cell>
          <cell r="AR218">
            <v>559</v>
          </cell>
          <cell r="AS218">
            <v>2014</v>
          </cell>
          <cell r="AT218">
            <v>611</v>
          </cell>
          <cell r="AU218">
            <v>2625</v>
          </cell>
          <cell r="AV218">
            <v>253</v>
          </cell>
          <cell r="AW218">
            <v>304</v>
          </cell>
          <cell r="AX218">
            <v>557</v>
          </cell>
          <cell r="AY218">
            <v>72</v>
          </cell>
          <cell r="AZ218">
            <v>58</v>
          </cell>
          <cell r="BA218">
            <v>130</v>
          </cell>
          <cell r="BB218">
            <v>129</v>
          </cell>
          <cell r="BC218">
            <v>63</v>
          </cell>
          <cell r="BD218">
            <v>192</v>
          </cell>
          <cell r="BE218">
            <v>454</v>
          </cell>
          <cell r="BF218">
            <v>425</v>
          </cell>
          <cell r="BG218">
            <v>879</v>
          </cell>
          <cell r="BH218">
            <v>11531</v>
          </cell>
          <cell r="BI218">
            <v>150</v>
          </cell>
          <cell r="BJ218">
            <v>11681</v>
          </cell>
          <cell r="BK218">
            <v>986</v>
          </cell>
          <cell r="BL218">
            <v>17</v>
          </cell>
          <cell r="BM218">
            <v>1003</v>
          </cell>
          <cell r="BN218">
            <v>779</v>
          </cell>
          <cell r="BO218">
            <v>26</v>
          </cell>
          <cell r="BP218">
            <v>805</v>
          </cell>
          <cell r="BQ218">
            <v>13296</v>
          </cell>
          <cell r="BR218">
            <v>193</v>
          </cell>
          <cell r="BS218">
            <v>13489</v>
          </cell>
          <cell r="BT218">
            <v>218</v>
          </cell>
          <cell r="BU218">
            <v>8</v>
          </cell>
          <cell r="BV218">
            <v>226</v>
          </cell>
        </row>
        <row r="219">
          <cell r="C219" t="str">
            <v>18410</v>
          </cell>
          <cell r="D219" t="str">
            <v>La Montañita</v>
          </cell>
          <cell r="E219">
            <v>16966</v>
          </cell>
          <cell r="F219">
            <v>666</v>
          </cell>
          <cell r="G219">
            <v>455</v>
          </cell>
          <cell r="H219">
            <v>18087</v>
          </cell>
          <cell r="I219">
            <v>10</v>
          </cell>
          <cell r="J219">
            <v>18097</v>
          </cell>
          <cell r="K219">
            <v>36</v>
          </cell>
          <cell r="L219">
            <v>0</v>
          </cell>
          <cell r="M219">
            <v>0</v>
          </cell>
          <cell r="N219">
            <v>36</v>
          </cell>
          <cell r="O219">
            <v>18</v>
          </cell>
          <cell r="P219">
            <v>0</v>
          </cell>
          <cell r="Q219">
            <v>0</v>
          </cell>
          <cell r="R219">
            <v>18</v>
          </cell>
          <cell r="S219">
            <v>1</v>
          </cell>
          <cell r="T219">
            <v>0</v>
          </cell>
          <cell r="U219">
            <v>0</v>
          </cell>
          <cell r="V219">
            <v>1</v>
          </cell>
          <cell r="W219">
            <v>107</v>
          </cell>
          <cell r="X219">
            <v>3</v>
          </cell>
          <cell r="Y219">
            <v>0</v>
          </cell>
          <cell r="Z219">
            <v>110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1442</v>
          </cell>
          <cell r="AK219">
            <v>413</v>
          </cell>
          <cell r="AL219">
            <v>1855</v>
          </cell>
          <cell r="AM219">
            <v>124</v>
          </cell>
          <cell r="AN219">
            <v>29</v>
          </cell>
          <cell r="AO219">
            <v>153</v>
          </cell>
          <cell r="AP219">
            <v>150</v>
          </cell>
          <cell r="AQ219">
            <v>34</v>
          </cell>
          <cell r="AR219">
            <v>184</v>
          </cell>
          <cell r="AS219">
            <v>1716</v>
          </cell>
          <cell r="AT219">
            <v>476</v>
          </cell>
          <cell r="AU219">
            <v>2192</v>
          </cell>
          <cell r="AV219">
            <v>417</v>
          </cell>
          <cell r="AW219">
            <v>301</v>
          </cell>
          <cell r="AX219">
            <v>718</v>
          </cell>
          <cell r="AY219">
            <v>49</v>
          </cell>
          <cell r="AZ219">
            <v>26</v>
          </cell>
          <cell r="BA219">
            <v>75</v>
          </cell>
          <cell r="BB219">
            <v>56</v>
          </cell>
          <cell r="BC219">
            <v>24</v>
          </cell>
          <cell r="BD219">
            <v>80</v>
          </cell>
          <cell r="BE219">
            <v>522</v>
          </cell>
          <cell r="BF219">
            <v>351</v>
          </cell>
          <cell r="BG219">
            <v>873</v>
          </cell>
          <cell r="BH219">
            <v>13557</v>
          </cell>
          <cell r="BI219">
            <v>144</v>
          </cell>
          <cell r="BJ219">
            <v>13701</v>
          </cell>
          <cell r="BK219">
            <v>418</v>
          </cell>
          <cell r="BL219">
            <v>5</v>
          </cell>
          <cell r="BM219">
            <v>423</v>
          </cell>
          <cell r="BN219">
            <v>182</v>
          </cell>
          <cell r="BO219">
            <v>2</v>
          </cell>
          <cell r="BP219">
            <v>184</v>
          </cell>
          <cell r="BQ219">
            <v>14157</v>
          </cell>
          <cell r="BR219">
            <v>151</v>
          </cell>
          <cell r="BS219">
            <v>14308</v>
          </cell>
          <cell r="BT219">
            <v>530</v>
          </cell>
          <cell r="BU219">
            <v>12</v>
          </cell>
          <cell r="BV219">
            <v>542</v>
          </cell>
        </row>
        <row r="220">
          <cell r="C220" t="str">
            <v>18460</v>
          </cell>
          <cell r="D220" t="str">
            <v>Milan</v>
          </cell>
          <cell r="E220">
            <v>8871</v>
          </cell>
          <cell r="F220">
            <v>590</v>
          </cell>
          <cell r="G220">
            <v>396</v>
          </cell>
          <cell r="H220">
            <v>9857</v>
          </cell>
          <cell r="I220">
            <v>1429</v>
          </cell>
          <cell r="J220">
            <v>11286</v>
          </cell>
          <cell r="K220">
            <v>7</v>
          </cell>
          <cell r="L220">
            <v>0</v>
          </cell>
          <cell r="M220">
            <v>0</v>
          </cell>
          <cell r="N220">
            <v>7</v>
          </cell>
          <cell r="O220">
            <v>9</v>
          </cell>
          <cell r="P220">
            <v>1</v>
          </cell>
          <cell r="Q220">
            <v>0</v>
          </cell>
          <cell r="R220">
            <v>10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66</v>
          </cell>
          <cell r="X220">
            <v>3</v>
          </cell>
          <cell r="Y220">
            <v>0</v>
          </cell>
          <cell r="Z220">
            <v>69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668</v>
          </cell>
          <cell r="AK220">
            <v>226</v>
          </cell>
          <cell r="AL220">
            <v>894</v>
          </cell>
          <cell r="AM220">
            <v>93</v>
          </cell>
          <cell r="AN220">
            <v>27</v>
          </cell>
          <cell r="AO220">
            <v>120</v>
          </cell>
          <cell r="AP220">
            <v>87</v>
          </cell>
          <cell r="AQ220">
            <v>25</v>
          </cell>
          <cell r="AR220">
            <v>112</v>
          </cell>
          <cell r="AS220">
            <v>848</v>
          </cell>
          <cell r="AT220">
            <v>278</v>
          </cell>
          <cell r="AU220">
            <v>1126</v>
          </cell>
          <cell r="AV220">
            <v>295</v>
          </cell>
          <cell r="AW220">
            <v>181</v>
          </cell>
          <cell r="AX220">
            <v>476</v>
          </cell>
          <cell r="AY220">
            <v>31</v>
          </cell>
          <cell r="AZ220">
            <v>26</v>
          </cell>
          <cell r="BA220">
            <v>57</v>
          </cell>
          <cell r="BB220">
            <v>32</v>
          </cell>
          <cell r="BC220">
            <v>15</v>
          </cell>
          <cell r="BD220">
            <v>47</v>
          </cell>
          <cell r="BE220">
            <v>358</v>
          </cell>
          <cell r="BF220">
            <v>222</v>
          </cell>
          <cell r="BG220">
            <v>580</v>
          </cell>
          <cell r="BH220">
            <v>7092</v>
          </cell>
          <cell r="BI220">
            <v>72</v>
          </cell>
          <cell r="BJ220">
            <v>7164</v>
          </cell>
          <cell r="BK220">
            <v>396</v>
          </cell>
          <cell r="BL220">
            <v>8</v>
          </cell>
          <cell r="BM220">
            <v>404</v>
          </cell>
          <cell r="BN220">
            <v>226</v>
          </cell>
          <cell r="BO220">
            <v>6</v>
          </cell>
          <cell r="BP220">
            <v>232</v>
          </cell>
          <cell r="BQ220">
            <v>7714</v>
          </cell>
          <cell r="BR220">
            <v>86</v>
          </cell>
          <cell r="BS220">
            <v>7800</v>
          </cell>
          <cell r="BT220">
            <v>255</v>
          </cell>
          <cell r="BU220">
            <v>5</v>
          </cell>
          <cell r="BV220">
            <v>260</v>
          </cell>
        </row>
        <row r="221">
          <cell r="C221" t="str">
            <v>18479</v>
          </cell>
          <cell r="D221" t="str">
            <v>Morelia</v>
          </cell>
          <cell r="E221">
            <v>3610</v>
          </cell>
          <cell r="F221">
            <v>541</v>
          </cell>
          <cell r="G221">
            <v>546</v>
          </cell>
          <cell r="H221">
            <v>4697</v>
          </cell>
          <cell r="I221">
            <v>1</v>
          </cell>
          <cell r="J221">
            <v>4698</v>
          </cell>
          <cell r="K221">
            <v>6</v>
          </cell>
          <cell r="L221">
            <v>0</v>
          </cell>
          <cell r="M221">
            <v>1</v>
          </cell>
          <cell r="N221">
            <v>7</v>
          </cell>
          <cell r="O221">
            <v>1</v>
          </cell>
          <cell r="P221">
            <v>0</v>
          </cell>
          <cell r="Q221">
            <v>0</v>
          </cell>
          <cell r="R221">
            <v>1</v>
          </cell>
          <cell r="S221">
            <v>1</v>
          </cell>
          <cell r="T221">
            <v>0</v>
          </cell>
          <cell r="U221">
            <v>0</v>
          </cell>
          <cell r="V221">
            <v>1</v>
          </cell>
          <cell r="W221">
            <v>14</v>
          </cell>
          <cell r="X221">
            <v>0</v>
          </cell>
          <cell r="Y221">
            <v>2</v>
          </cell>
          <cell r="Z221">
            <v>16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458</v>
          </cell>
          <cell r="AK221">
            <v>97</v>
          </cell>
          <cell r="AL221">
            <v>555</v>
          </cell>
          <cell r="AM221">
            <v>100</v>
          </cell>
          <cell r="AN221">
            <v>19</v>
          </cell>
          <cell r="AO221">
            <v>119</v>
          </cell>
          <cell r="AP221">
            <v>152</v>
          </cell>
          <cell r="AQ221">
            <v>18</v>
          </cell>
          <cell r="AR221">
            <v>170</v>
          </cell>
          <cell r="AS221">
            <v>710</v>
          </cell>
          <cell r="AT221">
            <v>134</v>
          </cell>
          <cell r="AU221">
            <v>844</v>
          </cell>
          <cell r="AV221">
            <v>148</v>
          </cell>
          <cell r="AW221">
            <v>96</v>
          </cell>
          <cell r="AX221">
            <v>244</v>
          </cell>
          <cell r="AY221">
            <v>21</v>
          </cell>
          <cell r="AZ221">
            <v>22</v>
          </cell>
          <cell r="BA221">
            <v>43</v>
          </cell>
          <cell r="BB221">
            <v>32</v>
          </cell>
          <cell r="BC221">
            <v>19</v>
          </cell>
          <cell r="BD221">
            <v>51</v>
          </cell>
          <cell r="BE221">
            <v>201</v>
          </cell>
          <cell r="BF221">
            <v>137</v>
          </cell>
          <cell r="BG221">
            <v>338</v>
          </cell>
          <cell r="BH221">
            <v>2737</v>
          </cell>
          <cell r="BI221">
            <v>24</v>
          </cell>
          <cell r="BJ221">
            <v>2761</v>
          </cell>
          <cell r="BK221">
            <v>374</v>
          </cell>
          <cell r="BL221">
            <v>4</v>
          </cell>
          <cell r="BM221">
            <v>378</v>
          </cell>
          <cell r="BN221">
            <v>317</v>
          </cell>
          <cell r="BO221">
            <v>2</v>
          </cell>
          <cell r="BP221">
            <v>319</v>
          </cell>
          <cell r="BQ221">
            <v>3428</v>
          </cell>
          <cell r="BR221">
            <v>30</v>
          </cell>
          <cell r="BS221">
            <v>3458</v>
          </cell>
          <cell r="BT221">
            <v>28</v>
          </cell>
          <cell r="BU221">
            <v>1</v>
          </cell>
          <cell r="BV221">
            <v>29</v>
          </cell>
        </row>
        <row r="222">
          <cell r="C222" t="str">
            <v>18592</v>
          </cell>
          <cell r="D222" t="str">
            <v>Puerto Rico</v>
          </cell>
          <cell r="E222">
            <v>24361</v>
          </cell>
          <cell r="F222">
            <v>2903</v>
          </cell>
          <cell r="G222">
            <v>2409</v>
          </cell>
          <cell r="H222">
            <v>29673</v>
          </cell>
          <cell r="I222">
            <v>350</v>
          </cell>
          <cell r="J222">
            <v>30023</v>
          </cell>
          <cell r="K222">
            <v>42</v>
          </cell>
          <cell r="L222">
            <v>2</v>
          </cell>
          <cell r="M222">
            <v>7</v>
          </cell>
          <cell r="N222">
            <v>51</v>
          </cell>
          <cell r="O222">
            <v>12</v>
          </cell>
          <cell r="P222">
            <v>2</v>
          </cell>
          <cell r="Q222">
            <v>1</v>
          </cell>
          <cell r="R222">
            <v>15</v>
          </cell>
          <cell r="S222">
            <v>1</v>
          </cell>
          <cell r="T222">
            <v>0</v>
          </cell>
          <cell r="U222">
            <v>0</v>
          </cell>
          <cell r="V222">
            <v>1</v>
          </cell>
          <cell r="W222">
            <v>94</v>
          </cell>
          <cell r="X222">
            <v>5</v>
          </cell>
          <cell r="Y222">
            <v>4</v>
          </cell>
          <cell r="Z222">
            <v>103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2048</v>
          </cell>
          <cell r="AK222">
            <v>631</v>
          </cell>
          <cell r="AL222">
            <v>2679</v>
          </cell>
          <cell r="AM222">
            <v>428</v>
          </cell>
          <cell r="AN222">
            <v>104</v>
          </cell>
          <cell r="AO222">
            <v>532</v>
          </cell>
          <cell r="AP222">
            <v>635</v>
          </cell>
          <cell r="AQ222">
            <v>137</v>
          </cell>
          <cell r="AR222">
            <v>772</v>
          </cell>
          <cell r="AS222">
            <v>3111</v>
          </cell>
          <cell r="AT222">
            <v>872</v>
          </cell>
          <cell r="AU222">
            <v>3983</v>
          </cell>
          <cell r="AV222">
            <v>587</v>
          </cell>
          <cell r="AW222">
            <v>495</v>
          </cell>
          <cell r="AX222">
            <v>1082</v>
          </cell>
          <cell r="AY222">
            <v>152</v>
          </cell>
          <cell r="AZ222">
            <v>90</v>
          </cell>
          <cell r="BA222">
            <v>242</v>
          </cell>
          <cell r="BB222">
            <v>213</v>
          </cell>
          <cell r="BC222">
            <v>90</v>
          </cell>
          <cell r="BD222">
            <v>303</v>
          </cell>
          <cell r="BE222">
            <v>952</v>
          </cell>
          <cell r="BF222">
            <v>675</v>
          </cell>
          <cell r="BG222">
            <v>1627</v>
          </cell>
          <cell r="BH222">
            <v>19810</v>
          </cell>
          <cell r="BI222">
            <v>236</v>
          </cell>
          <cell r="BJ222">
            <v>20046</v>
          </cell>
          <cell r="BK222">
            <v>2042</v>
          </cell>
          <cell r="BL222">
            <v>56</v>
          </cell>
          <cell r="BM222">
            <v>2098</v>
          </cell>
          <cell r="BN222">
            <v>1272</v>
          </cell>
          <cell r="BO222">
            <v>31</v>
          </cell>
          <cell r="BP222">
            <v>1303</v>
          </cell>
          <cell r="BQ222">
            <v>23124</v>
          </cell>
          <cell r="BR222">
            <v>323</v>
          </cell>
          <cell r="BS222">
            <v>23447</v>
          </cell>
          <cell r="BT222">
            <v>405</v>
          </cell>
          <cell r="BU222">
            <v>22</v>
          </cell>
          <cell r="BV222">
            <v>427</v>
          </cell>
        </row>
        <row r="223">
          <cell r="C223" t="str">
            <v>18610</v>
          </cell>
          <cell r="D223" t="str">
            <v>San Jose del Fragua</v>
          </cell>
          <cell r="E223">
            <v>11850</v>
          </cell>
          <cell r="F223">
            <v>1313</v>
          </cell>
          <cell r="G223">
            <v>1250</v>
          </cell>
          <cell r="H223">
            <v>14413</v>
          </cell>
          <cell r="I223">
            <v>136</v>
          </cell>
          <cell r="J223">
            <v>14549</v>
          </cell>
          <cell r="K223">
            <v>29</v>
          </cell>
          <cell r="L223">
            <v>1</v>
          </cell>
          <cell r="M223">
            <v>5</v>
          </cell>
          <cell r="N223">
            <v>35</v>
          </cell>
          <cell r="O223">
            <v>9</v>
          </cell>
          <cell r="P223">
            <v>0</v>
          </cell>
          <cell r="Q223">
            <v>0</v>
          </cell>
          <cell r="R223">
            <v>9</v>
          </cell>
          <cell r="S223">
            <v>1</v>
          </cell>
          <cell r="T223">
            <v>0</v>
          </cell>
          <cell r="U223">
            <v>0</v>
          </cell>
          <cell r="V223">
            <v>1</v>
          </cell>
          <cell r="W223">
            <v>49</v>
          </cell>
          <cell r="X223">
            <v>4</v>
          </cell>
          <cell r="Y223">
            <v>3</v>
          </cell>
          <cell r="Z223">
            <v>56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1013</v>
          </cell>
          <cell r="AK223">
            <v>415</v>
          </cell>
          <cell r="AL223">
            <v>1428</v>
          </cell>
          <cell r="AM223">
            <v>138</v>
          </cell>
          <cell r="AN223">
            <v>45</v>
          </cell>
          <cell r="AO223">
            <v>183</v>
          </cell>
          <cell r="AP223">
            <v>217</v>
          </cell>
          <cell r="AQ223">
            <v>74</v>
          </cell>
          <cell r="AR223">
            <v>291</v>
          </cell>
          <cell r="AS223">
            <v>1368</v>
          </cell>
          <cell r="AT223">
            <v>534</v>
          </cell>
          <cell r="AU223">
            <v>1902</v>
          </cell>
          <cell r="AV223">
            <v>381</v>
          </cell>
          <cell r="AW223">
            <v>298</v>
          </cell>
          <cell r="AX223">
            <v>679</v>
          </cell>
          <cell r="AY223">
            <v>73</v>
          </cell>
          <cell r="AZ223">
            <v>52</v>
          </cell>
          <cell r="BA223">
            <v>125</v>
          </cell>
          <cell r="BB223">
            <v>113</v>
          </cell>
          <cell r="BC223">
            <v>72</v>
          </cell>
          <cell r="BD223">
            <v>185</v>
          </cell>
          <cell r="BE223">
            <v>567</v>
          </cell>
          <cell r="BF223">
            <v>422</v>
          </cell>
          <cell r="BG223">
            <v>989</v>
          </cell>
          <cell r="BH223">
            <v>9396</v>
          </cell>
          <cell r="BI223">
            <v>123</v>
          </cell>
          <cell r="BJ223">
            <v>9519</v>
          </cell>
          <cell r="BK223">
            <v>973</v>
          </cell>
          <cell r="BL223">
            <v>18</v>
          </cell>
          <cell r="BM223">
            <v>991</v>
          </cell>
          <cell r="BN223">
            <v>738</v>
          </cell>
          <cell r="BO223">
            <v>19</v>
          </cell>
          <cell r="BP223">
            <v>757</v>
          </cell>
          <cell r="BQ223">
            <v>11107</v>
          </cell>
          <cell r="BR223">
            <v>160</v>
          </cell>
          <cell r="BS223">
            <v>11267</v>
          </cell>
          <cell r="BT223">
            <v>136</v>
          </cell>
          <cell r="BU223">
            <v>9</v>
          </cell>
          <cell r="BV223">
            <v>145</v>
          </cell>
        </row>
        <row r="224">
          <cell r="C224" t="str">
            <v>18753</v>
          </cell>
          <cell r="D224" t="str">
            <v>San Vicente del Caguan</v>
          </cell>
          <cell r="E224">
            <v>53304</v>
          </cell>
          <cell r="F224">
            <v>1797</v>
          </cell>
          <cell r="G224">
            <v>1090</v>
          </cell>
          <cell r="H224">
            <v>56191</v>
          </cell>
          <cell r="I224">
            <v>430</v>
          </cell>
          <cell r="J224">
            <v>56621</v>
          </cell>
          <cell r="K224">
            <v>104</v>
          </cell>
          <cell r="L224">
            <v>5</v>
          </cell>
          <cell r="M224">
            <v>0</v>
          </cell>
          <cell r="N224">
            <v>109</v>
          </cell>
          <cell r="O224">
            <v>44</v>
          </cell>
          <cell r="P224">
            <v>2</v>
          </cell>
          <cell r="Q224">
            <v>0</v>
          </cell>
          <cell r="R224">
            <v>46</v>
          </cell>
          <cell r="S224">
            <v>4</v>
          </cell>
          <cell r="T224">
            <v>0</v>
          </cell>
          <cell r="U224">
            <v>0</v>
          </cell>
          <cell r="V224">
            <v>4</v>
          </cell>
          <cell r="W224">
            <v>230</v>
          </cell>
          <cell r="X224">
            <v>5</v>
          </cell>
          <cell r="Y224">
            <v>3</v>
          </cell>
          <cell r="Z224">
            <v>238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4826</v>
          </cell>
          <cell r="AK224">
            <v>1829</v>
          </cell>
          <cell r="AL224">
            <v>6655</v>
          </cell>
          <cell r="AM224">
            <v>360</v>
          </cell>
          <cell r="AN224">
            <v>113</v>
          </cell>
          <cell r="AO224">
            <v>473</v>
          </cell>
          <cell r="AP224">
            <v>418</v>
          </cell>
          <cell r="AQ224">
            <v>96</v>
          </cell>
          <cell r="AR224">
            <v>514</v>
          </cell>
          <cell r="AS224">
            <v>5604</v>
          </cell>
          <cell r="AT224">
            <v>2038</v>
          </cell>
          <cell r="AU224">
            <v>7642</v>
          </cell>
          <cell r="AV224">
            <v>950</v>
          </cell>
          <cell r="AW224">
            <v>844</v>
          </cell>
          <cell r="AX224">
            <v>1794</v>
          </cell>
          <cell r="AY224">
            <v>78</v>
          </cell>
          <cell r="AZ224">
            <v>37</v>
          </cell>
          <cell r="BA224">
            <v>115</v>
          </cell>
          <cell r="BB224">
            <v>123</v>
          </cell>
          <cell r="BC224">
            <v>38</v>
          </cell>
          <cell r="BD224">
            <v>161</v>
          </cell>
          <cell r="BE224">
            <v>1151</v>
          </cell>
          <cell r="BF224">
            <v>919</v>
          </cell>
          <cell r="BG224">
            <v>2070</v>
          </cell>
          <cell r="BH224">
            <v>42311</v>
          </cell>
          <cell r="BI224">
            <v>528</v>
          </cell>
          <cell r="BJ224">
            <v>42839</v>
          </cell>
          <cell r="BK224">
            <v>1162</v>
          </cell>
          <cell r="BL224">
            <v>13</v>
          </cell>
          <cell r="BM224">
            <v>1175</v>
          </cell>
          <cell r="BN224">
            <v>390</v>
          </cell>
          <cell r="BO224">
            <v>9</v>
          </cell>
          <cell r="BP224">
            <v>399</v>
          </cell>
          <cell r="BQ224">
            <v>43863</v>
          </cell>
          <cell r="BR224">
            <v>550</v>
          </cell>
          <cell r="BS224">
            <v>44413</v>
          </cell>
          <cell r="BT224">
            <v>1634</v>
          </cell>
          <cell r="BU224">
            <v>22</v>
          </cell>
          <cell r="BV224">
            <v>1656</v>
          </cell>
        </row>
        <row r="225">
          <cell r="C225" t="str">
            <v>18756</v>
          </cell>
          <cell r="D225" t="str">
            <v>Solano</v>
          </cell>
          <cell r="E225">
            <v>10238</v>
          </cell>
          <cell r="F225">
            <v>475</v>
          </cell>
          <cell r="G225">
            <v>442</v>
          </cell>
          <cell r="H225">
            <v>11155</v>
          </cell>
          <cell r="I225">
            <v>1115</v>
          </cell>
          <cell r="J225">
            <v>12270</v>
          </cell>
          <cell r="K225">
            <v>35</v>
          </cell>
          <cell r="L225">
            <v>0</v>
          </cell>
          <cell r="M225">
            <v>2</v>
          </cell>
          <cell r="N225">
            <v>37</v>
          </cell>
          <cell r="O225">
            <v>17</v>
          </cell>
          <cell r="P225">
            <v>0</v>
          </cell>
          <cell r="Q225">
            <v>0</v>
          </cell>
          <cell r="R225">
            <v>17</v>
          </cell>
          <cell r="S225">
            <v>1</v>
          </cell>
          <cell r="T225">
            <v>0</v>
          </cell>
          <cell r="U225">
            <v>0</v>
          </cell>
          <cell r="V225">
            <v>1</v>
          </cell>
          <cell r="W225">
            <v>193</v>
          </cell>
          <cell r="X225">
            <v>4</v>
          </cell>
          <cell r="Y225">
            <v>3</v>
          </cell>
          <cell r="Z225">
            <v>200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609</v>
          </cell>
          <cell r="AK225">
            <v>344</v>
          </cell>
          <cell r="AL225">
            <v>953</v>
          </cell>
          <cell r="AM225">
            <v>33</v>
          </cell>
          <cell r="AN225">
            <v>22</v>
          </cell>
          <cell r="AO225">
            <v>55</v>
          </cell>
          <cell r="AP225">
            <v>73</v>
          </cell>
          <cell r="AQ225">
            <v>19</v>
          </cell>
          <cell r="AR225">
            <v>92</v>
          </cell>
          <cell r="AS225">
            <v>715</v>
          </cell>
          <cell r="AT225">
            <v>385</v>
          </cell>
          <cell r="AU225">
            <v>1100</v>
          </cell>
          <cell r="AV225">
            <v>202</v>
          </cell>
          <cell r="AW225">
            <v>143</v>
          </cell>
          <cell r="AX225">
            <v>345</v>
          </cell>
          <cell r="AY225">
            <v>12</v>
          </cell>
          <cell r="AZ225">
            <v>11</v>
          </cell>
          <cell r="BA225">
            <v>23</v>
          </cell>
          <cell r="BB225">
            <v>30</v>
          </cell>
          <cell r="BC225">
            <v>14</v>
          </cell>
          <cell r="BD225">
            <v>44</v>
          </cell>
          <cell r="BE225">
            <v>244</v>
          </cell>
          <cell r="BF225">
            <v>168</v>
          </cell>
          <cell r="BG225">
            <v>412</v>
          </cell>
          <cell r="BH225">
            <v>7851</v>
          </cell>
          <cell r="BI225">
            <v>122</v>
          </cell>
          <cell r="BJ225">
            <v>7973</v>
          </cell>
          <cell r="BK225">
            <v>373</v>
          </cell>
          <cell r="BL225">
            <v>3</v>
          </cell>
          <cell r="BM225">
            <v>376</v>
          </cell>
          <cell r="BN225">
            <v>289</v>
          </cell>
          <cell r="BO225">
            <v>4</v>
          </cell>
          <cell r="BP225">
            <v>293</v>
          </cell>
          <cell r="BQ225">
            <v>8513</v>
          </cell>
          <cell r="BR225">
            <v>129</v>
          </cell>
          <cell r="BS225">
            <v>8642</v>
          </cell>
          <cell r="BT225">
            <v>721</v>
          </cell>
          <cell r="BU225">
            <v>17</v>
          </cell>
          <cell r="BV225">
            <v>738</v>
          </cell>
        </row>
        <row r="226">
          <cell r="C226" t="str">
            <v>18785</v>
          </cell>
          <cell r="D226" t="str">
            <v>Solita</v>
          </cell>
          <cell r="E226">
            <v>7331</v>
          </cell>
          <cell r="F226">
            <v>651</v>
          </cell>
          <cell r="G226">
            <v>468</v>
          </cell>
          <cell r="H226">
            <v>8450</v>
          </cell>
          <cell r="I226">
            <v>5</v>
          </cell>
          <cell r="J226">
            <v>8455</v>
          </cell>
          <cell r="K226">
            <v>20</v>
          </cell>
          <cell r="L226">
            <v>2</v>
          </cell>
          <cell r="M226">
            <v>1</v>
          </cell>
          <cell r="N226">
            <v>23</v>
          </cell>
          <cell r="O226">
            <v>8</v>
          </cell>
          <cell r="P226">
            <v>0</v>
          </cell>
          <cell r="Q226">
            <v>0</v>
          </cell>
          <cell r="R226">
            <v>8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42</v>
          </cell>
          <cell r="X226">
            <v>0</v>
          </cell>
          <cell r="Y226">
            <v>2</v>
          </cell>
          <cell r="Z226">
            <v>44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445</v>
          </cell>
          <cell r="AK226">
            <v>217</v>
          </cell>
          <cell r="AL226">
            <v>662</v>
          </cell>
          <cell r="AM226">
            <v>88</v>
          </cell>
          <cell r="AN226">
            <v>31</v>
          </cell>
          <cell r="AO226">
            <v>119</v>
          </cell>
          <cell r="AP226">
            <v>99</v>
          </cell>
          <cell r="AQ226">
            <v>34</v>
          </cell>
          <cell r="AR226">
            <v>133</v>
          </cell>
          <cell r="AS226">
            <v>632</v>
          </cell>
          <cell r="AT226">
            <v>282</v>
          </cell>
          <cell r="AU226">
            <v>914</v>
          </cell>
          <cell r="AV226">
            <v>205</v>
          </cell>
          <cell r="AW226">
            <v>153</v>
          </cell>
          <cell r="AX226">
            <v>358</v>
          </cell>
          <cell r="AY226">
            <v>44</v>
          </cell>
          <cell r="AZ226">
            <v>21</v>
          </cell>
          <cell r="BA226">
            <v>65</v>
          </cell>
          <cell r="BB226">
            <v>42</v>
          </cell>
          <cell r="BC226">
            <v>21</v>
          </cell>
          <cell r="BD226">
            <v>63</v>
          </cell>
          <cell r="BE226">
            <v>291</v>
          </cell>
          <cell r="BF226">
            <v>195</v>
          </cell>
          <cell r="BG226">
            <v>486</v>
          </cell>
          <cell r="BH226">
            <v>6000</v>
          </cell>
          <cell r="BI226">
            <v>69</v>
          </cell>
          <cell r="BJ226">
            <v>6069</v>
          </cell>
          <cell r="BK226">
            <v>449</v>
          </cell>
          <cell r="BL226">
            <v>6</v>
          </cell>
          <cell r="BM226">
            <v>455</v>
          </cell>
          <cell r="BN226">
            <v>262</v>
          </cell>
          <cell r="BO226">
            <v>4</v>
          </cell>
          <cell r="BP226">
            <v>266</v>
          </cell>
          <cell r="BQ226">
            <v>6711</v>
          </cell>
          <cell r="BR226">
            <v>79</v>
          </cell>
          <cell r="BS226">
            <v>6790</v>
          </cell>
          <cell r="BT226">
            <v>172</v>
          </cell>
          <cell r="BU226">
            <v>10</v>
          </cell>
          <cell r="BV226">
            <v>182</v>
          </cell>
        </row>
        <row r="227">
          <cell r="C227" t="str">
            <v>18860</v>
          </cell>
          <cell r="D227" t="str">
            <v>Valparaiso</v>
          </cell>
          <cell r="E227">
            <v>6638</v>
          </cell>
          <cell r="F227">
            <v>727</v>
          </cell>
          <cell r="G227">
            <v>743</v>
          </cell>
          <cell r="H227">
            <v>8108</v>
          </cell>
          <cell r="I227">
            <v>2</v>
          </cell>
          <cell r="J227">
            <v>8110</v>
          </cell>
          <cell r="K227">
            <v>12</v>
          </cell>
          <cell r="L227">
            <v>0</v>
          </cell>
          <cell r="M227">
            <v>1</v>
          </cell>
          <cell r="N227">
            <v>13</v>
          </cell>
          <cell r="O227">
            <v>9</v>
          </cell>
          <cell r="P227">
            <v>0</v>
          </cell>
          <cell r="Q227">
            <v>0</v>
          </cell>
          <cell r="R227">
            <v>9</v>
          </cell>
          <cell r="S227">
            <v>2</v>
          </cell>
          <cell r="T227">
            <v>1</v>
          </cell>
          <cell r="U227">
            <v>0</v>
          </cell>
          <cell r="V227">
            <v>3</v>
          </cell>
          <cell r="W227">
            <v>38</v>
          </cell>
          <cell r="X227">
            <v>3</v>
          </cell>
          <cell r="Y227">
            <v>2</v>
          </cell>
          <cell r="Z227">
            <v>43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585</v>
          </cell>
          <cell r="AK227">
            <v>141</v>
          </cell>
          <cell r="AL227">
            <v>726</v>
          </cell>
          <cell r="AM227">
            <v>100</v>
          </cell>
          <cell r="AN227">
            <v>28</v>
          </cell>
          <cell r="AO227">
            <v>128</v>
          </cell>
          <cell r="AP227">
            <v>131</v>
          </cell>
          <cell r="AQ227">
            <v>34</v>
          </cell>
          <cell r="AR227">
            <v>165</v>
          </cell>
          <cell r="AS227">
            <v>816</v>
          </cell>
          <cell r="AT227">
            <v>203</v>
          </cell>
          <cell r="AU227">
            <v>1019</v>
          </cell>
          <cell r="AV227">
            <v>207</v>
          </cell>
          <cell r="AW227">
            <v>154</v>
          </cell>
          <cell r="AX227">
            <v>361</v>
          </cell>
          <cell r="AY227">
            <v>42</v>
          </cell>
          <cell r="AZ227">
            <v>26</v>
          </cell>
          <cell r="BA227">
            <v>68</v>
          </cell>
          <cell r="BB227">
            <v>51</v>
          </cell>
          <cell r="BC227">
            <v>36</v>
          </cell>
          <cell r="BD227">
            <v>87</v>
          </cell>
          <cell r="BE227">
            <v>300</v>
          </cell>
          <cell r="BF227">
            <v>216</v>
          </cell>
          <cell r="BG227">
            <v>516</v>
          </cell>
          <cell r="BH227">
            <v>5373</v>
          </cell>
          <cell r="BI227">
            <v>50</v>
          </cell>
          <cell r="BJ227">
            <v>5423</v>
          </cell>
          <cell r="BK227">
            <v>519</v>
          </cell>
          <cell r="BL227">
            <v>6</v>
          </cell>
          <cell r="BM227">
            <v>525</v>
          </cell>
          <cell r="BN227">
            <v>473</v>
          </cell>
          <cell r="BO227">
            <v>8</v>
          </cell>
          <cell r="BP227">
            <v>481</v>
          </cell>
          <cell r="BQ227">
            <v>6365</v>
          </cell>
          <cell r="BR227">
            <v>64</v>
          </cell>
          <cell r="BS227">
            <v>6429</v>
          </cell>
          <cell r="BT227">
            <v>67</v>
          </cell>
          <cell r="BU227">
            <v>2</v>
          </cell>
          <cell r="BV227">
            <v>69</v>
          </cell>
        </row>
        <row r="228">
          <cell r="C228" t="str">
            <v>19001</v>
          </cell>
          <cell r="D228" t="str">
            <v>Popayan</v>
          </cell>
          <cell r="E228">
            <v>125573</v>
          </cell>
          <cell r="F228">
            <v>11972</v>
          </cell>
          <cell r="G228">
            <v>27966</v>
          </cell>
          <cell r="H228">
            <v>165511</v>
          </cell>
          <cell r="I228">
            <v>5028</v>
          </cell>
          <cell r="J228">
            <v>170539</v>
          </cell>
          <cell r="K228">
            <v>178</v>
          </cell>
          <cell r="L228">
            <v>17</v>
          </cell>
          <cell r="M228">
            <v>49</v>
          </cell>
          <cell r="N228">
            <v>244</v>
          </cell>
          <cell r="O228">
            <v>81</v>
          </cell>
          <cell r="P228">
            <v>17</v>
          </cell>
          <cell r="Q228">
            <v>35</v>
          </cell>
          <cell r="R228">
            <v>133</v>
          </cell>
          <cell r="S228">
            <v>7</v>
          </cell>
          <cell r="T228">
            <v>1</v>
          </cell>
          <cell r="U228">
            <v>3</v>
          </cell>
          <cell r="V228">
            <v>11</v>
          </cell>
          <cell r="W228">
            <v>338</v>
          </cell>
          <cell r="X228">
            <v>27</v>
          </cell>
          <cell r="Y228">
            <v>109</v>
          </cell>
          <cell r="Z228">
            <v>474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</v>
          </cell>
          <cell r="AJ228">
            <v>30562</v>
          </cell>
          <cell r="AK228">
            <v>5154</v>
          </cell>
          <cell r="AL228">
            <v>35716</v>
          </cell>
          <cell r="AM228">
            <v>4238</v>
          </cell>
          <cell r="AN228">
            <v>575</v>
          </cell>
          <cell r="AO228">
            <v>4813</v>
          </cell>
          <cell r="AP228">
            <v>13289</v>
          </cell>
          <cell r="AQ228">
            <v>1983</v>
          </cell>
          <cell r="AR228">
            <v>15272</v>
          </cell>
          <cell r="AS228">
            <v>48089</v>
          </cell>
          <cell r="AT228">
            <v>7712</v>
          </cell>
          <cell r="AU228">
            <v>55801</v>
          </cell>
          <cell r="AV228">
            <v>2937</v>
          </cell>
          <cell r="AW228">
            <v>3562</v>
          </cell>
          <cell r="AX228">
            <v>6499</v>
          </cell>
          <cell r="AY228">
            <v>573</v>
          </cell>
          <cell r="AZ228">
            <v>394</v>
          </cell>
          <cell r="BA228">
            <v>967</v>
          </cell>
          <cell r="BB228">
            <v>2218</v>
          </cell>
          <cell r="BC228">
            <v>1012</v>
          </cell>
          <cell r="BD228">
            <v>3230</v>
          </cell>
          <cell r="BE228">
            <v>5728</v>
          </cell>
          <cell r="BF228">
            <v>4968</v>
          </cell>
          <cell r="BG228">
            <v>10696</v>
          </cell>
          <cell r="BH228">
            <v>81223</v>
          </cell>
          <cell r="BI228">
            <v>771</v>
          </cell>
          <cell r="BJ228">
            <v>81994</v>
          </cell>
          <cell r="BK228">
            <v>5993</v>
          </cell>
          <cell r="BL228">
            <v>69</v>
          </cell>
          <cell r="BM228">
            <v>6062</v>
          </cell>
          <cell r="BN228">
            <v>8788</v>
          </cell>
          <cell r="BO228">
            <v>101</v>
          </cell>
          <cell r="BP228">
            <v>8889</v>
          </cell>
          <cell r="BQ228">
            <v>96004</v>
          </cell>
          <cell r="BR228">
            <v>941</v>
          </cell>
          <cell r="BS228">
            <v>96945</v>
          </cell>
          <cell r="BT228">
            <v>760</v>
          </cell>
          <cell r="BU228">
            <v>68</v>
          </cell>
          <cell r="BV228">
            <v>828</v>
          </cell>
        </row>
        <row r="229">
          <cell r="C229" t="str">
            <v>19022</v>
          </cell>
          <cell r="D229" t="str">
            <v>Almaguer</v>
          </cell>
          <cell r="E229">
            <v>14352</v>
          </cell>
          <cell r="F229">
            <v>57</v>
          </cell>
          <cell r="G229">
            <v>7</v>
          </cell>
          <cell r="H229">
            <v>14416</v>
          </cell>
          <cell r="I229">
            <v>3211</v>
          </cell>
          <cell r="J229">
            <v>17627</v>
          </cell>
          <cell r="K229">
            <v>16</v>
          </cell>
          <cell r="L229">
            <v>0</v>
          </cell>
          <cell r="M229">
            <v>0</v>
          </cell>
          <cell r="N229">
            <v>16</v>
          </cell>
          <cell r="O229">
            <v>6</v>
          </cell>
          <cell r="P229">
            <v>0</v>
          </cell>
          <cell r="Q229">
            <v>0</v>
          </cell>
          <cell r="R229">
            <v>6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9</v>
          </cell>
          <cell r="X229">
            <v>0</v>
          </cell>
          <cell r="Y229">
            <v>0</v>
          </cell>
          <cell r="Z229">
            <v>9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976</v>
          </cell>
          <cell r="AK229">
            <v>184</v>
          </cell>
          <cell r="AL229">
            <v>1160</v>
          </cell>
          <cell r="AM229">
            <v>12</v>
          </cell>
          <cell r="AN229">
            <v>0</v>
          </cell>
          <cell r="AO229">
            <v>12</v>
          </cell>
          <cell r="AP229">
            <v>2</v>
          </cell>
          <cell r="AQ229">
            <v>0</v>
          </cell>
          <cell r="AR229">
            <v>2</v>
          </cell>
          <cell r="AS229">
            <v>990</v>
          </cell>
          <cell r="AT229">
            <v>184</v>
          </cell>
          <cell r="AU229">
            <v>1174</v>
          </cell>
          <cell r="AV229">
            <v>318</v>
          </cell>
          <cell r="AW229">
            <v>202</v>
          </cell>
          <cell r="AX229">
            <v>520</v>
          </cell>
          <cell r="AY229">
            <v>16</v>
          </cell>
          <cell r="AZ229">
            <v>2</v>
          </cell>
          <cell r="BA229">
            <v>18</v>
          </cell>
          <cell r="BB229">
            <v>2</v>
          </cell>
          <cell r="BC229">
            <v>0</v>
          </cell>
          <cell r="BD229">
            <v>2</v>
          </cell>
          <cell r="BE229">
            <v>336</v>
          </cell>
          <cell r="BF229">
            <v>204</v>
          </cell>
          <cell r="BG229">
            <v>540</v>
          </cell>
          <cell r="BH229">
            <v>12570</v>
          </cell>
          <cell r="BI229">
            <v>31</v>
          </cell>
          <cell r="BJ229">
            <v>12601</v>
          </cell>
          <cell r="BK229">
            <v>27</v>
          </cell>
          <cell r="BL229">
            <v>0</v>
          </cell>
          <cell r="BM229">
            <v>27</v>
          </cell>
          <cell r="BN229">
            <v>3</v>
          </cell>
          <cell r="BO229">
            <v>0</v>
          </cell>
          <cell r="BP229">
            <v>3</v>
          </cell>
          <cell r="BQ229">
            <v>12600</v>
          </cell>
          <cell r="BR229">
            <v>31</v>
          </cell>
          <cell r="BS229">
            <v>12631</v>
          </cell>
          <cell r="BT229">
            <v>40</v>
          </cell>
          <cell r="BU229">
            <v>0</v>
          </cell>
          <cell r="BV229">
            <v>40</v>
          </cell>
        </row>
        <row r="230">
          <cell r="C230" t="str">
            <v>19050</v>
          </cell>
          <cell r="D230" t="str">
            <v>Argelia</v>
          </cell>
          <cell r="E230">
            <v>25406</v>
          </cell>
          <cell r="F230">
            <v>1689</v>
          </cell>
          <cell r="G230">
            <v>1349</v>
          </cell>
          <cell r="H230">
            <v>28444</v>
          </cell>
          <cell r="I230">
            <v>7</v>
          </cell>
          <cell r="J230">
            <v>28451</v>
          </cell>
          <cell r="K230">
            <v>46</v>
          </cell>
          <cell r="L230">
            <v>0</v>
          </cell>
          <cell r="M230">
            <v>2</v>
          </cell>
          <cell r="N230">
            <v>48</v>
          </cell>
          <cell r="O230">
            <v>29</v>
          </cell>
          <cell r="P230">
            <v>1</v>
          </cell>
          <cell r="Q230">
            <v>0</v>
          </cell>
          <cell r="R230">
            <v>30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92</v>
          </cell>
          <cell r="X230">
            <v>4</v>
          </cell>
          <cell r="Y230">
            <v>5</v>
          </cell>
          <cell r="Z230">
            <v>101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1117</v>
          </cell>
          <cell r="AK230">
            <v>331</v>
          </cell>
          <cell r="AL230">
            <v>1448</v>
          </cell>
          <cell r="AM230">
            <v>77</v>
          </cell>
          <cell r="AN230">
            <v>25</v>
          </cell>
          <cell r="AO230">
            <v>102</v>
          </cell>
          <cell r="AP230">
            <v>97</v>
          </cell>
          <cell r="AQ230">
            <v>21</v>
          </cell>
          <cell r="AR230">
            <v>118</v>
          </cell>
          <cell r="AS230">
            <v>1291</v>
          </cell>
          <cell r="AT230">
            <v>377</v>
          </cell>
          <cell r="AU230">
            <v>1668</v>
          </cell>
          <cell r="AV230">
            <v>279</v>
          </cell>
          <cell r="AW230">
            <v>293</v>
          </cell>
          <cell r="AX230">
            <v>572</v>
          </cell>
          <cell r="AY230">
            <v>36</v>
          </cell>
          <cell r="AZ230">
            <v>26</v>
          </cell>
          <cell r="BA230">
            <v>62</v>
          </cell>
          <cell r="BB230">
            <v>36</v>
          </cell>
          <cell r="BC230">
            <v>25</v>
          </cell>
          <cell r="BD230">
            <v>61</v>
          </cell>
          <cell r="BE230">
            <v>351</v>
          </cell>
          <cell r="BF230">
            <v>344</v>
          </cell>
          <cell r="BG230">
            <v>695</v>
          </cell>
          <cell r="BH230">
            <v>22838</v>
          </cell>
          <cell r="BI230">
            <v>142</v>
          </cell>
          <cell r="BJ230">
            <v>22980</v>
          </cell>
          <cell r="BK230">
            <v>1503</v>
          </cell>
          <cell r="BL230">
            <v>11</v>
          </cell>
          <cell r="BM230">
            <v>1514</v>
          </cell>
          <cell r="BN230">
            <v>1142</v>
          </cell>
          <cell r="BO230">
            <v>9</v>
          </cell>
          <cell r="BP230">
            <v>1151</v>
          </cell>
          <cell r="BQ230">
            <v>25483</v>
          </cell>
          <cell r="BR230">
            <v>162</v>
          </cell>
          <cell r="BS230">
            <v>25645</v>
          </cell>
          <cell r="BT230">
            <v>239</v>
          </cell>
          <cell r="BU230">
            <v>6</v>
          </cell>
          <cell r="BV230">
            <v>245</v>
          </cell>
        </row>
        <row r="231">
          <cell r="C231" t="str">
            <v>19075</v>
          </cell>
          <cell r="D231" t="str">
            <v>Balboa</v>
          </cell>
          <cell r="E231">
            <v>20988</v>
          </cell>
          <cell r="F231">
            <v>456</v>
          </cell>
          <cell r="G231">
            <v>196</v>
          </cell>
          <cell r="H231">
            <v>21640</v>
          </cell>
          <cell r="I231">
            <v>2</v>
          </cell>
          <cell r="J231">
            <v>21642</v>
          </cell>
          <cell r="K231">
            <v>32</v>
          </cell>
          <cell r="L231">
            <v>0</v>
          </cell>
          <cell r="M231">
            <v>0</v>
          </cell>
          <cell r="N231">
            <v>32</v>
          </cell>
          <cell r="O231">
            <v>11</v>
          </cell>
          <cell r="P231">
            <v>0</v>
          </cell>
          <cell r="Q231">
            <v>0</v>
          </cell>
          <cell r="R231">
            <v>11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47</v>
          </cell>
          <cell r="X231">
            <v>1</v>
          </cell>
          <cell r="Y231">
            <v>2</v>
          </cell>
          <cell r="Z231">
            <v>50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1550</v>
          </cell>
          <cell r="AK231">
            <v>296</v>
          </cell>
          <cell r="AL231">
            <v>1846</v>
          </cell>
          <cell r="AM231">
            <v>56</v>
          </cell>
          <cell r="AN231">
            <v>11</v>
          </cell>
          <cell r="AO231">
            <v>67</v>
          </cell>
          <cell r="AP231">
            <v>41</v>
          </cell>
          <cell r="AQ231">
            <v>4</v>
          </cell>
          <cell r="AR231">
            <v>45</v>
          </cell>
          <cell r="AS231">
            <v>1647</v>
          </cell>
          <cell r="AT231">
            <v>311</v>
          </cell>
          <cell r="AU231">
            <v>1958</v>
          </cell>
          <cell r="AV231">
            <v>328</v>
          </cell>
          <cell r="AW231">
            <v>341</v>
          </cell>
          <cell r="AX231">
            <v>669</v>
          </cell>
          <cell r="AY231">
            <v>23</v>
          </cell>
          <cell r="AZ231">
            <v>11</v>
          </cell>
          <cell r="BA231">
            <v>34</v>
          </cell>
          <cell r="BB231">
            <v>37</v>
          </cell>
          <cell r="BC231">
            <v>10</v>
          </cell>
          <cell r="BD231">
            <v>47</v>
          </cell>
          <cell r="BE231">
            <v>388</v>
          </cell>
          <cell r="BF231">
            <v>362</v>
          </cell>
          <cell r="BG231">
            <v>750</v>
          </cell>
          <cell r="BH231">
            <v>18176</v>
          </cell>
          <cell r="BI231">
            <v>76</v>
          </cell>
          <cell r="BJ231">
            <v>18252</v>
          </cell>
          <cell r="BK231">
            <v>349</v>
          </cell>
          <cell r="BL231">
            <v>3</v>
          </cell>
          <cell r="BM231">
            <v>352</v>
          </cell>
          <cell r="BN231">
            <v>102</v>
          </cell>
          <cell r="BO231">
            <v>0</v>
          </cell>
          <cell r="BP231">
            <v>102</v>
          </cell>
          <cell r="BQ231">
            <v>18627</v>
          </cell>
          <cell r="BR231">
            <v>79</v>
          </cell>
          <cell r="BS231">
            <v>18706</v>
          </cell>
          <cell r="BT231">
            <v>131</v>
          </cell>
          <cell r="BU231">
            <v>2</v>
          </cell>
          <cell r="BV231">
            <v>133</v>
          </cell>
        </row>
        <row r="232">
          <cell r="C232" t="str">
            <v>19100</v>
          </cell>
          <cell r="D232" t="str">
            <v>Bolivar</v>
          </cell>
          <cell r="E232">
            <v>34438</v>
          </cell>
          <cell r="F232">
            <v>3776</v>
          </cell>
          <cell r="G232">
            <v>2341</v>
          </cell>
          <cell r="H232">
            <v>40555</v>
          </cell>
          <cell r="I232">
            <v>2593</v>
          </cell>
          <cell r="J232">
            <v>43148</v>
          </cell>
          <cell r="K232">
            <v>55</v>
          </cell>
          <cell r="L232">
            <v>1</v>
          </cell>
          <cell r="M232">
            <v>1</v>
          </cell>
          <cell r="N232">
            <v>57</v>
          </cell>
          <cell r="O232">
            <v>30</v>
          </cell>
          <cell r="P232">
            <v>1</v>
          </cell>
          <cell r="Q232">
            <v>0</v>
          </cell>
          <cell r="R232">
            <v>31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76</v>
          </cell>
          <cell r="X232">
            <v>6</v>
          </cell>
          <cell r="Y232">
            <v>1</v>
          </cell>
          <cell r="Z232">
            <v>83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3305</v>
          </cell>
          <cell r="AK232">
            <v>541</v>
          </cell>
          <cell r="AL232">
            <v>3846</v>
          </cell>
          <cell r="AM232">
            <v>396</v>
          </cell>
          <cell r="AN232">
            <v>65</v>
          </cell>
          <cell r="AO232">
            <v>461</v>
          </cell>
          <cell r="AP232">
            <v>392</v>
          </cell>
          <cell r="AQ232">
            <v>58</v>
          </cell>
          <cell r="AR232">
            <v>450</v>
          </cell>
          <cell r="AS232">
            <v>4093</v>
          </cell>
          <cell r="AT232">
            <v>664</v>
          </cell>
          <cell r="AU232">
            <v>4757</v>
          </cell>
          <cell r="AV232">
            <v>833</v>
          </cell>
          <cell r="AW232">
            <v>623</v>
          </cell>
          <cell r="AX232">
            <v>1456</v>
          </cell>
          <cell r="AY232">
            <v>157</v>
          </cell>
          <cell r="AZ232">
            <v>96</v>
          </cell>
          <cell r="BA232">
            <v>253</v>
          </cell>
          <cell r="BB232">
            <v>166</v>
          </cell>
          <cell r="BC232">
            <v>73</v>
          </cell>
          <cell r="BD232">
            <v>239</v>
          </cell>
          <cell r="BE232">
            <v>1156</v>
          </cell>
          <cell r="BF232">
            <v>792</v>
          </cell>
          <cell r="BG232">
            <v>1948</v>
          </cell>
          <cell r="BH232">
            <v>28690</v>
          </cell>
          <cell r="BI232">
            <v>106</v>
          </cell>
          <cell r="BJ232">
            <v>28796</v>
          </cell>
          <cell r="BK232">
            <v>3030</v>
          </cell>
          <cell r="BL232">
            <v>15</v>
          </cell>
          <cell r="BM232">
            <v>3045</v>
          </cell>
          <cell r="BN232">
            <v>1635</v>
          </cell>
          <cell r="BO232">
            <v>5</v>
          </cell>
          <cell r="BP232">
            <v>1640</v>
          </cell>
          <cell r="BQ232">
            <v>33355</v>
          </cell>
          <cell r="BR232">
            <v>126</v>
          </cell>
          <cell r="BS232">
            <v>33481</v>
          </cell>
          <cell r="BT232">
            <v>179</v>
          </cell>
          <cell r="BU232">
            <v>9</v>
          </cell>
          <cell r="BV232">
            <v>188</v>
          </cell>
        </row>
        <row r="233">
          <cell r="C233" t="str">
            <v>19110</v>
          </cell>
          <cell r="D233" t="str">
            <v>Buenos Aires</v>
          </cell>
          <cell r="E233">
            <v>18979</v>
          </cell>
          <cell r="F233">
            <v>1270</v>
          </cell>
          <cell r="G233">
            <v>920</v>
          </cell>
          <cell r="H233">
            <v>21169</v>
          </cell>
          <cell r="I233">
            <v>4908</v>
          </cell>
          <cell r="J233">
            <v>26077</v>
          </cell>
          <cell r="K233">
            <v>22</v>
          </cell>
          <cell r="L233">
            <v>4</v>
          </cell>
          <cell r="M233">
            <v>3</v>
          </cell>
          <cell r="N233">
            <v>29</v>
          </cell>
          <cell r="O233">
            <v>23</v>
          </cell>
          <cell r="P233">
            <v>2</v>
          </cell>
          <cell r="Q233">
            <v>1</v>
          </cell>
          <cell r="R233">
            <v>26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122</v>
          </cell>
          <cell r="X233">
            <v>6</v>
          </cell>
          <cell r="Y233">
            <v>10</v>
          </cell>
          <cell r="Z233">
            <v>138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3316</v>
          </cell>
          <cell r="AK233">
            <v>626</v>
          </cell>
          <cell r="AL233">
            <v>3942</v>
          </cell>
          <cell r="AM233">
            <v>289</v>
          </cell>
          <cell r="AN233">
            <v>50</v>
          </cell>
          <cell r="AO233">
            <v>339</v>
          </cell>
          <cell r="AP233">
            <v>238</v>
          </cell>
          <cell r="AQ233">
            <v>51</v>
          </cell>
          <cell r="AR233">
            <v>289</v>
          </cell>
          <cell r="AS233">
            <v>3843</v>
          </cell>
          <cell r="AT233">
            <v>727</v>
          </cell>
          <cell r="AU233">
            <v>4570</v>
          </cell>
          <cell r="AV233">
            <v>325</v>
          </cell>
          <cell r="AW233">
            <v>313</v>
          </cell>
          <cell r="AX233">
            <v>638</v>
          </cell>
          <cell r="AY233">
            <v>56</v>
          </cell>
          <cell r="AZ233">
            <v>33</v>
          </cell>
          <cell r="BA233">
            <v>89</v>
          </cell>
          <cell r="BB233">
            <v>77</v>
          </cell>
          <cell r="BC233">
            <v>41</v>
          </cell>
          <cell r="BD233">
            <v>118</v>
          </cell>
          <cell r="BE233">
            <v>458</v>
          </cell>
          <cell r="BF233">
            <v>387</v>
          </cell>
          <cell r="BG233">
            <v>845</v>
          </cell>
          <cell r="BH233">
            <v>13896</v>
          </cell>
          <cell r="BI233">
            <v>72</v>
          </cell>
          <cell r="BJ233">
            <v>13968</v>
          </cell>
          <cell r="BK233">
            <v>808</v>
          </cell>
          <cell r="BL233">
            <v>8</v>
          </cell>
          <cell r="BM233">
            <v>816</v>
          </cell>
          <cell r="BN233">
            <v>484</v>
          </cell>
          <cell r="BO233">
            <v>1</v>
          </cell>
          <cell r="BP233">
            <v>485</v>
          </cell>
          <cell r="BQ233">
            <v>15188</v>
          </cell>
          <cell r="BR233">
            <v>81</v>
          </cell>
          <cell r="BS233">
            <v>15269</v>
          </cell>
          <cell r="BT233">
            <v>264</v>
          </cell>
          <cell r="BU233">
            <v>14</v>
          </cell>
          <cell r="BV233">
            <v>278</v>
          </cell>
        </row>
        <row r="234">
          <cell r="C234" t="str">
            <v>19130</v>
          </cell>
          <cell r="D234" t="str">
            <v>Cajibio</v>
          </cell>
          <cell r="E234">
            <v>32162</v>
          </cell>
          <cell r="F234">
            <v>2179</v>
          </cell>
          <cell r="G234">
            <v>1018</v>
          </cell>
          <cell r="H234">
            <v>35359</v>
          </cell>
          <cell r="I234">
            <v>1821</v>
          </cell>
          <cell r="J234">
            <v>37180</v>
          </cell>
          <cell r="K234">
            <v>44</v>
          </cell>
          <cell r="L234">
            <v>5</v>
          </cell>
          <cell r="M234">
            <v>2</v>
          </cell>
          <cell r="N234">
            <v>51</v>
          </cell>
          <cell r="O234">
            <v>29</v>
          </cell>
          <cell r="P234">
            <v>2</v>
          </cell>
          <cell r="Q234">
            <v>1</v>
          </cell>
          <cell r="R234">
            <v>32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104</v>
          </cell>
          <cell r="X234">
            <v>3</v>
          </cell>
          <cell r="Y234">
            <v>7</v>
          </cell>
          <cell r="Z234">
            <v>114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3315</v>
          </cell>
          <cell r="AK234">
            <v>592</v>
          </cell>
          <cell r="AL234">
            <v>3907</v>
          </cell>
          <cell r="AM234">
            <v>419</v>
          </cell>
          <cell r="AN234">
            <v>59</v>
          </cell>
          <cell r="AO234">
            <v>478</v>
          </cell>
          <cell r="AP234">
            <v>331</v>
          </cell>
          <cell r="AQ234">
            <v>44</v>
          </cell>
          <cell r="AR234">
            <v>375</v>
          </cell>
          <cell r="AS234">
            <v>4065</v>
          </cell>
          <cell r="AT234">
            <v>695</v>
          </cell>
          <cell r="AU234">
            <v>4760</v>
          </cell>
          <cell r="AV234">
            <v>274</v>
          </cell>
          <cell r="AW234">
            <v>389</v>
          </cell>
          <cell r="AX234">
            <v>663</v>
          </cell>
          <cell r="AY234">
            <v>51</v>
          </cell>
          <cell r="AZ234">
            <v>56</v>
          </cell>
          <cell r="BA234">
            <v>107</v>
          </cell>
          <cell r="BB234">
            <v>58</v>
          </cell>
          <cell r="BC234">
            <v>33</v>
          </cell>
          <cell r="BD234">
            <v>91</v>
          </cell>
          <cell r="BE234">
            <v>383</v>
          </cell>
          <cell r="BF234">
            <v>478</v>
          </cell>
          <cell r="BG234">
            <v>861</v>
          </cell>
          <cell r="BH234">
            <v>27158</v>
          </cell>
          <cell r="BI234">
            <v>100</v>
          </cell>
          <cell r="BJ234">
            <v>27258</v>
          </cell>
          <cell r="BK234">
            <v>1576</v>
          </cell>
          <cell r="BL234">
            <v>1</v>
          </cell>
          <cell r="BM234">
            <v>1577</v>
          </cell>
          <cell r="BN234">
            <v>535</v>
          </cell>
          <cell r="BO234">
            <v>2</v>
          </cell>
          <cell r="BP234">
            <v>537</v>
          </cell>
          <cell r="BQ234">
            <v>29269</v>
          </cell>
          <cell r="BR234">
            <v>103</v>
          </cell>
          <cell r="BS234">
            <v>29372</v>
          </cell>
          <cell r="BT234">
            <v>157</v>
          </cell>
          <cell r="BU234">
            <v>7</v>
          </cell>
          <cell r="BV234">
            <v>164</v>
          </cell>
        </row>
        <row r="235">
          <cell r="C235" t="str">
            <v>19137</v>
          </cell>
          <cell r="D235" t="str">
            <v>Caldono</v>
          </cell>
          <cell r="E235">
            <v>8916</v>
          </cell>
          <cell r="F235">
            <v>683</v>
          </cell>
          <cell r="G235">
            <v>424</v>
          </cell>
          <cell r="H235">
            <v>10023</v>
          </cell>
          <cell r="I235">
            <v>25842</v>
          </cell>
          <cell r="J235">
            <v>35865</v>
          </cell>
          <cell r="K235">
            <v>13</v>
          </cell>
          <cell r="L235">
            <v>1</v>
          </cell>
          <cell r="M235">
            <v>1</v>
          </cell>
          <cell r="N235">
            <v>15</v>
          </cell>
          <cell r="O235">
            <v>8</v>
          </cell>
          <cell r="P235">
            <v>1</v>
          </cell>
          <cell r="Q235">
            <v>0</v>
          </cell>
          <cell r="R235">
            <v>9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15</v>
          </cell>
          <cell r="X235">
            <v>1</v>
          </cell>
          <cell r="Y235">
            <v>3</v>
          </cell>
          <cell r="Z235">
            <v>19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1177</v>
          </cell>
          <cell r="AK235">
            <v>176</v>
          </cell>
          <cell r="AL235">
            <v>1353</v>
          </cell>
          <cell r="AM235">
            <v>126</v>
          </cell>
          <cell r="AN235">
            <v>18</v>
          </cell>
          <cell r="AO235">
            <v>144</v>
          </cell>
          <cell r="AP235">
            <v>118</v>
          </cell>
          <cell r="AQ235">
            <v>15</v>
          </cell>
          <cell r="AR235">
            <v>133</v>
          </cell>
          <cell r="AS235">
            <v>1421</v>
          </cell>
          <cell r="AT235">
            <v>209</v>
          </cell>
          <cell r="AU235">
            <v>1630</v>
          </cell>
          <cell r="AV235">
            <v>202</v>
          </cell>
          <cell r="AW235">
            <v>176</v>
          </cell>
          <cell r="AX235">
            <v>378</v>
          </cell>
          <cell r="AY235">
            <v>14</v>
          </cell>
          <cell r="AZ235">
            <v>15</v>
          </cell>
          <cell r="BA235">
            <v>29</v>
          </cell>
          <cell r="BB235">
            <v>57</v>
          </cell>
          <cell r="BC235">
            <v>21</v>
          </cell>
          <cell r="BD235">
            <v>78</v>
          </cell>
          <cell r="BE235">
            <v>273</v>
          </cell>
          <cell r="BF235">
            <v>212</v>
          </cell>
          <cell r="BG235">
            <v>485</v>
          </cell>
          <cell r="BH235">
            <v>7022</v>
          </cell>
          <cell r="BI235">
            <v>19</v>
          </cell>
          <cell r="BJ235">
            <v>7041</v>
          </cell>
          <cell r="BK235">
            <v>498</v>
          </cell>
          <cell r="BL235">
            <v>3</v>
          </cell>
          <cell r="BM235">
            <v>501</v>
          </cell>
          <cell r="BN235">
            <v>206</v>
          </cell>
          <cell r="BO235">
            <v>0</v>
          </cell>
          <cell r="BP235">
            <v>206</v>
          </cell>
          <cell r="BQ235">
            <v>7726</v>
          </cell>
          <cell r="BR235">
            <v>22</v>
          </cell>
          <cell r="BS235">
            <v>7748</v>
          </cell>
          <cell r="BT235">
            <v>108</v>
          </cell>
          <cell r="BU235">
            <v>6</v>
          </cell>
          <cell r="BV235">
            <v>114</v>
          </cell>
        </row>
        <row r="236">
          <cell r="C236" t="str">
            <v>19142</v>
          </cell>
          <cell r="D236" t="str">
            <v>Caloto</v>
          </cell>
          <cell r="E236">
            <v>10516</v>
          </cell>
          <cell r="F236">
            <v>1624</v>
          </cell>
          <cell r="G236">
            <v>3008</v>
          </cell>
          <cell r="H236">
            <v>15148</v>
          </cell>
          <cell r="I236">
            <v>10157</v>
          </cell>
          <cell r="J236">
            <v>25305</v>
          </cell>
          <cell r="K236">
            <v>19</v>
          </cell>
          <cell r="L236">
            <v>2</v>
          </cell>
          <cell r="M236">
            <v>4</v>
          </cell>
          <cell r="N236">
            <v>25</v>
          </cell>
          <cell r="O236">
            <v>16</v>
          </cell>
          <cell r="P236">
            <v>1</v>
          </cell>
          <cell r="Q236">
            <v>0</v>
          </cell>
          <cell r="R236">
            <v>17</v>
          </cell>
          <cell r="S236">
            <v>0</v>
          </cell>
          <cell r="T236">
            <v>1</v>
          </cell>
          <cell r="U236">
            <v>0</v>
          </cell>
          <cell r="V236">
            <v>1</v>
          </cell>
          <cell r="W236">
            <v>70</v>
          </cell>
          <cell r="X236">
            <v>10</v>
          </cell>
          <cell r="Y236">
            <v>12</v>
          </cell>
          <cell r="Z236">
            <v>92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3358</v>
          </cell>
          <cell r="AK236">
            <v>322</v>
          </cell>
          <cell r="AL236">
            <v>3680</v>
          </cell>
          <cell r="AM236">
            <v>836</v>
          </cell>
          <cell r="AN236">
            <v>60</v>
          </cell>
          <cell r="AO236">
            <v>896</v>
          </cell>
          <cell r="AP236">
            <v>1666</v>
          </cell>
          <cell r="AQ236">
            <v>140</v>
          </cell>
          <cell r="AR236">
            <v>1806</v>
          </cell>
          <cell r="AS236">
            <v>5860</v>
          </cell>
          <cell r="AT236">
            <v>522</v>
          </cell>
          <cell r="AU236">
            <v>6382</v>
          </cell>
          <cell r="AV236">
            <v>260</v>
          </cell>
          <cell r="AW236">
            <v>251</v>
          </cell>
          <cell r="AX236">
            <v>511</v>
          </cell>
          <cell r="AY236">
            <v>74</v>
          </cell>
          <cell r="AZ236">
            <v>43</v>
          </cell>
          <cell r="BA236">
            <v>117</v>
          </cell>
          <cell r="BB236">
            <v>164</v>
          </cell>
          <cell r="BC236">
            <v>117</v>
          </cell>
          <cell r="BD236">
            <v>281</v>
          </cell>
          <cell r="BE236">
            <v>498</v>
          </cell>
          <cell r="BF236">
            <v>411</v>
          </cell>
          <cell r="BG236">
            <v>909</v>
          </cell>
          <cell r="BH236">
            <v>6096</v>
          </cell>
          <cell r="BI236">
            <v>44</v>
          </cell>
          <cell r="BJ236">
            <v>6140</v>
          </cell>
          <cell r="BK236">
            <v>585</v>
          </cell>
          <cell r="BL236">
            <v>4</v>
          </cell>
          <cell r="BM236">
            <v>589</v>
          </cell>
          <cell r="BN236">
            <v>872</v>
          </cell>
          <cell r="BO236">
            <v>7</v>
          </cell>
          <cell r="BP236">
            <v>879</v>
          </cell>
          <cell r="BQ236">
            <v>7553</v>
          </cell>
          <cell r="BR236">
            <v>55</v>
          </cell>
          <cell r="BS236">
            <v>7608</v>
          </cell>
          <cell r="BT236">
            <v>80</v>
          </cell>
          <cell r="BU236">
            <v>8</v>
          </cell>
          <cell r="BV236">
            <v>88</v>
          </cell>
        </row>
        <row r="237">
          <cell r="C237" t="str">
            <v>19212</v>
          </cell>
          <cell r="D237" t="str">
            <v>Corinto</v>
          </cell>
          <cell r="E237">
            <v>15052</v>
          </cell>
          <cell r="F237">
            <v>1758</v>
          </cell>
          <cell r="G237">
            <v>1471</v>
          </cell>
          <cell r="H237">
            <v>18281</v>
          </cell>
          <cell r="I237">
            <v>10323</v>
          </cell>
          <cell r="J237">
            <v>28604</v>
          </cell>
          <cell r="K237">
            <v>36</v>
          </cell>
          <cell r="L237">
            <v>0</v>
          </cell>
          <cell r="M237">
            <v>5</v>
          </cell>
          <cell r="N237">
            <v>41</v>
          </cell>
          <cell r="O237">
            <v>18</v>
          </cell>
          <cell r="P237">
            <v>1</v>
          </cell>
          <cell r="Q237">
            <v>3</v>
          </cell>
          <cell r="R237">
            <v>22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28</v>
          </cell>
          <cell r="X237">
            <v>5</v>
          </cell>
          <cell r="Y237">
            <v>3</v>
          </cell>
          <cell r="Z237">
            <v>36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3122</v>
          </cell>
          <cell r="AK237">
            <v>398</v>
          </cell>
          <cell r="AL237">
            <v>3520</v>
          </cell>
          <cell r="AM237">
            <v>641</v>
          </cell>
          <cell r="AN237">
            <v>66</v>
          </cell>
          <cell r="AO237">
            <v>707</v>
          </cell>
          <cell r="AP237">
            <v>712</v>
          </cell>
          <cell r="AQ237">
            <v>110</v>
          </cell>
          <cell r="AR237">
            <v>822</v>
          </cell>
          <cell r="AS237">
            <v>4475</v>
          </cell>
          <cell r="AT237">
            <v>574</v>
          </cell>
          <cell r="AU237">
            <v>5049</v>
          </cell>
          <cell r="AV237">
            <v>170</v>
          </cell>
          <cell r="AW237">
            <v>373</v>
          </cell>
          <cell r="AX237">
            <v>543</v>
          </cell>
          <cell r="AY237">
            <v>41</v>
          </cell>
          <cell r="AZ237">
            <v>52</v>
          </cell>
          <cell r="BA237">
            <v>93</v>
          </cell>
          <cell r="BB237">
            <v>94</v>
          </cell>
          <cell r="BC237">
            <v>57</v>
          </cell>
          <cell r="BD237">
            <v>151</v>
          </cell>
          <cell r="BE237">
            <v>305</v>
          </cell>
          <cell r="BF237">
            <v>482</v>
          </cell>
          <cell r="BG237">
            <v>787</v>
          </cell>
          <cell r="BH237">
            <v>10696</v>
          </cell>
          <cell r="BI237">
            <v>93</v>
          </cell>
          <cell r="BJ237">
            <v>10789</v>
          </cell>
          <cell r="BK237">
            <v>931</v>
          </cell>
          <cell r="BL237">
            <v>8</v>
          </cell>
          <cell r="BM237">
            <v>939</v>
          </cell>
          <cell r="BN237">
            <v>461</v>
          </cell>
          <cell r="BO237">
            <v>8</v>
          </cell>
          <cell r="BP237">
            <v>469</v>
          </cell>
          <cell r="BQ237">
            <v>12088</v>
          </cell>
          <cell r="BR237">
            <v>109</v>
          </cell>
          <cell r="BS237">
            <v>12197</v>
          </cell>
          <cell r="BT237">
            <v>118</v>
          </cell>
          <cell r="BU237">
            <v>13</v>
          </cell>
          <cell r="BV237">
            <v>131</v>
          </cell>
        </row>
        <row r="238">
          <cell r="C238" t="str">
            <v>19256</v>
          </cell>
          <cell r="D238" t="str">
            <v>El Tambo</v>
          </cell>
          <cell r="E238">
            <v>37764</v>
          </cell>
          <cell r="F238">
            <v>3946</v>
          </cell>
          <cell r="G238">
            <v>3665</v>
          </cell>
          <cell r="H238">
            <v>45375</v>
          </cell>
          <cell r="I238">
            <v>3105</v>
          </cell>
          <cell r="J238">
            <v>48480</v>
          </cell>
          <cell r="K238">
            <v>69</v>
          </cell>
          <cell r="L238">
            <v>6</v>
          </cell>
          <cell r="M238">
            <v>5</v>
          </cell>
          <cell r="N238">
            <v>80</v>
          </cell>
          <cell r="O238">
            <v>28</v>
          </cell>
          <cell r="P238">
            <v>2</v>
          </cell>
          <cell r="Q238">
            <v>1</v>
          </cell>
          <cell r="R238">
            <v>31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98</v>
          </cell>
          <cell r="X238">
            <v>2</v>
          </cell>
          <cell r="Y238">
            <v>5</v>
          </cell>
          <cell r="Z238">
            <v>105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4062</v>
          </cell>
          <cell r="AK238">
            <v>677</v>
          </cell>
          <cell r="AL238">
            <v>4739</v>
          </cell>
          <cell r="AM238">
            <v>655</v>
          </cell>
          <cell r="AN238">
            <v>96</v>
          </cell>
          <cell r="AO238">
            <v>751</v>
          </cell>
          <cell r="AP238">
            <v>723</v>
          </cell>
          <cell r="AQ238">
            <v>115</v>
          </cell>
          <cell r="AR238">
            <v>838</v>
          </cell>
          <cell r="AS238">
            <v>5440</v>
          </cell>
          <cell r="AT238">
            <v>888</v>
          </cell>
          <cell r="AU238">
            <v>6328</v>
          </cell>
          <cell r="AV238">
            <v>635</v>
          </cell>
          <cell r="AW238">
            <v>612</v>
          </cell>
          <cell r="AX238">
            <v>1247</v>
          </cell>
          <cell r="AY238">
            <v>100</v>
          </cell>
          <cell r="AZ238">
            <v>86</v>
          </cell>
          <cell r="BA238">
            <v>186</v>
          </cell>
          <cell r="BB238">
            <v>128</v>
          </cell>
          <cell r="BC238">
            <v>86</v>
          </cell>
          <cell r="BD238">
            <v>214</v>
          </cell>
          <cell r="BE238">
            <v>863</v>
          </cell>
          <cell r="BF238">
            <v>784</v>
          </cell>
          <cell r="BG238">
            <v>1647</v>
          </cell>
          <cell r="BH238">
            <v>31179</v>
          </cell>
          <cell r="BI238">
            <v>117</v>
          </cell>
          <cell r="BJ238">
            <v>31296</v>
          </cell>
          <cell r="BK238">
            <v>2978</v>
          </cell>
          <cell r="BL238">
            <v>13</v>
          </cell>
          <cell r="BM238">
            <v>2991</v>
          </cell>
          <cell r="BN238">
            <v>2579</v>
          </cell>
          <cell r="BO238">
            <v>9</v>
          </cell>
          <cell r="BP238">
            <v>2588</v>
          </cell>
          <cell r="BQ238">
            <v>36736</v>
          </cell>
          <cell r="BR238">
            <v>139</v>
          </cell>
          <cell r="BS238">
            <v>36875</v>
          </cell>
          <cell r="BT238">
            <v>287</v>
          </cell>
          <cell r="BU238">
            <v>8</v>
          </cell>
          <cell r="BV238">
            <v>295</v>
          </cell>
        </row>
        <row r="239">
          <cell r="C239" t="str">
            <v>19290</v>
          </cell>
          <cell r="D239" t="str">
            <v>Florencia</v>
          </cell>
          <cell r="E239">
            <v>4443</v>
          </cell>
          <cell r="F239">
            <v>718</v>
          </cell>
          <cell r="G239">
            <v>1076</v>
          </cell>
          <cell r="H239">
            <v>6237</v>
          </cell>
          <cell r="I239">
            <v>0</v>
          </cell>
          <cell r="J239">
            <v>6237</v>
          </cell>
          <cell r="K239">
            <v>8</v>
          </cell>
          <cell r="L239">
            <v>0</v>
          </cell>
          <cell r="M239">
            <v>1</v>
          </cell>
          <cell r="N239">
            <v>9</v>
          </cell>
          <cell r="O239">
            <v>6</v>
          </cell>
          <cell r="P239">
            <v>1</v>
          </cell>
          <cell r="Q239">
            <v>0</v>
          </cell>
          <cell r="R239">
            <v>7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10</v>
          </cell>
          <cell r="X239">
            <v>0</v>
          </cell>
          <cell r="Y239">
            <v>0</v>
          </cell>
          <cell r="Z239">
            <v>10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292</v>
          </cell>
          <cell r="AK239">
            <v>49</v>
          </cell>
          <cell r="AL239">
            <v>341</v>
          </cell>
          <cell r="AM239">
            <v>65</v>
          </cell>
          <cell r="AN239">
            <v>4</v>
          </cell>
          <cell r="AO239">
            <v>69</v>
          </cell>
          <cell r="AP239">
            <v>94</v>
          </cell>
          <cell r="AQ239">
            <v>8</v>
          </cell>
          <cell r="AR239">
            <v>102</v>
          </cell>
          <cell r="AS239">
            <v>451</v>
          </cell>
          <cell r="AT239">
            <v>61</v>
          </cell>
          <cell r="AU239">
            <v>512</v>
          </cell>
          <cell r="AV239">
            <v>102</v>
          </cell>
          <cell r="AW239">
            <v>81</v>
          </cell>
          <cell r="AX239">
            <v>183</v>
          </cell>
          <cell r="AY239">
            <v>25</v>
          </cell>
          <cell r="AZ239">
            <v>13</v>
          </cell>
          <cell r="BA239">
            <v>38</v>
          </cell>
          <cell r="BB239">
            <v>35</v>
          </cell>
          <cell r="BC239">
            <v>36</v>
          </cell>
          <cell r="BD239">
            <v>71</v>
          </cell>
          <cell r="BE239">
            <v>162</v>
          </cell>
          <cell r="BF239">
            <v>130</v>
          </cell>
          <cell r="BG239">
            <v>292</v>
          </cell>
          <cell r="BH239">
            <v>3865</v>
          </cell>
          <cell r="BI239">
            <v>14</v>
          </cell>
          <cell r="BJ239">
            <v>3879</v>
          </cell>
          <cell r="BK239">
            <v>608</v>
          </cell>
          <cell r="BL239">
            <v>0</v>
          </cell>
          <cell r="BM239">
            <v>608</v>
          </cell>
          <cell r="BN239">
            <v>901</v>
          </cell>
          <cell r="BO239">
            <v>0</v>
          </cell>
          <cell r="BP239">
            <v>901</v>
          </cell>
          <cell r="BQ239">
            <v>5374</v>
          </cell>
          <cell r="BR239">
            <v>14</v>
          </cell>
          <cell r="BS239">
            <v>5388</v>
          </cell>
          <cell r="BT239">
            <v>16</v>
          </cell>
          <cell r="BU239">
            <v>2</v>
          </cell>
          <cell r="BV239">
            <v>18</v>
          </cell>
        </row>
        <row r="240">
          <cell r="C240" t="str">
            <v>19300</v>
          </cell>
          <cell r="D240" t="str">
            <v xml:space="preserve">Guachene  </v>
          </cell>
          <cell r="E240">
            <v>14167</v>
          </cell>
          <cell r="F240">
            <v>2245</v>
          </cell>
          <cell r="G240">
            <v>4195</v>
          </cell>
          <cell r="H240">
            <v>20607</v>
          </cell>
          <cell r="I240">
            <v>0</v>
          </cell>
          <cell r="J240">
            <v>20607</v>
          </cell>
          <cell r="K240">
            <v>28</v>
          </cell>
          <cell r="L240">
            <v>2</v>
          </cell>
          <cell r="M240">
            <v>5</v>
          </cell>
          <cell r="N240">
            <v>35</v>
          </cell>
          <cell r="O240">
            <v>19</v>
          </cell>
          <cell r="P240">
            <v>1</v>
          </cell>
          <cell r="Q240">
            <v>0</v>
          </cell>
          <cell r="R240">
            <v>20</v>
          </cell>
          <cell r="S240">
            <v>0</v>
          </cell>
          <cell r="T240">
            <v>2</v>
          </cell>
          <cell r="U240">
            <v>1</v>
          </cell>
          <cell r="V240">
            <v>3</v>
          </cell>
          <cell r="W240">
            <v>140</v>
          </cell>
          <cell r="X240">
            <v>11</v>
          </cell>
          <cell r="Y240">
            <v>13</v>
          </cell>
          <cell r="Z240">
            <v>164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6563</v>
          </cell>
          <cell r="AK240">
            <v>775</v>
          </cell>
          <cell r="AL240">
            <v>7338</v>
          </cell>
          <cell r="AM240">
            <v>1141</v>
          </cell>
          <cell r="AN240">
            <v>112</v>
          </cell>
          <cell r="AO240">
            <v>1253</v>
          </cell>
          <cell r="AP240">
            <v>2305</v>
          </cell>
          <cell r="AQ240">
            <v>228</v>
          </cell>
          <cell r="AR240">
            <v>2533</v>
          </cell>
          <cell r="AS240">
            <v>10009</v>
          </cell>
          <cell r="AT240">
            <v>1115</v>
          </cell>
          <cell r="AU240">
            <v>11124</v>
          </cell>
          <cell r="AV240">
            <v>378</v>
          </cell>
          <cell r="AW240">
            <v>355</v>
          </cell>
          <cell r="AX240">
            <v>733</v>
          </cell>
          <cell r="AY240">
            <v>73</v>
          </cell>
          <cell r="AZ240">
            <v>46</v>
          </cell>
          <cell r="BA240">
            <v>119</v>
          </cell>
          <cell r="BB240">
            <v>103</v>
          </cell>
          <cell r="BC240">
            <v>99</v>
          </cell>
          <cell r="BD240">
            <v>202</v>
          </cell>
          <cell r="BE240">
            <v>554</v>
          </cell>
          <cell r="BF240">
            <v>500</v>
          </cell>
          <cell r="BG240">
            <v>1054</v>
          </cell>
          <cell r="BH240">
            <v>5646</v>
          </cell>
          <cell r="BI240">
            <v>57</v>
          </cell>
          <cell r="BJ240">
            <v>5703</v>
          </cell>
          <cell r="BK240">
            <v>826</v>
          </cell>
          <cell r="BL240">
            <v>8</v>
          </cell>
          <cell r="BM240">
            <v>834</v>
          </cell>
          <cell r="BN240">
            <v>1405</v>
          </cell>
          <cell r="BO240">
            <v>11</v>
          </cell>
          <cell r="BP240">
            <v>1416</v>
          </cell>
          <cell r="BQ240">
            <v>7877</v>
          </cell>
          <cell r="BR240">
            <v>76</v>
          </cell>
          <cell r="BS240">
            <v>7953</v>
          </cell>
          <cell r="BT240">
            <v>206</v>
          </cell>
          <cell r="BU240">
            <v>23</v>
          </cell>
          <cell r="BV240">
            <v>229</v>
          </cell>
        </row>
        <row r="241">
          <cell r="C241" t="str">
            <v>19318</v>
          </cell>
          <cell r="D241" t="str">
            <v>Guapi</v>
          </cell>
          <cell r="E241">
            <v>26405</v>
          </cell>
          <cell r="F241">
            <v>549</v>
          </cell>
          <cell r="G241">
            <v>309</v>
          </cell>
          <cell r="H241">
            <v>27263</v>
          </cell>
          <cell r="I241">
            <v>328</v>
          </cell>
          <cell r="J241">
            <v>27591</v>
          </cell>
          <cell r="K241">
            <v>51</v>
          </cell>
          <cell r="L241">
            <v>3</v>
          </cell>
          <cell r="M241">
            <v>1</v>
          </cell>
          <cell r="N241">
            <v>55</v>
          </cell>
          <cell r="O241">
            <v>31</v>
          </cell>
          <cell r="P241">
            <v>1</v>
          </cell>
          <cell r="Q241">
            <v>1</v>
          </cell>
          <cell r="R241">
            <v>33</v>
          </cell>
          <cell r="S241">
            <v>4</v>
          </cell>
          <cell r="T241">
            <v>0</v>
          </cell>
          <cell r="U241">
            <v>0</v>
          </cell>
          <cell r="V241">
            <v>4</v>
          </cell>
          <cell r="W241">
            <v>312</v>
          </cell>
          <cell r="X241">
            <v>2</v>
          </cell>
          <cell r="Y241">
            <v>2</v>
          </cell>
          <cell r="Z241">
            <v>316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4232</v>
          </cell>
          <cell r="AK241">
            <v>1205</v>
          </cell>
          <cell r="AL241">
            <v>5437</v>
          </cell>
          <cell r="AM241">
            <v>185</v>
          </cell>
          <cell r="AN241">
            <v>30</v>
          </cell>
          <cell r="AO241">
            <v>215</v>
          </cell>
          <cell r="AP241">
            <v>103</v>
          </cell>
          <cell r="AQ241">
            <v>20</v>
          </cell>
          <cell r="AR241">
            <v>123</v>
          </cell>
          <cell r="AS241">
            <v>4520</v>
          </cell>
          <cell r="AT241">
            <v>1255</v>
          </cell>
          <cell r="AU241">
            <v>5775</v>
          </cell>
          <cell r="AV241">
            <v>853</v>
          </cell>
          <cell r="AW241">
            <v>580</v>
          </cell>
          <cell r="AX241">
            <v>1433</v>
          </cell>
          <cell r="AY241">
            <v>67</v>
          </cell>
          <cell r="AZ241">
            <v>37</v>
          </cell>
          <cell r="BA241">
            <v>104</v>
          </cell>
          <cell r="BB241">
            <v>75</v>
          </cell>
          <cell r="BC241">
            <v>34</v>
          </cell>
          <cell r="BD241">
            <v>109</v>
          </cell>
          <cell r="BE241">
            <v>995</v>
          </cell>
          <cell r="BF241">
            <v>651</v>
          </cell>
          <cell r="BG241">
            <v>1646</v>
          </cell>
          <cell r="BH241">
            <v>17522</v>
          </cell>
          <cell r="BI241">
            <v>163</v>
          </cell>
          <cell r="BJ241">
            <v>17685</v>
          </cell>
          <cell r="BK241">
            <v>205</v>
          </cell>
          <cell r="BL241">
            <v>8</v>
          </cell>
          <cell r="BM241">
            <v>213</v>
          </cell>
          <cell r="BN241">
            <v>67</v>
          </cell>
          <cell r="BO241">
            <v>0</v>
          </cell>
          <cell r="BP241">
            <v>67</v>
          </cell>
          <cell r="BQ241">
            <v>17794</v>
          </cell>
          <cell r="BR241">
            <v>171</v>
          </cell>
          <cell r="BS241">
            <v>17965</v>
          </cell>
          <cell r="BT241">
            <v>1452</v>
          </cell>
          <cell r="BU241">
            <v>11</v>
          </cell>
          <cell r="BV241">
            <v>1463</v>
          </cell>
        </row>
        <row r="242">
          <cell r="C242" t="str">
            <v>19355</v>
          </cell>
          <cell r="D242" t="str">
            <v>Inza</v>
          </cell>
          <cell r="E242">
            <v>13103</v>
          </cell>
          <cell r="F242">
            <v>519</v>
          </cell>
          <cell r="G242">
            <v>373</v>
          </cell>
          <cell r="H242">
            <v>13995</v>
          </cell>
          <cell r="I242">
            <v>12608</v>
          </cell>
          <cell r="J242">
            <v>26603</v>
          </cell>
          <cell r="K242">
            <v>14</v>
          </cell>
          <cell r="L242">
            <v>2</v>
          </cell>
          <cell r="M242">
            <v>0</v>
          </cell>
          <cell r="N242">
            <v>16</v>
          </cell>
          <cell r="O242">
            <v>10</v>
          </cell>
          <cell r="P242">
            <v>2</v>
          </cell>
          <cell r="Q242">
            <v>0</v>
          </cell>
          <cell r="R242">
            <v>12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39</v>
          </cell>
          <cell r="X242">
            <v>3</v>
          </cell>
          <cell r="Y242">
            <v>5</v>
          </cell>
          <cell r="Z242">
            <v>47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1363</v>
          </cell>
          <cell r="AK242">
            <v>376</v>
          </cell>
          <cell r="AL242">
            <v>1739</v>
          </cell>
          <cell r="AM242">
            <v>78</v>
          </cell>
          <cell r="AN242">
            <v>18</v>
          </cell>
          <cell r="AO242">
            <v>96</v>
          </cell>
          <cell r="AP242">
            <v>107</v>
          </cell>
          <cell r="AQ242">
            <v>17</v>
          </cell>
          <cell r="AR242">
            <v>124</v>
          </cell>
          <cell r="AS242">
            <v>1548</v>
          </cell>
          <cell r="AT242">
            <v>411</v>
          </cell>
          <cell r="AU242">
            <v>1959</v>
          </cell>
          <cell r="AV242">
            <v>248</v>
          </cell>
          <cell r="AW242">
            <v>286</v>
          </cell>
          <cell r="AX242">
            <v>534</v>
          </cell>
          <cell r="AY242">
            <v>25</v>
          </cell>
          <cell r="AZ242">
            <v>17</v>
          </cell>
          <cell r="BA242">
            <v>42</v>
          </cell>
          <cell r="BB242">
            <v>75</v>
          </cell>
          <cell r="BC242">
            <v>28</v>
          </cell>
          <cell r="BD242">
            <v>103</v>
          </cell>
          <cell r="BE242">
            <v>348</v>
          </cell>
          <cell r="BF242">
            <v>331</v>
          </cell>
          <cell r="BG242">
            <v>679</v>
          </cell>
          <cell r="BH242">
            <v>10603</v>
          </cell>
          <cell r="BI242">
            <v>44</v>
          </cell>
          <cell r="BJ242">
            <v>10647</v>
          </cell>
          <cell r="BK242">
            <v>367</v>
          </cell>
          <cell r="BL242">
            <v>0</v>
          </cell>
          <cell r="BM242">
            <v>367</v>
          </cell>
          <cell r="BN242">
            <v>132</v>
          </cell>
          <cell r="BO242">
            <v>1</v>
          </cell>
          <cell r="BP242">
            <v>133</v>
          </cell>
          <cell r="BQ242">
            <v>11102</v>
          </cell>
          <cell r="BR242">
            <v>45</v>
          </cell>
          <cell r="BS242">
            <v>11147</v>
          </cell>
          <cell r="BT242">
            <v>120</v>
          </cell>
          <cell r="BU242">
            <v>7</v>
          </cell>
          <cell r="BV242">
            <v>127</v>
          </cell>
        </row>
        <row r="243">
          <cell r="C243" t="str">
            <v>19364</v>
          </cell>
          <cell r="D243" t="str">
            <v>Jambaló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15506</v>
          </cell>
          <cell r="J243">
            <v>15506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</row>
        <row r="244">
          <cell r="C244" t="str">
            <v>19392</v>
          </cell>
          <cell r="D244" t="str">
            <v>La Sierra</v>
          </cell>
          <cell r="E244">
            <v>9770</v>
          </cell>
          <cell r="F244">
            <v>284</v>
          </cell>
          <cell r="G244">
            <v>147</v>
          </cell>
          <cell r="H244">
            <v>10201</v>
          </cell>
          <cell r="I244">
            <v>2214</v>
          </cell>
          <cell r="J244">
            <v>12415</v>
          </cell>
          <cell r="K244">
            <v>8</v>
          </cell>
          <cell r="L244">
            <v>1</v>
          </cell>
          <cell r="M244">
            <v>0</v>
          </cell>
          <cell r="N244">
            <v>9</v>
          </cell>
          <cell r="O244">
            <v>8</v>
          </cell>
          <cell r="P244">
            <v>1</v>
          </cell>
          <cell r="Q244">
            <v>0</v>
          </cell>
          <cell r="R244">
            <v>9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10</v>
          </cell>
          <cell r="X244">
            <v>1</v>
          </cell>
          <cell r="Y244">
            <v>0</v>
          </cell>
          <cell r="Z244">
            <v>11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1110</v>
          </cell>
          <cell r="AK244">
            <v>243</v>
          </cell>
          <cell r="AL244">
            <v>1353</v>
          </cell>
          <cell r="AM244">
            <v>47</v>
          </cell>
          <cell r="AN244">
            <v>14</v>
          </cell>
          <cell r="AO244">
            <v>61</v>
          </cell>
          <cell r="AP244">
            <v>23</v>
          </cell>
          <cell r="AQ244">
            <v>3</v>
          </cell>
          <cell r="AR244">
            <v>26</v>
          </cell>
          <cell r="AS244">
            <v>1180</v>
          </cell>
          <cell r="AT244">
            <v>260</v>
          </cell>
          <cell r="AU244">
            <v>1440</v>
          </cell>
          <cell r="AV244">
            <v>309</v>
          </cell>
          <cell r="AW244">
            <v>224</v>
          </cell>
          <cell r="AX244">
            <v>533</v>
          </cell>
          <cell r="AY244">
            <v>33</v>
          </cell>
          <cell r="AZ244">
            <v>8</v>
          </cell>
          <cell r="BA244">
            <v>41</v>
          </cell>
          <cell r="BB244">
            <v>37</v>
          </cell>
          <cell r="BC244">
            <v>14</v>
          </cell>
          <cell r="BD244">
            <v>51</v>
          </cell>
          <cell r="BE244">
            <v>379</v>
          </cell>
          <cell r="BF244">
            <v>246</v>
          </cell>
          <cell r="BG244">
            <v>625</v>
          </cell>
          <cell r="BH244">
            <v>7792</v>
          </cell>
          <cell r="BI244">
            <v>39</v>
          </cell>
          <cell r="BJ244">
            <v>7831</v>
          </cell>
          <cell r="BK244">
            <v>179</v>
          </cell>
          <cell r="BL244">
            <v>0</v>
          </cell>
          <cell r="BM244">
            <v>179</v>
          </cell>
          <cell r="BN244">
            <v>68</v>
          </cell>
          <cell r="BO244">
            <v>1</v>
          </cell>
          <cell r="BP244">
            <v>69</v>
          </cell>
          <cell r="BQ244">
            <v>8039</v>
          </cell>
          <cell r="BR244">
            <v>40</v>
          </cell>
          <cell r="BS244">
            <v>8079</v>
          </cell>
          <cell r="BT244">
            <v>27</v>
          </cell>
          <cell r="BU244">
            <v>0</v>
          </cell>
          <cell r="BV244">
            <v>27</v>
          </cell>
        </row>
        <row r="245">
          <cell r="C245" t="str">
            <v>19397</v>
          </cell>
          <cell r="D245" t="str">
            <v>La Vega</v>
          </cell>
          <cell r="E245">
            <v>11614</v>
          </cell>
          <cell r="F245">
            <v>989</v>
          </cell>
          <cell r="G245">
            <v>747</v>
          </cell>
          <cell r="H245">
            <v>13350</v>
          </cell>
          <cell r="I245">
            <v>7773</v>
          </cell>
          <cell r="J245">
            <v>21123</v>
          </cell>
          <cell r="K245">
            <v>24</v>
          </cell>
          <cell r="L245">
            <v>1</v>
          </cell>
          <cell r="M245">
            <v>0</v>
          </cell>
          <cell r="N245">
            <v>25</v>
          </cell>
          <cell r="O245">
            <v>13</v>
          </cell>
          <cell r="P245">
            <v>0</v>
          </cell>
          <cell r="Q245">
            <v>1</v>
          </cell>
          <cell r="R245">
            <v>14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31</v>
          </cell>
          <cell r="X245">
            <v>1</v>
          </cell>
          <cell r="Y245">
            <v>0</v>
          </cell>
          <cell r="Z245">
            <v>32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1056</v>
          </cell>
          <cell r="AK245">
            <v>224</v>
          </cell>
          <cell r="AL245">
            <v>1280</v>
          </cell>
          <cell r="AM245">
            <v>107</v>
          </cell>
          <cell r="AN245">
            <v>27</v>
          </cell>
          <cell r="AO245">
            <v>134</v>
          </cell>
          <cell r="AP245">
            <v>109</v>
          </cell>
          <cell r="AQ245">
            <v>16</v>
          </cell>
          <cell r="AR245">
            <v>125</v>
          </cell>
          <cell r="AS245">
            <v>1272</v>
          </cell>
          <cell r="AT245">
            <v>267</v>
          </cell>
          <cell r="AU245">
            <v>1539</v>
          </cell>
          <cell r="AV245">
            <v>441</v>
          </cell>
          <cell r="AW245">
            <v>307</v>
          </cell>
          <cell r="AX245">
            <v>748</v>
          </cell>
          <cell r="AY245">
            <v>58</v>
          </cell>
          <cell r="AZ245">
            <v>51</v>
          </cell>
          <cell r="BA245">
            <v>109</v>
          </cell>
          <cell r="BB245">
            <v>64</v>
          </cell>
          <cell r="BC245">
            <v>39</v>
          </cell>
          <cell r="BD245">
            <v>103</v>
          </cell>
          <cell r="BE245">
            <v>563</v>
          </cell>
          <cell r="BF245">
            <v>397</v>
          </cell>
          <cell r="BG245">
            <v>960</v>
          </cell>
          <cell r="BH245">
            <v>9371</v>
          </cell>
          <cell r="BI245">
            <v>59</v>
          </cell>
          <cell r="BJ245">
            <v>9430</v>
          </cell>
          <cell r="BK245">
            <v>735</v>
          </cell>
          <cell r="BL245">
            <v>5</v>
          </cell>
          <cell r="BM245">
            <v>740</v>
          </cell>
          <cell r="BN245">
            <v>510</v>
          </cell>
          <cell r="BO245">
            <v>4</v>
          </cell>
          <cell r="BP245">
            <v>514</v>
          </cell>
          <cell r="BQ245">
            <v>10616</v>
          </cell>
          <cell r="BR245">
            <v>68</v>
          </cell>
          <cell r="BS245">
            <v>10684</v>
          </cell>
          <cell r="BT245">
            <v>88</v>
          </cell>
          <cell r="BU245">
            <v>4</v>
          </cell>
          <cell r="BV245">
            <v>92</v>
          </cell>
        </row>
        <row r="246">
          <cell r="C246" t="str">
            <v>19418</v>
          </cell>
          <cell r="D246" t="str">
            <v>Lopez</v>
          </cell>
          <cell r="E246">
            <v>13978</v>
          </cell>
          <cell r="F246">
            <v>450</v>
          </cell>
          <cell r="G246">
            <v>174</v>
          </cell>
          <cell r="H246">
            <v>14602</v>
          </cell>
          <cell r="I246">
            <v>1307</v>
          </cell>
          <cell r="J246">
            <v>15909</v>
          </cell>
          <cell r="K246">
            <v>54</v>
          </cell>
          <cell r="L246">
            <v>9</v>
          </cell>
          <cell r="M246">
            <v>2</v>
          </cell>
          <cell r="N246">
            <v>65</v>
          </cell>
          <cell r="O246">
            <v>24</v>
          </cell>
          <cell r="P246">
            <v>1</v>
          </cell>
          <cell r="Q246">
            <v>0</v>
          </cell>
          <cell r="R246">
            <v>25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312</v>
          </cell>
          <cell r="X246">
            <v>11</v>
          </cell>
          <cell r="Y246">
            <v>3</v>
          </cell>
          <cell r="Z246">
            <v>326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1266</v>
          </cell>
          <cell r="AK246">
            <v>408</v>
          </cell>
          <cell r="AL246">
            <v>1674</v>
          </cell>
          <cell r="AM246">
            <v>92</v>
          </cell>
          <cell r="AN246">
            <v>22</v>
          </cell>
          <cell r="AO246">
            <v>114</v>
          </cell>
          <cell r="AP246">
            <v>37</v>
          </cell>
          <cell r="AQ246">
            <v>11</v>
          </cell>
          <cell r="AR246">
            <v>48</v>
          </cell>
          <cell r="AS246">
            <v>1395</v>
          </cell>
          <cell r="AT246">
            <v>441</v>
          </cell>
          <cell r="AU246">
            <v>1836</v>
          </cell>
          <cell r="AV246">
            <v>325</v>
          </cell>
          <cell r="AW246">
            <v>312</v>
          </cell>
          <cell r="AX246">
            <v>637</v>
          </cell>
          <cell r="AY246">
            <v>39</v>
          </cell>
          <cell r="AZ246">
            <v>31</v>
          </cell>
          <cell r="BA246">
            <v>70</v>
          </cell>
          <cell r="BB246">
            <v>18</v>
          </cell>
          <cell r="BC246">
            <v>16</v>
          </cell>
          <cell r="BD246">
            <v>34</v>
          </cell>
          <cell r="BE246">
            <v>382</v>
          </cell>
          <cell r="BF246">
            <v>359</v>
          </cell>
          <cell r="BG246">
            <v>741</v>
          </cell>
          <cell r="BH246">
            <v>9934</v>
          </cell>
          <cell r="BI246">
            <v>162</v>
          </cell>
          <cell r="BJ246">
            <v>10096</v>
          </cell>
          <cell r="BK246">
            <v>228</v>
          </cell>
          <cell r="BL246">
            <v>3</v>
          </cell>
          <cell r="BM246">
            <v>231</v>
          </cell>
          <cell r="BN246">
            <v>82</v>
          </cell>
          <cell r="BO246">
            <v>0</v>
          </cell>
          <cell r="BP246">
            <v>82</v>
          </cell>
          <cell r="BQ246">
            <v>10244</v>
          </cell>
          <cell r="BR246">
            <v>165</v>
          </cell>
          <cell r="BS246">
            <v>10409</v>
          </cell>
          <cell r="BT246">
            <v>1181</v>
          </cell>
          <cell r="BU246">
            <v>14</v>
          </cell>
          <cell r="BV246">
            <v>1195</v>
          </cell>
        </row>
        <row r="247">
          <cell r="C247" t="str">
            <v>19450</v>
          </cell>
          <cell r="D247" t="str">
            <v>Mercaderes</v>
          </cell>
          <cell r="E247">
            <v>16160</v>
          </cell>
          <cell r="F247">
            <v>1292</v>
          </cell>
          <cell r="G247">
            <v>1173</v>
          </cell>
          <cell r="H247">
            <v>18625</v>
          </cell>
          <cell r="I247">
            <v>0</v>
          </cell>
          <cell r="J247">
            <v>18625</v>
          </cell>
          <cell r="K247">
            <v>38</v>
          </cell>
          <cell r="L247">
            <v>0</v>
          </cell>
          <cell r="M247">
            <v>4</v>
          </cell>
          <cell r="N247">
            <v>42</v>
          </cell>
          <cell r="O247">
            <v>15</v>
          </cell>
          <cell r="P247">
            <v>0</v>
          </cell>
          <cell r="Q247">
            <v>1</v>
          </cell>
          <cell r="R247">
            <v>16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73</v>
          </cell>
          <cell r="X247">
            <v>2</v>
          </cell>
          <cell r="Y247">
            <v>0</v>
          </cell>
          <cell r="Z247">
            <v>75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1655</v>
          </cell>
          <cell r="AK247">
            <v>314</v>
          </cell>
          <cell r="AL247">
            <v>1969</v>
          </cell>
          <cell r="AM247">
            <v>150</v>
          </cell>
          <cell r="AN247">
            <v>23</v>
          </cell>
          <cell r="AO247">
            <v>173</v>
          </cell>
          <cell r="AP247">
            <v>206</v>
          </cell>
          <cell r="AQ247">
            <v>27</v>
          </cell>
          <cell r="AR247">
            <v>233</v>
          </cell>
          <cell r="AS247">
            <v>2011</v>
          </cell>
          <cell r="AT247">
            <v>364</v>
          </cell>
          <cell r="AU247">
            <v>2375</v>
          </cell>
          <cell r="AV247">
            <v>378</v>
          </cell>
          <cell r="AW247">
            <v>391</v>
          </cell>
          <cell r="AX247">
            <v>769</v>
          </cell>
          <cell r="AY247">
            <v>55</v>
          </cell>
          <cell r="AZ247">
            <v>37</v>
          </cell>
          <cell r="BA247">
            <v>92</v>
          </cell>
          <cell r="BB247">
            <v>83</v>
          </cell>
          <cell r="BC247">
            <v>60</v>
          </cell>
          <cell r="BD247">
            <v>143</v>
          </cell>
          <cell r="BE247">
            <v>516</v>
          </cell>
          <cell r="BF247">
            <v>488</v>
          </cell>
          <cell r="BG247">
            <v>1004</v>
          </cell>
          <cell r="BH247">
            <v>13164</v>
          </cell>
          <cell r="BI247">
            <v>49</v>
          </cell>
          <cell r="BJ247">
            <v>13213</v>
          </cell>
          <cell r="BK247">
            <v>1015</v>
          </cell>
          <cell r="BL247">
            <v>5</v>
          </cell>
          <cell r="BM247">
            <v>1020</v>
          </cell>
          <cell r="BN247">
            <v>785</v>
          </cell>
          <cell r="BO247">
            <v>4</v>
          </cell>
          <cell r="BP247">
            <v>789</v>
          </cell>
          <cell r="BQ247">
            <v>14964</v>
          </cell>
          <cell r="BR247">
            <v>58</v>
          </cell>
          <cell r="BS247">
            <v>15022</v>
          </cell>
          <cell r="BT247">
            <v>83</v>
          </cell>
          <cell r="BU247">
            <v>5</v>
          </cell>
          <cell r="BV247">
            <v>88</v>
          </cell>
        </row>
        <row r="248">
          <cell r="C248" t="str">
            <v>19455</v>
          </cell>
          <cell r="D248" t="str">
            <v>Miranda</v>
          </cell>
          <cell r="E248">
            <v>19512</v>
          </cell>
          <cell r="F248">
            <v>2498</v>
          </cell>
          <cell r="G248">
            <v>3050</v>
          </cell>
          <cell r="H248">
            <v>25060</v>
          </cell>
          <cell r="I248">
            <v>4189</v>
          </cell>
          <cell r="J248">
            <v>29249</v>
          </cell>
          <cell r="K248">
            <v>18</v>
          </cell>
          <cell r="L248">
            <v>4</v>
          </cell>
          <cell r="M248">
            <v>5</v>
          </cell>
          <cell r="N248">
            <v>27</v>
          </cell>
          <cell r="O248">
            <v>19</v>
          </cell>
          <cell r="P248">
            <v>4</v>
          </cell>
          <cell r="Q248">
            <v>3</v>
          </cell>
          <cell r="R248">
            <v>26</v>
          </cell>
          <cell r="S248">
            <v>1</v>
          </cell>
          <cell r="T248">
            <v>0</v>
          </cell>
          <cell r="U248">
            <v>0</v>
          </cell>
          <cell r="V248">
            <v>1</v>
          </cell>
          <cell r="W248">
            <v>81</v>
          </cell>
          <cell r="X248">
            <v>10</v>
          </cell>
          <cell r="Y248">
            <v>10</v>
          </cell>
          <cell r="Z248">
            <v>101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7343</v>
          </cell>
          <cell r="AK248">
            <v>709</v>
          </cell>
          <cell r="AL248">
            <v>8052</v>
          </cell>
          <cell r="AM248">
            <v>1421</v>
          </cell>
          <cell r="AN248">
            <v>105</v>
          </cell>
          <cell r="AO248">
            <v>1526</v>
          </cell>
          <cell r="AP248">
            <v>2071</v>
          </cell>
          <cell r="AQ248">
            <v>181</v>
          </cell>
          <cell r="AR248">
            <v>2252</v>
          </cell>
          <cell r="AS248">
            <v>10835</v>
          </cell>
          <cell r="AT248">
            <v>995</v>
          </cell>
          <cell r="AU248">
            <v>11830</v>
          </cell>
          <cell r="AV248">
            <v>417</v>
          </cell>
          <cell r="AW248">
            <v>483</v>
          </cell>
          <cell r="AX248">
            <v>900</v>
          </cell>
          <cell r="AY248">
            <v>91</v>
          </cell>
          <cell r="AZ248">
            <v>70</v>
          </cell>
          <cell r="BA248">
            <v>161</v>
          </cell>
          <cell r="BB248">
            <v>232</v>
          </cell>
          <cell r="BC248">
            <v>89</v>
          </cell>
          <cell r="BD248">
            <v>321</v>
          </cell>
          <cell r="BE248">
            <v>740</v>
          </cell>
          <cell r="BF248">
            <v>642</v>
          </cell>
          <cell r="BG248">
            <v>1382</v>
          </cell>
          <cell r="BH248">
            <v>10206</v>
          </cell>
          <cell r="BI248">
            <v>87</v>
          </cell>
          <cell r="BJ248">
            <v>10293</v>
          </cell>
          <cell r="BK248">
            <v>768</v>
          </cell>
          <cell r="BL248">
            <v>8</v>
          </cell>
          <cell r="BM248">
            <v>776</v>
          </cell>
          <cell r="BN248">
            <v>415</v>
          </cell>
          <cell r="BO248">
            <v>4</v>
          </cell>
          <cell r="BP248">
            <v>419</v>
          </cell>
          <cell r="BQ248">
            <v>11389</v>
          </cell>
          <cell r="BR248">
            <v>99</v>
          </cell>
          <cell r="BS248">
            <v>11488</v>
          </cell>
          <cell r="BT248">
            <v>148</v>
          </cell>
          <cell r="BU248">
            <v>17</v>
          </cell>
          <cell r="BV248">
            <v>165</v>
          </cell>
        </row>
        <row r="249">
          <cell r="C249" t="str">
            <v>19473</v>
          </cell>
          <cell r="D249" t="str">
            <v>Morales</v>
          </cell>
          <cell r="E249">
            <v>13632</v>
          </cell>
          <cell r="F249">
            <v>836</v>
          </cell>
          <cell r="G249">
            <v>623</v>
          </cell>
          <cell r="H249">
            <v>15091</v>
          </cell>
          <cell r="I249">
            <v>12844</v>
          </cell>
          <cell r="J249">
            <v>27935</v>
          </cell>
          <cell r="K249">
            <v>16</v>
          </cell>
          <cell r="L249">
            <v>2</v>
          </cell>
          <cell r="M249">
            <v>3</v>
          </cell>
          <cell r="N249">
            <v>21</v>
          </cell>
          <cell r="O249">
            <v>14</v>
          </cell>
          <cell r="P249">
            <v>0</v>
          </cell>
          <cell r="Q249">
            <v>0</v>
          </cell>
          <cell r="R249">
            <v>14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9</v>
          </cell>
          <cell r="X249">
            <v>3</v>
          </cell>
          <cell r="Y249">
            <v>3</v>
          </cell>
          <cell r="Z249">
            <v>15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1564</v>
          </cell>
          <cell r="AK249">
            <v>249</v>
          </cell>
          <cell r="AL249">
            <v>1813</v>
          </cell>
          <cell r="AM249">
            <v>149</v>
          </cell>
          <cell r="AN249">
            <v>20</v>
          </cell>
          <cell r="AO249">
            <v>169</v>
          </cell>
          <cell r="AP249">
            <v>171</v>
          </cell>
          <cell r="AQ249">
            <v>30</v>
          </cell>
          <cell r="AR249">
            <v>201</v>
          </cell>
          <cell r="AS249">
            <v>1884</v>
          </cell>
          <cell r="AT249">
            <v>299</v>
          </cell>
          <cell r="AU249">
            <v>2183</v>
          </cell>
          <cell r="AV249">
            <v>156</v>
          </cell>
          <cell r="AW249">
            <v>211</v>
          </cell>
          <cell r="AX249">
            <v>367</v>
          </cell>
          <cell r="AY249">
            <v>29</v>
          </cell>
          <cell r="AZ249">
            <v>17</v>
          </cell>
          <cell r="BA249">
            <v>46</v>
          </cell>
          <cell r="BB249">
            <v>76</v>
          </cell>
          <cell r="BC249">
            <v>22</v>
          </cell>
          <cell r="BD249">
            <v>98</v>
          </cell>
          <cell r="BE249">
            <v>261</v>
          </cell>
          <cell r="BF249">
            <v>250</v>
          </cell>
          <cell r="BG249">
            <v>511</v>
          </cell>
          <cell r="BH249">
            <v>11346</v>
          </cell>
          <cell r="BI249">
            <v>31</v>
          </cell>
          <cell r="BJ249">
            <v>11377</v>
          </cell>
          <cell r="BK249">
            <v>613</v>
          </cell>
          <cell r="BL249">
            <v>1</v>
          </cell>
          <cell r="BM249">
            <v>614</v>
          </cell>
          <cell r="BN249">
            <v>310</v>
          </cell>
          <cell r="BO249">
            <v>1</v>
          </cell>
          <cell r="BP249">
            <v>311</v>
          </cell>
          <cell r="BQ249">
            <v>12269</v>
          </cell>
          <cell r="BR249">
            <v>33</v>
          </cell>
          <cell r="BS249">
            <v>12302</v>
          </cell>
          <cell r="BT249">
            <v>36</v>
          </cell>
          <cell r="BU249">
            <v>2</v>
          </cell>
          <cell r="BV249">
            <v>38</v>
          </cell>
        </row>
        <row r="250">
          <cell r="C250" t="str">
            <v>19513</v>
          </cell>
          <cell r="D250" t="str">
            <v>Padilla</v>
          </cell>
          <cell r="E250">
            <v>6103</v>
          </cell>
          <cell r="F250">
            <v>1194</v>
          </cell>
          <cell r="G250">
            <v>2725</v>
          </cell>
          <cell r="H250">
            <v>10022</v>
          </cell>
          <cell r="I250">
            <v>0</v>
          </cell>
          <cell r="J250">
            <v>10022</v>
          </cell>
          <cell r="K250">
            <v>12</v>
          </cell>
          <cell r="L250">
            <v>2</v>
          </cell>
          <cell r="M250">
            <v>3</v>
          </cell>
          <cell r="N250">
            <v>17</v>
          </cell>
          <cell r="O250">
            <v>12</v>
          </cell>
          <cell r="P250">
            <v>3</v>
          </cell>
          <cell r="Q250">
            <v>4</v>
          </cell>
          <cell r="R250">
            <v>19</v>
          </cell>
          <cell r="S250">
            <v>1</v>
          </cell>
          <cell r="T250">
            <v>0</v>
          </cell>
          <cell r="U250">
            <v>0</v>
          </cell>
          <cell r="V250">
            <v>1</v>
          </cell>
          <cell r="W250">
            <v>194</v>
          </cell>
          <cell r="X250">
            <v>68</v>
          </cell>
          <cell r="Y250">
            <v>49</v>
          </cell>
          <cell r="Z250">
            <v>311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2009</v>
          </cell>
          <cell r="AK250">
            <v>214</v>
          </cell>
          <cell r="AL250">
            <v>2223</v>
          </cell>
          <cell r="AM250">
            <v>421</v>
          </cell>
          <cell r="AN250">
            <v>52</v>
          </cell>
          <cell r="AO250">
            <v>473</v>
          </cell>
          <cell r="AP250">
            <v>1072</v>
          </cell>
          <cell r="AQ250">
            <v>119</v>
          </cell>
          <cell r="AR250">
            <v>1191</v>
          </cell>
          <cell r="AS250">
            <v>3502</v>
          </cell>
          <cell r="AT250">
            <v>385</v>
          </cell>
          <cell r="AU250">
            <v>3887</v>
          </cell>
          <cell r="AV250">
            <v>172</v>
          </cell>
          <cell r="AW250">
            <v>171</v>
          </cell>
          <cell r="AX250">
            <v>343</v>
          </cell>
          <cell r="AY250">
            <v>50</v>
          </cell>
          <cell r="AZ250">
            <v>30</v>
          </cell>
          <cell r="BA250">
            <v>80</v>
          </cell>
          <cell r="BB250">
            <v>117</v>
          </cell>
          <cell r="BC250">
            <v>58</v>
          </cell>
          <cell r="BD250">
            <v>175</v>
          </cell>
          <cell r="BE250">
            <v>339</v>
          </cell>
          <cell r="BF250">
            <v>259</v>
          </cell>
          <cell r="BG250">
            <v>598</v>
          </cell>
          <cell r="BH250">
            <v>3166</v>
          </cell>
          <cell r="BI250">
            <v>68</v>
          </cell>
          <cell r="BJ250">
            <v>3234</v>
          </cell>
          <cell r="BK250">
            <v>536</v>
          </cell>
          <cell r="BL250">
            <v>19</v>
          </cell>
          <cell r="BM250">
            <v>555</v>
          </cell>
          <cell r="BN250">
            <v>1273</v>
          </cell>
          <cell r="BO250">
            <v>8</v>
          </cell>
          <cell r="BP250">
            <v>1281</v>
          </cell>
          <cell r="BQ250">
            <v>4975</v>
          </cell>
          <cell r="BR250">
            <v>95</v>
          </cell>
          <cell r="BS250">
            <v>5070</v>
          </cell>
          <cell r="BT250">
            <v>84</v>
          </cell>
          <cell r="BU250">
            <v>13</v>
          </cell>
          <cell r="BV250">
            <v>97</v>
          </cell>
        </row>
        <row r="251">
          <cell r="C251" t="str">
            <v>19517</v>
          </cell>
          <cell r="D251" t="str">
            <v>Paez</v>
          </cell>
          <cell r="E251">
            <v>6868</v>
          </cell>
          <cell r="F251">
            <v>751</v>
          </cell>
          <cell r="G251">
            <v>844</v>
          </cell>
          <cell r="H251">
            <v>8463</v>
          </cell>
          <cell r="I251">
            <v>26145</v>
          </cell>
          <cell r="J251">
            <v>34608</v>
          </cell>
          <cell r="K251">
            <v>10</v>
          </cell>
          <cell r="L251">
            <v>1</v>
          </cell>
          <cell r="M251">
            <v>1</v>
          </cell>
          <cell r="N251">
            <v>12</v>
          </cell>
          <cell r="O251">
            <v>15</v>
          </cell>
          <cell r="P251">
            <v>1</v>
          </cell>
          <cell r="Q251">
            <v>0</v>
          </cell>
          <cell r="R251">
            <v>16</v>
          </cell>
          <cell r="S251">
            <v>1</v>
          </cell>
          <cell r="T251">
            <v>0</v>
          </cell>
          <cell r="U251">
            <v>0</v>
          </cell>
          <cell r="V251">
            <v>1</v>
          </cell>
          <cell r="W251">
            <v>30</v>
          </cell>
          <cell r="X251">
            <v>6</v>
          </cell>
          <cell r="Y251">
            <v>2</v>
          </cell>
          <cell r="Z251">
            <v>38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810</v>
          </cell>
          <cell r="AK251">
            <v>213</v>
          </cell>
          <cell r="AL251">
            <v>1023</v>
          </cell>
          <cell r="AM251">
            <v>122</v>
          </cell>
          <cell r="AN251">
            <v>27</v>
          </cell>
          <cell r="AO251">
            <v>149</v>
          </cell>
          <cell r="AP251">
            <v>193</v>
          </cell>
          <cell r="AQ251">
            <v>49</v>
          </cell>
          <cell r="AR251">
            <v>242</v>
          </cell>
          <cell r="AS251">
            <v>1125</v>
          </cell>
          <cell r="AT251">
            <v>289</v>
          </cell>
          <cell r="AU251">
            <v>1414</v>
          </cell>
          <cell r="AV251">
            <v>202</v>
          </cell>
          <cell r="AW251">
            <v>203</v>
          </cell>
          <cell r="AX251">
            <v>405</v>
          </cell>
          <cell r="AY251">
            <v>43</v>
          </cell>
          <cell r="AZ251">
            <v>34</v>
          </cell>
          <cell r="BA251">
            <v>77</v>
          </cell>
          <cell r="BB251">
            <v>89</v>
          </cell>
          <cell r="BC251">
            <v>54</v>
          </cell>
          <cell r="BD251">
            <v>143</v>
          </cell>
          <cell r="BE251">
            <v>334</v>
          </cell>
          <cell r="BF251">
            <v>291</v>
          </cell>
          <cell r="BG251">
            <v>625</v>
          </cell>
          <cell r="BH251">
            <v>5272</v>
          </cell>
          <cell r="BI251">
            <v>42</v>
          </cell>
          <cell r="BJ251">
            <v>5314</v>
          </cell>
          <cell r="BK251">
            <v>501</v>
          </cell>
          <cell r="BL251">
            <v>7</v>
          </cell>
          <cell r="BM251">
            <v>508</v>
          </cell>
          <cell r="BN251">
            <v>443</v>
          </cell>
          <cell r="BO251">
            <v>4</v>
          </cell>
          <cell r="BP251">
            <v>447</v>
          </cell>
          <cell r="BQ251">
            <v>6216</v>
          </cell>
          <cell r="BR251">
            <v>53</v>
          </cell>
          <cell r="BS251">
            <v>6269</v>
          </cell>
          <cell r="BT251">
            <v>70</v>
          </cell>
          <cell r="BU251">
            <v>9</v>
          </cell>
          <cell r="BV251">
            <v>79</v>
          </cell>
        </row>
        <row r="252">
          <cell r="C252" t="str">
            <v>19532</v>
          </cell>
          <cell r="D252" t="str">
            <v>Patia</v>
          </cell>
          <cell r="E252">
            <v>32877</v>
          </cell>
          <cell r="F252">
            <v>599</v>
          </cell>
          <cell r="G252">
            <v>874</v>
          </cell>
          <cell r="H252">
            <v>34350</v>
          </cell>
          <cell r="I252">
            <v>3</v>
          </cell>
          <cell r="J252">
            <v>34353</v>
          </cell>
          <cell r="K252">
            <v>55</v>
          </cell>
          <cell r="L252">
            <v>3</v>
          </cell>
          <cell r="M252">
            <v>1</v>
          </cell>
          <cell r="N252">
            <v>59</v>
          </cell>
          <cell r="O252">
            <v>19</v>
          </cell>
          <cell r="P252">
            <v>0</v>
          </cell>
          <cell r="Q252">
            <v>3</v>
          </cell>
          <cell r="R252">
            <v>22</v>
          </cell>
          <cell r="S252">
            <v>1</v>
          </cell>
          <cell r="T252">
            <v>0</v>
          </cell>
          <cell r="U252">
            <v>0</v>
          </cell>
          <cell r="V252">
            <v>1</v>
          </cell>
          <cell r="W252">
            <v>67</v>
          </cell>
          <cell r="X252">
            <v>3</v>
          </cell>
          <cell r="Y252">
            <v>2</v>
          </cell>
          <cell r="Z252">
            <v>72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4466</v>
          </cell>
          <cell r="AK252">
            <v>687</v>
          </cell>
          <cell r="AL252">
            <v>5153</v>
          </cell>
          <cell r="AM252">
            <v>181</v>
          </cell>
          <cell r="AN252">
            <v>21</v>
          </cell>
          <cell r="AO252">
            <v>202</v>
          </cell>
          <cell r="AP252">
            <v>410</v>
          </cell>
          <cell r="AQ252">
            <v>43</v>
          </cell>
          <cell r="AR252">
            <v>453</v>
          </cell>
          <cell r="AS252">
            <v>5057</v>
          </cell>
          <cell r="AT252">
            <v>751</v>
          </cell>
          <cell r="AU252">
            <v>5808</v>
          </cell>
          <cell r="AV252">
            <v>847</v>
          </cell>
          <cell r="AW252">
            <v>825</v>
          </cell>
          <cell r="AX252">
            <v>1672</v>
          </cell>
          <cell r="AY252">
            <v>71</v>
          </cell>
          <cell r="AZ252">
            <v>35</v>
          </cell>
          <cell r="BA252">
            <v>106</v>
          </cell>
          <cell r="BB252">
            <v>159</v>
          </cell>
          <cell r="BC252">
            <v>40</v>
          </cell>
          <cell r="BD252">
            <v>199</v>
          </cell>
          <cell r="BE252">
            <v>1077</v>
          </cell>
          <cell r="BF252">
            <v>900</v>
          </cell>
          <cell r="BG252">
            <v>1977</v>
          </cell>
          <cell r="BH252">
            <v>25383</v>
          </cell>
          <cell r="BI252">
            <v>315</v>
          </cell>
          <cell r="BJ252">
            <v>25698</v>
          </cell>
          <cell r="BK252">
            <v>280</v>
          </cell>
          <cell r="BL252">
            <v>2</v>
          </cell>
          <cell r="BM252">
            <v>282</v>
          </cell>
          <cell r="BN252">
            <v>193</v>
          </cell>
          <cell r="BO252">
            <v>6</v>
          </cell>
          <cell r="BP252">
            <v>199</v>
          </cell>
          <cell r="BQ252">
            <v>25856</v>
          </cell>
          <cell r="BR252">
            <v>323</v>
          </cell>
          <cell r="BS252">
            <v>26179</v>
          </cell>
          <cell r="BT252">
            <v>212</v>
          </cell>
          <cell r="BU252">
            <v>3</v>
          </cell>
          <cell r="BV252">
            <v>215</v>
          </cell>
        </row>
        <row r="253">
          <cell r="C253" t="str">
            <v>19533</v>
          </cell>
          <cell r="D253" t="str">
            <v>Piamonte</v>
          </cell>
          <cell r="E253">
            <v>7422</v>
          </cell>
          <cell r="F253">
            <v>602</v>
          </cell>
          <cell r="G253">
            <v>407</v>
          </cell>
          <cell r="H253">
            <v>8431</v>
          </cell>
          <cell r="I253">
            <v>1408</v>
          </cell>
          <cell r="J253">
            <v>9839</v>
          </cell>
          <cell r="K253">
            <v>9</v>
          </cell>
          <cell r="L253">
            <v>0</v>
          </cell>
          <cell r="M253">
            <v>0</v>
          </cell>
          <cell r="N253">
            <v>9</v>
          </cell>
          <cell r="O253">
            <v>6</v>
          </cell>
          <cell r="P253">
            <v>0</v>
          </cell>
          <cell r="Q253">
            <v>0</v>
          </cell>
          <cell r="R253">
            <v>6</v>
          </cell>
          <cell r="S253">
            <v>1</v>
          </cell>
          <cell r="T253">
            <v>0</v>
          </cell>
          <cell r="U253">
            <v>0</v>
          </cell>
          <cell r="V253">
            <v>1</v>
          </cell>
          <cell r="W253">
            <v>42</v>
          </cell>
          <cell r="X253">
            <v>5</v>
          </cell>
          <cell r="Y253">
            <v>2</v>
          </cell>
          <cell r="Z253">
            <v>49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505</v>
          </cell>
          <cell r="AK253">
            <v>225</v>
          </cell>
          <cell r="AL253">
            <v>730</v>
          </cell>
          <cell r="AM253">
            <v>57</v>
          </cell>
          <cell r="AN253">
            <v>25</v>
          </cell>
          <cell r="AO253">
            <v>82</v>
          </cell>
          <cell r="AP253">
            <v>55</v>
          </cell>
          <cell r="AQ253">
            <v>22</v>
          </cell>
          <cell r="AR253">
            <v>77</v>
          </cell>
          <cell r="AS253">
            <v>617</v>
          </cell>
          <cell r="AT253">
            <v>272</v>
          </cell>
          <cell r="AU253">
            <v>889</v>
          </cell>
          <cell r="AV253">
            <v>103</v>
          </cell>
          <cell r="AW253">
            <v>157</v>
          </cell>
          <cell r="AX253">
            <v>260</v>
          </cell>
          <cell r="AY253">
            <v>16</v>
          </cell>
          <cell r="AZ253">
            <v>6</v>
          </cell>
          <cell r="BA253">
            <v>22</v>
          </cell>
          <cell r="BB253">
            <v>20</v>
          </cell>
          <cell r="BC253">
            <v>13</v>
          </cell>
          <cell r="BD253">
            <v>33</v>
          </cell>
          <cell r="BE253">
            <v>139</v>
          </cell>
          <cell r="BF253">
            <v>176</v>
          </cell>
          <cell r="BG253">
            <v>315</v>
          </cell>
          <cell r="BH253">
            <v>6191</v>
          </cell>
          <cell r="BI253">
            <v>64</v>
          </cell>
          <cell r="BJ253">
            <v>6255</v>
          </cell>
          <cell r="BK253">
            <v>480</v>
          </cell>
          <cell r="BL253">
            <v>5</v>
          </cell>
          <cell r="BM253">
            <v>485</v>
          </cell>
          <cell r="BN253">
            <v>285</v>
          </cell>
          <cell r="BO253">
            <v>9</v>
          </cell>
          <cell r="BP253">
            <v>294</v>
          </cell>
          <cell r="BQ253">
            <v>6956</v>
          </cell>
          <cell r="BR253">
            <v>78</v>
          </cell>
          <cell r="BS253">
            <v>7034</v>
          </cell>
          <cell r="BT253">
            <v>119</v>
          </cell>
          <cell r="BU253">
            <v>8</v>
          </cell>
          <cell r="BV253">
            <v>127</v>
          </cell>
        </row>
        <row r="254">
          <cell r="C254" t="str">
            <v>19548</v>
          </cell>
          <cell r="D254" t="str">
            <v>Piendamo</v>
          </cell>
          <cell r="E254">
            <v>21543</v>
          </cell>
          <cell r="F254">
            <v>3802</v>
          </cell>
          <cell r="G254">
            <v>9326</v>
          </cell>
          <cell r="H254">
            <v>34671</v>
          </cell>
          <cell r="I254">
            <v>7359</v>
          </cell>
          <cell r="J254">
            <v>42030</v>
          </cell>
          <cell r="K254">
            <v>45</v>
          </cell>
          <cell r="L254">
            <v>3</v>
          </cell>
          <cell r="M254">
            <v>18</v>
          </cell>
          <cell r="N254">
            <v>66</v>
          </cell>
          <cell r="O254">
            <v>24</v>
          </cell>
          <cell r="P254">
            <v>6</v>
          </cell>
          <cell r="Q254">
            <v>4</v>
          </cell>
          <cell r="R254">
            <v>34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126</v>
          </cell>
          <cell r="X254">
            <v>13</v>
          </cell>
          <cell r="Y254">
            <v>32</v>
          </cell>
          <cell r="Z254">
            <v>171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3234</v>
          </cell>
          <cell r="AK254">
            <v>558</v>
          </cell>
          <cell r="AL254">
            <v>3792</v>
          </cell>
          <cell r="AM254">
            <v>762</v>
          </cell>
          <cell r="AN254">
            <v>93</v>
          </cell>
          <cell r="AO254">
            <v>855</v>
          </cell>
          <cell r="AP254">
            <v>2182</v>
          </cell>
          <cell r="AQ254">
            <v>330</v>
          </cell>
          <cell r="AR254">
            <v>2512</v>
          </cell>
          <cell r="AS254">
            <v>6178</v>
          </cell>
          <cell r="AT254">
            <v>981</v>
          </cell>
          <cell r="AU254">
            <v>7159</v>
          </cell>
          <cell r="AV254">
            <v>419</v>
          </cell>
          <cell r="AW254">
            <v>387</v>
          </cell>
          <cell r="AX254">
            <v>806</v>
          </cell>
          <cell r="AY254">
            <v>87</v>
          </cell>
          <cell r="AZ254">
            <v>63</v>
          </cell>
          <cell r="BA254">
            <v>150</v>
          </cell>
          <cell r="BB254">
            <v>339</v>
          </cell>
          <cell r="BC254">
            <v>222</v>
          </cell>
          <cell r="BD254">
            <v>561</v>
          </cell>
          <cell r="BE254">
            <v>845</v>
          </cell>
          <cell r="BF254">
            <v>672</v>
          </cell>
          <cell r="BG254">
            <v>1517</v>
          </cell>
          <cell r="BH254">
            <v>16454</v>
          </cell>
          <cell r="BI254">
            <v>84</v>
          </cell>
          <cell r="BJ254">
            <v>16538</v>
          </cell>
          <cell r="BK254">
            <v>2735</v>
          </cell>
          <cell r="BL254">
            <v>16</v>
          </cell>
          <cell r="BM254">
            <v>2751</v>
          </cell>
          <cell r="BN254">
            <v>6101</v>
          </cell>
          <cell r="BO254">
            <v>23</v>
          </cell>
          <cell r="BP254">
            <v>6124</v>
          </cell>
          <cell r="BQ254">
            <v>25290</v>
          </cell>
          <cell r="BR254">
            <v>123</v>
          </cell>
          <cell r="BS254">
            <v>25413</v>
          </cell>
          <cell r="BT254">
            <v>212</v>
          </cell>
          <cell r="BU254">
            <v>24</v>
          </cell>
          <cell r="BV254">
            <v>236</v>
          </cell>
        </row>
        <row r="255">
          <cell r="C255" t="str">
            <v>19573</v>
          </cell>
          <cell r="D255" t="str">
            <v>Puerto Tejada</v>
          </cell>
          <cell r="E255">
            <v>29408</v>
          </cell>
          <cell r="F255">
            <v>4903</v>
          </cell>
          <cell r="G255">
            <v>11765</v>
          </cell>
          <cell r="H255">
            <v>46076</v>
          </cell>
          <cell r="I255">
            <v>27</v>
          </cell>
          <cell r="J255">
            <v>46103</v>
          </cell>
          <cell r="K255">
            <v>63</v>
          </cell>
          <cell r="L255">
            <v>9</v>
          </cell>
          <cell r="M255">
            <v>26</v>
          </cell>
          <cell r="N255">
            <v>98</v>
          </cell>
          <cell r="O255">
            <v>44</v>
          </cell>
          <cell r="P255">
            <v>12</v>
          </cell>
          <cell r="Q255">
            <v>25</v>
          </cell>
          <cell r="R255">
            <v>81</v>
          </cell>
          <cell r="S255">
            <v>2</v>
          </cell>
          <cell r="T255">
            <v>1</v>
          </cell>
          <cell r="U255">
            <v>1</v>
          </cell>
          <cell r="V255">
            <v>4</v>
          </cell>
          <cell r="W255">
            <v>276</v>
          </cell>
          <cell r="X255">
            <v>57</v>
          </cell>
          <cell r="Y255">
            <v>138</v>
          </cell>
          <cell r="Z255">
            <v>471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12727</v>
          </cell>
          <cell r="AK255">
            <v>1240</v>
          </cell>
          <cell r="AL255">
            <v>13967</v>
          </cell>
          <cell r="AM255">
            <v>2561</v>
          </cell>
          <cell r="AN255">
            <v>241</v>
          </cell>
          <cell r="AO255">
            <v>2802</v>
          </cell>
          <cell r="AP255">
            <v>7012</v>
          </cell>
          <cell r="AQ255">
            <v>755</v>
          </cell>
          <cell r="AR255">
            <v>7767</v>
          </cell>
          <cell r="AS255">
            <v>22300</v>
          </cell>
          <cell r="AT255">
            <v>2236</v>
          </cell>
          <cell r="AU255">
            <v>24536</v>
          </cell>
          <cell r="AV255">
            <v>592</v>
          </cell>
          <cell r="AW255">
            <v>792</v>
          </cell>
          <cell r="AX255">
            <v>1384</v>
          </cell>
          <cell r="AY255">
            <v>169</v>
          </cell>
          <cell r="AZ255">
            <v>150</v>
          </cell>
          <cell r="BA255">
            <v>319</v>
          </cell>
          <cell r="BB255">
            <v>586</v>
          </cell>
          <cell r="BC255">
            <v>348</v>
          </cell>
          <cell r="BD255">
            <v>934</v>
          </cell>
          <cell r="BE255">
            <v>1347</v>
          </cell>
          <cell r="BF255">
            <v>1290</v>
          </cell>
          <cell r="BG255">
            <v>2637</v>
          </cell>
          <cell r="BH255">
            <v>13073</v>
          </cell>
          <cell r="BI255">
            <v>132</v>
          </cell>
          <cell r="BJ255">
            <v>13205</v>
          </cell>
          <cell r="BK255">
            <v>1606</v>
          </cell>
          <cell r="BL255">
            <v>26</v>
          </cell>
          <cell r="BM255">
            <v>1632</v>
          </cell>
          <cell r="BN255">
            <v>2585</v>
          </cell>
          <cell r="BO255">
            <v>26</v>
          </cell>
          <cell r="BP255">
            <v>2611</v>
          </cell>
          <cell r="BQ255">
            <v>17264</v>
          </cell>
          <cell r="BR255">
            <v>184</v>
          </cell>
          <cell r="BS255">
            <v>17448</v>
          </cell>
          <cell r="BT255">
            <v>467</v>
          </cell>
          <cell r="BU255">
            <v>71</v>
          </cell>
          <cell r="BV255">
            <v>538</v>
          </cell>
        </row>
        <row r="256">
          <cell r="C256" t="str">
            <v>19585</v>
          </cell>
          <cell r="D256" t="str">
            <v>Purace</v>
          </cell>
          <cell r="E256">
            <v>5351</v>
          </cell>
          <cell r="F256">
            <v>500</v>
          </cell>
          <cell r="G256">
            <v>546</v>
          </cell>
          <cell r="H256">
            <v>6397</v>
          </cell>
          <cell r="I256">
            <v>10514</v>
          </cell>
          <cell r="J256">
            <v>16911</v>
          </cell>
          <cell r="K256">
            <v>9</v>
          </cell>
          <cell r="L256">
            <v>0</v>
          </cell>
          <cell r="M256">
            <v>0</v>
          </cell>
          <cell r="N256">
            <v>9</v>
          </cell>
          <cell r="O256">
            <v>1</v>
          </cell>
          <cell r="P256">
            <v>0</v>
          </cell>
          <cell r="Q256">
            <v>0</v>
          </cell>
          <cell r="R256">
            <v>1</v>
          </cell>
          <cell r="S256">
            <v>1</v>
          </cell>
          <cell r="T256">
            <v>0</v>
          </cell>
          <cell r="U256">
            <v>0</v>
          </cell>
          <cell r="V256">
            <v>1</v>
          </cell>
          <cell r="W256">
            <v>12</v>
          </cell>
          <cell r="X256">
            <v>1</v>
          </cell>
          <cell r="Y256">
            <v>3</v>
          </cell>
          <cell r="Z256">
            <v>16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913</v>
          </cell>
          <cell r="AK256">
            <v>136</v>
          </cell>
          <cell r="AL256">
            <v>1049</v>
          </cell>
          <cell r="AM256">
            <v>82</v>
          </cell>
          <cell r="AN256">
            <v>11</v>
          </cell>
          <cell r="AO256">
            <v>93</v>
          </cell>
          <cell r="AP256">
            <v>82</v>
          </cell>
          <cell r="AQ256">
            <v>15</v>
          </cell>
          <cell r="AR256">
            <v>97</v>
          </cell>
          <cell r="AS256">
            <v>1077</v>
          </cell>
          <cell r="AT256">
            <v>162</v>
          </cell>
          <cell r="AU256">
            <v>1239</v>
          </cell>
          <cell r="AV256">
            <v>110</v>
          </cell>
          <cell r="AW256">
            <v>132</v>
          </cell>
          <cell r="AX256">
            <v>242</v>
          </cell>
          <cell r="AY256">
            <v>11</v>
          </cell>
          <cell r="AZ256">
            <v>10</v>
          </cell>
          <cell r="BA256">
            <v>21</v>
          </cell>
          <cell r="BB256">
            <v>16</v>
          </cell>
          <cell r="BC256">
            <v>21</v>
          </cell>
          <cell r="BD256">
            <v>37</v>
          </cell>
          <cell r="BE256">
            <v>137</v>
          </cell>
          <cell r="BF256">
            <v>163</v>
          </cell>
          <cell r="BG256">
            <v>300</v>
          </cell>
          <cell r="BH256">
            <v>3984</v>
          </cell>
          <cell r="BI256">
            <v>13</v>
          </cell>
          <cell r="BJ256">
            <v>3997</v>
          </cell>
          <cell r="BK256">
            <v>384</v>
          </cell>
          <cell r="BL256">
            <v>0</v>
          </cell>
          <cell r="BM256">
            <v>384</v>
          </cell>
          <cell r="BN256">
            <v>406</v>
          </cell>
          <cell r="BO256">
            <v>2</v>
          </cell>
          <cell r="BP256">
            <v>408</v>
          </cell>
          <cell r="BQ256">
            <v>4774</v>
          </cell>
          <cell r="BR256">
            <v>15</v>
          </cell>
          <cell r="BS256">
            <v>4789</v>
          </cell>
          <cell r="BT256">
            <v>40</v>
          </cell>
          <cell r="BU256">
            <v>1</v>
          </cell>
          <cell r="BV256">
            <v>41</v>
          </cell>
        </row>
        <row r="257">
          <cell r="C257" t="str">
            <v>19622</v>
          </cell>
          <cell r="D257" t="str">
            <v>Rosas</v>
          </cell>
          <cell r="E257">
            <v>9912</v>
          </cell>
          <cell r="F257">
            <v>409</v>
          </cell>
          <cell r="G257">
            <v>732</v>
          </cell>
          <cell r="H257">
            <v>11053</v>
          </cell>
          <cell r="I257">
            <v>549</v>
          </cell>
          <cell r="J257">
            <v>11602</v>
          </cell>
          <cell r="K257">
            <v>15</v>
          </cell>
          <cell r="L257">
            <v>1</v>
          </cell>
          <cell r="M257">
            <v>0</v>
          </cell>
          <cell r="N257">
            <v>16</v>
          </cell>
          <cell r="O257">
            <v>14</v>
          </cell>
          <cell r="P257">
            <v>0</v>
          </cell>
          <cell r="Q257">
            <v>0</v>
          </cell>
          <cell r="R257">
            <v>14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12</v>
          </cell>
          <cell r="X257">
            <v>0</v>
          </cell>
          <cell r="Y257">
            <v>2</v>
          </cell>
          <cell r="Z257">
            <v>14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1496</v>
          </cell>
          <cell r="AK257">
            <v>253</v>
          </cell>
          <cell r="AL257">
            <v>1749</v>
          </cell>
          <cell r="AM257">
            <v>84</v>
          </cell>
          <cell r="AN257">
            <v>9</v>
          </cell>
          <cell r="AO257">
            <v>93</v>
          </cell>
          <cell r="AP257">
            <v>150</v>
          </cell>
          <cell r="AQ257">
            <v>30</v>
          </cell>
          <cell r="AR257">
            <v>180</v>
          </cell>
          <cell r="AS257">
            <v>1730</v>
          </cell>
          <cell r="AT257">
            <v>292</v>
          </cell>
          <cell r="AU257">
            <v>2022</v>
          </cell>
          <cell r="AV257">
            <v>293</v>
          </cell>
          <cell r="AW257">
            <v>223</v>
          </cell>
          <cell r="AX257">
            <v>516</v>
          </cell>
          <cell r="AY257">
            <v>29</v>
          </cell>
          <cell r="AZ257">
            <v>14</v>
          </cell>
          <cell r="BA257">
            <v>43</v>
          </cell>
          <cell r="BB257">
            <v>62</v>
          </cell>
          <cell r="BC257">
            <v>30</v>
          </cell>
          <cell r="BD257">
            <v>92</v>
          </cell>
          <cell r="BE257">
            <v>384</v>
          </cell>
          <cell r="BF257">
            <v>267</v>
          </cell>
          <cell r="BG257">
            <v>651</v>
          </cell>
          <cell r="BH257">
            <v>7511</v>
          </cell>
          <cell r="BI257">
            <v>39</v>
          </cell>
          <cell r="BJ257">
            <v>7550</v>
          </cell>
          <cell r="BK257">
            <v>271</v>
          </cell>
          <cell r="BL257">
            <v>1</v>
          </cell>
          <cell r="BM257">
            <v>272</v>
          </cell>
          <cell r="BN257">
            <v>452</v>
          </cell>
          <cell r="BO257">
            <v>0</v>
          </cell>
          <cell r="BP257">
            <v>452</v>
          </cell>
          <cell r="BQ257">
            <v>8234</v>
          </cell>
          <cell r="BR257">
            <v>40</v>
          </cell>
          <cell r="BS257">
            <v>8274</v>
          </cell>
          <cell r="BT257">
            <v>56</v>
          </cell>
          <cell r="BU257">
            <v>0</v>
          </cell>
          <cell r="BV257">
            <v>56</v>
          </cell>
        </row>
        <row r="258">
          <cell r="C258" t="str">
            <v>19693</v>
          </cell>
          <cell r="D258" t="str">
            <v>San Sebastian</v>
          </cell>
          <cell r="E258">
            <v>5523</v>
          </cell>
          <cell r="F258">
            <v>695</v>
          </cell>
          <cell r="G258">
            <v>816</v>
          </cell>
          <cell r="H258">
            <v>7034</v>
          </cell>
          <cell r="I258">
            <v>3233</v>
          </cell>
          <cell r="J258">
            <v>10267</v>
          </cell>
          <cell r="K258">
            <v>8</v>
          </cell>
          <cell r="L258">
            <v>0</v>
          </cell>
          <cell r="M258">
            <v>1</v>
          </cell>
          <cell r="N258">
            <v>9</v>
          </cell>
          <cell r="O258">
            <v>6</v>
          </cell>
          <cell r="P258">
            <v>0</v>
          </cell>
          <cell r="Q258">
            <v>0</v>
          </cell>
          <cell r="R258">
            <v>6</v>
          </cell>
          <cell r="S258">
            <v>1</v>
          </cell>
          <cell r="T258">
            <v>0</v>
          </cell>
          <cell r="U258">
            <v>0</v>
          </cell>
          <cell r="V258">
            <v>1</v>
          </cell>
          <cell r="W258">
            <v>8</v>
          </cell>
          <cell r="X258">
            <v>0</v>
          </cell>
          <cell r="Y258">
            <v>1</v>
          </cell>
          <cell r="Z258">
            <v>9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734</v>
          </cell>
          <cell r="AK258">
            <v>83</v>
          </cell>
          <cell r="AL258">
            <v>817</v>
          </cell>
          <cell r="AM258">
            <v>110</v>
          </cell>
          <cell r="AN258">
            <v>10</v>
          </cell>
          <cell r="AO258">
            <v>120</v>
          </cell>
          <cell r="AP258">
            <v>105</v>
          </cell>
          <cell r="AQ258">
            <v>19</v>
          </cell>
          <cell r="AR258">
            <v>124</v>
          </cell>
          <cell r="AS258">
            <v>949</v>
          </cell>
          <cell r="AT258">
            <v>112</v>
          </cell>
          <cell r="AU258">
            <v>1061</v>
          </cell>
          <cell r="AV258">
            <v>124</v>
          </cell>
          <cell r="AW258">
            <v>102</v>
          </cell>
          <cell r="AX258">
            <v>226</v>
          </cell>
          <cell r="AY258">
            <v>25</v>
          </cell>
          <cell r="AZ258">
            <v>14</v>
          </cell>
          <cell r="BA258">
            <v>39</v>
          </cell>
          <cell r="BB258">
            <v>23</v>
          </cell>
          <cell r="BC258">
            <v>19</v>
          </cell>
          <cell r="BD258">
            <v>42</v>
          </cell>
          <cell r="BE258">
            <v>172</v>
          </cell>
          <cell r="BF258">
            <v>135</v>
          </cell>
          <cell r="BG258">
            <v>307</v>
          </cell>
          <cell r="BH258">
            <v>4425</v>
          </cell>
          <cell r="BI258">
            <v>12</v>
          </cell>
          <cell r="BJ258">
            <v>4437</v>
          </cell>
          <cell r="BK258">
            <v>530</v>
          </cell>
          <cell r="BL258">
            <v>4</v>
          </cell>
          <cell r="BM258">
            <v>534</v>
          </cell>
          <cell r="BN258">
            <v>646</v>
          </cell>
          <cell r="BO258">
            <v>2</v>
          </cell>
          <cell r="BP258">
            <v>648</v>
          </cell>
          <cell r="BQ258">
            <v>5601</v>
          </cell>
          <cell r="BR258">
            <v>18</v>
          </cell>
          <cell r="BS258">
            <v>5619</v>
          </cell>
          <cell r="BT258">
            <v>20</v>
          </cell>
          <cell r="BU258">
            <v>2</v>
          </cell>
          <cell r="BV258">
            <v>22</v>
          </cell>
        </row>
        <row r="259">
          <cell r="C259" t="str">
            <v>19698</v>
          </cell>
          <cell r="D259" t="str">
            <v>Santander de Quilichao</v>
          </cell>
          <cell r="E259">
            <v>60749</v>
          </cell>
          <cell r="F259">
            <v>3728</v>
          </cell>
          <cell r="G259">
            <v>8571</v>
          </cell>
          <cell r="H259">
            <v>73048</v>
          </cell>
          <cell r="I259">
            <v>18561</v>
          </cell>
          <cell r="J259">
            <v>91609</v>
          </cell>
          <cell r="K259">
            <v>109</v>
          </cell>
          <cell r="L259">
            <v>10</v>
          </cell>
          <cell r="M259">
            <v>29</v>
          </cell>
          <cell r="N259">
            <v>148</v>
          </cell>
          <cell r="O259">
            <v>43</v>
          </cell>
          <cell r="P259">
            <v>8</v>
          </cell>
          <cell r="Q259">
            <v>20</v>
          </cell>
          <cell r="R259">
            <v>71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151</v>
          </cell>
          <cell r="X259">
            <v>13</v>
          </cell>
          <cell r="Y259">
            <v>72</v>
          </cell>
          <cell r="Z259">
            <v>236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18004</v>
          </cell>
          <cell r="AK259">
            <v>1818</v>
          </cell>
          <cell r="AL259">
            <v>19822</v>
          </cell>
          <cell r="AM259">
            <v>1650</v>
          </cell>
          <cell r="AN259">
            <v>140</v>
          </cell>
          <cell r="AO259">
            <v>1790</v>
          </cell>
          <cell r="AP259">
            <v>5184</v>
          </cell>
          <cell r="AQ259">
            <v>549</v>
          </cell>
          <cell r="AR259">
            <v>5733</v>
          </cell>
          <cell r="AS259">
            <v>24838</v>
          </cell>
          <cell r="AT259">
            <v>2507</v>
          </cell>
          <cell r="AU259">
            <v>27345</v>
          </cell>
          <cell r="AV259">
            <v>1312</v>
          </cell>
          <cell r="AW259">
            <v>1498</v>
          </cell>
          <cell r="AX259">
            <v>2810</v>
          </cell>
          <cell r="AY259">
            <v>191</v>
          </cell>
          <cell r="AZ259">
            <v>117</v>
          </cell>
          <cell r="BA259">
            <v>308</v>
          </cell>
          <cell r="BB259">
            <v>755</v>
          </cell>
          <cell r="BC259">
            <v>277</v>
          </cell>
          <cell r="BD259">
            <v>1032</v>
          </cell>
          <cell r="BE259">
            <v>2258</v>
          </cell>
          <cell r="BF259">
            <v>1892</v>
          </cell>
          <cell r="BG259">
            <v>4150</v>
          </cell>
          <cell r="BH259">
            <v>37171</v>
          </cell>
          <cell r="BI259">
            <v>256</v>
          </cell>
          <cell r="BJ259">
            <v>37427</v>
          </cell>
          <cell r="BK259">
            <v>1537</v>
          </cell>
          <cell r="BL259">
            <v>23</v>
          </cell>
          <cell r="BM259">
            <v>1560</v>
          </cell>
          <cell r="BN259">
            <v>1509</v>
          </cell>
          <cell r="BO259">
            <v>42</v>
          </cell>
          <cell r="BP259">
            <v>1551</v>
          </cell>
          <cell r="BQ259">
            <v>40217</v>
          </cell>
          <cell r="BR259">
            <v>321</v>
          </cell>
          <cell r="BS259">
            <v>40538</v>
          </cell>
          <cell r="BT259">
            <v>387</v>
          </cell>
          <cell r="BU259">
            <v>39</v>
          </cell>
          <cell r="BV259">
            <v>426</v>
          </cell>
        </row>
        <row r="260">
          <cell r="C260" t="str">
            <v>19701</v>
          </cell>
          <cell r="D260" t="str">
            <v>Santa Rosa</v>
          </cell>
          <cell r="E260">
            <v>4179</v>
          </cell>
          <cell r="F260">
            <v>327</v>
          </cell>
          <cell r="G260">
            <v>168</v>
          </cell>
          <cell r="H260">
            <v>4674</v>
          </cell>
          <cell r="I260">
            <v>194</v>
          </cell>
          <cell r="J260">
            <v>4868</v>
          </cell>
          <cell r="K260">
            <v>5</v>
          </cell>
          <cell r="L260">
            <v>0</v>
          </cell>
          <cell r="M260">
            <v>0</v>
          </cell>
          <cell r="N260">
            <v>5</v>
          </cell>
          <cell r="O260">
            <v>2</v>
          </cell>
          <cell r="P260">
            <v>0</v>
          </cell>
          <cell r="Q260">
            <v>0</v>
          </cell>
          <cell r="R260">
            <v>2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14</v>
          </cell>
          <cell r="X260">
            <v>0</v>
          </cell>
          <cell r="Y260">
            <v>0</v>
          </cell>
          <cell r="Z260">
            <v>14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482</v>
          </cell>
          <cell r="AK260">
            <v>135</v>
          </cell>
          <cell r="AL260">
            <v>617</v>
          </cell>
          <cell r="AM260">
            <v>54</v>
          </cell>
          <cell r="AN260">
            <v>12</v>
          </cell>
          <cell r="AO260">
            <v>66</v>
          </cell>
          <cell r="AP260">
            <v>25</v>
          </cell>
          <cell r="AQ260">
            <v>3</v>
          </cell>
          <cell r="AR260">
            <v>28</v>
          </cell>
          <cell r="AS260">
            <v>561</v>
          </cell>
          <cell r="AT260">
            <v>150</v>
          </cell>
          <cell r="AU260">
            <v>711</v>
          </cell>
          <cell r="AV260">
            <v>221</v>
          </cell>
          <cell r="AW260">
            <v>141</v>
          </cell>
          <cell r="AX260">
            <v>362</v>
          </cell>
          <cell r="AY260">
            <v>21</v>
          </cell>
          <cell r="AZ260">
            <v>18</v>
          </cell>
          <cell r="BA260">
            <v>39</v>
          </cell>
          <cell r="BB260">
            <v>19</v>
          </cell>
          <cell r="BC260">
            <v>7</v>
          </cell>
          <cell r="BD260">
            <v>26</v>
          </cell>
          <cell r="BE260">
            <v>261</v>
          </cell>
          <cell r="BF260">
            <v>166</v>
          </cell>
          <cell r="BG260">
            <v>427</v>
          </cell>
          <cell r="BH260">
            <v>3129</v>
          </cell>
          <cell r="BI260">
            <v>29</v>
          </cell>
          <cell r="BJ260">
            <v>3158</v>
          </cell>
          <cell r="BK260">
            <v>218</v>
          </cell>
          <cell r="BL260">
            <v>4</v>
          </cell>
          <cell r="BM260">
            <v>222</v>
          </cell>
          <cell r="BN260">
            <v>111</v>
          </cell>
          <cell r="BO260">
            <v>0</v>
          </cell>
          <cell r="BP260">
            <v>111</v>
          </cell>
          <cell r="BQ260">
            <v>3458</v>
          </cell>
          <cell r="BR260">
            <v>33</v>
          </cell>
          <cell r="BS260">
            <v>3491</v>
          </cell>
          <cell r="BT260">
            <v>21</v>
          </cell>
          <cell r="BU260">
            <v>0</v>
          </cell>
          <cell r="BV260">
            <v>21</v>
          </cell>
        </row>
        <row r="261">
          <cell r="C261" t="str">
            <v>19743</v>
          </cell>
          <cell r="D261" t="str">
            <v>Silvia</v>
          </cell>
          <cell r="E261">
            <v>3707</v>
          </cell>
          <cell r="F261">
            <v>929</v>
          </cell>
          <cell r="G261">
            <v>1266</v>
          </cell>
          <cell r="H261">
            <v>5902</v>
          </cell>
          <cell r="I261">
            <v>27782</v>
          </cell>
          <cell r="J261">
            <v>33684</v>
          </cell>
          <cell r="K261">
            <v>8</v>
          </cell>
          <cell r="L261">
            <v>2</v>
          </cell>
          <cell r="M261">
            <v>2</v>
          </cell>
          <cell r="N261">
            <v>12</v>
          </cell>
          <cell r="O261">
            <v>3</v>
          </cell>
          <cell r="P261">
            <v>1</v>
          </cell>
          <cell r="Q261">
            <v>0</v>
          </cell>
          <cell r="R261">
            <v>4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23</v>
          </cell>
          <cell r="X261">
            <v>3</v>
          </cell>
          <cell r="Y261">
            <v>10</v>
          </cell>
          <cell r="Z261">
            <v>36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755</v>
          </cell>
          <cell r="AK261">
            <v>50</v>
          </cell>
          <cell r="AL261">
            <v>805</v>
          </cell>
          <cell r="AM261">
            <v>229</v>
          </cell>
          <cell r="AN261">
            <v>26</v>
          </cell>
          <cell r="AO261">
            <v>255</v>
          </cell>
          <cell r="AP261">
            <v>376</v>
          </cell>
          <cell r="AQ261">
            <v>37</v>
          </cell>
          <cell r="AR261">
            <v>413</v>
          </cell>
          <cell r="AS261">
            <v>1360</v>
          </cell>
          <cell r="AT261">
            <v>113</v>
          </cell>
          <cell r="AU261">
            <v>1473</v>
          </cell>
          <cell r="AV261">
            <v>92</v>
          </cell>
          <cell r="AW261">
            <v>75</v>
          </cell>
          <cell r="AX261">
            <v>167</v>
          </cell>
          <cell r="AY261">
            <v>46</v>
          </cell>
          <cell r="AZ261">
            <v>29</v>
          </cell>
          <cell r="BA261">
            <v>75</v>
          </cell>
          <cell r="BB261">
            <v>109</v>
          </cell>
          <cell r="BC261">
            <v>69</v>
          </cell>
          <cell r="BD261">
            <v>178</v>
          </cell>
          <cell r="BE261">
            <v>247</v>
          </cell>
          <cell r="BF261">
            <v>173</v>
          </cell>
          <cell r="BG261">
            <v>420</v>
          </cell>
          <cell r="BH261">
            <v>2658</v>
          </cell>
          <cell r="BI261">
            <v>12</v>
          </cell>
          <cell r="BJ261">
            <v>2670</v>
          </cell>
          <cell r="BK261">
            <v>580</v>
          </cell>
          <cell r="BL261">
            <v>3</v>
          </cell>
          <cell r="BM261">
            <v>583</v>
          </cell>
          <cell r="BN261">
            <v>643</v>
          </cell>
          <cell r="BO261">
            <v>5</v>
          </cell>
          <cell r="BP261">
            <v>648</v>
          </cell>
          <cell r="BQ261">
            <v>3881</v>
          </cell>
          <cell r="BR261">
            <v>20</v>
          </cell>
          <cell r="BS261">
            <v>3901</v>
          </cell>
          <cell r="BT261">
            <v>31</v>
          </cell>
          <cell r="BU261">
            <v>10</v>
          </cell>
          <cell r="BV261">
            <v>41</v>
          </cell>
        </row>
        <row r="262">
          <cell r="C262" t="str">
            <v>19760</v>
          </cell>
          <cell r="D262" t="str">
            <v>Sotara</v>
          </cell>
          <cell r="E262">
            <v>6823</v>
          </cell>
          <cell r="F262">
            <v>549</v>
          </cell>
          <cell r="G262">
            <v>509</v>
          </cell>
          <cell r="H262">
            <v>7881</v>
          </cell>
          <cell r="I262">
            <v>3750</v>
          </cell>
          <cell r="J262">
            <v>11631</v>
          </cell>
          <cell r="K262">
            <v>8</v>
          </cell>
          <cell r="L262">
            <v>2</v>
          </cell>
          <cell r="M262">
            <v>0</v>
          </cell>
          <cell r="N262">
            <v>10</v>
          </cell>
          <cell r="O262">
            <v>1</v>
          </cell>
          <cell r="P262">
            <v>0</v>
          </cell>
          <cell r="Q262">
            <v>0</v>
          </cell>
          <cell r="R262">
            <v>1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17</v>
          </cell>
          <cell r="X262">
            <v>1</v>
          </cell>
          <cell r="Y262">
            <v>3</v>
          </cell>
          <cell r="Z262">
            <v>21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1068</v>
          </cell>
          <cell r="AK262">
            <v>163</v>
          </cell>
          <cell r="AL262">
            <v>1231</v>
          </cell>
          <cell r="AM262">
            <v>133</v>
          </cell>
          <cell r="AN262">
            <v>16</v>
          </cell>
          <cell r="AO262">
            <v>149</v>
          </cell>
          <cell r="AP262">
            <v>165</v>
          </cell>
          <cell r="AQ262">
            <v>26</v>
          </cell>
          <cell r="AR262">
            <v>191</v>
          </cell>
          <cell r="AS262">
            <v>1366</v>
          </cell>
          <cell r="AT262">
            <v>205</v>
          </cell>
          <cell r="AU262">
            <v>1571</v>
          </cell>
          <cell r="AV262">
            <v>88</v>
          </cell>
          <cell r="AW262">
            <v>112</v>
          </cell>
          <cell r="AX262">
            <v>200</v>
          </cell>
          <cell r="AY262">
            <v>10</v>
          </cell>
          <cell r="AZ262">
            <v>14</v>
          </cell>
          <cell r="BA262">
            <v>24</v>
          </cell>
          <cell r="BB262">
            <v>37</v>
          </cell>
          <cell r="BC262">
            <v>19</v>
          </cell>
          <cell r="BD262">
            <v>56</v>
          </cell>
          <cell r="BE262">
            <v>135</v>
          </cell>
          <cell r="BF262">
            <v>145</v>
          </cell>
          <cell r="BG262">
            <v>280</v>
          </cell>
          <cell r="BH262">
            <v>5326</v>
          </cell>
          <cell r="BI262">
            <v>17</v>
          </cell>
          <cell r="BJ262">
            <v>5343</v>
          </cell>
          <cell r="BK262">
            <v>371</v>
          </cell>
          <cell r="BL262">
            <v>2</v>
          </cell>
          <cell r="BM262">
            <v>373</v>
          </cell>
          <cell r="BN262">
            <v>253</v>
          </cell>
          <cell r="BO262">
            <v>1</v>
          </cell>
          <cell r="BP262">
            <v>254</v>
          </cell>
          <cell r="BQ262">
            <v>5950</v>
          </cell>
          <cell r="BR262">
            <v>20</v>
          </cell>
          <cell r="BS262">
            <v>5970</v>
          </cell>
          <cell r="BT262">
            <v>23</v>
          </cell>
          <cell r="BU262">
            <v>0</v>
          </cell>
          <cell r="BV262">
            <v>23</v>
          </cell>
        </row>
        <row r="263">
          <cell r="C263" t="str">
            <v>19780</v>
          </cell>
          <cell r="D263" t="str">
            <v>Suarez</v>
          </cell>
          <cell r="E263">
            <v>15668</v>
          </cell>
          <cell r="F263">
            <v>803</v>
          </cell>
          <cell r="G263">
            <v>504</v>
          </cell>
          <cell r="H263">
            <v>16975</v>
          </cell>
          <cell r="I263">
            <v>3732</v>
          </cell>
          <cell r="J263">
            <v>20707</v>
          </cell>
          <cell r="K263">
            <v>23</v>
          </cell>
          <cell r="L263">
            <v>1</v>
          </cell>
          <cell r="M263">
            <v>0</v>
          </cell>
          <cell r="N263">
            <v>24</v>
          </cell>
          <cell r="O263">
            <v>13</v>
          </cell>
          <cell r="P263">
            <v>0</v>
          </cell>
          <cell r="Q263">
            <v>2</v>
          </cell>
          <cell r="R263">
            <v>15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46</v>
          </cell>
          <cell r="X263">
            <v>2</v>
          </cell>
          <cell r="Y263">
            <v>1</v>
          </cell>
          <cell r="Z263">
            <v>49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1952</v>
          </cell>
          <cell r="AK263">
            <v>361</v>
          </cell>
          <cell r="AL263">
            <v>2313</v>
          </cell>
          <cell r="AM263">
            <v>152</v>
          </cell>
          <cell r="AN263">
            <v>31</v>
          </cell>
          <cell r="AO263">
            <v>183</v>
          </cell>
          <cell r="AP263">
            <v>150</v>
          </cell>
          <cell r="AQ263">
            <v>24</v>
          </cell>
          <cell r="AR263">
            <v>174</v>
          </cell>
          <cell r="AS263">
            <v>2254</v>
          </cell>
          <cell r="AT263">
            <v>416</v>
          </cell>
          <cell r="AU263">
            <v>2670</v>
          </cell>
          <cell r="AV263">
            <v>168</v>
          </cell>
          <cell r="AW263">
            <v>233</v>
          </cell>
          <cell r="AX263">
            <v>401</v>
          </cell>
          <cell r="AY263">
            <v>14</v>
          </cell>
          <cell r="AZ263">
            <v>8</v>
          </cell>
          <cell r="BA263">
            <v>22</v>
          </cell>
          <cell r="BB263">
            <v>44</v>
          </cell>
          <cell r="BC263">
            <v>22</v>
          </cell>
          <cell r="BD263">
            <v>66</v>
          </cell>
          <cell r="BE263">
            <v>226</v>
          </cell>
          <cell r="BF263">
            <v>263</v>
          </cell>
          <cell r="BG263">
            <v>489</v>
          </cell>
          <cell r="BH263">
            <v>12673</v>
          </cell>
          <cell r="BI263">
            <v>55</v>
          </cell>
          <cell r="BJ263">
            <v>12728</v>
          </cell>
          <cell r="BK263">
            <v>587</v>
          </cell>
          <cell r="BL263">
            <v>2</v>
          </cell>
          <cell r="BM263">
            <v>589</v>
          </cell>
          <cell r="BN263">
            <v>253</v>
          </cell>
          <cell r="BO263">
            <v>0</v>
          </cell>
          <cell r="BP263">
            <v>253</v>
          </cell>
          <cell r="BQ263">
            <v>13513</v>
          </cell>
          <cell r="BR263">
            <v>57</v>
          </cell>
          <cell r="BS263">
            <v>13570</v>
          </cell>
          <cell r="BT263">
            <v>144</v>
          </cell>
          <cell r="BU263">
            <v>6</v>
          </cell>
          <cell r="BV263">
            <v>150</v>
          </cell>
        </row>
        <row r="264">
          <cell r="C264" t="str">
            <v>19785</v>
          </cell>
          <cell r="D264" t="str">
            <v>Sucre</v>
          </cell>
          <cell r="E264">
            <v>7301</v>
          </cell>
          <cell r="F264">
            <v>440</v>
          </cell>
          <cell r="G264">
            <v>159</v>
          </cell>
          <cell r="H264">
            <v>7900</v>
          </cell>
          <cell r="I264">
            <v>2</v>
          </cell>
          <cell r="J264">
            <v>7902</v>
          </cell>
          <cell r="K264">
            <v>12</v>
          </cell>
          <cell r="L264">
            <v>0</v>
          </cell>
          <cell r="M264">
            <v>0</v>
          </cell>
          <cell r="N264">
            <v>12</v>
          </cell>
          <cell r="O264">
            <v>8</v>
          </cell>
          <cell r="P264">
            <v>1</v>
          </cell>
          <cell r="Q264">
            <v>0</v>
          </cell>
          <cell r="R264">
            <v>9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15</v>
          </cell>
          <cell r="X264">
            <v>0</v>
          </cell>
          <cell r="Y264">
            <v>1</v>
          </cell>
          <cell r="Z264">
            <v>16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643</v>
          </cell>
          <cell r="AK264">
            <v>128</v>
          </cell>
          <cell r="AL264">
            <v>771</v>
          </cell>
          <cell r="AM264">
            <v>62</v>
          </cell>
          <cell r="AN264">
            <v>11</v>
          </cell>
          <cell r="AO264">
            <v>73</v>
          </cell>
          <cell r="AP264">
            <v>29</v>
          </cell>
          <cell r="AQ264">
            <v>5</v>
          </cell>
          <cell r="AR264">
            <v>34</v>
          </cell>
          <cell r="AS264">
            <v>734</v>
          </cell>
          <cell r="AT264">
            <v>144</v>
          </cell>
          <cell r="AU264">
            <v>878</v>
          </cell>
          <cell r="AV264">
            <v>118</v>
          </cell>
          <cell r="AW264">
            <v>139</v>
          </cell>
          <cell r="AX264">
            <v>257</v>
          </cell>
          <cell r="AY264">
            <v>10</v>
          </cell>
          <cell r="AZ264">
            <v>11</v>
          </cell>
          <cell r="BA264">
            <v>21</v>
          </cell>
          <cell r="BB264">
            <v>6</v>
          </cell>
          <cell r="BC264">
            <v>5</v>
          </cell>
          <cell r="BD264">
            <v>11</v>
          </cell>
          <cell r="BE264">
            <v>134</v>
          </cell>
          <cell r="BF264">
            <v>155</v>
          </cell>
          <cell r="BG264">
            <v>289</v>
          </cell>
          <cell r="BH264">
            <v>6165</v>
          </cell>
          <cell r="BI264">
            <v>22</v>
          </cell>
          <cell r="BJ264">
            <v>6187</v>
          </cell>
          <cell r="BK264">
            <v>341</v>
          </cell>
          <cell r="BL264">
            <v>2</v>
          </cell>
          <cell r="BM264">
            <v>343</v>
          </cell>
          <cell r="BN264">
            <v>113</v>
          </cell>
          <cell r="BO264">
            <v>0</v>
          </cell>
          <cell r="BP264">
            <v>113</v>
          </cell>
          <cell r="BQ264">
            <v>6619</v>
          </cell>
          <cell r="BR264">
            <v>24</v>
          </cell>
          <cell r="BS264">
            <v>6643</v>
          </cell>
          <cell r="BT264">
            <v>51</v>
          </cell>
          <cell r="BU264">
            <v>2</v>
          </cell>
          <cell r="BV264">
            <v>53</v>
          </cell>
        </row>
        <row r="265">
          <cell r="C265" t="str">
            <v>19807</v>
          </cell>
          <cell r="D265" t="str">
            <v>Timbio</v>
          </cell>
          <cell r="E265">
            <v>16815</v>
          </cell>
          <cell r="F265">
            <v>5432</v>
          </cell>
          <cell r="G265">
            <v>13443</v>
          </cell>
          <cell r="H265">
            <v>35690</v>
          </cell>
          <cell r="I265">
            <v>605</v>
          </cell>
          <cell r="J265">
            <v>36295</v>
          </cell>
          <cell r="K265">
            <v>29</v>
          </cell>
          <cell r="L265">
            <v>7</v>
          </cell>
          <cell r="M265">
            <v>10</v>
          </cell>
          <cell r="N265">
            <v>46</v>
          </cell>
          <cell r="O265">
            <v>11</v>
          </cell>
          <cell r="P265">
            <v>2</v>
          </cell>
          <cell r="Q265">
            <v>2</v>
          </cell>
          <cell r="R265">
            <v>15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45</v>
          </cell>
          <cell r="X265">
            <v>15</v>
          </cell>
          <cell r="Y265">
            <v>22</v>
          </cell>
          <cell r="Z265">
            <v>82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2854</v>
          </cell>
          <cell r="AK265">
            <v>427</v>
          </cell>
          <cell r="AL265">
            <v>3281</v>
          </cell>
          <cell r="AM265">
            <v>1202</v>
          </cell>
          <cell r="AN265">
            <v>172</v>
          </cell>
          <cell r="AO265">
            <v>1374</v>
          </cell>
          <cell r="AP265">
            <v>3637</v>
          </cell>
          <cell r="AQ265">
            <v>503</v>
          </cell>
          <cell r="AR265">
            <v>4140</v>
          </cell>
          <cell r="AS265">
            <v>7693</v>
          </cell>
          <cell r="AT265">
            <v>1102</v>
          </cell>
          <cell r="AU265">
            <v>8795</v>
          </cell>
          <cell r="AV265">
            <v>433</v>
          </cell>
          <cell r="AW265">
            <v>282</v>
          </cell>
          <cell r="AX265">
            <v>715</v>
          </cell>
          <cell r="AY265">
            <v>134</v>
          </cell>
          <cell r="AZ265">
            <v>110</v>
          </cell>
          <cell r="BA265">
            <v>244</v>
          </cell>
          <cell r="BB265">
            <v>526</v>
          </cell>
          <cell r="BC265">
            <v>282</v>
          </cell>
          <cell r="BD265">
            <v>808</v>
          </cell>
          <cell r="BE265">
            <v>1093</v>
          </cell>
          <cell r="BF265">
            <v>674</v>
          </cell>
          <cell r="BG265">
            <v>1767</v>
          </cell>
          <cell r="BH265">
            <v>12592</v>
          </cell>
          <cell r="BI265">
            <v>74</v>
          </cell>
          <cell r="BJ265">
            <v>12666</v>
          </cell>
          <cell r="BK265">
            <v>3757</v>
          </cell>
          <cell r="BL265">
            <v>15</v>
          </cell>
          <cell r="BM265">
            <v>3772</v>
          </cell>
          <cell r="BN265">
            <v>8351</v>
          </cell>
          <cell r="BO265">
            <v>40</v>
          </cell>
          <cell r="BP265">
            <v>8391</v>
          </cell>
          <cell r="BQ265">
            <v>24700</v>
          </cell>
          <cell r="BR265">
            <v>129</v>
          </cell>
          <cell r="BS265">
            <v>24829</v>
          </cell>
          <cell r="BT265">
            <v>68</v>
          </cell>
          <cell r="BU265">
            <v>18</v>
          </cell>
          <cell r="BV265">
            <v>86</v>
          </cell>
        </row>
        <row r="266">
          <cell r="C266" t="str">
            <v>19809</v>
          </cell>
          <cell r="D266" t="str">
            <v>Timbiqui</v>
          </cell>
          <cell r="E266">
            <v>18629</v>
          </cell>
          <cell r="F266">
            <v>101</v>
          </cell>
          <cell r="G266">
            <v>24</v>
          </cell>
          <cell r="H266">
            <v>18754</v>
          </cell>
          <cell r="I266">
            <v>4393</v>
          </cell>
          <cell r="J266">
            <v>23147</v>
          </cell>
          <cell r="K266">
            <v>50</v>
          </cell>
          <cell r="L266">
            <v>0</v>
          </cell>
          <cell r="M266">
            <v>1</v>
          </cell>
          <cell r="N266">
            <v>51</v>
          </cell>
          <cell r="O266">
            <v>25</v>
          </cell>
          <cell r="P266">
            <v>0</v>
          </cell>
          <cell r="Q266">
            <v>1</v>
          </cell>
          <cell r="R266">
            <v>26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143</v>
          </cell>
          <cell r="X266">
            <v>1</v>
          </cell>
          <cell r="Y266">
            <v>0</v>
          </cell>
          <cell r="Z266">
            <v>144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1691</v>
          </cell>
          <cell r="AK266">
            <v>704</v>
          </cell>
          <cell r="AL266">
            <v>2395</v>
          </cell>
          <cell r="AM266">
            <v>15</v>
          </cell>
          <cell r="AN266">
            <v>8</v>
          </cell>
          <cell r="AO266">
            <v>23</v>
          </cell>
          <cell r="AP266">
            <v>10</v>
          </cell>
          <cell r="AQ266">
            <v>1</v>
          </cell>
          <cell r="AR266">
            <v>11</v>
          </cell>
          <cell r="AS266">
            <v>1716</v>
          </cell>
          <cell r="AT266">
            <v>713</v>
          </cell>
          <cell r="AU266">
            <v>2429</v>
          </cell>
          <cell r="AV266">
            <v>471</v>
          </cell>
          <cell r="AW266">
            <v>425</v>
          </cell>
          <cell r="AX266">
            <v>896</v>
          </cell>
          <cell r="AY266">
            <v>24</v>
          </cell>
          <cell r="AZ266">
            <v>11</v>
          </cell>
          <cell r="BA266">
            <v>35</v>
          </cell>
          <cell r="BB266">
            <v>3</v>
          </cell>
          <cell r="BC266">
            <v>0</v>
          </cell>
          <cell r="BD266">
            <v>3</v>
          </cell>
          <cell r="BE266">
            <v>498</v>
          </cell>
          <cell r="BF266">
            <v>436</v>
          </cell>
          <cell r="BG266">
            <v>934</v>
          </cell>
          <cell r="BH266">
            <v>13677</v>
          </cell>
          <cell r="BI266">
            <v>138</v>
          </cell>
          <cell r="BJ266">
            <v>13815</v>
          </cell>
          <cell r="BK266">
            <v>35</v>
          </cell>
          <cell r="BL266">
            <v>1</v>
          </cell>
          <cell r="BM266">
            <v>36</v>
          </cell>
          <cell r="BN266">
            <v>7</v>
          </cell>
          <cell r="BO266">
            <v>0</v>
          </cell>
          <cell r="BP266">
            <v>7</v>
          </cell>
          <cell r="BQ266">
            <v>13719</v>
          </cell>
          <cell r="BR266">
            <v>139</v>
          </cell>
          <cell r="BS266">
            <v>13858</v>
          </cell>
          <cell r="BT266">
            <v>1305</v>
          </cell>
          <cell r="BU266">
            <v>6</v>
          </cell>
          <cell r="BV266">
            <v>1311</v>
          </cell>
        </row>
        <row r="267">
          <cell r="C267" t="str">
            <v>19821</v>
          </cell>
          <cell r="D267" t="str">
            <v>Toribio</v>
          </cell>
          <cell r="E267">
            <v>54</v>
          </cell>
          <cell r="F267">
            <v>32</v>
          </cell>
          <cell r="G267">
            <v>47</v>
          </cell>
          <cell r="H267">
            <v>133</v>
          </cell>
          <cell r="I267">
            <v>29322</v>
          </cell>
          <cell r="J267">
            <v>29455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14</v>
          </cell>
          <cell r="AK267">
            <v>0</v>
          </cell>
          <cell r="AL267">
            <v>14</v>
          </cell>
          <cell r="AM267">
            <v>10</v>
          </cell>
          <cell r="AN267">
            <v>1</v>
          </cell>
          <cell r="AO267">
            <v>11</v>
          </cell>
          <cell r="AP267">
            <v>11</v>
          </cell>
          <cell r="AQ267">
            <v>3</v>
          </cell>
          <cell r="AR267">
            <v>14</v>
          </cell>
          <cell r="AS267">
            <v>35</v>
          </cell>
          <cell r="AT267">
            <v>4</v>
          </cell>
          <cell r="AU267">
            <v>39</v>
          </cell>
          <cell r="AV267">
            <v>3</v>
          </cell>
          <cell r="AW267">
            <v>2</v>
          </cell>
          <cell r="AX267">
            <v>5</v>
          </cell>
          <cell r="AY267">
            <v>3</v>
          </cell>
          <cell r="AZ267">
            <v>0</v>
          </cell>
          <cell r="BA267">
            <v>3</v>
          </cell>
          <cell r="BB267">
            <v>6</v>
          </cell>
          <cell r="BC267">
            <v>6</v>
          </cell>
          <cell r="BD267">
            <v>12</v>
          </cell>
          <cell r="BE267">
            <v>12</v>
          </cell>
          <cell r="BF267">
            <v>8</v>
          </cell>
          <cell r="BG267">
            <v>20</v>
          </cell>
          <cell r="BH267">
            <v>34</v>
          </cell>
          <cell r="BI267">
            <v>0</v>
          </cell>
          <cell r="BJ267">
            <v>34</v>
          </cell>
          <cell r="BK267">
            <v>16</v>
          </cell>
          <cell r="BL267">
            <v>0</v>
          </cell>
          <cell r="BM267">
            <v>16</v>
          </cell>
          <cell r="BN267">
            <v>21</v>
          </cell>
          <cell r="BO267">
            <v>0</v>
          </cell>
          <cell r="BP267">
            <v>21</v>
          </cell>
          <cell r="BQ267">
            <v>71</v>
          </cell>
          <cell r="BR267">
            <v>0</v>
          </cell>
          <cell r="BS267">
            <v>71</v>
          </cell>
          <cell r="BT267">
            <v>1</v>
          </cell>
          <cell r="BU267">
            <v>2</v>
          </cell>
          <cell r="BV267">
            <v>3</v>
          </cell>
        </row>
        <row r="268">
          <cell r="C268" t="str">
            <v>19824</v>
          </cell>
          <cell r="D268" t="str">
            <v>Totoro</v>
          </cell>
          <cell r="E268">
            <v>3085</v>
          </cell>
          <cell r="F268">
            <v>444</v>
          </cell>
          <cell r="G268">
            <v>425</v>
          </cell>
          <cell r="H268">
            <v>3954</v>
          </cell>
          <cell r="I268">
            <v>15401</v>
          </cell>
          <cell r="J268">
            <v>19355</v>
          </cell>
          <cell r="K268">
            <v>9</v>
          </cell>
          <cell r="L268">
            <v>1</v>
          </cell>
          <cell r="M268">
            <v>0</v>
          </cell>
          <cell r="N268">
            <v>10</v>
          </cell>
          <cell r="O268">
            <v>4</v>
          </cell>
          <cell r="P268">
            <v>0</v>
          </cell>
          <cell r="Q268">
            <v>0</v>
          </cell>
          <cell r="R268">
            <v>4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7</v>
          </cell>
          <cell r="X268">
            <v>2</v>
          </cell>
          <cell r="Y268">
            <v>0</v>
          </cell>
          <cell r="Z268">
            <v>9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483</v>
          </cell>
          <cell r="AK268">
            <v>57</v>
          </cell>
          <cell r="AL268">
            <v>540</v>
          </cell>
          <cell r="AM268">
            <v>99</v>
          </cell>
          <cell r="AN268">
            <v>8</v>
          </cell>
          <cell r="AO268">
            <v>107</v>
          </cell>
          <cell r="AP268">
            <v>95</v>
          </cell>
          <cell r="AQ268">
            <v>15</v>
          </cell>
          <cell r="AR268">
            <v>110</v>
          </cell>
          <cell r="AS268">
            <v>677</v>
          </cell>
          <cell r="AT268">
            <v>80</v>
          </cell>
          <cell r="AU268">
            <v>757</v>
          </cell>
          <cell r="AV268">
            <v>113</v>
          </cell>
          <cell r="AW268">
            <v>68</v>
          </cell>
          <cell r="AX268">
            <v>181</v>
          </cell>
          <cell r="AY268">
            <v>12</v>
          </cell>
          <cell r="AZ268">
            <v>8</v>
          </cell>
          <cell r="BA268">
            <v>20</v>
          </cell>
          <cell r="BB268">
            <v>31</v>
          </cell>
          <cell r="BC268">
            <v>21</v>
          </cell>
          <cell r="BD268">
            <v>52</v>
          </cell>
          <cell r="BE268">
            <v>156</v>
          </cell>
          <cell r="BF268">
            <v>97</v>
          </cell>
          <cell r="BG268">
            <v>253</v>
          </cell>
          <cell r="BH268">
            <v>2314</v>
          </cell>
          <cell r="BI268">
            <v>10</v>
          </cell>
          <cell r="BJ268">
            <v>2324</v>
          </cell>
          <cell r="BK268">
            <v>311</v>
          </cell>
          <cell r="BL268">
            <v>1</v>
          </cell>
          <cell r="BM268">
            <v>312</v>
          </cell>
          <cell r="BN268">
            <v>259</v>
          </cell>
          <cell r="BO268">
            <v>1</v>
          </cell>
          <cell r="BP268">
            <v>260</v>
          </cell>
          <cell r="BQ268">
            <v>2884</v>
          </cell>
          <cell r="BR268">
            <v>12</v>
          </cell>
          <cell r="BS268">
            <v>2896</v>
          </cell>
          <cell r="BT268">
            <v>20</v>
          </cell>
          <cell r="BU268">
            <v>2</v>
          </cell>
          <cell r="BV268">
            <v>22</v>
          </cell>
        </row>
        <row r="269">
          <cell r="C269" t="str">
            <v>19845</v>
          </cell>
          <cell r="D269" t="str">
            <v>Villa Rica</v>
          </cell>
          <cell r="E269">
            <v>13835</v>
          </cell>
          <cell r="F269">
            <v>1950</v>
          </cell>
          <cell r="G269">
            <v>3427</v>
          </cell>
          <cell r="H269">
            <v>19212</v>
          </cell>
          <cell r="I269">
            <v>2</v>
          </cell>
          <cell r="J269">
            <v>19214</v>
          </cell>
          <cell r="K269">
            <v>21</v>
          </cell>
          <cell r="L269">
            <v>1</v>
          </cell>
          <cell r="M269">
            <v>4</v>
          </cell>
          <cell r="N269">
            <v>26</v>
          </cell>
          <cell r="O269">
            <v>17</v>
          </cell>
          <cell r="P269">
            <v>1</v>
          </cell>
          <cell r="Q269">
            <v>1</v>
          </cell>
          <cell r="R269">
            <v>19</v>
          </cell>
          <cell r="S269">
            <v>3</v>
          </cell>
          <cell r="T269">
            <v>0</v>
          </cell>
          <cell r="U269">
            <v>0</v>
          </cell>
          <cell r="V269">
            <v>3</v>
          </cell>
          <cell r="W269">
            <v>89</v>
          </cell>
          <cell r="X269">
            <v>12</v>
          </cell>
          <cell r="Y269">
            <v>20</v>
          </cell>
          <cell r="Z269">
            <v>121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6260</v>
          </cell>
          <cell r="AK269">
            <v>595</v>
          </cell>
          <cell r="AL269">
            <v>6855</v>
          </cell>
          <cell r="AM269">
            <v>958</v>
          </cell>
          <cell r="AN269">
            <v>105</v>
          </cell>
          <cell r="AO269">
            <v>1063</v>
          </cell>
          <cell r="AP269">
            <v>1895</v>
          </cell>
          <cell r="AQ269">
            <v>176</v>
          </cell>
          <cell r="AR269">
            <v>2071</v>
          </cell>
          <cell r="AS269">
            <v>9113</v>
          </cell>
          <cell r="AT269">
            <v>876</v>
          </cell>
          <cell r="AU269">
            <v>9989</v>
          </cell>
          <cell r="AV269">
            <v>330</v>
          </cell>
          <cell r="AW269">
            <v>299</v>
          </cell>
          <cell r="AX269">
            <v>629</v>
          </cell>
          <cell r="AY269">
            <v>58</v>
          </cell>
          <cell r="AZ269">
            <v>48</v>
          </cell>
          <cell r="BA269">
            <v>106</v>
          </cell>
          <cell r="BB269">
            <v>114</v>
          </cell>
          <cell r="BC269">
            <v>75</v>
          </cell>
          <cell r="BD269">
            <v>189</v>
          </cell>
          <cell r="BE269">
            <v>502</v>
          </cell>
          <cell r="BF269">
            <v>422</v>
          </cell>
          <cell r="BG269">
            <v>924</v>
          </cell>
          <cell r="BH269">
            <v>6020</v>
          </cell>
          <cell r="BI269">
            <v>64</v>
          </cell>
          <cell r="BJ269">
            <v>6084</v>
          </cell>
          <cell r="BK269">
            <v>746</v>
          </cell>
          <cell r="BL269">
            <v>5</v>
          </cell>
          <cell r="BM269">
            <v>751</v>
          </cell>
          <cell r="BN269">
            <v>1099</v>
          </cell>
          <cell r="BO269">
            <v>13</v>
          </cell>
          <cell r="BP269">
            <v>1112</v>
          </cell>
          <cell r="BQ269">
            <v>7865</v>
          </cell>
          <cell r="BR269">
            <v>82</v>
          </cell>
          <cell r="BS269">
            <v>7947</v>
          </cell>
          <cell r="BT269">
            <v>137</v>
          </cell>
          <cell r="BU269">
            <v>16</v>
          </cell>
          <cell r="BV269">
            <v>153</v>
          </cell>
        </row>
        <row r="270">
          <cell r="C270" t="str">
            <v>20001</v>
          </cell>
          <cell r="D270" t="str">
            <v>Valledupar</v>
          </cell>
          <cell r="E270">
            <v>295737</v>
          </cell>
          <cell r="F270">
            <v>15643</v>
          </cell>
          <cell r="G270">
            <v>41190</v>
          </cell>
          <cell r="H270">
            <v>352570</v>
          </cell>
          <cell r="I270">
            <v>32377</v>
          </cell>
          <cell r="J270">
            <v>384947</v>
          </cell>
          <cell r="K270">
            <v>330</v>
          </cell>
          <cell r="L270">
            <v>18</v>
          </cell>
          <cell r="M270">
            <v>64</v>
          </cell>
          <cell r="N270">
            <v>412</v>
          </cell>
          <cell r="O270">
            <v>302</v>
          </cell>
          <cell r="P270">
            <v>39</v>
          </cell>
          <cell r="Q270">
            <v>62</v>
          </cell>
          <cell r="R270">
            <v>403</v>
          </cell>
          <cell r="S270">
            <v>10</v>
          </cell>
          <cell r="T270">
            <v>0</v>
          </cell>
          <cell r="U270">
            <v>1</v>
          </cell>
          <cell r="V270">
            <v>11</v>
          </cell>
          <cell r="W270">
            <v>1518</v>
          </cell>
          <cell r="X270">
            <v>129</v>
          </cell>
          <cell r="Y270">
            <v>464</v>
          </cell>
          <cell r="Z270">
            <v>2111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1</v>
          </cell>
          <cell r="AJ270">
            <v>64616</v>
          </cell>
          <cell r="AK270">
            <v>8800</v>
          </cell>
          <cell r="AL270">
            <v>73416</v>
          </cell>
          <cell r="AM270">
            <v>4884</v>
          </cell>
          <cell r="AN270">
            <v>533</v>
          </cell>
          <cell r="AO270">
            <v>5417</v>
          </cell>
          <cell r="AP270">
            <v>20379</v>
          </cell>
          <cell r="AQ270">
            <v>3070</v>
          </cell>
          <cell r="AR270">
            <v>23449</v>
          </cell>
          <cell r="AS270">
            <v>89879</v>
          </cell>
          <cell r="AT270">
            <v>12403</v>
          </cell>
          <cell r="AU270">
            <v>102282</v>
          </cell>
          <cell r="AV270">
            <v>6200</v>
          </cell>
          <cell r="AW270">
            <v>6439</v>
          </cell>
          <cell r="AX270">
            <v>12639</v>
          </cell>
          <cell r="AY270">
            <v>632</v>
          </cell>
          <cell r="AZ270">
            <v>420</v>
          </cell>
          <cell r="BA270">
            <v>1052</v>
          </cell>
          <cell r="BB270">
            <v>3117</v>
          </cell>
          <cell r="BC270">
            <v>1207</v>
          </cell>
          <cell r="BD270">
            <v>4324</v>
          </cell>
          <cell r="BE270">
            <v>9949</v>
          </cell>
          <cell r="BF270">
            <v>8066</v>
          </cell>
          <cell r="BG270">
            <v>18015</v>
          </cell>
          <cell r="BH270">
            <v>203069</v>
          </cell>
          <cell r="BI270">
            <v>2220</v>
          </cell>
          <cell r="BJ270">
            <v>205289</v>
          </cell>
          <cell r="BK270">
            <v>8647</v>
          </cell>
          <cell r="BL270">
            <v>140</v>
          </cell>
          <cell r="BM270">
            <v>8787</v>
          </cell>
          <cell r="BN270">
            <v>11618</v>
          </cell>
          <cell r="BO270">
            <v>215</v>
          </cell>
          <cell r="BP270">
            <v>11833</v>
          </cell>
          <cell r="BQ270">
            <v>223334</v>
          </cell>
          <cell r="BR270">
            <v>2575</v>
          </cell>
          <cell r="BS270">
            <v>225909</v>
          </cell>
          <cell r="BT270">
            <v>2233</v>
          </cell>
          <cell r="BU270">
            <v>201</v>
          </cell>
          <cell r="BV270">
            <v>2434</v>
          </cell>
        </row>
        <row r="271">
          <cell r="C271" t="str">
            <v>20011</v>
          </cell>
          <cell r="D271" t="str">
            <v>Aguachica</v>
          </cell>
          <cell r="E271">
            <v>90391</v>
          </cell>
          <cell r="F271">
            <v>4668</v>
          </cell>
          <cell r="G271">
            <v>7337</v>
          </cell>
          <cell r="H271">
            <v>102396</v>
          </cell>
          <cell r="I271">
            <v>4</v>
          </cell>
          <cell r="J271">
            <v>102400</v>
          </cell>
          <cell r="K271">
            <v>141</v>
          </cell>
          <cell r="L271">
            <v>11</v>
          </cell>
          <cell r="M271">
            <v>12</v>
          </cell>
          <cell r="N271">
            <v>164</v>
          </cell>
          <cell r="O271">
            <v>78</v>
          </cell>
          <cell r="P271">
            <v>7</v>
          </cell>
          <cell r="Q271">
            <v>8</v>
          </cell>
          <cell r="R271">
            <v>93</v>
          </cell>
          <cell r="S271">
            <v>3</v>
          </cell>
          <cell r="T271">
            <v>1</v>
          </cell>
          <cell r="U271">
            <v>2</v>
          </cell>
          <cell r="V271">
            <v>6</v>
          </cell>
          <cell r="W271">
            <v>340</v>
          </cell>
          <cell r="X271">
            <v>24</v>
          </cell>
          <cell r="Y271">
            <v>94</v>
          </cell>
          <cell r="Z271">
            <v>458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15361</v>
          </cell>
          <cell r="AK271">
            <v>3049</v>
          </cell>
          <cell r="AL271">
            <v>18410</v>
          </cell>
          <cell r="AM271">
            <v>1465</v>
          </cell>
          <cell r="AN271">
            <v>274</v>
          </cell>
          <cell r="AO271">
            <v>1739</v>
          </cell>
          <cell r="AP271">
            <v>3212</v>
          </cell>
          <cell r="AQ271">
            <v>683</v>
          </cell>
          <cell r="AR271">
            <v>3895</v>
          </cell>
          <cell r="AS271">
            <v>20038</v>
          </cell>
          <cell r="AT271">
            <v>4006</v>
          </cell>
          <cell r="AU271">
            <v>24044</v>
          </cell>
          <cell r="AV271">
            <v>1968</v>
          </cell>
          <cell r="AW271">
            <v>1681</v>
          </cell>
          <cell r="AX271">
            <v>3649</v>
          </cell>
          <cell r="AY271">
            <v>200</v>
          </cell>
          <cell r="AZ271">
            <v>122</v>
          </cell>
          <cell r="BA271">
            <v>322</v>
          </cell>
          <cell r="BB271">
            <v>798</v>
          </cell>
          <cell r="BC271">
            <v>230</v>
          </cell>
          <cell r="BD271">
            <v>1028</v>
          </cell>
          <cell r="BE271">
            <v>2966</v>
          </cell>
          <cell r="BF271">
            <v>2033</v>
          </cell>
          <cell r="BG271">
            <v>4999</v>
          </cell>
          <cell r="BH271">
            <v>66294</v>
          </cell>
          <cell r="BI271">
            <v>413</v>
          </cell>
          <cell r="BJ271">
            <v>66707</v>
          </cell>
          <cell r="BK271">
            <v>2468</v>
          </cell>
          <cell r="BL271">
            <v>28</v>
          </cell>
          <cell r="BM271">
            <v>2496</v>
          </cell>
          <cell r="BN271">
            <v>2091</v>
          </cell>
          <cell r="BO271">
            <v>43</v>
          </cell>
          <cell r="BP271">
            <v>2134</v>
          </cell>
          <cell r="BQ271">
            <v>70853</v>
          </cell>
          <cell r="BR271">
            <v>484</v>
          </cell>
          <cell r="BS271">
            <v>71337</v>
          </cell>
          <cell r="BT271">
            <v>1063</v>
          </cell>
          <cell r="BU271">
            <v>68</v>
          </cell>
          <cell r="BV271">
            <v>1131</v>
          </cell>
        </row>
        <row r="272">
          <cell r="C272" t="str">
            <v>20013</v>
          </cell>
          <cell r="D272" t="str">
            <v>Agustin Codazzi</v>
          </cell>
          <cell r="E272">
            <v>55784</v>
          </cell>
          <cell r="F272">
            <v>3262</v>
          </cell>
          <cell r="G272">
            <v>3340</v>
          </cell>
          <cell r="H272">
            <v>62386</v>
          </cell>
          <cell r="I272">
            <v>5997</v>
          </cell>
          <cell r="J272">
            <v>68383</v>
          </cell>
          <cell r="K272">
            <v>81</v>
          </cell>
          <cell r="L272">
            <v>4</v>
          </cell>
          <cell r="M272">
            <v>5</v>
          </cell>
          <cell r="N272">
            <v>90</v>
          </cell>
          <cell r="O272">
            <v>74</v>
          </cell>
          <cell r="P272">
            <v>6</v>
          </cell>
          <cell r="Q272">
            <v>7</v>
          </cell>
          <cell r="R272">
            <v>87</v>
          </cell>
          <cell r="S272">
            <v>3</v>
          </cell>
          <cell r="T272">
            <v>0</v>
          </cell>
          <cell r="U272">
            <v>0</v>
          </cell>
          <cell r="V272">
            <v>3</v>
          </cell>
          <cell r="W272">
            <v>178</v>
          </cell>
          <cell r="X272">
            <v>7</v>
          </cell>
          <cell r="Y272">
            <v>18</v>
          </cell>
          <cell r="Z272">
            <v>203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12261</v>
          </cell>
          <cell r="AK272">
            <v>2153</v>
          </cell>
          <cell r="AL272">
            <v>14414</v>
          </cell>
          <cell r="AM272">
            <v>1108</v>
          </cell>
          <cell r="AN272">
            <v>157</v>
          </cell>
          <cell r="AO272">
            <v>1265</v>
          </cell>
          <cell r="AP272">
            <v>1540</v>
          </cell>
          <cell r="AQ272">
            <v>263</v>
          </cell>
          <cell r="AR272">
            <v>1803</v>
          </cell>
          <cell r="AS272">
            <v>14909</v>
          </cell>
          <cell r="AT272">
            <v>2573</v>
          </cell>
          <cell r="AU272">
            <v>17482</v>
          </cell>
          <cell r="AV272">
            <v>939</v>
          </cell>
          <cell r="AW272">
            <v>1032</v>
          </cell>
          <cell r="AX272">
            <v>1971</v>
          </cell>
          <cell r="AY272">
            <v>132</v>
          </cell>
          <cell r="AZ272">
            <v>88</v>
          </cell>
          <cell r="BA272">
            <v>220</v>
          </cell>
          <cell r="BB272">
            <v>338</v>
          </cell>
          <cell r="BC272">
            <v>109</v>
          </cell>
          <cell r="BD272">
            <v>447</v>
          </cell>
          <cell r="BE272">
            <v>1409</v>
          </cell>
          <cell r="BF272">
            <v>1229</v>
          </cell>
          <cell r="BG272">
            <v>2638</v>
          </cell>
          <cell r="BH272">
            <v>38228</v>
          </cell>
          <cell r="BI272">
            <v>268</v>
          </cell>
          <cell r="BJ272">
            <v>38496</v>
          </cell>
          <cell r="BK272">
            <v>1713</v>
          </cell>
          <cell r="BL272">
            <v>13</v>
          </cell>
          <cell r="BM272">
            <v>1726</v>
          </cell>
          <cell r="BN272">
            <v>1000</v>
          </cell>
          <cell r="BO272">
            <v>16</v>
          </cell>
          <cell r="BP272">
            <v>1016</v>
          </cell>
          <cell r="BQ272">
            <v>40941</v>
          </cell>
          <cell r="BR272">
            <v>297</v>
          </cell>
          <cell r="BS272">
            <v>41238</v>
          </cell>
          <cell r="BT272">
            <v>567</v>
          </cell>
          <cell r="BU272">
            <v>34</v>
          </cell>
          <cell r="BV272">
            <v>601</v>
          </cell>
        </row>
        <row r="273">
          <cell r="C273" t="str">
            <v>20032</v>
          </cell>
          <cell r="D273" t="str">
            <v>Astrea</v>
          </cell>
          <cell r="E273">
            <v>23153</v>
          </cell>
          <cell r="F273">
            <v>299</v>
          </cell>
          <cell r="G273">
            <v>128</v>
          </cell>
          <cell r="H273">
            <v>23580</v>
          </cell>
          <cell r="I273">
            <v>2</v>
          </cell>
          <cell r="J273">
            <v>23582</v>
          </cell>
          <cell r="K273">
            <v>19</v>
          </cell>
          <cell r="L273">
            <v>0</v>
          </cell>
          <cell r="M273">
            <v>0</v>
          </cell>
          <cell r="N273">
            <v>19</v>
          </cell>
          <cell r="O273">
            <v>18</v>
          </cell>
          <cell r="P273">
            <v>0</v>
          </cell>
          <cell r="Q273">
            <v>0</v>
          </cell>
          <cell r="R273">
            <v>18</v>
          </cell>
          <cell r="S273">
            <v>2</v>
          </cell>
          <cell r="T273">
            <v>0</v>
          </cell>
          <cell r="U273">
            <v>0</v>
          </cell>
          <cell r="V273">
            <v>2</v>
          </cell>
          <cell r="W273">
            <v>97</v>
          </cell>
          <cell r="X273">
            <v>1</v>
          </cell>
          <cell r="Y273">
            <v>1</v>
          </cell>
          <cell r="Z273">
            <v>99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2792</v>
          </cell>
          <cell r="AK273">
            <v>1036</v>
          </cell>
          <cell r="AL273">
            <v>3828</v>
          </cell>
          <cell r="AM273">
            <v>81</v>
          </cell>
          <cell r="AN273">
            <v>14</v>
          </cell>
          <cell r="AO273">
            <v>95</v>
          </cell>
          <cell r="AP273">
            <v>53</v>
          </cell>
          <cell r="AQ273">
            <v>10</v>
          </cell>
          <cell r="AR273">
            <v>63</v>
          </cell>
          <cell r="AS273">
            <v>2926</v>
          </cell>
          <cell r="AT273">
            <v>1060</v>
          </cell>
          <cell r="AU273">
            <v>3986</v>
          </cell>
          <cell r="AV273">
            <v>602</v>
          </cell>
          <cell r="AW273">
            <v>446</v>
          </cell>
          <cell r="AX273">
            <v>1048</v>
          </cell>
          <cell r="AY273">
            <v>51</v>
          </cell>
          <cell r="AZ273">
            <v>14</v>
          </cell>
          <cell r="BA273">
            <v>65</v>
          </cell>
          <cell r="BB273">
            <v>23</v>
          </cell>
          <cell r="BC273">
            <v>4</v>
          </cell>
          <cell r="BD273">
            <v>27</v>
          </cell>
          <cell r="BE273">
            <v>676</v>
          </cell>
          <cell r="BF273">
            <v>464</v>
          </cell>
          <cell r="BG273">
            <v>1140</v>
          </cell>
          <cell r="BH273">
            <v>17378</v>
          </cell>
          <cell r="BI273">
            <v>179</v>
          </cell>
          <cell r="BJ273">
            <v>17557</v>
          </cell>
          <cell r="BK273">
            <v>128</v>
          </cell>
          <cell r="BL273">
            <v>3</v>
          </cell>
          <cell r="BM273">
            <v>131</v>
          </cell>
          <cell r="BN273">
            <v>33</v>
          </cell>
          <cell r="BO273">
            <v>0</v>
          </cell>
          <cell r="BP273">
            <v>33</v>
          </cell>
          <cell r="BQ273">
            <v>17539</v>
          </cell>
          <cell r="BR273">
            <v>182</v>
          </cell>
          <cell r="BS273">
            <v>17721</v>
          </cell>
          <cell r="BT273">
            <v>584</v>
          </cell>
          <cell r="BU273">
            <v>7</v>
          </cell>
          <cell r="BV273">
            <v>591</v>
          </cell>
        </row>
        <row r="274">
          <cell r="C274" t="str">
            <v>20045</v>
          </cell>
          <cell r="D274" t="str">
            <v>Becerril</v>
          </cell>
          <cell r="E274">
            <v>17881</v>
          </cell>
          <cell r="F274">
            <v>891</v>
          </cell>
          <cell r="G274">
            <v>1450</v>
          </cell>
          <cell r="H274">
            <v>20222</v>
          </cell>
          <cell r="I274">
            <v>2542</v>
          </cell>
          <cell r="J274">
            <v>22764</v>
          </cell>
          <cell r="K274">
            <v>22</v>
          </cell>
          <cell r="L274">
            <v>3</v>
          </cell>
          <cell r="M274">
            <v>3</v>
          </cell>
          <cell r="N274">
            <v>28</v>
          </cell>
          <cell r="O274">
            <v>18</v>
          </cell>
          <cell r="P274">
            <v>0</v>
          </cell>
          <cell r="Q274">
            <v>0</v>
          </cell>
          <cell r="R274">
            <v>18</v>
          </cell>
          <cell r="S274">
            <v>2</v>
          </cell>
          <cell r="T274">
            <v>0</v>
          </cell>
          <cell r="U274">
            <v>0</v>
          </cell>
          <cell r="V274">
            <v>2</v>
          </cell>
          <cell r="W274">
            <v>123</v>
          </cell>
          <cell r="X274">
            <v>4</v>
          </cell>
          <cell r="Y274">
            <v>12</v>
          </cell>
          <cell r="Z274">
            <v>139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3709</v>
          </cell>
          <cell r="AK274">
            <v>596</v>
          </cell>
          <cell r="AL274">
            <v>4305</v>
          </cell>
          <cell r="AM274">
            <v>343</v>
          </cell>
          <cell r="AN274">
            <v>33</v>
          </cell>
          <cell r="AO274">
            <v>376</v>
          </cell>
          <cell r="AP274">
            <v>767</v>
          </cell>
          <cell r="AQ274">
            <v>98</v>
          </cell>
          <cell r="AR274">
            <v>865</v>
          </cell>
          <cell r="AS274">
            <v>4819</v>
          </cell>
          <cell r="AT274">
            <v>727</v>
          </cell>
          <cell r="AU274">
            <v>5546</v>
          </cell>
          <cell r="AV274">
            <v>292</v>
          </cell>
          <cell r="AW274">
            <v>241</v>
          </cell>
          <cell r="AX274">
            <v>533</v>
          </cell>
          <cell r="AY274">
            <v>23</v>
          </cell>
          <cell r="AZ274">
            <v>18</v>
          </cell>
          <cell r="BA274">
            <v>41</v>
          </cell>
          <cell r="BB274">
            <v>90</v>
          </cell>
          <cell r="BC274">
            <v>47</v>
          </cell>
          <cell r="BD274">
            <v>137</v>
          </cell>
          <cell r="BE274">
            <v>405</v>
          </cell>
          <cell r="BF274">
            <v>306</v>
          </cell>
          <cell r="BG274">
            <v>711</v>
          </cell>
          <cell r="BH274">
            <v>12417</v>
          </cell>
          <cell r="BI274">
            <v>107</v>
          </cell>
          <cell r="BJ274">
            <v>12524</v>
          </cell>
          <cell r="BK274">
            <v>449</v>
          </cell>
          <cell r="BL274">
            <v>4</v>
          </cell>
          <cell r="BM274">
            <v>453</v>
          </cell>
          <cell r="BN274">
            <v>399</v>
          </cell>
          <cell r="BO274">
            <v>7</v>
          </cell>
          <cell r="BP274">
            <v>406</v>
          </cell>
          <cell r="BQ274">
            <v>13265</v>
          </cell>
          <cell r="BR274">
            <v>118</v>
          </cell>
          <cell r="BS274">
            <v>13383</v>
          </cell>
          <cell r="BT274">
            <v>354</v>
          </cell>
          <cell r="BU274">
            <v>14</v>
          </cell>
          <cell r="BV274">
            <v>368</v>
          </cell>
        </row>
        <row r="275">
          <cell r="C275" t="str">
            <v>20060</v>
          </cell>
          <cell r="D275" t="str">
            <v>Bosconia</v>
          </cell>
          <cell r="E275">
            <v>39303</v>
          </cell>
          <cell r="F275">
            <v>1341</v>
          </cell>
          <cell r="G275">
            <v>1384</v>
          </cell>
          <cell r="H275">
            <v>42028</v>
          </cell>
          <cell r="I275">
            <v>30</v>
          </cell>
          <cell r="J275">
            <v>42058</v>
          </cell>
          <cell r="K275">
            <v>40</v>
          </cell>
          <cell r="L275">
            <v>1</v>
          </cell>
          <cell r="M275">
            <v>2</v>
          </cell>
          <cell r="N275">
            <v>43</v>
          </cell>
          <cell r="O275">
            <v>30</v>
          </cell>
          <cell r="P275">
            <v>4</v>
          </cell>
          <cell r="Q275">
            <v>2</v>
          </cell>
          <cell r="R275">
            <v>36</v>
          </cell>
          <cell r="S275">
            <v>1</v>
          </cell>
          <cell r="T275">
            <v>0</v>
          </cell>
          <cell r="U275">
            <v>0</v>
          </cell>
          <cell r="V275">
            <v>1</v>
          </cell>
          <cell r="W275">
            <v>231</v>
          </cell>
          <cell r="X275">
            <v>18</v>
          </cell>
          <cell r="Y275">
            <v>22</v>
          </cell>
          <cell r="Z275">
            <v>271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6642</v>
          </cell>
          <cell r="AK275">
            <v>770</v>
          </cell>
          <cell r="AL275">
            <v>7412</v>
          </cell>
          <cell r="AM275">
            <v>381</v>
          </cell>
          <cell r="AN275">
            <v>47</v>
          </cell>
          <cell r="AO275">
            <v>428</v>
          </cell>
          <cell r="AP275">
            <v>620</v>
          </cell>
          <cell r="AQ275">
            <v>61</v>
          </cell>
          <cell r="AR275">
            <v>681</v>
          </cell>
          <cell r="AS275">
            <v>7643</v>
          </cell>
          <cell r="AT275">
            <v>878</v>
          </cell>
          <cell r="AU275">
            <v>8521</v>
          </cell>
          <cell r="AV275">
            <v>491</v>
          </cell>
          <cell r="AW275">
            <v>574</v>
          </cell>
          <cell r="AX275">
            <v>1065</v>
          </cell>
          <cell r="AY275">
            <v>69</v>
          </cell>
          <cell r="AZ275">
            <v>45</v>
          </cell>
          <cell r="BA275">
            <v>114</v>
          </cell>
          <cell r="BB275">
            <v>134</v>
          </cell>
          <cell r="BC275">
            <v>32</v>
          </cell>
          <cell r="BD275">
            <v>166</v>
          </cell>
          <cell r="BE275">
            <v>694</v>
          </cell>
          <cell r="BF275">
            <v>651</v>
          </cell>
          <cell r="BG275">
            <v>1345</v>
          </cell>
          <cell r="BH275">
            <v>29883</v>
          </cell>
          <cell r="BI275">
            <v>274</v>
          </cell>
          <cell r="BJ275">
            <v>30157</v>
          </cell>
          <cell r="BK275">
            <v>752</v>
          </cell>
          <cell r="BL275">
            <v>8</v>
          </cell>
          <cell r="BM275">
            <v>760</v>
          </cell>
          <cell r="BN275">
            <v>486</v>
          </cell>
          <cell r="BO275">
            <v>5</v>
          </cell>
          <cell r="BP275">
            <v>491</v>
          </cell>
          <cell r="BQ275">
            <v>31121</v>
          </cell>
          <cell r="BR275">
            <v>287</v>
          </cell>
          <cell r="BS275">
            <v>31408</v>
          </cell>
          <cell r="BT275">
            <v>367</v>
          </cell>
          <cell r="BU275">
            <v>16</v>
          </cell>
          <cell r="BV275">
            <v>383</v>
          </cell>
        </row>
        <row r="276">
          <cell r="C276" t="str">
            <v>20175</v>
          </cell>
          <cell r="D276" t="str">
            <v>Chimichagua</v>
          </cell>
          <cell r="E276">
            <v>34148</v>
          </cell>
          <cell r="F276">
            <v>381</v>
          </cell>
          <cell r="G276">
            <v>383</v>
          </cell>
          <cell r="H276">
            <v>34912</v>
          </cell>
          <cell r="I276">
            <v>32</v>
          </cell>
          <cell r="J276">
            <v>34944</v>
          </cell>
          <cell r="K276">
            <v>49</v>
          </cell>
          <cell r="L276">
            <v>0</v>
          </cell>
          <cell r="M276">
            <v>0</v>
          </cell>
          <cell r="N276">
            <v>49</v>
          </cell>
          <cell r="O276">
            <v>43</v>
          </cell>
          <cell r="P276">
            <v>0</v>
          </cell>
          <cell r="Q276">
            <v>1</v>
          </cell>
          <cell r="R276">
            <v>44</v>
          </cell>
          <cell r="S276">
            <v>2</v>
          </cell>
          <cell r="T276">
            <v>0</v>
          </cell>
          <cell r="U276">
            <v>0</v>
          </cell>
          <cell r="V276">
            <v>2</v>
          </cell>
          <cell r="W276">
            <v>281</v>
          </cell>
          <cell r="X276">
            <v>2</v>
          </cell>
          <cell r="Y276">
            <v>6</v>
          </cell>
          <cell r="Z276">
            <v>289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4026</v>
          </cell>
          <cell r="AK276">
            <v>1149</v>
          </cell>
          <cell r="AL276">
            <v>5175</v>
          </cell>
          <cell r="AM276">
            <v>99</v>
          </cell>
          <cell r="AN276">
            <v>7</v>
          </cell>
          <cell r="AO276">
            <v>106</v>
          </cell>
          <cell r="AP276">
            <v>114</v>
          </cell>
          <cell r="AQ276">
            <v>16</v>
          </cell>
          <cell r="AR276">
            <v>130</v>
          </cell>
          <cell r="AS276">
            <v>4239</v>
          </cell>
          <cell r="AT276">
            <v>1172</v>
          </cell>
          <cell r="AU276">
            <v>5411</v>
          </cell>
          <cell r="AV276">
            <v>973</v>
          </cell>
          <cell r="AW276">
            <v>691</v>
          </cell>
          <cell r="AX276">
            <v>1664</v>
          </cell>
          <cell r="AY276">
            <v>67</v>
          </cell>
          <cell r="AZ276">
            <v>27</v>
          </cell>
          <cell r="BA276">
            <v>94</v>
          </cell>
          <cell r="BB276">
            <v>91</v>
          </cell>
          <cell r="BC276">
            <v>29</v>
          </cell>
          <cell r="BD276">
            <v>120</v>
          </cell>
          <cell r="BE276">
            <v>1131</v>
          </cell>
          <cell r="BF276">
            <v>747</v>
          </cell>
          <cell r="BG276">
            <v>1878</v>
          </cell>
          <cell r="BH276">
            <v>26096</v>
          </cell>
          <cell r="BI276">
            <v>460</v>
          </cell>
          <cell r="BJ276">
            <v>26556</v>
          </cell>
          <cell r="BK276">
            <v>167</v>
          </cell>
          <cell r="BL276">
            <v>7</v>
          </cell>
          <cell r="BM276">
            <v>174</v>
          </cell>
          <cell r="BN276">
            <v>116</v>
          </cell>
          <cell r="BO276">
            <v>2</v>
          </cell>
          <cell r="BP276">
            <v>118</v>
          </cell>
          <cell r="BQ276">
            <v>26379</v>
          </cell>
          <cell r="BR276">
            <v>469</v>
          </cell>
          <cell r="BS276">
            <v>26848</v>
          </cell>
          <cell r="BT276">
            <v>378</v>
          </cell>
          <cell r="BU276">
            <v>5</v>
          </cell>
          <cell r="BV276">
            <v>383</v>
          </cell>
        </row>
        <row r="277">
          <cell r="C277" t="str">
            <v>20178</v>
          </cell>
          <cell r="D277" t="str">
            <v>Chiriguana</v>
          </cell>
          <cell r="E277">
            <v>28380</v>
          </cell>
          <cell r="F277">
            <v>638</v>
          </cell>
          <cell r="G277">
            <v>1153</v>
          </cell>
          <cell r="H277">
            <v>30171</v>
          </cell>
          <cell r="I277">
            <v>6</v>
          </cell>
          <cell r="J277">
            <v>30177</v>
          </cell>
          <cell r="K277">
            <v>43</v>
          </cell>
          <cell r="L277">
            <v>3</v>
          </cell>
          <cell r="M277">
            <v>2</v>
          </cell>
          <cell r="N277">
            <v>48</v>
          </cell>
          <cell r="O277">
            <v>23</v>
          </cell>
          <cell r="P277">
            <v>1</v>
          </cell>
          <cell r="Q277">
            <v>0</v>
          </cell>
          <cell r="R277">
            <v>24</v>
          </cell>
          <cell r="S277">
            <v>1</v>
          </cell>
          <cell r="T277">
            <v>0</v>
          </cell>
          <cell r="U277">
            <v>0</v>
          </cell>
          <cell r="V277">
            <v>1</v>
          </cell>
          <cell r="W277">
            <v>114</v>
          </cell>
          <cell r="X277">
            <v>6</v>
          </cell>
          <cell r="Y277">
            <v>10</v>
          </cell>
          <cell r="Z277">
            <v>130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4832</v>
          </cell>
          <cell r="AK277">
            <v>535</v>
          </cell>
          <cell r="AL277">
            <v>5367</v>
          </cell>
          <cell r="AM277">
            <v>207</v>
          </cell>
          <cell r="AN277">
            <v>16</v>
          </cell>
          <cell r="AO277">
            <v>223</v>
          </cell>
          <cell r="AP277">
            <v>547</v>
          </cell>
          <cell r="AQ277">
            <v>51</v>
          </cell>
          <cell r="AR277">
            <v>598</v>
          </cell>
          <cell r="AS277">
            <v>5586</v>
          </cell>
          <cell r="AT277">
            <v>602</v>
          </cell>
          <cell r="AU277">
            <v>6188</v>
          </cell>
          <cell r="AV277">
            <v>642</v>
          </cell>
          <cell r="AW277">
            <v>536</v>
          </cell>
          <cell r="AX277">
            <v>1178</v>
          </cell>
          <cell r="AY277">
            <v>56</v>
          </cell>
          <cell r="AZ277">
            <v>31</v>
          </cell>
          <cell r="BA277">
            <v>87</v>
          </cell>
          <cell r="BB277">
            <v>194</v>
          </cell>
          <cell r="BC277">
            <v>64</v>
          </cell>
          <cell r="BD277">
            <v>258</v>
          </cell>
          <cell r="BE277">
            <v>892</v>
          </cell>
          <cell r="BF277">
            <v>631</v>
          </cell>
          <cell r="BG277">
            <v>1523</v>
          </cell>
          <cell r="BH277">
            <v>21077</v>
          </cell>
          <cell r="BI277">
            <v>158</v>
          </cell>
          <cell r="BJ277">
            <v>21235</v>
          </cell>
          <cell r="BK277">
            <v>306</v>
          </cell>
          <cell r="BL277">
            <v>2</v>
          </cell>
          <cell r="BM277">
            <v>308</v>
          </cell>
          <cell r="BN277">
            <v>266</v>
          </cell>
          <cell r="BO277">
            <v>3</v>
          </cell>
          <cell r="BP277">
            <v>269</v>
          </cell>
          <cell r="BQ277">
            <v>21649</v>
          </cell>
          <cell r="BR277">
            <v>163</v>
          </cell>
          <cell r="BS277">
            <v>21812</v>
          </cell>
          <cell r="BT277">
            <v>419</v>
          </cell>
          <cell r="BU277">
            <v>10</v>
          </cell>
          <cell r="BV277">
            <v>429</v>
          </cell>
        </row>
        <row r="278">
          <cell r="C278" t="str">
            <v>20228</v>
          </cell>
          <cell r="D278" t="str">
            <v>Curumani</v>
          </cell>
          <cell r="E278">
            <v>36498</v>
          </cell>
          <cell r="F278">
            <v>651</v>
          </cell>
          <cell r="G278">
            <v>1302</v>
          </cell>
          <cell r="H278">
            <v>38451</v>
          </cell>
          <cell r="I278">
            <v>16</v>
          </cell>
          <cell r="J278">
            <v>38467</v>
          </cell>
          <cell r="K278">
            <v>47</v>
          </cell>
          <cell r="L278">
            <v>0</v>
          </cell>
          <cell r="M278">
            <v>4</v>
          </cell>
          <cell r="N278">
            <v>51</v>
          </cell>
          <cell r="O278">
            <v>41</v>
          </cell>
          <cell r="P278">
            <v>3</v>
          </cell>
          <cell r="Q278">
            <v>3</v>
          </cell>
          <cell r="R278">
            <v>47</v>
          </cell>
          <cell r="S278">
            <v>3</v>
          </cell>
          <cell r="T278">
            <v>0</v>
          </cell>
          <cell r="U278">
            <v>0</v>
          </cell>
          <cell r="V278">
            <v>3</v>
          </cell>
          <cell r="W278">
            <v>284</v>
          </cell>
          <cell r="X278">
            <v>3</v>
          </cell>
          <cell r="Y278">
            <v>27</v>
          </cell>
          <cell r="Z278">
            <v>314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4569</v>
          </cell>
          <cell r="AK278">
            <v>1087</v>
          </cell>
          <cell r="AL278">
            <v>5656</v>
          </cell>
          <cell r="AM278">
            <v>174</v>
          </cell>
          <cell r="AN278">
            <v>28</v>
          </cell>
          <cell r="AO278">
            <v>202</v>
          </cell>
          <cell r="AP278">
            <v>529</v>
          </cell>
          <cell r="AQ278">
            <v>66</v>
          </cell>
          <cell r="AR278">
            <v>595</v>
          </cell>
          <cell r="AS278">
            <v>5272</v>
          </cell>
          <cell r="AT278">
            <v>1181</v>
          </cell>
          <cell r="AU278">
            <v>6453</v>
          </cell>
          <cell r="AV278">
            <v>769</v>
          </cell>
          <cell r="AW278">
            <v>626</v>
          </cell>
          <cell r="AX278">
            <v>1395</v>
          </cell>
          <cell r="AY278">
            <v>45</v>
          </cell>
          <cell r="AZ278">
            <v>23</v>
          </cell>
          <cell r="BA278">
            <v>68</v>
          </cell>
          <cell r="BB278">
            <v>245</v>
          </cell>
          <cell r="BC278">
            <v>60</v>
          </cell>
          <cell r="BD278">
            <v>305</v>
          </cell>
          <cell r="BE278">
            <v>1059</v>
          </cell>
          <cell r="BF278">
            <v>709</v>
          </cell>
          <cell r="BG278">
            <v>1768</v>
          </cell>
          <cell r="BH278">
            <v>27938</v>
          </cell>
          <cell r="BI278">
            <v>229</v>
          </cell>
          <cell r="BJ278">
            <v>28167</v>
          </cell>
          <cell r="BK278">
            <v>364</v>
          </cell>
          <cell r="BL278">
            <v>2</v>
          </cell>
          <cell r="BM278">
            <v>366</v>
          </cell>
          <cell r="BN278">
            <v>328</v>
          </cell>
          <cell r="BO278">
            <v>9</v>
          </cell>
          <cell r="BP278">
            <v>337</v>
          </cell>
          <cell r="BQ278">
            <v>28630</v>
          </cell>
          <cell r="BR278">
            <v>240</v>
          </cell>
          <cell r="BS278">
            <v>28870</v>
          </cell>
          <cell r="BT278">
            <v>905</v>
          </cell>
          <cell r="BU278">
            <v>9</v>
          </cell>
          <cell r="BV278">
            <v>914</v>
          </cell>
        </row>
        <row r="279">
          <cell r="C279" t="str">
            <v>20238</v>
          </cell>
          <cell r="D279" t="str">
            <v>El Copey</v>
          </cell>
          <cell r="E279">
            <v>32881</v>
          </cell>
          <cell r="F279">
            <v>361</v>
          </cell>
          <cell r="G279">
            <v>529</v>
          </cell>
          <cell r="H279">
            <v>33771</v>
          </cell>
          <cell r="I279">
            <v>43</v>
          </cell>
          <cell r="J279">
            <v>33814</v>
          </cell>
          <cell r="K279">
            <v>35</v>
          </cell>
          <cell r="L279">
            <v>1</v>
          </cell>
          <cell r="M279">
            <v>3</v>
          </cell>
          <cell r="N279">
            <v>39</v>
          </cell>
          <cell r="O279">
            <v>19</v>
          </cell>
          <cell r="P279">
            <v>2</v>
          </cell>
          <cell r="Q279">
            <v>1</v>
          </cell>
          <cell r="R279">
            <v>22</v>
          </cell>
          <cell r="S279">
            <v>3</v>
          </cell>
          <cell r="T279">
            <v>0</v>
          </cell>
          <cell r="U279">
            <v>0</v>
          </cell>
          <cell r="V279">
            <v>3</v>
          </cell>
          <cell r="W279">
            <v>184</v>
          </cell>
          <cell r="X279">
            <v>4</v>
          </cell>
          <cell r="Y279">
            <v>14</v>
          </cell>
          <cell r="Z279">
            <v>202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6653</v>
          </cell>
          <cell r="AK279">
            <v>1518</v>
          </cell>
          <cell r="AL279">
            <v>8171</v>
          </cell>
          <cell r="AM279">
            <v>166</v>
          </cell>
          <cell r="AN279">
            <v>16</v>
          </cell>
          <cell r="AO279">
            <v>182</v>
          </cell>
          <cell r="AP279">
            <v>283</v>
          </cell>
          <cell r="AQ279">
            <v>35</v>
          </cell>
          <cell r="AR279">
            <v>318</v>
          </cell>
          <cell r="AS279">
            <v>7102</v>
          </cell>
          <cell r="AT279">
            <v>1569</v>
          </cell>
          <cell r="AU279">
            <v>8671</v>
          </cell>
          <cell r="AV279">
            <v>682</v>
          </cell>
          <cell r="AW279">
            <v>543</v>
          </cell>
          <cell r="AX279">
            <v>1225</v>
          </cell>
          <cell r="AY279">
            <v>32</v>
          </cell>
          <cell r="AZ279">
            <v>12</v>
          </cell>
          <cell r="BA279">
            <v>44</v>
          </cell>
          <cell r="BB279">
            <v>67</v>
          </cell>
          <cell r="BC279">
            <v>18</v>
          </cell>
          <cell r="BD279">
            <v>85</v>
          </cell>
          <cell r="BE279">
            <v>781</v>
          </cell>
          <cell r="BF279">
            <v>573</v>
          </cell>
          <cell r="BG279">
            <v>1354</v>
          </cell>
          <cell r="BH279">
            <v>22274</v>
          </cell>
          <cell r="BI279">
            <v>180</v>
          </cell>
          <cell r="BJ279">
            <v>22454</v>
          </cell>
          <cell r="BK279">
            <v>121</v>
          </cell>
          <cell r="BL279">
            <v>1</v>
          </cell>
          <cell r="BM279">
            <v>122</v>
          </cell>
          <cell r="BN279">
            <v>97</v>
          </cell>
          <cell r="BO279">
            <v>1</v>
          </cell>
          <cell r="BP279">
            <v>98</v>
          </cell>
          <cell r="BQ279">
            <v>22492</v>
          </cell>
          <cell r="BR279">
            <v>182</v>
          </cell>
          <cell r="BS279">
            <v>22674</v>
          </cell>
          <cell r="BT279">
            <v>790</v>
          </cell>
          <cell r="BU279">
            <v>6</v>
          </cell>
          <cell r="BV279">
            <v>796</v>
          </cell>
        </row>
        <row r="280">
          <cell r="C280" t="str">
            <v>20250</v>
          </cell>
          <cell r="D280" t="str">
            <v>El Paso</v>
          </cell>
          <cell r="E280">
            <v>34427</v>
          </cell>
          <cell r="F280">
            <v>1123</v>
          </cell>
          <cell r="G280">
            <v>496</v>
          </cell>
          <cell r="H280">
            <v>36046</v>
          </cell>
          <cell r="I280">
            <v>6</v>
          </cell>
          <cell r="J280">
            <v>36052</v>
          </cell>
          <cell r="K280">
            <v>34</v>
          </cell>
          <cell r="L280">
            <v>3</v>
          </cell>
          <cell r="M280">
            <v>4</v>
          </cell>
          <cell r="N280">
            <v>41</v>
          </cell>
          <cell r="O280">
            <v>26</v>
          </cell>
          <cell r="P280">
            <v>3</v>
          </cell>
          <cell r="Q280">
            <v>0</v>
          </cell>
          <cell r="R280">
            <v>29</v>
          </cell>
          <cell r="S280">
            <v>1</v>
          </cell>
          <cell r="T280">
            <v>0</v>
          </cell>
          <cell r="U280">
            <v>0</v>
          </cell>
          <cell r="V280">
            <v>1</v>
          </cell>
          <cell r="W280">
            <v>180</v>
          </cell>
          <cell r="X280">
            <v>9</v>
          </cell>
          <cell r="Y280">
            <v>6</v>
          </cell>
          <cell r="Z280">
            <v>195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9179</v>
          </cell>
          <cell r="AK280">
            <v>1399</v>
          </cell>
          <cell r="AL280">
            <v>10578</v>
          </cell>
          <cell r="AM280">
            <v>485</v>
          </cell>
          <cell r="AN280">
            <v>47</v>
          </cell>
          <cell r="AO280">
            <v>532</v>
          </cell>
          <cell r="AP280">
            <v>225</v>
          </cell>
          <cell r="AQ280">
            <v>32</v>
          </cell>
          <cell r="AR280">
            <v>257</v>
          </cell>
          <cell r="AS280">
            <v>9889</v>
          </cell>
          <cell r="AT280">
            <v>1478</v>
          </cell>
          <cell r="AU280">
            <v>11367</v>
          </cell>
          <cell r="AV280">
            <v>495</v>
          </cell>
          <cell r="AW280">
            <v>497</v>
          </cell>
          <cell r="AX280">
            <v>992</v>
          </cell>
          <cell r="AY280">
            <v>77</v>
          </cell>
          <cell r="AZ280">
            <v>46</v>
          </cell>
          <cell r="BA280">
            <v>123</v>
          </cell>
          <cell r="BB280">
            <v>51</v>
          </cell>
          <cell r="BC280">
            <v>18</v>
          </cell>
          <cell r="BD280">
            <v>69</v>
          </cell>
          <cell r="BE280">
            <v>623</v>
          </cell>
          <cell r="BF280">
            <v>561</v>
          </cell>
          <cell r="BG280">
            <v>1184</v>
          </cell>
          <cell r="BH280">
            <v>21863</v>
          </cell>
          <cell r="BI280">
            <v>170</v>
          </cell>
          <cell r="BJ280">
            <v>22033</v>
          </cell>
          <cell r="BK280">
            <v>436</v>
          </cell>
          <cell r="BL280">
            <v>5</v>
          </cell>
          <cell r="BM280">
            <v>441</v>
          </cell>
          <cell r="BN280">
            <v>149</v>
          </cell>
          <cell r="BO280">
            <v>1</v>
          </cell>
          <cell r="BP280">
            <v>150</v>
          </cell>
          <cell r="BQ280">
            <v>22448</v>
          </cell>
          <cell r="BR280">
            <v>176</v>
          </cell>
          <cell r="BS280">
            <v>22624</v>
          </cell>
          <cell r="BT280">
            <v>583</v>
          </cell>
          <cell r="BU280">
            <v>12</v>
          </cell>
          <cell r="BV280">
            <v>595</v>
          </cell>
        </row>
        <row r="281">
          <cell r="C281" t="str">
            <v>20295</v>
          </cell>
          <cell r="D281" t="str">
            <v>Gamarra</v>
          </cell>
          <cell r="E281">
            <v>13473</v>
          </cell>
          <cell r="F281">
            <v>152</v>
          </cell>
          <cell r="G281">
            <v>121</v>
          </cell>
          <cell r="H281">
            <v>13746</v>
          </cell>
          <cell r="I281">
            <v>8</v>
          </cell>
          <cell r="J281">
            <v>13754</v>
          </cell>
          <cell r="K281">
            <v>10</v>
          </cell>
          <cell r="L281">
            <v>0</v>
          </cell>
          <cell r="M281">
            <v>0</v>
          </cell>
          <cell r="N281">
            <v>10</v>
          </cell>
          <cell r="O281">
            <v>8</v>
          </cell>
          <cell r="P281">
            <v>1</v>
          </cell>
          <cell r="Q281">
            <v>0</v>
          </cell>
          <cell r="R281">
            <v>9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36</v>
          </cell>
          <cell r="X281">
            <v>0</v>
          </cell>
          <cell r="Y281">
            <v>1</v>
          </cell>
          <cell r="Z281">
            <v>37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2290</v>
          </cell>
          <cell r="AK281">
            <v>451</v>
          </cell>
          <cell r="AL281">
            <v>2741</v>
          </cell>
          <cell r="AM281">
            <v>69</v>
          </cell>
          <cell r="AN281">
            <v>2</v>
          </cell>
          <cell r="AO281">
            <v>71</v>
          </cell>
          <cell r="AP281">
            <v>59</v>
          </cell>
          <cell r="AQ281">
            <v>2</v>
          </cell>
          <cell r="AR281">
            <v>61</v>
          </cell>
          <cell r="AS281">
            <v>2418</v>
          </cell>
          <cell r="AT281">
            <v>455</v>
          </cell>
          <cell r="AU281">
            <v>2873</v>
          </cell>
          <cell r="AV281">
            <v>394</v>
          </cell>
          <cell r="AW281">
            <v>303</v>
          </cell>
          <cell r="AX281">
            <v>697</v>
          </cell>
          <cell r="AY281">
            <v>17</v>
          </cell>
          <cell r="AZ281">
            <v>7</v>
          </cell>
          <cell r="BA281">
            <v>24</v>
          </cell>
          <cell r="BB281">
            <v>22</v>
          </cell>
          <cell r="BC281">
            <v>6</v>
          </cell>
          <cell r="BD281">
            <v>28</v>
          </cell>
          <cell r="BE281">
            <v>433</v>
          </cell>
          <cell r="BF281">
            <v>316</v>
          </cell>
          <cell r="BG281">
            <v>749</v>
          </cell>
          <cell r="BH281">
            <v>9837</v>
          </cell>
          <cell r="BI281">
            <v>52</v>
          </cell>
          <cell r="BJ281">
            <v>9889</v>
          </cell>
          <cell r="BK281">
            <v>52</v>
          </cell>
          <cell r="BL281">
            <v>1</v>
          </cell>
          <cell r="BM281">
            <v>53</v>
          </cell>
          <cell r="BN281">
            <v>29</v>
          </cell>
          <cell r="BO281">
            <v>1</v>
          </cell>
          <cell r="BP281">
            <v>30</v>
          </cell>
          <cell r="BQ281">
            <v>9918</v>
          </cell>
          <cell r="BR281">
            <v>54</v>
          </cell>
          <cell r="BS281">
            <v>9972</v>
          </cell>
          <cell r="BT281">
            <v>92</v>
          </cell>
          <cell r="BU281">
            <v>3</v>
          </cell>
          <cell r="BV281">
            <v>95</v>
          </cell>
        </row>
        <row r="282">
          <cell r="C282" t="str">
            <v>20310</v>
          </cell>
          <cell r="D282" t="str">
            <v>Gonzalez</v>
          </cell>
          <cell r="E282">
            <v>4143</v>
          </cell>
          <cell r="F282">
            <v>140</v>
          </cell>
          <cell r="G282">
            <v>172</v>
          </cell>
          <cell r="H282">
            <v>4455</v>
          </cell>
          <cell r="I282">
            <v>1</v>
          </cell>
          <cell r="J282">
            <v>4456</v>
          </cell>
          <cell r="K282">
            <v>3</v>
          </cell>
          <cell r="L282">
            <v>0</v>
          </cell>
          <cell r="M282">
            <v>1</v>
          </cell>
          <cell r="N282">
            <v>4</v>
          </cell>
          <cell r="O282">
            <v>6</v>
          </cell>
          <cell r="P282">
            <v>0</v>
          </cell>
          <cell r="Q282">
            <v>0</v>
          </cell>
          <cell r="R282">
            <v>6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30</v>
          </cell>
          <cell r="X282">
            <v>2</v>
          </cell>
          <cell r="Y282">
            <v>0</v>
          </cell>
          <cell r="Z282">
            <v>32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546</v>
          </cell>
          <cell r="AK282">
            <v>85</v>
          </cell>
          <cell r="AL282">
            <v>631</v>
          </cell>
          <cell r="AM282">
            <v>46</v>
          </cell>
          <cell r="AN282">
            <v>7</v>
          </cell>
          <cell r="AO282">
            <v>53</v>
          </cell>
          <cell r="AP282">
            <v>76</v>
          </cell>
          <cell r="AQ282">
            <v>9</v>
          </cell>
          <cell r="AR282">
            <v>85</v>
          </cell>
          <cell r="AS282">
            <v>668</v>
          </cell>
          <cell r="AT282">
            <v>101</v>
          </cell>
          <cell r="AU282">
            <v>769</v>
          </cell>
          <cell r="AV282">
            <v>96</v>
          </cell>
          <cell r="AW282">
            <v>45</v>
          </cell>
          <cell r="AX282">
            <v>141</v>
          </cell>
          <cell r="AY282">
            <v>14</v>
          </cell>
          <cell r="AZ282">
            <v>6</v>
          </cell>
          <cell r="BA282">
            <v>20</v>
          </cell>
          <cell r="BB282">
            <v>26</v>
          </cell>
          <cell r="BC282">
            <v>11</v>
          </cell>
          <cell r="BD282">
            <v>37</v>
          </cell>
          <cell r="BE282">
            <v>136</v>
          </cell>
          <cell r="BF282">
            <v>62</v>
          </cell>
          <cell r="BG282">
            <v>198</v>
          </cell>
          <cell r="BH282">
            <v>3267</v>
          </cell>
          <cell r="BI282">
            <v>20</v>
          </cell>
          <cell r="BJ282">
            <v>3287</v>
          </cell>
          <cell r="BK282">
            <v>63</v>
          </cell>
          <cell r="BL282">
            <v>0</v>
          </cell>
          <cell r="BM282">
            <v>63</v>
          </cell>
          <cell r="BN282">
            <v>48</v>
          </cell>
          <cell r="BO282">
            <v>1</v>
          </cell>
          <cell r="BP282">
            <v>49</v>
          </cell>
          <cell r="BQ282">
            <v>3378</v>
          </cell>
          <cell r="BR282">
            <v>21</v>
          </cell>
          <cell r="BS282">
            <v>3399</v>
          </cell>
          <cell r="BT282">
            <v>45</v>
          </cell>
          <cell r="BU282">
            <v>2</v>
          </cell>
          <cell r="BV282">
            <v>47</v>
          </cell>
        </row>
        <row r="283">
          <cell r="C283" t="str">
            <v>20383</v>
          </cell>
          <cell r="D283" t="str">
            <v>La Gloria</v>
          </cell>
          <cell r="E283">
            <v>13611</v>
          </cell>
          <cell r="F283">
            <v>460</v>
          </cell>
          <cell r="G283">
            <v>499</v>
          </cell>
          <cell r="H283">
            <v>14570</v>
          </cell>
          <cell r="I283">
            <v>5</v>
          </cell>
          <cell r="J283">
            <v>14575</v>
          </cell>
          <cell r="K283">
            <v>16</v>
          </cell>
          <cell r="L283">
            <v>0</v>
          </cell>
          <cell r="M283">
            <v>0</v>
          </cell>
          <cell r="N283">
            <v>16</v>
          </cell>
          <cell r="O283">
            <v>18</v>
          </cell>
          <cell r="P283">
            <v>1</v>
          </cell>
          <cell r="Q283">
            <v>0</v>
          </cell>
          <cell r="R283">
            <v>19</v>
          </cell>
          <cell r="S283">
            <v>4</v>
          </cell>
          <cell r="T283">
            <v>0</v>
          </cell>
          <cell r="U283">
            <v>0</v>
          </cell>
          <cell r="V283">
            <v>4</v>
          </cell>
          <cell r="W283">
            <v>109</v>
          </cell>
          <cell r="X283">
            <v>3</v>
          </cell>
          <cell r="Y283">
            <v>4</v>
          </cell>
          <cell r="Z283">
            <v>116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2451</v>
          </cell>
          <cell r="AK283">
            <v>516</v>
          </cell>
          <cell r="AL283">
            <v>2967</v>
          </cell>
          <cell r="AM283">
            <v>125</v>
          </cell>
          <cell r="AN283">
            <v>20</v>
          </cell>
          <cell r="AO283">
            <v>145</v>
          </cell>
          <cell r="AP283">
            <v>161</v>
          </cell>
          <cell r="AQ283">
            <v>34</v>
          </cell>
          <cell r="AR283">
            <v>195</v>
          </cell>
          <cell r="AS283">
            <v>2737</v>
          </cell>
          <cell r="AT283">
            <v>570</v>
          </cell>
          <cell r="AU283">
            <v>3307</v>
          </cell>
          <cell r="AV283">
            <v>401</v>
          </cell>
          <cell r="AW283">
            <v>260</v>
          </cell>
          <cell r="AX283">
            <v>661</v>
          </cell>
          <cell r="AY283">
            <v>46</v>
          </cell>
          <cell r="AZ283">
            <v>22</v>
          </cell>
          <cell r="BA283">
            <v>68</v>
          </cell>
          <cell r="BB283">
            <v>84</v>
          </cell>
          <cell r="BC283">
            <v>18</v>
          </cell>
          <cell r="BD283">
            <v>102</v>
          </cell>
          <cell r="BE283">
            <v>531</v>
          </cell>
          <cell r="BF283">
            <v>300</v>
          </cell>
          <cell r="BG283">
            <v>831</v>
          </cell>
          <cell r="BH283">
            <v>9610</v>
          </cell>
          <cell r="BI283">
            <v>66</v>
          </cell>
          <cell r="BJ283">
            <v>9676</v>
          </cell>
          <cell r="BK283">
            <v>234</v>
          </cell>
          <cell r="BL283">
            <v>5</v>
          </cell>
          <cell r="BM283">
            <v>239</v>
          </cell>
          <cell r="BN283">
            <v>188</v>
          </cell>
          <cell r="BO283">
            <v>3</v>
          </cell>
          <cell r="BP283">
            <v>191</v>
          </cell>
          <cell r="BQ283">
            <v>10032</v>
          </cell>
          <cell r="BR283">
            <v>74</v>
          </cell>
          <cell r="BS283">
            <v>10106</v>
          </cell>
          <cell r="BT283">
            <v>160</v>
          </cell>
          <cell r="BU283">
            <v>4</v>
          </cell>
          <cell r="BV283">
            <v>164</v>
          </cell>
        </row>
        <row r="284">
          <cell r="C284" t="str">
            <v>20400</v>
          </cell>
          <cell r="D284" t="str">
            <v>La Jagua de Ibirico</v>
          </cell>
          <cell r="E284">
            <v>33564</v>
          </cell>
          <cell r="F284">
            <v>2624</v>
          </cell>
          <cell r="G284">
            <v>2297</v>
          </cell>
          <cell r="H284">
            <v>38485</v>
          </cell>
          <cell r="I284">
            <v>17</v>
          </cell>
          <cell r="J284">
            <v>38502</v>
          </cell>
          <cell r="K284">
            <v>37</v>
          </cell>
          <cell r="L284">
            <v>2</v>
          </cell>
          <cell r="M284">
            <v>3</v>
          </cell>
          <cell r="N284">
            <v>42</v>
          </cell>
          <cell r="O284">
            <v>26</v>
          </cell>
          <cell r="P284">
            <v>4</v>
          </cell>
          <cell r="Q284">
            <v>0</v>
          </cell>
          <cell r="R284">
            <v>30</v>
          </cell>
          <cell r="S284">
            <v>3</v>
          </cell>
          <cell r="T284">
            <v>0</v>
          </cell>
          <cell r="U284">
            <v>0</v>
          </cell>
          <cell r="V284">
            <v>3</v>
          </cell>
          <cell r="W284">
            <v>131</v>
          </cell>
          <cell r="X284">
            <v>5</v>
          </cell>
          <cell r="Y284">
            <v>14</v>
          </cell>
          <cell r="Z284">
            <v>150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8756</v>
          </cell>
          <cell r="AK284">
            <v>1524</v>
          </cell>
          <cell r="AL284">
            <v>10280</v>
          </cell>
          <cell r="AM284">
            <v>1079</v>
          </cell>
          <cell r="AN284">
            <v>169</v>
          </cell>
          <cell r="AO284">
            <v>1248</v>
          </cell>
          <cell r="AP284">
            <v>1235</v>
          </cell>
          <cell r="AQ284">
            <v>199</v>
          </cell>
          <cell r="AR284">
            <v>1434</v>
          </cell>
          <cell r="AS284">
            <v>11070</v>
          </cell>
          <cell r="AT284">
            <v>1892</v>
          </cell>
          <cell r="AU284">
            <v>12962</v>
          </cell>
          <cell r="AV284">
            <v>478</v>
          </cell>
          <cell r="AW284">
            <v>492</v>
          </cell>
          <cell r="AX284">
            <v>970</v>
          </cell>
          <cell r="AY284">
            <v>74</v>
          </cell>
          <cell r="AZ284">
            <v>68</v>
          </cell>
          <cell r="BA284">
            <v>142</v>
          </cell>
          <cell r="BB284">
            <v>99</v>
          </cell>
          <cell r="BC284">
            <v>63</v>
          </cell>
          <cell r="BD284">
            <v>162</v>
          </cell>
          <cell r="BE284">
            <v>651</v>
          </cell>
          <cell r="BF284">
            <v>623</v>
          </cell>
          <cell r="BG284">
            <v>1274</v>
          </cell>
          <cell r="BH284">
            <v>21595</v>
          </cell>
          <cell r="BI284">
            <v>195</v>
          </cell>
          <cell r="BJ284">
            <v>21790</v>
          </cell>
          <cell r="BK284">
            <v>1167</v>
          </cell>
          <cell r="BL284">
            <v>22</v>
          </cell>
          <cell r="BM284">
            <v>1189</v>
          </cell>
          <cell r="BN284">
            <v>617</v>
          </cell>
          <cell r="BO284">
            <v>15</v>
          </cell>
          <cell r="BP284">
            <v>632</v>
          </cell>
          <cell r="BQ284">
            <v>23379</v>
          </cell>
          <cell r="BR284">
            <v>232</v>
          </cell>
          <cell r="BS284">
            <v>23611</v>
          </cell>
          <cell r="BT284">
            <v>327</v>
          </cell>
          <cell r="BU284">
            <v>34</v>
          </cell>
          <cell r="BV284">
            <v>361</v>
          </cell>
        </row>
        <row r="285">
          <cell r="C285" t="str">
            <v>20443</v>
          </cell>
          <cell r="D285" t="str">
            <v>Manaure</v>
          </cell>
          <cell r="E285">
            <v>11662</v>
          </cell>
          <cell r="F285">
            <v>207</v>
          </cell>
          <cell r="G285">
            <v>318</v>
          </cell>
          <cell r="H285">
            <v>12187</v>
          </cell>
          <cell r="I285">
            <v>5</v>
          </cell>
          <cell r="J285">
            <v>12192</v>
          </cell>
          <cell r="K285">
            <v>15</v>
          </cell>
          <cell r="L285">
            <v>0</v>
          </cell>
          <cell r="M285">
            <v>2</v>
          </cell>
          <cell r="N285">
            <v>17</v>
          </cell>
          <cell r="O285">
            <v>35</v>
          </cell>
          <cell r="P285">
            <v>3</v>
          </cell>
          <cell r="Q285">
            <v>3</v>
          </cell>
          <cell r="R285">
            <v>41</v>
          </cell>
          <cell r="S285">
            <v>1</v>
          </cell>
          <cell r="T285">
            <v>0</v>
          </cell>
          <cell r="U285">
            <v>0</v>
          </cell>
          <cell r="V285">
            <v>1</v>
          </cell>
          <cell r="W285">
            <v>248</v>
          </cell>
          <cell r="X285">
            <v>2</v>
          </cell>
          <cell r="Y285">
            <v>5</v>
          </cell>
          <cell r="Z285">
            <v>255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1543</v>
          </cell>
          <cell r="AK285">
            <v>267</v>
          </cell>
          <cell r="AL285">
            <v>1810</v>
          </cell>
          <cell r="AM285">
            <v>50</v>
          </cell>
          <cell r="AN285">
            <v>4</v>
          </cell>
          <cell r="AO285">
            <v>54</v>
          </cell>
          <cell r="AP285">
            <v>123</v>
          </cell>
          <cell r="AQ285">
            <v>6</v>
          </cell>
          <cell r="AR285">
            <v>129</v>
          </cell>
          <cell r="AS285">
            <v>1716</v>
          </cell>
          <cell r="AT285">
            <v>277</v>
          </cell>
          <cell r="AU285">
            <v>1993</v>
          </cell>
          <cell r="AV285">
            <v>563</v>
          </cell>
          <cell r="AW285">
            <v>355</v>
          </cell>
          <cell r="AX285">
            <v>918</v>
          </cell>
          <cell r="AY285">
            <v>26</v>
          </cell>
          <cell r="AZ285">
            <v>10</v>
          </cell>
          <cell r="BA285">
            <v>36</v>
          </cell>
          <cell r="BB285">
            <v>71</v>
          </cell>
          <cell r="BC285">
            <v>22</v>
          </cell>
          <cell r="BD285">
            <v>93</v>
          </cell>
          <cell r="BE285">
            <v>660</v>
          </cell>
          <cell r="BF285">
            <v>387</v>
          </cell>
          <cell r="BG285">
            <v>1047</v>
          </cell>
          <cell r="BH285">
            <v>8111</v>
          </cell>
          <cell r="BI285">
            <v>68</v>
          </cell>
          <cell r="BJ285">
            <v>8179</v>
          </cell>
          <cell r="BK285">
            <v>108</v>
          </cell>
          <cell r="BL285">
            <v>0</v>
          </cell>
          <cell r="BM285">
            <v>108</v>
          </cell>
          <cell r="BN285">
            <v>81</v>
          </cell>
          <cell r="BO285">
            <v>1</v>
          </cell>
          <cell r="BP285">
            <v>82</v>
          </cell>
          <cell r="BQ285">
            <v>8300</v>
          </cell>
          <cell r="BR285">
            <v>69</v>
          </cell>
          <cell r="BS285">
            <v>8369</v>
          </cell>
          <cell r="BT285">
            <v>456</v>
          </cell>
          <cell r="BU285">
            <v>4</v>
          </cell>
          <cell r="BV285">
            <v>460</v>
          </cell>
        </row>
        <row r="286">
          <cell r="C286" t="str">
            <v>20517</v>
          </cell>
          <cell r="D286" t="str">
            <v>Pailitas</v>
          </cell>
          <cell r="E286">
            <v>20436</v>
          </cell>
          <cell r="F286">
            <v>638</v>
          </cell>
          <cell r="G286">
            <v>837</v>
          </cell>
          <cell r="H286">
            <v>21911</v>
          </cell>
          <cell r="I286">
            <v>9</v>
          </cell>
          <cell r="J286">
            <v>21920</v>
          </cell>
          <cell r="K286">
            <v>12</v>
          </cell>
          <cell r="L286">
            <v>0</v>
          </cell>
          <cell r="M286">
            <v>4</v>
          </cell>
          <cell r="N286">
            <v>16</v>
          </cell>
          <cell r="O286">
            <v>7</v>
          </cell>
          <cell r="P286">
            <v>0</v>
          </cell>
          <cell r="Q286">
            <v>0</v>
          </cell>
          <cell r="R286">
            <v>7</v>
          </cell>
          <cell r="S286">
            <v>1</v>
          </cell>
          <cell r="T286">
            <v>0</v>
          </cell>
          <cell r="U286">
            <v>0</v>
          </cell>
          <cell r="V286">
            <v>1</v>
          </cell>
          <cell r="W286">
            <v>112</v>
          </cell>
          <cell r="X286">
            <v>1</v>
          </cell>
          <cell r="Y286">
            <v>3</v>
          </cell>
          <cell r="Z286">
            <v>116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2071</v>
          </cell>
          <cell r="AK286">
            <v>356</v>
          </cell>
          <cell r="AL286">
            <v>2427</v>
          </cell>
          <cell r="AM286">
            <v>111</v>
          </cell>
          <cell r="AN286">
            <v>16</v>
          </cell>
          <cell r="AO286">
            <v>127</v>
          </cell>
          <cell r="AP286">
            <v>308</v>
          </cell>
          <cell r="AQ286">
            <v>51</v>
          </cell>
          <cell r="AR286">
            <v>359</v>
          </cell>
          <cell r="AS286">
            <v>2490</v>
          </cell>
          <cell r="AT286">
            <v>423</v>
          </cell>
          <cell r="AU286">
            <v>2913</v>
          </cell>
          <cell r="AV286">
            <v>396</v>
          </cell>
          <cell r="AW286">
            <v>303</v>
          </cell>
          <cell r="AX286">
            <v>699</v>
          </cell>
          <cell r="AY286">
            <v>43</v>
          </cell>
          <cell r="AZ286">
            <v>19</v>
          </cell>
          <cell r="BA286">
            <v>62</v>
          </cell>
          <cell r="BB286">
            <v>132</v>
          </cell>
          <cell r="BC286">
            <v>33</v>
          </cell>
          <cell r="BD286">
            <v>165</v>
          </cell>
          <cell r="BE286">
            <v>571</v>
          </cell>
          <cell r="BF286">
            <v>355</v>
          </cell>
          <cell r="BG286">
            <v>926</v>
          </cell>
          <cell r="BH286">
            <v>16784</v>
          </cell>
          <cell r="BI286">
            <v>172</v>
          </cell>
          <cell r="BJ286">
            <v>16956</v>
          </cell>
          <cell r="BK286">
            <v>441</v>
          </cell>
          <cell r="BL286">
            <v>4</v>
          </cell>
          <cell r="BM286">
            <v>445</v>
          </cell>
          <cell r="BN286">
            <v>298</v>
          </cell>
          <cell r="BO286">
            <v>5</v>
          </cell>
          <cell r="BP286">
            <v>303</v>
          </cell>
          <cell r="BQ286">
            <v>17523</v>
          </cell>
          <cell r="BR286">
            <v>181</v>
          </cell>
          <cell r="BS286">
            <v>17704</v>
          </cell>
          <cell r="BT286">
            <v>222</v>
          </cell>
          <cell r="BU286">
            <v>3</v>
          </cell>
          <cell r="BV286">
            <v>225</v>
          </cell>
        </row>
        <row r="287">
          <cell r="C287" t="str">
            <v>20550</v>
          </cell>
          <cell r="D287" t="str">
            <v>Pelaya</v>
          </cell>
          <cell r="E287">
            <v>20535</v>
          </cell>
          <cell r="F287">
            <v>775</v>
          </cell>
          <cell r="G287">
            <v>321</v>
          </cell>
          <cell r="H287">
            <v>21631</v>
          </cell>
          <cell r="I287">
            <v>4</v>
          </cell>
          <cell r="J287">
            <v>21635</v>
          </cell>
          <cell r="K287">
            <v>27</v>
          </cell>
          <cell r="L287">
            <v>2</v>
          </cell>
          <cell r="M287">
            <v>2</v>
          </cell>
          <cell r="N287">
            <v>31</v>
          </cell>
          <cell r="O287">
            <v>18</v>
          </cell>
          <cell r="P287">
            <v>1</v>
          </cell>
          <cell r="Q287">
            <v>0</v>
          </cell>
          <cell r="R287">
            <v>19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116</v>
          </cell>
          <cell r="X287">
            <v>1</v>
          </cell>
          <cell r="Y287">
            <v>3</v>
          </cell>
          <cell r="Z287">
            <v>120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2666</v>
          </cell>
          <cell r="AK287">
            <v>872</v>
          </cell>
          <cell r="AL287">
            <v>3538</v>
          </cell>
          <cell r="AM287">
            <v>187</v>
          </cell>
          <cell r="AN287">
            <v>55</v>
          </cell>
          <cell r="AO287">
            <v>242</v>
          </cell>
          <cell r="AP287">
            <v>95</v>
          </cell>
          <cell r="AQ287">
            <v>19</v>
          </cell>
          <cell r="AR287">
            <v>114</v>
          </cell>
          <cell r="AS287">
            <v>2948</v>
          </cell>
          <cell r="AT287">
            <v>946</v>
          </cell>
          <cell r="AU287">
            <v>3894</v>
          </cell>
          <cell r="AV287">
            <v>500</v>
          </cell>
          <cell r="AW287">
            <v>364</v>
          </cell>
          <cell r="AX287">
            <v>864</v>
          </cell>
          <cell r="AY287">
            <v>65</v>
          </cell>
          <cell r="AZ287">
            <v>24</v>
          </cell>
          <cell r="BA287">
            <v>89</v>
          </cell>
          <cell r="BB287">
            <v>61</v>
          </cell>
          <cell r="BC287">
            <v>11</v>
          </cell>
          <cell r="BD287">
            <v>72</v>
          </cell>
          <cell r="BE287">
            <v>626</v>
          </cell>
          <cell r="BF287">
            <v>399</v>
          </cell>
          <cell r="BG287">
            <v>1025</v>
          </cell>
          <cell r="BH287">
            <v>15512</v>
          </cell>
          <cell r="BI287">
            <v>156</v>
          </cell>
          <cell r="BJ287">
            <v>15668</v>
          </cell>
          <cell r="BK287">
            <v>432</v>
          </cell>
          <cell r="BL287">
            <v>2</v>
          </cell>
          <cell r="BM287">
            <v>434</v>
          </cell>
          <cell r="BN287">
            <v>124</v>
          </cell>
          <cell r="BO287">
            <v>1</v>
          </cell>
          <cell r="BP287">
            <v>125</v>
          </cell>
          <cell r="BQ287">
            <v>16068</v>
          </cell>
          <cell r="BR287">
            <v>159</v>
          </cell>
          <cell r="BS287">
            <v>16227</v>
          </cell>
          <cell r="BT287">
            <v>304</v>
          </cell>
          <cell r="BU287">
            <v>6</v>
          </cell>
          <cell r="BV287">
            <v>310</v>
          </cell>
        </row>
        <row r="288">
          <cell r="C288" t="str">
            <v>20570</v>
          </cell>
          <cell r="D288" t="str">
            <v>Pueblo Bello</v>
          </cell>
          <cell r="E288">
            <v>12660</v>
          </cell>
          <cell r="F288">
            <v>538</v>
          </cell>
          <cell r="G288">
            <v>243</v>
          </cell>
          <cell r="H288">
            <v>13441</v>
          </cell>
          <cell r="I288">
            <v>22749</v>
          </cell>
          <cell r="J288">
            <v>36190</v>
          </cell>
          <cell r="K288">
            <v>12</v>
          </cell>
          <cell r="L288">
            <v>1</v>
          </cell>
          <cell r="M288">
            <v>1</v>
          </cell>
          <cell r="N288">
            <v>14</v>
          </cell>
          <cell r="O288">
            <v>9</v>
          </cell>
          <cell r="P288">
            <v>1</v>
          </cell>
          <cell r="Q288">
            <v>0</v>
          </cell>
          <cell r="R288">
            <v>10</v>
          </cell>
          <cell r="S288">
            <v>1</v>
          </cell>
          <cell r="T288">
            <v>0</v>
          </cell>
          <cell r="U288">
            <v>0</v>
          </cell>
          <cell r="V288">
            <v>1</v>
          </cell>
          <cell r="W288">
            <v>131</v>
          </cell>
          <cell r="X288">
            <v>6</v>
          </cell>
          <cell r="Y288">
            <v>2</v>
          </cell>
          <cell r="Z288">
            <v>139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1123</v>
          </cell>
          <cell r="AK288">
            <v>263</v>
          </cell>
          <cell r="AL288">
            <v>1386</v>
          </cell>
          <cell r="AM288">
            <v>121</v>
          </cell>
          <cell r="AN288">
            <v>19</v>
          </cell>
          <cell r="AO288">
            <v>140</v>
          </cell>
          <cell r="AP288">
            <v>72</v>
          </cell>
          <cell r="AQ288">
            <v>15</v>
          </cell>
          <cell r="AR288">
            <v>87</v>
          </cell>
          <cell r="AS288">
            <v>1316</v>
          </cell>
          <cell r="AT288">
            <v>297</v>
          </cell>
          <cell r="AU288">
            <v>1613</v>
          </cell>
          <cell r="AV288">
            <v>279</v>
          </cell>
          <cell r="AW288">
            <v>217</v>
          </cell>
          <cell r="AX288">
            <v>496</v>
          </cell>
          <cell r="AY288">
            <v>54</v>
          </cell>
          <cell r="AZ288">
            <v>23</v>
          </cell>
          <cell r="BA288">
            <v>77</v>
          </cell>
          <cell r="BB288">
            <v>35</v>
          </cell>
          <cell r="BC288">
            <v>8</v>
          </cell>
          <cell r="BD288">
            <v>43</v>
          </cell>
          <cell r="BE288">
            <v>368</v>
          </cell>
          <cell r="BF288">
            <v>248</v>
          </cell>
          <cell r="BG288">
            <v>616</v>
          </cell>
          <cell r="BH288">
            <v>10133</v>
          </cell>
          <cell r="BI288">
            <v>79</v>
          </cell>
          <cell r="BJ288">
            <v>10212</v>
          </cell>
          <cell r="BK288">
            <v>298</v>
          </cell>
          <cell r="BL288">
            <v>2</v>
          </cell>
          <cell r="BM288">
            <v>300</v>
          </cell>
          <cell r="BN288">
            <v>106</v>
          </cell>
          <cell r="BO288">
            <v>1</v>
          </cell>
          <cell r="BP288">
            <v>107</v>
          </cell>
          <cell r="BQ288">
            <v>10537</v>
          </cell>
          <cell r="BR288">
            <v>82</v>
          </cell>
          <cell r="BS288">
            <v>10619</v>
          </cell>
          <cell r="BT288">
            <v>413</v>
          </cell>
          <cell r="BU288">
            <v>13</v>
          </cell>
          <cell r="BV288">
            <v>426</v>
          </cell>
        </row>
        <row r="289">
          <cell r="C289" t="str">
            <v>20614</v>
          </cell>
          <cell r="D289" t="str">
            <v>Rio de Oro</v>
          </cell>
          <cell r="E289">
            <v>10874</v>
          </cell>
          <cell r="F289">
            <v>1177</v>
          </cell>
          <cell r="G289">
            <v>1851</v>
          </cell>
          <cell r="H289">
            <v>13902</v>
          </cell>
          <cell r="I289">
            <v>0</v>
          </cell>
          <cell r="J289">
            <v>13902</v>
          </cell>
          <cell r="K289">
            <v>20</v>
          </cell>
          <cell r="L289">
            <v>3</v>
          </cell>
          <cell r="M289">
            <v>3</v>
          </cell>
          <cell r="N289">
            <v>26</v>
          </cell>
          <cell r="O289">
            <v>10</v>
          </cell>
          <cell r="P289">
            <v>1</v>
          </cell>
          <cell r="Q289">
            <v>3</v>
          </cell>
          <cell r="R289">
            <v>14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38</v>
          </cell>
          <cell r="X289">
            <v>3</v>
          </cell>
          <cell r="Y289">
            <v>7</v>
          </cell>
          <cell r="Z289">
            <v>48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1657</v>
          </cell>
          <cell r="AK289">
            <v>371</v>
          </cell>
          <cell r="AL289">
            <v>2028</v>
          </cell>
          <cell r="AM289">
            <v>396</v>
          </cell>
          <cell r="AN289">
            <v>45</v>
          </cell>
          <cell r="AO289">
            <v>441</v>
          </cell>
          <cell r="AP289">
            <v>652</v>
          </cell>
          <cell r="AQ289">
            <v>151</v>
          </cell>
          <cell r="AR289">
            <v>803</v>
          </cell>
          <cell r="AS289">
            <v>2705</v>
          </cell>
          <cell r="AT289">
            <v>567</v>
          </cell>
          <cell r="AU289">
            <v>3272</v>
          </cell>
          <cell r="AV289">
            <v>286</v>
          </cell>
          <cell r="AW289">
            <v>169</v>
          </cell>
          <cell r="AX289">
            <v>455</v>
          </cell>
          <cell r="AY289">
            <v>130</v>
          </cell>
          <cell r="AZ289">
            <v>44</v>
          </cell>
          <cell r="BA289">
            <v>174</v>
          </cell>
          <cell r="BB289">
            <v>385</v>
          </cell>
          <cell r="BC289">
            <v>123</v>
          </cell>
          <cell r="BD289">
            <v>508</v>
          </cell>
          <cell r="BE289">
            <v>801</v>
          </cell>
          <cell r="BF289">
            <v>336</v>
          </cell>
          <cell r="BG289">
            <v>1137</v>
          </cell>
          <cell r="BH289">
            <v>8223</v>
          </cell>
          <cell r="BI289">
            <v>39</v>
          </cell>
          <cell r="BJ289">
            <v>8262</v>
          </cell>
          <cell r="BK289">
            <v>544</v>
          </cell>
          <cell r="BL289">
            <v>3</v>
          </cell>
          <cell r="BM289">
            <v>547</v>
          </cell>
          <cell r="BN289">
            <v>495</v>
          </cell>
          <cell r="BO289">
            <v>7</v>
          </cell>
          <cell r="BP289">
            <v>502</v>
          </cell>
          <cell r="BQ289">
            <v>9262</v>
          </cell>
          <cell r="BR289">
            <v>49</v>
          </cell>
          <cell r="BS289">
            <v>9311</v>
          </cell>
          <cell r="BT289">
            <v>61</v>
          </cell>
          <cell r="BU289">
            <v>8</v>
          </cell>
          <cell r="BV289">
            <v>69</v>
          </cell>
        </row>
        <row r="290">
          <cell r="C290" t="str">
            <v>20621</v>
          </cell>
          <cell r="D290" t="str">
            <v>La Paz</v>
          </cell>
          <cell r="E290">
            <v>22305</v>
          </cell>
          <cell r="F290">
            <v>1022</v>
          </cell>
          <cell r="G290">
            <v>1688</v>
          </cell>
          <cell r="H290">
            <v>25015</v>
          </cell>
          <cell r="I290">
            <v>1028</v>
          </cell>
          <cell r="J290">
            <v>26043</v>
          </cell>
          <cell r="K290">
            <v>23</v>
          </cell>
          <cell r="L290">
            <v>0</v>
          </cell>
          <cell r="M290">
            <v>4</v>
          </cell>
          <cell r="N290">
            <v>27</v>
          </cell>
          <cell r="O290">
            <v>23</v>
          </cell>
          <cell r="P290">
            <v>3</v>
          </cell>
          <cell r="Q290">
            <v>4</v>
          </cell>
          <cell r="R290">
            <v>30</v>
          </cell>
          <cell r="S290">
            <v>1</v>
          </cell>
          <cell r="T290">
            <v>0</v>
          </cell>
          <cell r="U290">
            <v>1</v>
          </cell>
          <cell r="V290">
            <v>2</v>
          </cell>
          <cell r="W290">
            <v>118</v>
          </cell>
          <cell r="X290">
            <v>8</v>
          </cell>
          <cell r="Y290">
            <v>9</v>
          </cell>
          <cell r="Z290">
            <v>135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2781</v>
          </cell>
          <cell r="AK290">
            <v>596</v>
          </cell>
          <cell r="AL290">
            <v>3377</v>
          </cell>
          <cell r="AM290">
            <v>209</v>
          </cell>
          <cell r="AN290">
            <v>35</v>
          </cell>
          <cell r="AO290">
            <v>244</v>
          </cell>
          <cell r="AP290">
            <v>747</v>
          </cell>
          <cell r="AQ290">
            <v>91</v>
          </cell>
          <cell r="AR290">
            <v>838</v>
          </cell>
          <cell r="AS290">
            <v>3737</v>
          </cell>
          <cell r="AT290">
            <v>722</v>
          </cell>
          <cell r="AU290">
            <v>4459</v>
          </cell>
          <cell r="AV290">
            <v>374</v>
          </cell>
          <cell r="AW290">
            <v>411</v>
          </cell>
          <cell r="AX290">
            <v>785</v>
          </cell>
          <cell r="AY290">
            <v>65</v>
          </cell>
          <cell r="AZ290">
            <v>38</v>
          </cell>
          <cell r="BA290">
            <v>103</v>
          </cell>
          <cell r="BB290">
            <v>189</v>
          </cell>
          <cell r="BC290">
            <v>68</v>
          </cell>
          <cell r="BD290">
            <v>257</v>
          </cell>
          <cell r="BE290">
            <v>628</v>
          </cell>
          <cell r="BF290">
            <v>517</v>
          </cell>
          <cell r="BG290">
            <v>1145</v>
          </cell>
          <cell r="BH290">
            <v>17604</v>
          </cell>
          <cell r="BI290">
            <v>110</v>
          </cell>
          <cell r="BJ290">
            <v>17714</v>
          </cell>
          <cell r="BK290">
            <v>653</v>
          </cell>
          <cell r="BL290">
            <v>3</v>
          </cell>
          <cell r="BM290">
            <v>656</v>
          </cell>
          <cell r="BN290">
            <v>542</v>
          </cell>
          <cell r="BO290">
            <v>6</v>
          </cell>
          <cell r="BP290">
            <v>548</v>
          </cell>
          <cell r="BQ290">
            <v>18799</v>
          </cell>
          <cell r="BR290">
            <v>119</v>
          </cell>
          <cell r="BS290">
            <v>18918</v>
          </cell>
          <cell r="BT290">
            <v>264</v>
          </cell>
          <cell r="BU290">
            <v>8</v>
          </cell>
          <cell r="BV290">
            <v>272</v>
          </cell>
        </row>
        <row r="291">
          <cell r="C291" t="str">
            <v>20710</v>
          </cell>
          <cell r="D291" t="str">
            <v>San Alberto</v>
          </cell>
          <cell r="E291">
            <v>22007</v>
          </cell>
          <cell r="F291">
            <v>1491</v>
          </cell>
          <cell r="G291">
            <v>2342</v>
          </cell>
          <cell r="H291">
            <v>25840</v>
          </cell>
          <cell r="I291">
            <v>7</v>
          </cell>
          <cell r="J291">
            <v>25847</v>
          </cell>
          <cell r="K291">
            <v>19</v>
          </cell>
          <cell r="L291">
            <v>3</v>
          </cell>
          <cell r="M291">
            <v>8</v>
          </cell>
          <cell r="N291">
            <v>30</v>
          </cell>
          <cell r="O291">
            <v>8</v>
          </cell>
          <cell r="P291">
            <v>4</v>
          </cell>
          <cell r="Q291">
            <v>7</v>
          </cell>
          <cell r="R291">
            <v>19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55</v>
          </cell>
          <cell r="X291">
            <v>4</v>
          </cell>
          <cell r="Y291">
            <v>21</v>
          </cell>
          <cell r="Z291">
            <v>80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7647</v>
          </cell>
          <cell r="AK291">
            <v>958</v>
          </cell>
          <cell r="AL291">
            <v>8605</v>
          </cell>
          <cell r="AM291">
            <v>761</v>
          </cell>
          <cell r="AN291">
            <v>84</v>
          </cell>
          <cell r="AO291">
            <v>845</v>
          </cell>
          <cell r="AP291">
            <v>1473</v>
          </cell>
          <cell r="AQ291">
            <v>188</v>
          </cell>
          <cell r="AR291">
            <v>1661</v>
          </cell>
          <cell r="AS291">
            <v>9881</v>
          </cell>
          <cell r="AT291">
            <v>1230</v>
          </cell>
          <cell r="AU291">
            <v>11111</v>
          </cell>
          <cell r="AV291">
            <v>373</v>
          </cell>
          <cell r="AW291">
            <v>375</v>
          </cell>
          <cell r="AX291">
            <v>748</v>
          </cell>
          <cell r="AY291">
            <v>65</v>
          </cell>
          <cell r="AZ291">
            <v>64</v>
          </cell>
          <cell r="BA291">
            <v>129</v>
          </cell>
          <cell r="BB291">
            <v>222</v>
          </cell>
          <cell r="BC291">
            <v>50</v>
          </cell>
          <cell r="BD291">
            <v>272</v>
          </cell>
          <cell r="BE291">
            <v>660</v>
          </cell>
          <cell r="BF291">
            <v>489</v>
          </cell>
          <cell r="BG291">
            <v>1149</v>
          </cell>
          <cell r="BH291">
            <v>12313</v>
          </cell>
          <cell r="BI291">
            <v>121</v>
          </cell>
          <cell r="BJ291">
            <v>12434</v>
          </cell>
          <cell r="BK291">
            <v>484</v>
          </cell>
          <cell r="BL291">
            <v>9</v>
          </cell>
          <cell r="BM291">
            <v>493</v>
          </cell>
          <cell r="BN291">
            <v>326</v>
          </cell>
          <cell r="BO291">
            <v>6</v>
          </cell>
          <cell r="BP291">
            <v>332</v>
          </cell>
          <cell r="BQ291">
            <v>13123</v>
          </cell>
          <cell r="BR291">
            <v>136</v>
          </cell>
          <cell r="BS291">
            <v>13259</v>
          </cell>
          <cell r="BT291">
            <v>138</v>
          </cell>
          <cell r="BU291">
            <v>13</v>
          </cell>
          <cell r="BV291">
            <v>151</v>
          </cell>
        </row>
        <row r="292">
          <cell r="C292" t="str">
            <v>20750</v>
          </cell>
          <cell r="D292" t="str">
            <v>San Diego</v>
          </cell>
          <cell r="E292">
            <v>15706</v>
          </cell>
          <cell r="F292">
            <v>1325</v>
          </cell>
          <cell r="G292">
            <v>1797</v>
          </cell>
          <cell r="H292">
            <v>18828</v>
          </cell>
          <cell r="I292">
            <v>6</v>
          </cell>
          <cell r="J292">
            <v>18834</v>
          </cell>
          <cell r="K292">
            <v>16</v>
          </cell>
          <cell r="L292">
            <v>3</v>
          </cell>
          <cell r="M292">
            <v>2</v>
          </cell>
          <cell r="N292">
            <v>21</v>
          </cell>
          <cell r="O292">
            <v>17</v>
          </cell>
          <cell r="P292">
            <v>2</v>
          </cell>
          <cell r="Q292">
            <v>3</v>
          </cell>
          <cell r="R292">
            <v>22</v>
          </cell>
          <cell r="S292">
            <v>1</v>
          </cell>
          <cell r="T292">
            <v>0</v>
          </cell>
          <cell r="U292">
            <v>0</v>
          </cell>
          <cell r="V292">
            <v>1</v>
          </cell>
          <cell r="W292">
            <v>93</v>
          </cell>
          <cell r="X292">
            <v>5</v>
          </cell>
          <cell r="Y292">
            <v>11</v>
          </cell>
          <cell r="Z292">
            <v>109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1788</v>
          </cell>
          <cell r="AK292">
            <v>355</v>
          </cell>
          <cell r="AL292">
            <v>2143</v>
          </cell>
          <cell r="AM292">
            <v>333</v>
          </cell>
          <cell r="AN292">
            <v>45</v>
          </cell>
          <cell r="AO292">
            <v>378</v>
          </cell>
          <cell r="AP292">
            <v>653</v>
          </cell>
          <cell r="AQ292">
            <v>91</v>
          </cell>
          <cell r="AR292">
            <v>744</v>
          </cell>
          <cell r="AS292">
            <v>2774</v>
          </cell>
          <cell r="AT292">
            <v>491</v>
          </cell>
          <cell r="AU292">
            <v>3265</v>
          </cell>
          <cell r="AV292">
            <v>227</v>
          </cell>
          <cell r="AW292">
            <v>264</v>
          </cell>
          <cell r="AX292">
            <v>491</v>
          </cell>
          <cell r="AY292">
            <v>79</v>
          </cell>
          <cell r="AZ292">
            <v>35</v>
          </cell>
          <cell r="BA292">
            <v>114</v>
          </cell>
          <cell r="BB292">
            <v>211</v>
          </cell>
          <cell r="BC292">
            <v>81</v>
          </cell>
          <cell r="BD292">
            <v>292</v>
          </cell>
          <cell r="BE292">
            <v>517</v>
          </cell>
          <cell r="BF292">
            <v>380</v>
          </cell>
          <cell r="BG292">
            <v>897</v>
          </cell>
          <cell r="BH292">
            <v>12637</v>
          </cell>
          <cell r="BI292">
            <v>77</v>
          </cell>
          <cell r="BJ292">
            <v>12714</v>
          </cell>
          <cell r="BK292">
            <v>809</v>
          </cell>
          <cell r="BL292">
            <v>4</v>
          </cell>
          <cell r="BM292">
            <v>813</v>
          </cell>
          <cell r="BN292">
            <v>720</v>
          </cell>
          <cell r="BO292">
            <v>4</v>
          </cell>
          <cell r="BP292">
            <v>724</v>
          </cell>
          <cell r="BQ292">
            <v>14166</v>
          </cell>
          <cell r="BR292">
            <v>85</v>
          </cell>
          <cell r="BS292">
            <v>14251</v>
          </cell>
          <cell r="BT292">
            <v>231</v>
          </cell>
          <cell r="BU292">
            <v>10</v>
          </cell>
          <cell r="BV292">
            <v>241</v>
          </cell>
        </row>
        <row r="293">
          <cell r="C293" t="str">
            <v>20770</v>
          </cell>
          <cell r="D293" t="str">
            <v>San Martin</v>
          </cell>
          <cell r="E293">
            <v>22231</v>
          </cell>
          <cell r="F293">
            <v>1101</v>
          </cell>
          <cell r="G293">
            <v>1949</v>
          </cell>
          <cell r="H293">
            <v>25281</v>
          </cell>
          <cell r="I293">
            <v>0</v>
          </cell>
          <cell r="J293">
            <v>25281</v>
          </cell>
          <cell r="K293">
            <v>26</v>
          </cell>
          <cell r="L293">
            <v>1</v>
          </cell>
          <cell r="M293">
            <v>5</v>
          </cell>
          <cell r="N293">
            <v>32</v>
          </cell>
          <cell r="O293">
            <v>8</v>
          </cell>
          <cell r="P293">
            <v>1</v>
          </cell>
          <cell r="Q293">
            <v>3</v>
          </cell>
          <cell r="R293">
            <v>12</v>
          </cell>
          <cell r="S293">
            <v>2</v>
          </cell>
          <cell r="T293">
            <v>0</v>
          </cell>
          <cell r="U293">
            <v>1</v>
          </cell>
          <cell r="V293">
            <v>3</v>
          </cell>
          <cell r="W293">
            <v>215</v>
          </cell>
          <cell r="X293">
            <v>11</v>
          </cell>
          <cell r="Y293">
            <v>19</v>
          </cell>
          <cell r="Z293">
            <v>245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6392</v>
          </cell>
          <cell r="AK293">
            <v>1028</v>
          </cell>
          <cell r="AL293">
            <v>7420</v>
          </cell>
          <cell r="AM293">
            <v>462</v>
          </cell>
          <cell r="AN293">
            <v>58</v>
          </cell>
          <cell r="AO293">
            <v>520</v>
          </cell>
          <cell r="AP293">
            <v>1110</v>
          </cell>
          <cell r="AQ293">
            <v>143</v>
          </cell>
          <cell r="AR293">
            <v>1253</v>
          </cell>
          <cell r="AS293">
            <v>7964</v>
          </cell>
          <cell r="AT293">
            <v>1229</v>
          </cell>
          <cell r="AU293">
            <v>9193</v>
          </cell>
          <cell r="AV293">
            <v>350</v>
          </cell>
          <cell r="AW293">
            <v>354</v>
          </cell>
          <cell r="AX293">
            <v>704</v>
          </cell>
          <cell r="AY293">
            <v>34</v>
          </cell>
          <cell r="AZ293">
            <v>25</v>
          </cell>
          <cell r="BA293">
            <v>59</v>
          </cell>
          <cell r="BB293">
            <v>143</v>
          </cell>
          <cell r="BC293">
            <v>67</v>
          </cell>
          <cell r="BD293">
            <v>210</v>
          </cell>
          <cell r="BE293">
            <v>527</v>
          </cell>
          <cell r="BF293">
            <v>446</v>
          </cell>
          <cell r="BG293">
            <v>973</v>
          </cell>
          <cell r="BH293">
            <v>13402</v>
          </cell>
          <cell r="BI293">
            <v>119</v>
          </cell>
          <cell r="BJ293">
            <v>13521</v>
          </cell>
          <cell r="BK293">
            <v>491</v>
          </cell>
          <cell r="BL293">
            <v>2</v>
          </cell>
          <cell r="BM293">
            <v>493</v>
          </cell>
          <cell r="BN293">
            <v>420</v>
          </cell>
          <cell r="BO293">
            <v>6</v>
          </cell>
          <cell r="BP293">
            <v>426</v>
          </cell>
          <cell r="BQ293">
            <v>14313</v>
          </cell>
          <cell r="BR293">
            <v>127</v>
          </cell>
          <cell r="BS293">
            <v>14440</v>
          </cell>
          <cell r="BT293">
            <v>335</v>
          </cell>
          <cell r="BU293">
            <v>16</v>
          </cell>
          <cell r="BV293">
            <v>351</v>
          </cell>
        </row>
        <row r="294">
          <cell r="C294" t="str">
            <v>20787</v>
          </cell>
          <cell r="D294" t="str">
            <v>Tamalameque</v>
          </cell>
          <cell r="E294">
            <v>14990</v>
          </cell>
          <cell r="F294">
            <v>344</v>
          </cell>
          <cell r="G294">
            <v>400</v>
          </cell>
          <cell r="H294">
            <v>15734</v>
          </cell>
          <cell r="I294">
            <v>4</v>
          </cell>
          <cell r="J294">
            <v>15738</v>
          </cell>
          <cell r="K294">
            <v>10</v>
          </cell>
          <cell r="L294">
            <v>1</v>
          </cell>
          <cell r="M294">
            <v>3</v>
          </cell>
          <cell r="N294">
            <v>14</v>
          </cell>
          <cell r="O294">
            <v>6</v>
          </cell>
          <cell r="P294">
            <v>2</v>
          </cell>
          <cell r="Q294">
            <v>0</v>
          </cell>
          <cell r="R294">
            <v>8</v>
          </cell>
          <cell r="S294">
            <v>1</v>
          </cell>
          <cell r="T294">
            <v>0</v>
          </cell>
          <cell r="U294">
            <v>0</v>
          </cell>
          <cell r="V294">
            <v>1</v>
          </cell>
          <cell r="W294">
            <v>69</v>
          </cell>
          <cell r="X294">
            <v>2</v>
          </cell>
          <cell r="Y294">
            <v>5</v>
          </cell>
          <cell r="Z294">
            <v>76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2062</v>
          </cell>
          <cell r="AK294">
            <v>759</v>
          </cell>
          <cell r="AL294">
            <v>2821</v>
          </cell>
          <cell r="AM294">
            <v>95</v>
          </cell>
          <cell r="AN294">
            <v>19</v>
          </cell>
          <cell r="AO294">
            <v>114</v>
          </cell>
          <cell r="AP294">
            <v>115</v>
          </cell>
          <cell r="AQ294">
            <v>8</v>
          </cell>
          <cell r="AR294">
            <v>123</v>
          </cell>
          <cell r="AS294">
            <v>2272</v>
          </cell>
          <cell r="AT294">
            <v>786</v>
          </cell>
          <cell r="AU294">
            <v>3058</v>
          </cell>
          <cell r="AV294">
            <v>402</v>
          </cell>
          <cell r="AW294">
            <v>289</v>
          </cell>
          <cell r="AX294">
            <v>691</v>
          </cell>
          <cell r="AY294">
            <v>54</v>
          </cell>
          <cell r="AZ294">
            <v>23</v>
          </cell>
          <cell r="BA294">
            <v>77</v>
          </cell>
          <cell r="BB294">
            <v>112</v>
          </cell>
          <cell r="BC294">
            <v>21</v>
          </cell>
          <cell r="BD294">
            <v>133</v>
          </cell>
          <cell r="BE294">
            <v>568</v>
          </cell>
          <cell r="BF294">
            <v>333</v>
          </cell>
          <cell r="BG294">
            <v>901</v>
          </cell>
          <cell r="BH294">
            <v>11025</v>
          </cell>
          <cell r="BI294">
            <v>102</v>
          </cell>
          <cell r="BJ294">
            <v>11127</v>
          </cell>
          <cell r="BK294">
            <v>143</v>
          </cell>
          <cell r="BL294">
            <v>2</v>
          </cell>
          <cell r="BM294">
            <v>145</v>
          </cell>
          <cell r="BN294">
            <v>132</v>
          </cell>
          <cell r="BO294">
            <v>2</v>
          </cell>
          <cell r="BP294">
            <v>134</v>
          </cell>
          <cell r="BQ294">
            <v>11300</v>
          </cell>
          <cell r="BR294">
            <v>106</v>
          </cell>
          <cell r="BS294">
            <v>11406</v>
          </cell>
          <cell r="BT294">
            <v>265</v>
          </cell>
          <cell r="BU294">
            <v>3</v>
          </cell>
          <cell r="BV294">
            <v>268</v>
          </cell>
        </row>
        <row r="295">
          <cell r="C295" t="str">
            <v>23001</v>
          </cell>
          <cell r="D295" t="str">
            <v>Monteria</v>
          </cell>
          <cell r="E295">
            <v>423341</v>
          </cell>
          <cell r="F295">
            <v>3624</v>
          </cell>
          <cell r="G295">
            <v>661</v>
          </cell>
          <cell r="H295">
            <v>427626</v>
          </cell>
          <cell r="I295">
            <v>2976</v>
          </cell>
          <cell r="J295">
            <v>430602</v>
          </cell>
          <cell r="K295">
            <v>377</v>
          </cell>
          <cell r="L295">
            <v>3</v>
          </cell>
          <cell r="M295">
            <v>0</v>
          </cell>
          <cell r="N295">
            <v>380</v>
          </cell>
          <cell r="O295">
            <v>270</v>
          </cell>
          <cell r="P295">
            <v>2</v>
          </cell>
          <cell r="Q295">
            <v>2</v>
          </cell>
          <cell r="R295">
            <v>274</v>
          </cell>
          <cell r="S295">
            <v>14</v>
          </cell>
          <cell r="T295">
            <v>0</v>
          </cell>
          <cell r="U295">
            <v>0</v>
          </cell>
          <cell r="V295">
            <v>14</v>
          </cell>
          <cell r="W295">
            <v>1544</v>
          </cell>
          <cell r="X295">
            <v>42</v>
          </cell>
          <cell r="Y295">
            <v>15</v>
          </cell>
          <cell r="Z295">
            <v>1601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1</v>
          </cell>
          <cell r="AH295">
            <v>0</v>
          </cell>
          <cell r="AI295">
            <v>0</v>
          </cell>
          <cell r="AJ295">
            <v>96102</v>
          </cell>
          <cell r="AK295">
            <v>10806</v>
          </cell>
          <cell r="AL295">
            <v>106908</v>
          </cell>
          <cell r="AM295">
            <v>1720</v>
          </cell>
          <cell r="AN295">
            <v>75</v>
          </cell>
          <cell r="AO295">
            <v>1795</v>
          </cell>
          <cell r="AP295">
            <v>291</v>
          </cell>
          <cell r="AQ295">
            <v>37</v>
          </cell>
          <cell r="AR295">
            <v>328</v>
          </cell>
          <cell r="AS295">
            <v>98113</v>
          </cell>
          <cell r="AT295">
            <v>10918</v>
          </cell>
          <cell r="AU295">
            <v>109031</v>
          </cell>
          <cell r="AV295">
            <v>11943</v>
          </cell>
          <cell r="AW295">
            <v>9782</v>
          </cell>
          <cell r="AX295">
            <v>21725</v>
          </cell>
          <cell r="AY295">
            <v>406</v>
          </cell>
          <cell r="AZ295">
            <v>128</v>
          </cell>
          <cell r="BA295">
            <v>534</v>
          </cell>
          <cell r="BB295">
            <v>93</v>
          </cell>
          <cell r="BC295">
            <v>18</v>
          </cell>
          <cell r="BD295">
            <v>111</v>
          </cell>
          <cell r="BE295">
            <v>12442</v>
          </cell>
          <cell r="BF295">
            <v>9928</v>
          </cell>
          <cell r="BG295">
            <v>22370</v>
          </cell>
          <cell r="BH295">
            <v>286948</v>
          </cell>
          <cell r="BI295">
            <v>3263</v>
          </cell>
          <cell r="BJ295">
            <v>290211</v>
          </cell>
          <cell r="BK295">
            <v>1214</v>
          </cell>
          <cell r="BL295">
            <v>25</v>
          </cell>
          <cell r="BM295">
            <v>1239</v>
          </cell>
          <cell r="BN295">
            <v>196</v>
          </cell>
          <cell r="BO295">
            <v>4</v>
          </cell>
          <cell r="BP295">
            <v>200</v>
          </cell>
          <cell r="BQ295">
            <v>288358</v>
          </cell>
          <cell r="BR295">
            <v>3292</v>
          </cell>
          <cell r="BS295">
            <v>291650</v>
          </cell>
          <cell r="BT295">
            <v>2291</v>
          </cell>
          <cell r="BU295">
            <v>9</v>
          </cell>
          <cell r="BV295">
            <v>2300</v>
          </cell>
        </row>
        <row r="296">
          <cell r="C296" t="str">
            <v>23068</v>
          </cell>
          <cell r="D296" t="str">
            <v>Ayapel</v>
          </cell>
          <cell r="E296">
            <v>39099</v>
          </cell>
          <cell r="F296">
            <v>3163</v>
          </cell>
          <cell r="G296">
            <v>3857</v>
          </cell>
          <cell r="H296">
            <v>46119</v>
          </cell>
          <cell r="I296">
            <v>557</v>
          </cell>
          <cell r="J296">
            <v>46676</v>
          </cell>
          <cell r="K296">
            <v>50</v>
          </cell>
          <cell r="L296">
            <v>4</v>
          </cell>
          <cell r="M296">
            <v>2</v>
          </cell>
          <cell r="N296">
            <v>56</v>
          </cell>
          <cell r="O296">
            <v>29</v>
          </cell>
          <cell r="P296">
            <v>6</v>
          </cell>
          <cell r="Q296">
            <v>2</v>
          </cell>
          <cell r="R296">
            <v>37</v>
          </cell>
          <cell r="S296">
            <v>1</v>
          </cell>
          <cell r="T296">
            <v>0</v>
          </cell>
          <cell r="U296">
            <v>0</v>
          </cell>
          <cell r="V296">
            <v>1</v>
          </cell>
          <cell r="W296">
            <v>154</v>
          </cell>
          <cell r="X296">
            <v>12</v>
          </cell>
          <cell r="Y296">
            <v>13</v>
          </cell>
          <cell r="Z296">
            <v>179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4995</v>
          </cell>
          <cell r="AK296">
            <v>1015</v>
          </cell>
          <cell r="AL296">
            <v>6010</v>
          </cell>
          <cell r="AM296">
            <v>574</v>
          </cell>
          <cell r="AN296">
            <v>71</v>
          </cell>
          <cell r="AO296">
            <v>645</v>
          </cell>
          <cell r="AP296">
            <v>849</v>
          </cell>
          <cell r="AQ296">
            <v>124</v>
          </cell>
          <cell r="AR296">
            <v>973</v>
          </cell>
          <cell r="AS296">
            <v>6418</v>
          </cell>
          <cell r="AT296">
            <v>1210</v>
          </cell>
          <cell r="AU296">
            <v>7628</v>
          </cell>
          <cell r="AV296">
            <v>728</v>
          </cell>
          <cell r="AW296">
            <v>566</v>
          </cell>
          <cell r="AX296">
            <v>1294</v>
          </cell>
          <cell r="AY296">
            <v>178</v>
          </cell>
          <cell r="AZ296">
            <v>74</v>
          </cell>
          <cell r="BA296">
            <v>252</v>
          </cell>
          <cell r="BB296">
            <v>411</v>
          </cell>
          <cell r="BC296">
            <v>139</v>
          </cell>
          <cell r="BD296">
            <v>550</v>
          </cell>
          <cell r="BE296">
            <v>1317</v>
          </cell>
          <cell r="BF296">
            <v>779</v>
          </cell>
          <cell r="BG296">
            <v>2096</v>
          </cell>
          <cell r="BH296">
            <v>30864</v>
          </cell>
          <cell r="BI296">
            <v>240</v>
          </cell>
          <cell r="BJ296">
            <v>31104</v>
          </cell>
          <cell r="BK296">
            <v>2201</v>
          </cell>
          <cell r="BL296">
            <v>21</v>
          </cell>
          <cell r="BM296">
            <v>2222</v>
          </cell>
          <cell r="BN296">
            <v>2268</v>
          </cell>
          <cell r="BO296">
            <v>21</v>
          </cell>
          <cell r="BP296">
            <v>2289</v>
          </cell>
          <cell r="BQ296">
            <v>35333</v>
          </cell>
          <cell r="BR296">
            <v>282</v>
          </cell>
          <cell r="BS296">
            <v>35615</v>
          </cell>
          <cell r="BT296">
            <v>457</v>
          </cell>
          <cell r="BU296">
            <v>22</v>
          </cell>
          <cell r="BV296">
            <v>479</v>
          </cell>
        </row>
        <row r="297">
          <cell r="C297" t="str">
            <v>23079</v>
          </cell>
          <cell r="D297" t="str">
            <v>Buenavista</v>
          </cell>
          <cell r="E297">
            <v>17364</v>
          </cell>
          <cell r="F297">
            <v>1199</v>
          </cell>
          <cell r="G297">
            <v>1610</v>
          </cell>
          <cell r="H297">
            <v>20173</v>
          </cell>
          <cell r="I297">
            <v>24</v>
          </cell>
          <cell r="J297">
            <v>20197</v>
          </cell>
          <cell r="K297">
            <v>20</v>
          </cell>
          <cell r="L297">
            <v>3</v>
          </cell>
          <cell r="M297">
            <v>2</v>
          </cell>
          <cell r="N297">
            <v>25</v>
          </cell>
          <cell r="O297">
            <v>15</v>
          </cell>
          <cell r="P297">
            <v>1</v>
          </cell>
          <cell r="Q297">
            <v>3</v>
          </cell>
          <cell r="R297">
            <v>19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57</v>
          </cell>
          <cell r="X297">
            <v>1</v>
          </cell>
          <cell r="Y297">
            <v>2</v>
          </cell>
          <cell r="Z297">
            <v>60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2726</v>
          </cell>
          <cell r="AK297">
            <v>578</v>
          </cell>
          <cell r="AL297">
            <v>3304</v>
          </cell>
          <cell r="AM297">
            <v>299</v>
          </cell>
          <cell r="AN297">
            <v>51</v>
          </cell>
          <cell r="AO297">
            <v>350</v>
          </cell>
          <cell r="AP297">
            <v>504</v>
          </cell>
          <cell r="AQ297">
            <v>97</v>
          </cell>
          <cell r="AR297">
            <v>601</v>
          </cell>
          <cell r="AS297">
            <v>3529</v>
          </cell>
          <cell r="AT297">
            <v>726</v>
          </cell>
          <cell r="AU297">
            <v>4255</v>
          </cell>
          <cell r="AV297">
            <v>347</v>
          </cell>
          <cell r="AW297">
            <v>273</v>
          </cell>
          <cell r="AX297">
            <v>620</v>
          </cell>
          <cell r="AY297">
            <v>62</v>
          </cell>
          <cell r="AZ297">
            <v>30</v>
          </cell>
          <cell r="BA297">
            <v>92</v>
          </cell>
          <cell r="BB297">
            <v>162</v>
          </cell>
          <cell r="BC297">
            <v>44</v>
          </cell>
          <cell r="BD297">
            <v>206</v>
          </cell>
          <cell r="BE297">
            <v>571</v>
          </cell>
          <cell r="BF297">
            <v>347</v>
          </cell>
          <cell r="BG297">
            <v>918</v>
          </cell>
          <cell r="BH297">
            <v>13099</v>
          </cell>
          <cell r="BI297">
            <v>72</v>
          </cell>
          <cell r="BJ297">
            <v>13171</v>
          </cell>
          <cell r="BK297">
            <v>741</v>
          </cell>
          <cell r="BL297">
            <v>6</v>
          </cell>
          <cell r="BM297">
            <v>747</v>
          </cell>
          <cell r="BN297">
            <v>766</v>
          </cell>
          <cell r="BO297">
            <v>3</v>
          </cell>
          <cell r="BP297">
            <v>769</v>
          </cell>
          <cell r="BQ297">
            <v>14606</v>
          </cell>
          <cell r="BR297">
            <v>81</v>
          </cell>
          <cell r="BS297">
            <v>14687</v>
          </cell>
          <cell r="BT297">
            <v>177</v>
          </cell>
          <cell r="BU297">
            <v>5</v>
          </cell>
          <cell r="BV297">
            <v>182</v>
          </cell>
        </row>
        <row r="298">
          <cell r="C298" t="str">
            <v>23090</v>
          </cell>
          <cell r="D298" t="str">
            <v>Canalete</v>
          </cell>
          <cell r="E298">
            <v>19303</v>
          </cell>
          <cell r="F298">
            <v>316</v>
          </cell>
          <cell r="G298">
            <v>323</v>
          </cell>
          <cell r="H298">
            <v>19942</v>
          </cell>
          <cell r="I298">
            <v>1387</v>
          </cell>
          <cell r="J298">
            <v>21329</v>
          </cell>
          <cell r="K298">
            <v>22</v>
          </cell>
          <cell r="L298">
            <v>0</v>
          </cell>
          <cell r="M298">
            <v>1</v>
          </cell>
          <cell r="N298">
            <v>23</v>
          </cell>
          <cell r="O298">
            <v>12</v>
          </cell>
          <cell r="P298">
            <v>1</v>
          </cell>
          <cell r="Q298">
            <v>1</v>
          </cell>
          <cell r="R298">
            <v>14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101</v>
          </cell>
          <cell r="X298">
            <v>3</v>
          </cell>
          <cell r="Y298">
            <v>2</v>
          </cell>
          <cell r="Z298">
            <v>106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2381</v>
          </cell>
          <cell r="AK298">
            <v>376</v>
          </cell>
          <cell r="AL298">
            <v>2757</v>
          </cell>
          <cell r="AM298">
            <v>68</v>
          </cell>
          <cell r="AN298">
            <v>4</v>
          </cell>
          <cell r="AO298">
            <v>72</v>
          </cell>
          <cell r="AP298">
            <v>85</v>
          </cell>
          <cell r="AQ298">
            <v>8</v>
          </cell>
          <cell r="AR298">
            <v>93</v>
          </cell>
          <cell r="AS298">
            <v>2534</v>
          </cell>
          <cell r="AT298">
            <v>388</v>
          </cell>
          <cell r="AU298">
            <v>2922</v>
          </cell>
          <cell r="AV298">
            <v>389</v>
          </cell>
          <cell r="AW298">
            <v>385</v>
          </cell>
          <cell r="AX298">
            <v>774</v>
          </cell>
          <cell r="AY298">
            <v>28</v>
          </cell>
          <cell r="AZ298">
            <v>13</v>
          </cell>
          <cell r="BA298">
            <v>41</v>
          </cell>
          <cell r="BB298">
            <v>35</v>
          </cell>
          <cell r="BC298">
            <v>11</v>
          </cell>
          <cell r="BD298">
            <v>46</v>
          </cell>
          <cell r="BE298">
            <v>452</v>
          </cell>
          <cell r="BF298">
            <v>409</v>
          </cell>
          <cell r="BG298">
            <v>861</v>
          </cell>
          <cell r="BH298">
            <v>15258</v>
          </cell>
          <cell r="BI298">
            <v>138</v>
          </cell>
          <cell r="BJ298">
            <v>15396</v>
          </cell>
          <cell r="BK298">
            <v>198</v>
          </cell>
          <cell r="BL298">
            <v>0</v>
          </cell>
          <cell r="BM298">
            <v>198</v>
          </cell>
          <cell r="BN298">
            <v>171</v>
          </cell>
          <cell r="BO298">
            <v>4</v>
          </cell>
          <cell r="BP298">
            <v>175</v>
          </cell>
          <cell r="BQ298">
            <v>15627</v>
          </cell>
          <cell r="BR298">
            <v>142</v>
          </cell>
          <cell r="BS298">
            <v>15769</v>
          </cell>
          <cell r="BT298">
            <v>241</v>
          </cell>
          <cell r="BU298">
            <v>1</v>
          </cell>
          <cell r="BV298">
            <v>242</v>
          </cell>
        </row>
        <row r="299">
          <cell r="C299" t="str">
            <v>23162</v>
          </cell>
          <cell r="D299" t="str">
            <v>Cerete</v>
          </cell>
          <cell r="E299">
            <v>86008</v>
          </cell>
          <cell r="F299">
            <v>1749</v>
          </cell>
          <cell r="G299">
            <v>4013</v>
          </cell>
          <cell r="H299">
            <v>91770</v>
          </cell>
          <cell r="I299">
            <v>3941</v>
          </cell>
          <cell r="J299">
            <v>95711</v>
          </cell>
          <cell r="K299">
            <v>88</v>
          </cell>
          <cell r="L299">
            <v>3</v>
          </cell>
          <cell r="M299">
            <v>8</v>
          </cell>
          <cell r="N299">
            <v>99</v>
          </cell>
          <cell r="O299">
            <v>60</v>
          </cell>
          <cell r="P299">
            <v>3</v>
          </cell>
          <cell r="Q299">
            <v>11</v>
          </cell>
          <cell r="R299">
            <v>74</v>
          </cell>
          <cell r="S299">
            <v>2</v>
          </cell>
          <cell r="T299">
            <v>0</v>
          </cell>
          <cell r="U299">
            <v>0</v>
          </cell>
          <cell r="V299">
            <v>2</v>
          </cell>
          <cell r="W299">
            <v>157</v>
          </cell>
          <cell r="X299">
            <v>12</v>
          </cell>
          <cell r="Y299">
            <v>46</v>
          </cell>
          <cell r="Z299">
            <v>215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17469</v>
          </cell>
          <cell r="AK299">
            <v>1768</v>
          </cell>
          <cell r="AL299">
            <v>19237</v>
          </cell>
          <cell r="AM299">
            <v>512</v>
          </cell>
          <cell r="AN299">
            <v>52</v>
          </cell>
          <cell r="AO299">
            <v>564</v>
          </cell>
          <cell r="AP299">
            <v>1700</v>
          </cell>
          <cell r="AQ299">
            <v>158</v>
          </cell>
          <cell r="AR299">
            <v>1858</v>
          </cell>
          <cell r="AS299">
            <v>19681</v>
          </cell>
          <cell r="AT299">
            <v>1978</v>
          </cell>
          <cell r="AU299">
            <v>21659</v>
          </cell>
          <cell r="AV299">
            <v>2240</v>
          </cell>
          <cell r="AW299">
            <v>1655</v>
          </cell>
          <cell r="AX299">
            <v>3895</v>
          </cell>
          <cell r="AY299">
            <v>117</v>
          </cell>
          <cell r="AZ299">
            <v>53</v>
          </cell>
          <cell r="BA299">
            <v>170</v>
          </cell>
          <cell r="BB299">
            <v>581</v>
          </cell>
          <cell r="BC299">
            <v>167</v>
          </cell>
          <cell r="BD299">
            <v>748</v>
          </cell>
          <cell r="BE299">
            <v>2938</v>
          </cell>
          <cell r="BF299">
            <v>1875</v>
          </cell>
          <cell r="BG299">
            <v>4813</v>
          </cell>
          <cell r="BH299">
            <v>61683</v>
          </cell>
          <cell r="BI299">
            <v>368</v>
          </cell>
          <cell r="BJ299">
            <v>62051</v>
          </cell>
          <cell r="BK299">
            <v>977</v>
          </cell>
          <cell r="BL299">
            <v>2</v>
          </cell>
          <cell r="BM299">
            <v>979</v>
          </cell>
          <cell r="BN299">
            <v>1265</v>
          </cell>
          <cell r="BO299">
            <v>10</v>
          </cell>
          <cell r="BP299">
            <v>1275</v>
          </cell>
          <cell r="BQ299">
            <v>63925</v>
          </cell>
          <cell r="BR299">
            <v>380</v>
          </cell>
          <cell r="BS299">
            <v>64305</v>
          </cell>
          <cell r="BT299">
            <v>518</v>
          </cell>
          <cell r="BU299">
            <v>18</v>
          </cell>
          <cell r="BV299">
            <v>536</v>
          </cell>
        </row>
        <row r="300">
          <cell r="C300" t="str">
            <v>23168</v>
          </cell>
          <cell r="D300" t="str">
            <v>Chima</v>
          </cell>
          <cell r="E300">
            <v>13851</v>
          </cell>
          <cell r="F300">
            <v>332</v>
          </cell>
          <cell r="G300">
            <v>428</v>
          </cell>
          <cell r="H300">
            <v>14611</v>
          </cell>
          <cell r="I300">
            <v>5839</v>
          </cell>
          <cell r="J300">
            <v>20450</v>
          </cell>
          <cell r="K300">
            <v>21</v>
          </cell>
          <cell r="L300">
            <v>1</v>
          </cell>
          <cell r="M300">
            <v>0</v>
          </cell>
          <cell r="N300">
            <v>22</v>
          </cell>
          <cell r="O300">
            <v>17</v>
          </cell>
          <cell r="P300">
            <v>0</v>
          </cell>
          <cell r="Q300">
            <v>0</v>
          </cell>
          <cell r="R300">
            <v>17</v>
          </cell>
          <cell r="S300">
            <v>1</v>
          </cell>
          <cell r="T300">
            <v>0</v>
          </cell>
          <cell r="U300">
            <v>0</v>
          </cell>
          <cell r="V300">
            <v>1</v>
          </cell>
          <cell r="W300">
            <v>62</v>
          </cell>
          <cell r="X300">
            <v>0</v>
          </cell>
          <cell r="Y300">
            <v>4</v>
          </cell>
          <cell r="Z300">
            <v>66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1592</v>
          </cell>
          <cell r="AK300">
            <v>327</v>
          </cell>
          <cell r="AL300">
            <v>1919</v>
          </cell>
          <cell r="AM300">
            <v>51</v>
          </cell>
          <cell r="AN300">
            <v>8</v>
          </cell>
          <cell r="AO300">
            <v>59</v>
          </cell>
          <cell r="AP300">
            <v>87</v>
          </cell>
          <cell r="AQ300">
            <v>12</v>
          </cell>
          <cell r="AR300">
            <v>99</v>
          </cell>
          <cell r="AS300">
            <v>1730</v>
          </cell>
          <cell r="AT300">
            <v>347</v>
          </cell>
          <cell r="AU300">
            <v>2077</v>
          </cell>
          <cell r="AV300">
            <v>505</v>
          </cell>
          <cell r="AW300">
            <v>208</v>
          </cell>
          <cell r="AX300">
            <v>713</v>
          </cell>
          <cell r="AY300">
            <v>40</v>
          </cell>
          <cell r="AZ300">
            <v>15</v>
          </cell>
          <cell r="BA300">
            <v>55</v>
          </cell>
          <cell r="BB300">
            <v>92</v>
          </cell>
          <cell r="BC300">
            <v>22</v>
          </cell>
          <cell r="BD300">
            <v>114</v>
          </cell>
          <cell r="BE300">
            <v>637</v>
          </cell>
          <cell r="BF300">
            <v>245</v>
          </cell>
          <cell r="BG300">
            <v>882</v>
          </cell>
          <cell r="BH300">
            <v>10867</v>
          </cell>
          <cell r="BI300">
            <v>92</v>
          </cell>
          <cell r="BJ300">
            <v>10959</v>
          </cell>
          <cell r="BK300">
            <v>211</v>
          </cell>
          <cell r="BL300">
            <v>2</v>
          </cell>
          <cell r="BM300">
            <v>213</v>
          </cell>
          <cell r="BN300">
            <v>205</v>
          </cell>
          <cell r="BO300">
            <v>4</v>
          </cell>
          <cell r="BP300">
            <v>209</v>
          </cell>
          <cell r="BQ300">
            <v>11283</v>
          </cell>
          <cell r="BR300">
            <v>98</v>
          </cell>
          <cell r="BS300">
            <v>11381</v>
          </cell>
          <cell r="BT300">
            <v>159</v>
          </cell>
          <cell r="BU300">
            <v>4</v>
          </cell>
          <cell r="BV300">
            <v>163</v>
          </cell>
        </row>
        <row r="301">
          <cell r="C301" t="str">
            <v>23182</v>
          </cell>
          <cell r="D301" t="str">
            <v>Chinu</v>
          </cell>
          <cell r="E301">
            <v>43677</v>
          </cell>
          <cell r="F301">
            <v>553</v>
          </cell>
          <cell r="G301">
            <v>1300</v>
          </cell>
          <cell r="H301">
            <v>45530</v>
          </cell>
          <cell r="I301">
            <v>4832</v>
          </cell>
          <cell r="J301">
            <v>50362</v>
          </cell>
          <cell r="K301">
            <v>30</v>
          </cell>
          <cell r="L301">
            <v>3</v>
          </cell>
          <cell r="M301">
            <v>0</v>
          </cell>
          <cell r="N301">
            <v>33</v>
          </cell>
          <cell r="O301">
            <v>18</v>
          </cell>
          <cell r="P301">
            <v>0</v>
          </cell>
          <cell r="Q301">
            <v>2</v>
          </cell>
          <cell r="R301">
            <v>20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165</v>
          </cell>
          <cell r="X301">
            <v>5</v>
          </cell>
          <cell r="Y301">
            <v>15</v>
          </cell>
          <cell r="Z301">
            <v>185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5553</v>
          </cell>
          <cell r="AK301">
            <v>702</v>
          </cell>
          <cell r="AL301">
            <v>6255</v>
          </cell>
          <cell r="AM301">
            <v>113</v>
          </cell>
          <cell r="AN301">
            <v>16</v>
          </cell>
          <cell r="AO301">
            <v>129</v>
          </cell>
          <cell r="AP301">
            <v>468</v>
          </cell>
          <cell r="AQ301">
            <v>45</v>
          </cell>
          <cell r="AR301">
            <v>513</v>
          </cell>
          <cell r="AS301">
            <v>6134</v>
          </cell>
          <cell r="AT301">
            <v>763</v>
          </cell>
          <cell r="AU301">
            <v>6897</v>
          </cell>
          <cell r="AV301">
            <v>917</v>
          </cell>
          <cell r="AW301">
            <v>702</v>
          </cell>
          <cell r="AX301">
            <v>1619</v>
          </cell>
          <cell r="AY301">
            <v>41</v>
          </cell>
          <cell r="AZ301">
            <v>20</v>
          </cell>
          <cell r="BA301">
            <v>61</v>
          </cell>
          <cell r="BB301">
            <v>183</v>
          </cell>
          <cell r="BC301">
            <v>48</v>
          </cell>
          <cell r="BD301">
            <v>231</v>
          </cell>
          <cell r="BE301">
            <v>1141</v>
          </cell>
          <cell r="BF301">
            <v>770</v>
          </cell>
          <cell r="BG301">
            <v>1911</v>
          </cell>
          <cell r="BH301">
            <v>34981</v>
          </cell>
          <cell r="BI301">
            <v>200</v>
          </cell>
          <cell r="BJ301">
            <v>35181</v>
          </cell>
          <cell r="BK301">
            <v>348</v>
          </cell>
          <cell r="BL301">
            <v>1</v>
          </cell>
          <cell r="BM301">
            <v>349</v>
          </cell>
          <cell r="BN301">
            <v>505</v>
          </cell>
          <cell r="BO301">
            <v>13</v>
          </cell>
          <cell r="BP301">
            <v>518</v>
          </cell>
          <cell r="BQ301">
            <v>35834</v>
          </cell>
          <cell r="BR301">
            <v>214</v>
          </cell>
          <cell r="BS301">
            <v>36048</v>
          </cell>
          <cell r="BT301">
            <v>408</v>
          </cell>
          <cell r="BU301">
            <v>6</v>
          </cell>
          <cell r="BV301">
            <v>414</v>
          </cell>
        </row>
        <row r="302">
          <cell r="C302" t="str">
            <v>23189</v>
          </cell>
          <cell r="D302" t="str">
            <v>Cienaga de Oro</v>
          </cell>
          <cell r="E302">
            <v>57941</v>
          </cell>
          <cell r="F302">
            <v>625</v>
          </cell>
          <cell r="G302">
            <v>1448</v>
          </cell>
          <cell r="H302">
            <v>60014</v>
          </cell>
          <cell r="I302">
            <v>5905</v>
          </cell>
          <cell r="J302">
            <v>65919</v>
          </cell>
          <cell r="K302">
            <v>90</v>
          </cell>
          <cell r="L302">
            <v>3</v>
          </cell>
          <cell r="M302">
            <v>7</v>
          </cell>
          <cell r="N302">
            <v>100</v>
          </cell>
          <cell r="O302">
            <v>49</v>
          </cell>
          <cell r="P302">
            <v>0</v>
          </cell>
          <cell r="Q302">
            <v>6</v>
          </cell>
          <cell r="R302">
            <v>55</v>
          </cell>
          <cell r="S302">
            <v>5</v>
          </cell>
          <cell r="T302">
            <v>0</v>
          </cell>
          <cell r="U302">
            <v>0</v>
          </cell>
          <cell r="V302">
            <v>5</v>
          </cell>
          <cell r="W302">
            <v>235</v>
          </cell>
          <cell r="X302">
            <v>5</v>
          </cell>
          <cell r="Y302">
            <v>26</v>
          </cell>
          <cell r="Z302">
            <v>266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8293</v>
          </cell>
          <cell r="AK302">
            <v>844</v>
          </cell>
          <cell r="AL302">
            <v>9137</v>
          </cell>
          <cell r="AM302">
            <v>171</v>
          </cell>
          <cell r="AN302">
            <v>15</v>
          </cell>
          <cell r="AO302">
            <v>186</v>
          </cell>
          <cell r="AP302">
            <v>592</v>
          </cell>
          <cell r="AQ302">
            <v>38</v>
          </cell>
          <cell r="AR302">
            <v>630</v>
          </cell>
          <cell r="AS302">
            <v>9056</v>
          </cell>
          <cell r="AT302">
            <v>897</v>
          </cell>
          <cell r="AU302">
            <v>9953</v>
          </cell>
          <cell r="AV302">
            <v>1133</v>
          </cell>
          <cell r="AW302">
            <v>1007</v>
          </cell>
          <cell r="AX302">
            <v>2140</v>
          </cell>
          <cell r="AY302">
            <v>59</v>
          </cell>
          <cell r="AZ302">
            <v>28</v>
          </cell>
          <cell r="BA302">
            <v>87</v>
          </cell>
          <cell r="BB302">
            <v>303</v>
          </cell>
          <cell r="BC302">
            <v>72</v>
          </cell>
          <cell r="BD302">
            <v>375</v>
          </cell>
          <cell r="BE302">
            <v>1495</v>
          </cell>
          <cell r="BF302">
            <v>1107</v>
          </cell>
          <cell r="BG302">
            <v>2602</v>
          </cell>
          <cell r="BH302">
            <v>45353</v>
          </cell>
          <cell r="BI302">
            <v>532</v>
          </cell>
          <cell r="BJ302">
            <v>45885</v>
          </cell>
          <cell r="BK302">
            <v>324</v>
          </cell>
          <cell r="BL302">
            <v>7</v>
          </cell>
          <cell r="BM302">
            <v>331</v>
          </cell>
          <cell r="BN302">
            <v>355</v>
          </cell>
          <cell r="BO302">
            <v>10</v>
          </cell>
          <cell r="BP302">
            <v>365</v>
          </cell>
          <cell r="BQ302">
            <v>46032</v>
          </cell>
          <cell r="BR302">
            <v>549</v>
          </cell>
          <cell r="BS302">
            <v>46581</v>
          </cell>
          <cell r="BT302">
            <v>400</v>
          </cell>
          <cell r="BU302">
            <v>13</v>
          </cell>
          <cell r="BV302">
            <v>413</v>
          </cell>
        </row>
        <row r="303">
          <cell r="C303" t="str">
            <v>23300</v>
          </cell>
          <cell r="D303" t="str">
            <v>Cotorra</v>
          </cell>
          <cell r="E303">
            <v>18120</v>
          </cell>
          <cell r="F303">
            <v>262</v>
          </cell>
          <cell r="G303">
            <v>254</v>
          </cell>
          <cell r="H303">
            <v>18636</v>
          </cell>
          <cell r="I303">
            <v>656</v>
          </cell>
          <cell r="J303">
            <v>19292</v>
          </cell>
          <cell r="K303">
            <v>7</v>
          </cell>
          <cell r="L303">
            <v>0</v>
          </cell>
          <cell r="M303">
            <v>0</v>
          </cell>
          <cell r="N303">
            <v>7</v>
          </cell>
          <cell r="O303">
            <v>3</v>
          </cell>
          <cell r="P303">
            <v>0</v>
          </cell>
          <cell r="Q303">
            <v>0</v>
          </cell>
          <cell r="R303">
            <v>3</v>
          </cell>
          <cell r="S303">
            <v>1</v>
          </cell>
          <cell r="T303">
            <v>0</v>
          </cell>
          <cell r="U303">
            <v>0</v>
          </cell>
          <cell r="V303">
            <v>1</v>
          </cell>
          <cell r="W303">
            <v>44</v>
          </cell>
          <cell r="X303">
            <v>0</v>
          </cell>
          <cell r="Y303">
            <v>2</v>
          </cell>
          <cell r="Z303">
            <v>46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2359</v>
          </cell>
          <cell r="AK303">
            <v>363</v>
          </cell>
          <cell r="AL303">
            <v>2722</v>
          </cell>
          <cell r="AM303">
            <v>59</v>
          </cell>
          <cell r="AN303">
            <v>9</v>
          </cell>
          <cell r="AO303">
            <v>68</v>
          </cell>
          <cell r="AP303">
            <v>83</v>
          </cell>
          <cell r="AQ303">
            <v>15</v>
          </cell>
          <cell r="AR303">
            <v>98</v>
          </cell>
          <cell r="AS303">
            <v>2501</v>
          </cell>
          <cell r="AT303">
            <v>387</v>
          </cell>
          <cell r="AU303">
            <v>2888</v>
          </cell>
          <cell r="AV303">
            <v>276</v>
          </cell>
          <cell r="AW303">
            <v>222</v>
          </cell>
          <cell r="AX303">
            <v>498</v>
          </cell>
          <cell r="AY303">
            <v>56</v>
          </cell>
          <cell r="AZ303">
            <v>9</v>
          </cell>
          <cell r="BA303">
            <v>65</v>
          </cell>
          <cell r="BB303">
            <v>70</v>
          </cell>
          <cell r="BC303">
            <v>27</v>
          </cell>
          <cell r="BD303">
            <v>97</v>
          </cell>
          <cell r="BE303">
            <v>402</v>
          </cell>
          <cell r="BF303">
            <v>258</v>
          </cell>
          <cell r="BG303">
            <v>660</v>
          </cell>
          <cell r="BH303">
            <v>14593</v>
          </cell>
          <cell r="BI303">
            <v>146</v>
          </cell>
          <cell r="BJ303">
            <v>14739</v>
          </cell>
          <cell r="BK303">
            <v>125</v>
          </cell>
          <cell r="BL303">
            <v>1</v>
          </cell>
          <cell r="BM303">
            <v>126</v>
          </cell>
          <cell r="BN303">
            <v>53</v>
          </cell>
          <cell r="BO303">
            <v>2</v>
          </cell>
          <cell r="BP303">
            <v>55</v>
          </cell>
          <cell r="BQ303">
            <v>14771</v>
          </cell>
          <cell r="BR303">
            <v>149</v>
          </cell>
          <cell r="BS303">
            <v>14920</v>
          </cell>
          <cell r="BT303">
            <v>106</v>
          </cell>
          <cell r="BU303">
            <v>3</v>
          </cell>
          <cell r="BV303">
            <v>109</v>
          </cell>
        </row>
        <row r="304">
          <cell r="C304" t="str">
            <v>23350</v>
          </cell>
          <cell r="D304" t="str">
            <v>La Apartada</v>
          </cell>
          <cell r="E304">
            <v>12884</v>
          </cell>
          <cell r="F304">
            <v>939</v>
          </cell>
          <cell r="G304">
            <v>644</v>
          </cell>
          <cell r="H304">
            <v>14467</v>
          </cell>
          <cell r="I304">
            <v>70</v>
          </cell>
          <cell r="J304">
            <v>14537</v>
          </cell>
          <cell r="K304">
            <v>15</v>
          </cell>
          <cell r="L304">
            <v>0</v>
          </cell>
          <cell r="M304">
            <v>1</v>
          </cell>
          <cell r="N304">
            <v>16</v>
          </cell>
          <cell r="O304">
            <v>17</v>
          </cell>
          <cell r="P304">
            <v>0</v>
          </cell>
          <cell r="Q304">
            <v>1</v>
          </cell>
          <cell r="R304">
            <v>18</v>
          </cell>
          <cell r="S304">
            <v>2</v>
          </cell>
          <cell r="T304">
            <v>0</v>
          </cell>
          <cell r="U304">
            <v>0</v>
          </cell>
          <cell r="V304">
            <v>2</v>
          </cell>
          <cell r="W304">
            <v>205</v>
          </cell>
          <cell r="X304">
            <v>62</v>
          </cell>
          <cell r="Y304">
            <v>128</v>
          </cell>
          <cell r="Z304">
            <v>395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2237</v>
          </cell>
          <cell r="AK304">
            <v>343</v>
          </cell>
          <cell r="AL304">
            <v>2580</v>
          </cell>
          <cell r="AM304">
            <v>249</v>
          </cell>
          <cell r="AN304">
            <v>24</v>
          </cell>
          <cell r="AO304">
            <v>273</v>
          </cell>
          <cell r="AP304">
            <v>200</v>
          </cell>
          <cell r="AQ304">
            <v>20</v>
          </cell>
          <cell r="AR304">
            <v>220</v>
          </cell>
          <cell r="AS304">
            <v>2686</v>
          </cell>
          <cell r="AT304">
            <v>387</v>
          </cell>
          <cell r="AU304">
            <v>3073</v>
          </cell>
          <cell r="AV304">
            <v>178</v>
          </cell>
          <cell r="AW304">
            <v>170</v>
          </cell>
          <cell r="AX304">
            <v>348</v>
          </cell>
          <cell r="AY304">
            <v>39</v>
          </cell>
          <cell r="AZ304">
            <v>19</v>
          </cell>
          <cell r="BA304">
            <v>58</v>
          </cell>
          <cell r="BB304">
            <v>40</v>
          </cell>
          <cell r="BC304">
            <v>12</v>
          </cell>
          <cell r="BD304">
            <v>52</v>
          </cell>
          <cell r="BE304">
            <v>257</v>
          </cell>
          <cell r="BF304">
            <v>201</v>
          </cell>
          <cell r="BG304">
            <v>458</v>
          </cell>
          <cell r="BH304">
            <v>9401</v>
          </cell>
          <cell r="BI304">
            <v>42</v>
          </cell>
          <cell r="BJ304">
            <v>9443</v>
          </cell>
          <cell r="BK304">
            <v>517</v>
          </cell>
          <cell r="BL304">
            <v>2</v>
          </cell>
          <cell r="BM304">
            <v>519</v>
          </cell>
          <cell r="BN304">
            <v>192</v>
          </cell>
          <cell r="BO304">
            <v>2</v>
          </cell>
          <cell r="BP304">
            <v>194</v>
          </cell>
          <cell r="BQ304">
            <v>10110</v>
          </cell>
          <cell r="BR304">
            <v>46</v>
          </cell>
          <cell r="BS304">
            <v>10156</v>
          </cell>
          <cell r="BT304">
            <v>274</v>
          </cell>
          <cell r="BU304">
            <v>27</v>
          </cell>
          <cell r="BV304">
            <v>301</v>
          </cell>
        </row>
        <row r="305">
          <cell r="C305" t="str">
            <v>23417</v>
          </cell>
          <cell r="D305" t="str">
            <v>Lorica</v>
          </cell>
          <cell r="E305">
            <v>115315</v>
          </cell>
          <cell r="F305">
            <v>1063</v>
          </cell>
          <cell r="G305">
            <v>3277</v>
          </cell>
          <cell r="H305">
            <v>119655</v>
          </cell>
          <cell r="I305">
            <v>2890</v>
          </cell>
          <cell r="J305">
            <v>122545</v>
          </cell>
          <cell r="K305">
            <v>124</v>
          </cell>
          <cell r="L305">
            <v>2</v>
          </cell>
          <cell r="M305">
            <v>10</v>
          </cell>
          <cell r="N305">
            <v>136</v>
          </cell>
          <cell r="O305">
            <v>84</v>
          </cell>
          <cell r="P305">
            <v>1</v>
          </cell>
          <cell r="Q305">
            <v>3</v>
          </cell>
          <cell r="R305">
            <v>88</v>
          </cell>
          <cell r="S305">
            <v>3</v>
          </cell>
          <cell r="T305">
            <v>0</v>
          </cell>
          <cell r="U305">
            <v>0</v>
          </cell>
          <cell r="V305">
            <v>3</v>
          </cell>
          <cell r="W305">
            <v>1064</v>
          </cell>
          <cell r="X305">
            <v>6</v>
          </cell>
          <cell r="Y305">
            <v>25</v>
          </cell>
          <cell r="Z305">
            <v>1095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14889</v>
          </cell>
          <cell r="AK305">
            <v>2580</v>
          </cell>
          <cell r="AL305">
            <v>17469</v>
          </cell>
          <cell r="AM305">
            <v>268</v>
          </cell>
          <cell r="AN305">
            <v>25</v>
          </cell>
          <cell r="AO305">
            <v>293</v>
          </cell>
          <cell r="AP305">
            <v>1109</v>
          </cell>
          <cell r="AQ305">
            <v>139</v>
          </cell>
          <cell r="AR305">
            <v>1248</v>
          </cell>
          <cell r="AS305">
            <v>16266</v>
          </cell>
          <cell r="AT305">
            <v>2744</v>
          </cell>
          <cell r="AU305">
            <v>19010</v>
          </cell>
          <cell r="AV305">
            <v>3768</v>
          </cell>
          <cell r="AW305">
            <v>2320</v>
          </cell>
          <cell r="AX305">
            <v>6088</v>
          </cell>
          <cell r="AY305">
            <v>97</v>
          </cell>
          <cell r="AZ305">
            <v>33</v>
          </cell>
          <cell r="BA305">
            <v>130</v>
          </cell>
          <cell r="BB305">
            <v>728</v>
          </cell>
          <cell r="BC305">
            <v>203</v>
          </cell>
          <cell r="BD305">
            <v>931</v>
          </cell>
          <cell r="BE305">
            <v>4593</v>
          </cell>
          <cell r="BF305">
            <v>2556</v>
          </cell>
          <cell r="BG305">
            <v>7149</v>
          </cell>
          <cell r="BH305">
            <v>87666</v>
          </cell>
          <cell r="BI305">
            <v>1718</v>
          </cell>
          <cell r="BJ305">
            <v>89384</v>
          </cell>
          <cell r="BK305">
            <v>590</v>
          </cell>
          <cell r="BL305">
            <v>32</v>
          </cell>
          <cell r="BM305">
            <v>622</v>
          </cell>
          <cell r="BN305">
            <v>970</v>
          </cell>
          <cell r="BO305">
            <v>46</v>
          </cell>
          <cell r="BP305">
            <v>1016</v>
          </cell>
          <cell r="BQ305">
            <v>89226</v>
          </cell>
          <cell r="BR305">
            <v>1796</v>
          </cell>
          <cell r="BS305">
            <v>91022</v>
          </cell>
          <cell r="BT305">
            <v>1099</v>
          </cell>
          <cell r="BU305">
            <v>9</v>
          </cell>
          <cell r="BV305">
            <v>1108</v>
          </cell>
        </row>
        <row r="306">
          <cell r="C306" t="str">
            <v>23419</v>
          </cell>
          <cell r="D306" t="str">
            <v>Los Cordobas</v>
          </cell>
          <cell r="E306">
            <v>16194</v>
          </cell>
          <cell r="F306">
            <v>425</v>
          </cell>
          <cell r="G306">
            <v>528</v>
          </cell>
          <cell r="H306">
            <v>17147</v>
          </cell>
          <cell r="I306">
            <v>119</v>
          </cell>
          <cell r="J306">
            <v>17266</v>
          </cell>
          <cell r="K306">
            <v>17</v>
          </cell>
          <cell r="L306">
            <v>0</v>
          </cell>
          <cell r="M306">
            <v>2</v>
          </cell>
          <cell r="N306">
            <v>19</v>
          </cell>
          <cell r="O306">
            <v>10</v>
          </cell>
          <cell r="P306">
            <v>1</v>
          </cell>
          <cell r="Q306">
            <v>0</v>
          </cell>
          <cell r="R306">
            <v>11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81</v>
          </cell>
          <cell r="X306">
            <v>8</v>
          </cell>
          <cell r="Y306">
            <v>3</v>
          </cell>
          <cell r="Z306">
            <v>92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1</v>
          </cell>
          <cell r="AH306">
            <v>0</v>
          </cell>
          <cell r="AI306">
            <v>0</v>
          </cell>
          <cell r="AJ306">
            <v>1937</v>
          </cell>
          <cell r="AK306">
            <v>332</v>
          </cell>
          <cell r="AL306">
            <v>2269</v>
          </cell>
          <cell r="AM306">
            <v>79</v>
          </cell>
          <cell r="AN306">
            <v>16</v>
          </cell>
          <cell r="AO306">
            <v>95</v>
          </cell>
          <cell r="AP306">
            <v>99</v>
          </cell>
          <cell r="AQ306">
            <v>23</v>
          </cell>
          <cell r="AR306">
            <v>122</v>
          </cell>
          <cell r="AS306">
            <v>2115</v>
          </cell>
          <cell r="AT306">
            <v>371</v>
          </cell>
          <cell r="AU306">
            <v>2486</v>
          </cell>
          <cell r="AV306">
            <v>318</v>
          </cell>
          <cell r="AW306">
            <v>289</v>
          </cell>
          <cell r="AX306">
            <v>607</v>
          </cell>
          <cell r="AY306">
            <v>14</v>
          </cell>
          <cell r="AZ306">
            <v>6</v>
          </cell>
          <cell r="BA306">
            <v>20</v>
          </cell>
          <cell r="BB306">
            <v>35</v>
          </cell>
          <cell r="BC306">
            <v>14</v>
          </cell>
          <cell r="BD306">
            <v>49</v>
          </cell>
          <cell r="BE306">
            <v>367</v>
          </cell>
          <cell r="BF306">
            <v>309</v>
          </cell>
          <cell r="BG306">
            <v>676</v>
          </cell>
          <cell r="BH306">
            <v>12995</v>
          </cell>
          <cell r="BI306">
            <v>59</v>
          </cell>
          <cell r="BJ306">
            <v>13054</v>
          </cell>
          <cell r="BK306">
            <v>300</v>
          </cell>
          <cell r="BL306">
            <v>1</v>
          </cell>
          <cell r="BM306">
            <v>301</v>
          </cell>
          <cell r="BN306">
            <v>347</v>
          </cell>
          <cell r="BO306">
            <v>2</v>
          </cell>
          <cell r="BP306">
            <v>349</v>
          </cell>
          <cell r="BQ306">
            <v>13642</v>
          </cell>
          <cell r="BR306">
            <v>62</v>
          </cell>
          <cell r="BS306">
            <v>13704</v>
          </cell>
          <cell r="BT306">
            <v>155</v>
          </cell>
          <cell r="BU306">
            <v>0</v>
          </cell>
          <cell r="BV306">
            <v>155</v>
          </cell>
        </row>
        <row r="307">
          <cell r="C307" t="str">
            <v>23464</v>
          </cell>
          <cell r="D307" t="str">
            <v>Momil</v>
          </cell>
          <cell r="E307">
            <v>15921</v>
          </cell>
          <cell r="F307">
            <v>471</v>
          </cell>
          <cell r="G307">
            <v>981</v>
          </cell>
          <cell r="H307">
            <v>17373</v>
          </cell>
          <cell r="I307">
            <v>4755</v>
          </cell>
          <cell r="J307">
            <v>22128</v>
          </cell>
          <cell r="K307">
            <v>29</v>
          </cell>
          <cell r="L307">
            <v>0</v>
          </cell>
          <cell r="M307">
            <v>5</v>
          </cell>
          <cell r="N307">
            <v>34</v>
          </cell>
          <cell r="O307">
            <v>14</v>
          </cell>
          <cell r="P307">
            <v>0</v>
          </cell>
          <cell r="Q307">
            <v>1</v>
          </cell>
          <cell r="R307">
            <v>15</v>
          </cell>
          <cell r="S307">
            <v>1</v>
          </cell>
          <cell r="T307">
            <v>0</v>
          </cell>
          <cell r="U307">
            <v>0</v>
          </cell>
          <cell r="V307">
            <v>1</v>
          </cell>
          <cell r="W307">
            <v>60</v>
          </cell>
          <cell r="X307">
            <v>5</v>
          </cell>
          <cell r="Y307">
            <v>5</v>
          </cell>
          <cell r="Z307">
            <v>70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1882</v>
          </cell>
          <cell r="AK307">
            <v>254</v>
          </cell>
          <cell r="AL307">
            <v>2136</v>
          </cell>
          <cell r="AM307">
            <v>90</v>
          </cell>
          <cell r="AN307">
            <v>12</v>
          </cell>
          <cell r="AO307">
            <v>102</v>
          </cell>
          <cell r="AP307">
            <v>210</v>
          </cell>
          <cell r="AQ307">
            <v>31</v>
          </cell>
          <cell r="AR307">
            <v>241</v>
          </cell>
          <cell r="AS307">
            <v>2182</v>
          </cell>
          <cell r="AT307">
            <v>297</v>
          </cell>
          <cell r="AU307">
            <v>2479</v>
          </cell>
          <cell r="AV307">
            <v>562</v>
          </cell>
          <cell r="AW307">
            <v>332</v>
          </cell>
          <cell r="AX307">
            <v>894</v>
          </cell>
          <cell r="AY307">
            <v>54</v>
          </cell>
          <cell r="AZ307">
            <v>29</v>
          </cell>
          <cell r="BA307">
            <v>83</v>
          </cell>
          <cell r="BB307">
            <v>226</v>
          </cell>
          <cell r="BC307">
            <v>67</v>
          </cell>
          <cell r="BD307">
            <v>293</v>
          </cell>
          <cell r="BE307">
            <v>842</v>
          </cell>
          <cell r="BF307">
            <v>428</v>
          </cell>
          <cell r="BG307">
            <v>1270</v>
          </cell>
          <cell r="BH307">
            <v>12468</v>
          </cell>
          <cell r="BI307">
            <v>56</v>
          </cell>
          <cell r="BJ307">
            <v>12524</v>
          </cell>
          <cell r="BK307">
            <v>275</v>
          </cell>
          <cell r="BL307">
            <v>2</v>
          </cell>
          <cell r="BM307">
            <v>277</v>
          </cell>
          <cell r="BN307">
            <v>411</v>
          </cell>
          <cell r="BO307">
            <v>6</v>
          </cell>
          <cell r="BP307">
            <v>417</v>
          </cell>
          <cell r="BQ307">
            <v>13154</v>
          </cell>
          <cell r="BR307">
            <v>64</v>
          </cell>
          <cell r="BS307">
            <v>13218</v>
          </cell>
          <cell r="BT307">
            <v>263</v>
          </cell>
          <cell r="BU307">
            <v>4</v>
          </cell>
          <cell r="BV307">
            <v>267</v>
          </cell>
        </row>
        <row r="308">
          <cell r="C308" t="str">
            <v>23466</v>
          </cell>
          <cell r="D308" t="str">
            <v>Montelibano</v>
          </cell>
          <cell r="E308">
            <v>59110</v>
          </cell>
          <cell r="F308">
            <v>8631</v>
          </cell>
          <cell r="G308">
            <v>12256</v>
          </cell>
          <cell r="H308">
            <v>79997</v>
          </cell>
          <cell r="I308">
            <v>894</v>
          </cell>
          <cell r="J308">
            <v>80891</v>
          </cell>
          <cell r="K308">
            <v>78</v>
          </cell>
          <cell r="L308">
            <v>13</v>
          </cell>
          <cell r="M308">
            <v>3</v>
          </cell>
          <cell r="N308">
            <v>94</v>
          </cell>
          <cell r="O308">
            <v>57</v>
          </cell>
          <cell r="P308">
            <v>6</v>
          </cell>
          <cell r="Q308">
            <v>5</v>
          </cell>
          <cell r="R308">
            <v>68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288</v>
          </cell>
          <cell r="X308">
            <v>23</v>
          </cell>
          <cell r="Y308">
            <v>42</v>
          </cell>
          <cell r="Z308">
            <v>353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10717</v>
          </cell>
          <cell r="AK308">
            <v>1163</v>
          </cell>
          <cell r="AL308">
            <v>11880</v>
          </cell>
          <cell r="AM308">
            <v>2399</v>
          </cell>
          <cell r="AN308">
            <v>251</v>
          </cell>
          <cell r="AO308">
            <v>2650</v>
          </cell>
          <cell r="AP308">
            <v>4264</v>
          </cell>
          <cell r="AQ308">
            <v>790</v>
          </cell>
          <cell r="AR308">
            <v>5054</v>
          </cell>
          <cell r="AS308">
            <v>17380</v>
          </cell>
          <cell r="AT308">
            <v>2204</v>
          </cell>
          <cell r="AU308">
            <v>19584</v>
          </cell>
          <cell r="AV308">
            <v>746</v>
          </cell>
          <cell r="AW308">
            <v>741</v>
          </cell>
          <cell r="AX308">
            <v>1487</v>
          </cell>
          <cell r="AY308">
            <v>193</v>
          </cell>
          <cell r="AZ308">
            <v>148</v>
          </cell>
          <cell r="BA308">
            <v>341</v>
          </cell>
          <cell r="BB308">
            <v>373</v>
          </cell>
          <cell r="BC308">
            <v>221</v>
          </cell>
          <cell r="BD308">
            <v>594</v>
          </cell>
          <cell r="BE308">
            <v>1312</v>
          </cell>
          <cell r="BF308">
            <v>1110</v>
          </cell>
          <cell r="BG308">
            <v>2422</v>
          </cell>
          <cell r="BH308">
            <v>44196</v>
          </cell>
          <cell r="BI308">
            <v>504</v>
          </cell>
          <cell r="BJ308">
            <v>44700</v>
          </cell>
          <cell r="BK308">
            <v>5452</v>
          </cell>
          <cell r="BL308">
            <v>76</v>
          </cell>
          <cell r="BM308">
            <v>5528</v>
          </cell>
          <cell r="BN308">
            <v>6364</v>
          </cell>
          <cell r="BO308">
            <v>86</v>
          </cell>
          <cell r="BP308">
            <v>6450</v>
          </cell>
          <cell r="BQ308">
            <v>56012</v>
          </cell>
          <cell r="BR308">
            <v>666</v>
          </cell>
          <cell r="BS308">
            <v>56678</v>
          </cell>
          <cell r="BT308">
            <v>620</v>
          </cell>
          <cell r="BU308">
            <v>70</v>
          </cell>
          <cell r="BV308">
            <v>690</v>
          </cell>
        </row>
        <row r="309">
          <cell r="C309" t="str">
            <v>23500</v>
          </cell>
          <cell r="D309" t="str">
            <v>Monitos</v>
          </cell>
          <cell r="E309">
            <v>25147</v>
          </cell>
          <cell r="F309">
            <v>655</v>
          </cell>
          <cell r="G309">
            <v>654</v>
          </cell>
          <cell r="H309">
            <v>26456</v>
          </cell>
          <cell r="I309">
            <v>10</v>
          </cell>
          <cell r="J309">
            <v>26466</v>
          </cell>
          <cell r="K309">
            <v>29</v>
          </cell>
          <cell r="L309">
            <v>1</v>
          </cell>
          <cell r="M309">
            <v>4</v>
          </cell>
          <cell r="N309">
            <v>34</v>
          </cell>
          <cell r="O309">
            <v>20</v>
          </cell>
          <cell r="P309">
            <v>0</v>
          </cell>
          <cell r="Q309">
            <v>0</v>
          </cell>
          <cell r="R309">
            <v>20</v>
          </cell>
          <cell r="S309">
            <v>1</v>
          </cell>
          <cell r="T309">
            <v>0</v>
          </cell>
          <cell r="U309">
            <v>0</v>
          </cell>
          <cell r="V309">
            <v>1</v>
          </cell>
          <cell r="W309">
            <v>92</v>
          </cell>
          <cell r="X309">
            <v>2</v>
          </cell>
          <cell r="Y309">
            <v>2</v>
          </cell>
          <cell r="Z309">
            <v>96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2500</v>
          </cell>
          <cell r="AK309">
            <v>501</v>
          </cell>
          <cell r="AL309">
            <v>3001</v>
          </cell>
          <cell r="AM309">
            <v>90</v>
          </cell>
          <cell r="AN309">
            <v>7</v>
          </cell>
          <cell r="AO309">
            <v>97</v>
          </cell>
          <cell r="AP309">
            <v>123</v>
          </cell>
          <cell r="AQ309">
            <v>18</v>
          </cell>
          <cell r="AR309">
            <v>141</v>
          </cell>
          <cell r="AS309">
            <v>2713</v>
          </cell>
          <cell r="AT309">
            <v>526</v>
          </cell>
          <cell r="AU309">
            <v>3239</v>
          </cell>
          <cell r="AV309">
            <v>658</v>
          </cell>
          <cell r="AW309">
            <v>524</v>
          </cell>
          <cell r="AX309">
            <v>1182</v>
          </cell>
          <cell r="AY309">
            <v>40</v>
          </cell>
          <cell r="AZ309">
            <v>22</v>
          </cell>
          <cell r="BA309">
            <v>62</v>
          </cell>
          <cell r="BB309">
            <v>62</v>
          </cell>
          <cell r="BC309">
            <v>21</v>
          </cell>
          <cell r="BD309">
            <v>83</v>
          </cell>
          <cell r="BE309">
            <v>760</v>
          </cell>
          <cell r="BF309">
            <v>567</v>
          </cell>
          <cell r="BG309">
            <v>1327</v>
          </cell>
          <cell r="BH309">
            <v>20280</v>
          </cell>
          <cell r="BI309">
            <v>216</v>
          </cell>
          <cell r="BJ309">
            <v>20496</v>
          </cell>
          <cell r="BK309">
            <v>476</v>
          </cell>
          <cell r="BL309">
            <v>4</v>
          </cell>
          <cell r="BM309">
            <v>480</v>
          </cell>
          <cell r="BN309">
            <v>415</v>
          </cell>
          <cell r="BO309">
            <v>1</v>
          </cell>
          <cell r="BP309">
            <v>416</v>
          </cell>
          <cell r="BQ309">
            <v>21171</v>
          </cell>
          <cell r="BR309">
            <v>221</v>
          </cell>
          <cell r="BS309">
            <v>21392</v>
          </cell>
          <cell r="BT309">
            <v>326</v>
          </cell>
          <cell r="BU309">
            <v>13</v>
          </cell>
          <cell r="BV309">
            <v>339</v>
          </cell>
        </row>
        <row r="310">
          <cell r="C310" t="str">
            <v>23555</v>
          </cell>
          <cell r="D310" t="str">
            <v>Planeta Rica</v>
          </cell>
          <cell r="E310">
            <v>69964</v>
          </cell>
          <cell r="F310">
            <v>1812</v>
          </cell>
          <cell r="G310">
            <v>1393</v>
          </cell>
          <cell r="H310">
            <v>73169</v>
          </cell>
          <cell r="I310">
            <v>274</v>
          </cell>
          <cell r="J310">
            <v>73443</v>
          </cell>
          <cell r="K310">
            <v>80</v>
          </cell>
          <cell r="L310">
            <v>2</v>
          </cell>
          <cell r="M310">
            <v>5</v>
          </cell>
          <cell r="N310">
            <v>87</v>
          </cell>
          <cell r="O310">
            <v>49</v>
          </cell>
          <cell r="P310">
            <v>5</v>
          </cell>
          <cell r="Q310">
            <v>5</v>
          </cell>
          <cell r="R310">
            <v>59</v>
          </cell>
          <cell r="S310">
            <v>2</v>
          </cell>
          <cell r="T310">
            <v>0</v>
          </cell>
          <cell r="U310">
            <v>0</v>
          </cell>
          <cell r="V310">
            <v>2</v>
          </cell>
          <cell r="W310">
            <v>209</v>
          </cell>
          <cell r="X310">
            <v>18</v>
          </cell>
          <cell r="Y310">
            <v>11</v>
          </cell>
          <cell r="Z310">
            <v>238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13747</v>
          </cell>
          <cell r="AK310">
            <v>1671</v>
          </cell>
          <cell r="AL310">
            <v>15418</v>
          </cell>
          <cell r="AM310">
            <v>589</v>
          </cell>
          <cell r="AN310">
            <v>45</v>
          </cell>
          <cell r="AO310">
            <v>634</v>
          </cell>
          <cell r="AP310">
            <v>647</v>
          </cell>
          <cell r="AQ310">
            <v>75</v>
          </cell>
          <cell r="AR310">
            <v>722</v>
          </cell>
          <cell r="AS310">
            <v>14983</v>
          </cell>
          <cell r="AT310">
            <v>1791</v>
          </cell>
          <cell r="AU310">
            <v>16774</v>
          </cell>
          <cell r="AV310">
            <v>1762</v>
          </cell>
          <cell r="AW310">
            <v>1171</v>
          </cell>
          <cell r="AX310">
            <v>2933</v>
          </cell>
          <cell r="AY310">
            <v>114</v>
          </cell>
          <cell r="AZ310">
            <v>51</v>
          </cell>
          <cell r="BA310">
            <v>165</v>
          </cell>
          <cell r="BB310">
            <v>175</v>
          </cell>
          <cell r="BC310">
            <v>41</v>
          </cell>
          <cell r="BD310">
            <v>216</v>
          </cell>
          <cell r="BE310">
            <v>2051</v>
          </cell>
          <cell r="BF310">
            <v>1263</v>
          </cell>
          <cell r="BG310">
            <v>3314</v>
          </cell>
          <cell r="BH310">
            <v>50062</v>
          </cell>
          <cell r="BI310">
            <v>573</v>
          </cell>
          <cell r="BJ310">
            <v>50635</v>
          </cell>
          <cell r="BK310">
            <v>955</v>
          </cell>
          <cell r="BL310">
            <v>18</v>
          </cell>
          <cell r="BM310">
            <v>973</v>
          </cell>
          <cell r="BN310">
            <v>309</v>
          </cell>
          <cell r="BO310">
            <v>111</v>
          </cell>
          <cell r="BP310">
            <v>420</v>
          </cell>
          <cell r="BQ310">
            <v>51326</v>
          </cell>
          <cell r="BR310">
            <v>702</v>
          </cell>
          <cell r="BS310">
            <v>52028</v>
          </cell>
          <cell r="BT310">
            <v>638</v>
          </cell>
          <cell r="BU310">
            <v>15</v>
          </cell>
          <cell r="BV310">
            <v>653</v>
          </cell>
        </row>
        <row r="311">
          <cell r="C311" t="str">
            <v>23570</v>
          </cell>
          <cell r="D311" t="str">
            <v>Pueblo Nuevo</v>
          </cell>
          <cell r="E311">
            <v>26298</v>
          </cell>
          <cell r="F311">
            <v>2800</v>
          </cell>
          <cell r="G311">
            <v>6010</v>
          </cell>
          <cell r="H311">
            <v>35108</v>
          </cell>
          <cell r="I311">
            <v>62</v>
          </cell>
          <cell r="J311">
            <v>35170</v>
          </cell>
          <cell r="K311">
            <v>31</v>
          </cell>
          <cell r="L311">
            <v>0</v>
          </cell>
          <cell r="M311">
            <v>2</v>
          </cell>
          <cell r="N311">
            <v>33</v>
          </cell>
          <cell r="O311">
            <v>11</v>
          </cell>
          <cell r="P311">
            <v>1</v>
          </cell>
          <cell r="Q311">
            <v>1</v>
          </cell>
          <cell r="R311">
            <v>13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96</v>
          </cell>
          <cell r="X311">
            <v>8</v>
          </cell>
          <cell r="Y311">
            <v>20</v>
          </cell>
          <cell r="Z311">
            <v>124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3751</v>
          </cell>
          <cell r="AK311">
            <v>527</v>
          </cell>
          <cell r="AL311">
            <v>4278</v>
          </cell>
          <cell r="AM311">
            <v>503</v>
          </cell>
          <cell r="AN311">
            <v>43</v>
          </cell>
          <cell r="AO311">
            <v>546</v>
          </cell>
          <cell r="AP311">
            <v>1284</v>
          </cell>
          <cell r="AQ311">
            <v>167</v>
          </cell>
          <cell r="AR311">
            <v>1451</v>
          </cell>
          <cell r="AS311">
            <v>5538</v>
          </cell>
          <cell r="AT311">
            <v>737</v>
          </cell>
          <cell r="AU311">
            <v>6275</v>
          </cell>
          <cell r="AV311">
            <v>451</v>
          </cell>
          <cell r="AW311">
            <v>350</v>
          </cell>
          <cell r="AX311">
            <v>801</v>
          </cell>
          <cell r="AY311">
            <v>134</v>
          </cell>
          <cell r="AZ311">
            <v>59</v>
          </cell>
          <cell r="BA311">
            <v>193</v>
          </cell>
          <cell r="BB311">
            <v>453</v>
          </cell>
          <cell r="BC311">
            <v>192</v>
          </cell>
          <cell r="BD311">
            <v>645</v>
          </cell>
          <cell r="BE311">
            <v>1038</v>
          </cell>
          <cell r="BF311">
            <v>601</v>
          </cell>
          <cell r="BG311">
            <v>1639</v>
          </cell>
          <cell r="BH311">
            <v>20476</v>
          </cell>
          <cell r="BI311">
            <v>312</v>
          </cell>
          <cell r="BJ311">
            <v>20788</v>
          </cell>
          <cell r="BK311">
            <v>2004</v>
          </cell>
          <cell r="BL311">
            <v>35</v>
          </cell>
          <cell r="BM311">
            <v>2039</v>
          </cell>
          <cell r="BN311">
            <v>3783</v>
          </cell>
          <cell r="BO311">
            <v>72</v>
          </cell>
          <cell r="BP311">
            <v>3855</v>
          </cell>
          <cell r="BQ311">
            <v>26263</v>
          </cell>
          <cell r="BR311">
            <v>419</v>
          </cell>
          <cell r="BS311">
            <v>26682</v>
          </cell>
          <cell r="BT311">
            <v>293</v>
          </cell>
          <cell r="BU311">
            <v>13</v>
          </cell>
          <cell r="BV311">
            <v>306</v>
          </cell>
        </row>
        <row r="312">
          <cell r="C312" t="str">
            <v>23574</v>
          </cell>
          <cell r="D312" t="str">
            <v>Puerto Escondido</v>
          </cell>
          <cell r="E312">
            <v>22430</v>
          </cell>
          <cell r="F312">
            <v>312</v>
          </cell>
          <cell r="G312">
            <v>424</v>
          </cell>
          <cell r="H312">
            <v>23166</v>
          </cell>
          <cell r="I312">
            <v>78</v>
          </cell>
          <cell r="J312">
            <v>23244</v>
          </cell>
          <cell r="K312">
            <v>26</v>
          </cell>
          <cell r="L312">
            <v>0</v>
          </cell>
          <cell r="M312">
            <v>1</v>
          </cell>
          <cell r="N312">
            <v>27</v>
          </cell>
          <cell r="O312">
            <v>14</v>
          </cell>
          <cell r="P312">
            <v>0</v>
          </cell>
          <cell r="Q312">
            <v>1</v>
          </cell>
          <cell r="R312">
            <v>15</v>
          </cell>
          <cell r="S312">
            <v>1</v>
          </cell>
          <cell r="T312">
            <v>0</v>
          </cell>
          <cell r="U312">
            <v>0</v>
          </cell>
          <cell r="V312">
            <v>1</v>
          </cell>
          <cell r="W312">
            <v>90</v>
          </cell>
          <cell r="X312">
            <v>2</v>
          </cell>
          <cell r="Y312">
            <v>3</v>
          </cell>
          <cell r="Z312">
            <v>95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2543</v>
          </cell>
          <cell r="AK312">
            <v>406</v>
          </cell>
          <cell r="AL312">
            <v>2949</v>
          </cell>
          <cell r="AM312">
            <v>78</v>
          </cell>
          <cell r="AN312">
            <v>5</v>
          </cell>
          <cell r="AO312">
            <v>83</v>
          </cell>
          <cell r="AP312">
            <v>84</v>
          </cell>
          <cell r="AQ312">
            <v>10</v>
          </cell>
          <cell r="AR312">
            <v>94</v>
          </cell>
          <cell r="AS312">
            <v>2705</v>
          </cell>
          <cell r="AT312">
            <v>421</v>
          </cell>
          <cell r="AU312">
            <v>3126</v>
          </cell>
          <cell r="AV312">
            <v>484</v>
          </cell>
          <cell r="AW312">
            <v>409</v>
          </cell>
          <cell r="AX312">
            <v>893</v>
          </cell>
          <cell r="AY312">
            <v>21</v>
          </cell>
          <cell r="AZ312">
            <v>5</v>
          </cell>
          <cell r="BA312">
            <v>26</v>
          </cell>
          <cell r="BB312">
            <v>48</v>
          </cell>
          <cell r="BC312">
            <v>19</v>
          </cell>
          <cell r="BD312">
            <v>67</v>
          </cell>
          <cell r="BE312">
            <v>553</v>
          </cell>
          <cell r="BF312">
            <v>433</v>
          </cell>
          <cell r="BG312">
            <v>986</v>
          </cell>
          <cell r="BH312">
            <v>17813</v>
          </cell>
          <cell r="BI312">
            <v>316</v>
          </cell>
          <cell r="BJ312">
            <v>18129</v>
          </cell>
          <cell r="BK312">
            <v>191</v>
          </cell>
          <cell r="BL312">
            <v>5</v>
          </cell>
          <cell r="BM312">
            <v>196</v>
          </cell>
          <cell r="BN312">
            <v>251</v>
          </cell>
          <cell r="BO312">
            <v>2</v>
          </cell>
          <cell r="BP312">
            <v>253</v>
          </cell>
          <cell r="BQ312">
            <v>18255</v>
          </cell>
          <cell r="BR312">
            <v>323</v>
          </cell>
          <cell r="BS312">
            <v>18578</v>
          </cell>
          <cell r="BT312">
            <v>328</v>
          </cell>
          <cell r="BU312">
            <v>5</v>
          </cell>
          <cell r="BV312">
            <v>333</v>
          </cell>
        </row>
        <row r="313">
          <cell r="C313" t="str">
            <v>23580</v>
          </cell>
          <cell r="D313" t="str">
            <v>Puerto Libertador</v>
          </cell>
          <cell r="E313">
            <v>36982</v>
          </cell>
          <cell r="F313">
            <v>2071</v>
          </cell>
          <cell r="G313">
            <v>2406</v>
          </cell>
          <cell r="H313">
            <v>41459</v>
          </cell>
          <cell r="I313">
            <v>4555</v>
          </cell>
          <cell r="J313">
            <v>46014</v>
          </cell>
          <cell r="K313">
            <v>70</v>
          </cell>
          <cell r="L313">
            <v>1</v>
          </cell>
          <cell r="M313">
            <v>1</v>
          </cell>
          <cell r="N313">
            <v>72</v>
          </cell>
          <cell r="O313">
            <v>23</v>
          </cell>
          <cell r="P313">
            <v>0</v>
          </cell>
          <cell r="Q313">
            <v>0</v>
          </cell>
          <cell r="R313">
            <v>23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155</v>
          </cell>
          <cell r="X313">
            <v>10</v>
          </cell>
          <cell r="Y313">
            <v>9</v>
          </cell>
          <cell r="Z313">
            <v>174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3639</v>
          </cell>
          <cell r="AK313">
            <v>1083</v>
          </cell>
          <cell r="AL313">
            <v>4722</v>
          </cell>
          <cell r="AM313">
            <v>384</v>
          </cell>
          <cell r="AN313">
            <v>64</v>
          </cell>
          <cell r="AO313">
            <v>448</v>
          </cell>
          <cell r="AP313">
            <v>607</v>
          </cell>
          <cell r="AQ313">
            <v>121</v>
          </cell>
          <cell r="AR313">
            <v>728</v>
          </cell>
          <cell r="AS313">
            <v>4630</v>
          </cell>
          <cell r="AT313">
            <v>1268</v>
          </cell>
          <cell r="AU313">
            <v>5898</v>
          </cell>
          <cell r="AV313">
            <v>437</v>
          </cell>
          <cell r="AW313">
            <v>436</v>
          </cell>
          <cell r="AX313">
            <v>873</v>
          </cell>
          <cell r="AY313">
            <v>70</v>
          </cell>
          <cell r="AZ313">
            <v>41</v>
          </cell>
          <cell r="BA313">
            <v>111</v>
          </cell>
          <cell r="BB313">
            <v>138</v>
          </cell>
          <cell r="BC313">
            <v>74</v>
          </cell>
          <cell r="BD313">
            <v>212</v>
          </cell>
          <cell r="BE313">
            <v>645</v>
          </cell>
          <cell r="BF313">
            <v>551</v>
          </cell>
          <cell r="BG313">
            <v>1196</v>
          </cell>
          <cell r="BH313">
            <v>30443</v>
          </cell>
          <cell r="BI313">
            <v>178</v>
          </cell>
          <cell r="BJ313">
            <v>30621</v>
          </cell>
          <cell r="BK313">
            <v>1477</v>
          </cell>
          <cell r="BL313">
            <v>8</v>
          </cell>
          <cell r="BM313">
            <v>1485</v>
          </cell>
          <cell r="BN313">
            <v>1431</v>
          </cell>
          <cell r="BO313">
            <v>10</v>
          </cell>
          <cell r="BP313">
            <v>1441</v>
          </cell>
          <cell r="BQ313">
            <v>33351</v>
          </cell>
          <cell r="BR313">
            <v>196</v>
          </cell>
          <cell r="BS313">
            <v>33547</v>
          </cell>
          <cell r="BT313">
            <v>518</v>
          </cell>
          <cell r="BU313">
            <v>16</v>
          </cell>
          <cell r="BV313">
            <v>534</v>
          </cell>
        </row>
        <row r="314">
          <cell r="C314" t="str">
            <v>23586</v>
          </cell>
          <cell r="D314" t="str">
            <v>Purisima</v>
          </cell>
          <cell r="E314">
            <v>15050</v>
          </cell>
          <cell r="F314">
            <v>588</v>
          </cell>
          <cell r="G314">
            <v>781</v>
          </cell>
          <cell r="H314">
            <v>16419</v>
          </cell>
          <cell r="I314">
            <v>3253</v>
          </cell>
          <cell r="J314">
            <v>19672</v>
          </cell>
          <cell r="K314">
            <v>21</v>
          </cell>
          <cell r="L314">
            <v>2</v>
          </cell>
          <cell r="M314">
            <v>2</v>
          </cell>
          <cell r="N314">
            <v>25</v>
          </cell>
          <cell r="O314">
            <v>32</v>
          </cell>
          <cell r="P314">
            <v>3</v>
          </cell>
          <cell r="Q314">
            <v>4</v>
          </cell>
          <cell r="R314">
            <v>39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59</v>
          </cell>
          <cell r="X314">
            <v>4</v>
          </cell>
          <cell r="Y314">
            <v>7</v>
          </cell>
          <cell r="Z314">
            <v>70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1704</v>
          </cell>
          <cell r="AK314">
            <v>245</v>
          </cell>
          <cell r="AL314">
            <v>1949</v>
          </cell>
          <cell r="AM314">
            <v>88</v>
          </cell>
          <cell r="AN314">
            <v>13</v>
          </cell>
          <cell r="AO314">
            <v>101</v>
          </cell>
          <cell r="AP314">
            <v>165</v>
          </cell>
          <cell r="AQ314">
            <v>34</v>
          </cell>
          <cell r="AR314">
            <v>199</v>
          </cell>
          <cell r="AS314">
            <v>1957</v>
          </cell>
          <cell r="AT314">
            <v>292</v>
          </cell>
          <cell r="AU314">
            <v>2249</v>
          </cell>
          <cell r="AV314">
            <v>380</v>
          </cell>
          <cell r="AW314">
            <v>265</v>
          </cell>
          <cell r="AX314">
            <v>645</v>
          </cell>
          <cell r="AY314">
            <v>38</v>
          </cell>
          <cell r="AZ314">
            <v>16</v>
          </cell>
          <cell r="BA314">
            <v>54</v>
          </cell>
          <cell r="BB314">
            <v>98</v>
          </cell>
          <cell r="BC314">
            <v>27</v>
          </cell>
          <cell r="BD314">
            <v>125</v>
          </cell>
          <cell r="BE314">
            <v>516</v>
          </cell>
          <cell r="BF314">
            <v>308</v>
          </cell>
          <cell r="BG314">
            <v>824</v>
          </cell>
          <cell r="BH314">
            <v>12006</v>
          </cell>
          <cell r="BI314">
            <v>86</v>
          </cell>
          <cell r="BJ314">
            <v>12092</v>
          </cell>
          <cell r="BK314">
            <v>408</v>
          </cell>
          <cell r="BL314">
            <v>6</v>
          </cell>
          <cell r="BM314">
            <v>414</v>
          </cell>
          <cell r="BN314">
            <v>426</v>
          </cell>
          <cell r="BO314">
            <v>3</v>
          </cell>
          <cell r="BP314">
            <v>429</v>
          </cell>
          <cell r="BQ314">
            <v>12840</v>
          </cell>
          <cell r="BR314">
            <v>95</v>
          </cell>
          <cell r="BS314">
            <v>12935</v>
          </cell>
          <cell r="BT314">
            <v>252</v>
          </cell>
          <cell r="BU314">
            <v>10</v>
          </cell>
          <cell r="BV314">
            <v>262</v>
          </cell>
        </row>
        <row r="315">
          <cell r="C315" t="str">
            <v>23660</v>
          </cell>
          <cell r="D315" t="str">
            <v>Sahagun</v>
          </cell>
          <cell r="E315">
            <v>85790</v>
          </cell>
          <cell r="F315">
            <v>4855</v>
          </cell>
          <cell r="G315">
            <v>9292</v>
          </cell>
          <cell r="H315">
            <v>99937</v>
          </cell>
          <cell r="I315">
            <v>1033</v>
          </cell>
          <cell r="J315">
            <v>100970</v>
          </cell>
          <cell r="K315">
            <v>77</v>
          </cell>
          <cell r="L315">
            <v>6</v>
          </cell>
          <cell r="M315">
            <v>21</v>
          </cell>
          <cell r="N315">
            <v>104</v>
          </cell>
          <cell r="O315">
            <v>35</v>
          </cell>
          <cell r="P315">
            <v>4</v>
          </cell>
          <cell r="Q315">
            <v>3</v>
          </cell>
          <cell r="R315">
            <v>42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284</v>
          </cell>
          <cell r="X315">
            <v>27</v>
          </cell>
          <cell r="Y315">
            <v>58</v>
          </cell>
          <cell r="Z315">
            <v>369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11090</v>
          </cell>
          <cell r="AK315">
            <v>1391</v>
          </cell>
          <cell r="AL315">
            <v>12481</v>
          </cell>
          <cell r="AM315">
            <v>1032</v>
          </cell>
          <cell r="AN315">
            <v>130</v>
          </cell>
          <cell r="AO315">
            <v>1162</v>
          </cell>
          <cell r="AP315">
            <v>3233</v>
          </cell>
          <cell r="AQ315">
            <v>355</v>
          </cell>
          <cell r="AR315">
            <v>3588</v>
          </cell>
          <cell r="AS315">
            <v>15355</v>
          </cell>
          <cell r="AT315">
            <v>1876</v>
          </cell>
          <cell r="AU315">
            <v>17231</v>
          </cell>
          <cell r="AV315">
            <v>2367</v>
          </cell>
          <cell r="AW315">
            <v>1496</v>
          </cell>
          <cell r="AX315">
            <v>3863</v>
          </cell>
          <cell r="AY315">
            <v>305</v>
          </cell>
          <cell r="AZ315">
            <v>141</v>
          </cell>
          <cell r="BA315">
            <v>446</v>
          </cell>
          <cell r="BB315">
            <v>1442</v>
          </cell>
          <cell r="BC315">
            <v>346</v>
          </cell>
          <cell r="BD315">
            <v>1788</v>
          </cell>
          <cell r="BE315">
            <v>4114</v>
          </cell>
          <cell r="BF315">
            <v>1983</v>
          </cell>
          <cell r="BG315">
            <v>6097</v>
          </cell>
          <cell r="BH315">
            <v>67826</v>
          </cell>
          <cell r="BI315">
            <v>587</v>
          </cell>
          <cell r="BJ315">
            <v>68413</v>
          </cell>
          <cell r="BK315">
            <v>3126</v>
          </cell>
          <cell r="BL315">
            <v>40</v>
          </cell>
          <cell r="BM315">
            <v>3166</v>
          </cell>
          <cell r="BN315">
            <v>3640</v>
          </cell>
          <cell r="BO315">
            <v>74</v>
          </cell>
          <cell r="BP315">
            <v>3714</v>
          </cell>
          <cell r="BQ315">
            <v>74592</v>
          </cell>
          <cell r="BR315">
            <v>701</v>
          </cell>
          <cell r="BS315">
            <v>75293</v>
          </cell>
          <cell r="BT315">
            <v>637</v>
          </cell>
          <cell r="BU315">
            <v>44</v>
          </cell>
          <cell r="BV315">
            <v>681</v>
          </cell>
        </row>
        <row r="316">
          <cell r="C316" t="str">
            <v>23670</v>
          </cell>
          <cell r="D316" t="str">
            <v>San Andres de Sotavento</v>
          </cell>
          <cell r="E316">
            <v>35855</v>
          </cell>
          <cell r="F316">
            <v>2635</v>
          </cell>
          <cell r="G316">
            <v>2131</v>
          </cell>
          <cell r="H316">
            <v>40621</v>
          </cell>
          <cell r="I316">
            <v>18614</v>
          </cell>
          <cell r="J316">
            <v>59235</v>
          </cell>
          <cell r="K316">
            <v>40</v>
          </cell>
          <cell r="L316">
            <v>1</v>
          </cell>
          <cell r="M316">
            <v>6</v>
          </cell>
          <cell r="N316">
            <v>47</v>
          </cell>
          <cell r="O316">
            <v>60</v>
          </cell>
          <cell r="P316">
            <v>3</v>
          </cell>
          <cell r="Q316">
            <v>7</v>
          </cell>
          <cell r="R316">
            <v>70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85</v>
          </cell>
          <cell r="X316">
            <v>14</v>
          </cell>
          <cell r="Y316">
            <v>5</v>
          </cell>
          <cell r="Z316">
            <v>104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2043</v>
          </cell>
          <cell r="AK316">
            <v>320</v>
          </cell>
          <cell r="AL316">
            <v>2363</v>
          </cell>
          <cell r="AM316">
            <v>264</v>
          </cell>
          <cell r="AN316">
            <v>36</v>
          </cell>
          <cell r="AO316">
            <v>300</v>
          </cell>
          <cell r="AP316">
            <v>298</v>
          </cell>
          <cell r="AQ316">
            <v>39</v>
          </cell>
          <cell r="AR316">
            <v>337</v>
          </cell>
          <cell r="AS316">
            <v>2605</v>
          </cell>
          <cell r="AT316">
            <v>395</v>
          </cell>
          <cell r="AU316">
            <v>3000</v>
          </cell>
          <cell r="AV316">
            <v>616</v>
          </cell>
          <cell r="AW316">
            <v>436</v>
          </cell>
          <cell r="AX316">
            <v>1052</v>
          </cell>
          <cell r="AY316">
            <v>148</v>
          </cell>
          <cell r="AZ316">
            <v>54</v>
          </cell>
          <cell r="BA316">
            <v>202</v>
          </cell>
          <cell r="BB316">
            <v>228</v>
          </cell>
          <cell r="BC316">
            <v>81</v>
          </cell>
          <cell r="BD316">
            <v>309</v>
          </cell>
          <cell r="BE316">
            <v>992</v>
          </cell>
          <cell r="BF316">
            <v>571</v>
          </cell>
          <cell r="BG316">
            <v>1563</v>
          </cell>
          <cell r="BH316">
            <v>31703</v>
          </cell>
          <cell r="BI316">
            <v>211</v>
          </cell>
          <cell r="BJ316">
            <v>31914</v>
          </cell>
          <cell r="BK316">
            <v>2086</v>
          </cell>
          <cell r="BL316">
            <v>15</v>
          </cell>
          <cell r="BM316">
            <v>2101</v>
          </cell>
          <cell r="BN316">
            <v>1435</v>
          </cell>
          <cell r="BO316">
            <v>13</v>
          </cell>
          <cell r="BP316">
            <v>1448</v>
          </cell>
          <cell r="BQ316">
            <v>35224</v>
          </cell>
          <cell r="BR316">
            <v>239</v>
          </cell>
          <cell r="BS316">
            <v>35463</v>
          </cell>
          <cell r="BT316">
            <v>341</v>
          </cell>
          <cell r="BU316">
            <v>14</v>
          </cell>
          <cell r="BV316">
            <v>355</v>
          </cell>
        </row>
        <row r="317">
          <cell r="C317" t="str">
            <v>23672</v>
          </cell>
          <cell r="D317" t="str">
            <v>San Antero</v>
          </cell>
          <cell r="E317">
            <v>25256</v>
          </cell>
          <cell r="F317">
            <v>2327</v>
          </cell>
          <cell r="G317">
            <v>3469</v>
          </cell>
          <cell r="H317">
            <v>31052</v>
          </cell>
          <cell r="I317">
            <v>1625</v>
          </cell>
          <cell r="J317">
            <v>32677</v>
          </cell>
          <cell r="K317">
            <v>21</v>
          </cell>
          <cell r="L317">
            <v>3</v>
          </cell>
          <cell r="M317">
            <v>5</v>
          </cell>
          <cell r="N317">
            <v>29</v>
          </cell>
          <cell r="O317">
            <v>20</v>
          </cell>
          <cell r="P317">
            <v>2</v>
          </cell>
          <cell r="Q317">
            <v>3</v>
          </cell>
          <cell r="R317">
            <v>25</v>
          </cell>
          <cell r="S317">
            <v>0</v>
          </cell>
          <cell r="T317">
            <v>0</v>
          </cell>
          <cell r="U317">
            <v>1</v>
          </cell>
          <cell r="V317">
            <v>1</v>
          </cell>
          <cell r="W317">
            <v>256</v>
          </cell>
          <cell r="X317">
            <v>17</v>
          </cell>
          <cell r="Y317">
            <v>30</v>
          </cell>
          <cell r="Z317">
            <v>303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2886</v>
          </cell>
          <cell r="AK317">
            <v>509</v>
          </cell>
          <cell r="AL317">
            <v>3395</v>
          </cell>
          <cell r="AM317">
            <v>433</v>
          </cell>
          <cell r="AN317">
            <v>68</v>
          </cell>
          <cell r="AO317">
            <v>501</v>
          </cell>
          <cell r="AP317">
            <v>950</v>
          </cell>
          <cell r="AQ317">
            <v>175</v>
          </cell>
          <cell r="AR317">
            <v>1125</v>
          </cell>
          <cell r="AS317">
            <v>4269</v>
          </cell>
          <cell r="AT317">
            <v>752</v>
          </cell>
          <cell r="AU317">
            <v>5021</v>
          </cell>
          <cell r="AV317">
            <v>589</v>
          </cell>
          <cell r="AW317">
            <v>384</v>
          </cell>
          <cell r="AX317">
            <v>973</v>
          </cell>
          <cell r="AY317">
            <v>143</v>
          </cell>
          <cell r="AZ317">
            <v>77</v>
          </cell>
          <cell r="BA317">
            <v>220</v>
          </cell>
          <cell r="BB317">
            <v>464</v>
          </cell>
          <cell r="BC317">
            <v>160</v>
          </cell>
          <cell r="BD317">
            <v>624</v>
          </cell>
          <cell r="BE317">
            <v>1196</v>
          </cell>
          <cell r="BF317">
            <v>621</v>
          </cell>
          <cell r="BG317">
            <v>1817</v>
          </cell>
          <cell r="BH317">
            <v>19923</v>
          </cell>
          <cell r="BI317">
            <v>139</v>
          </cell>
          <cell r="BJ317">
            <v>20062</v>
          </cell>
          <cell r="BK317">
            <v>1530</v>
          </cell>
          <cell r="BL317">
            <v>8</v>
          </cell>
          <cell r="BM317">
            <v>1538</v>
          </cell>
          <cell r="BN317">
            <v>1577</v>
          </cell>
          <cell r="BO317">
            <v>23</v>
          </cell>
          <cell r="BP317">
            <v>1600</v>
          </cell>
          <cell r="BQ317">
            <v>23030</v>
          </cell>
          <cell r="BR317">
            <v>170</v>
          </cell>
          <cell r="BS317">
            <v>23200</v>
          </cell>
          <cell r="BT317">
            <v>529</v>
          </cell>
          <cell r="BU317">
            <v>46</v>
          </cell>
          <cell r="BV317">
            <v>575</v>
          </cell>
        </row>
        <row r="318">
          <cell r="C318" t="str">
            <v>23675</v>
          </cell>
          <cell r="D318" t="str">
            <v>San Bernardo del Viento</v>
          </cell>
          <cell r="E318">
            <v>32592</v>
          </cell>
          <cell r="F318">
            <v>539</v>
          </cell>
          <cell r="G318">
            <v>707</v>
          </cell>
          <cell r="H318">
            <v>33838</v>
          </cell>
          <cell r="I318">
            <v>1353</v>
          </cell>
          <cell r="J318">
            <v>35191</v>
          </cell>
          <cell r="K318">
            <v>34</v>
          </cell>
          <cell r="L318">
            <v>2</v>
          </cell>
          <cell r="M318">
            <v>1</v>
          </cell>
          <cell r="N318">
            <v>37</v>
          </cell>
          <cell r="O318">
            <v>32</v>
          </cell>
          <cell r="P318">
            <v>0</v>
          </cell>
          <cell r="Q318">
            <v>1</v>
          </cell>
          <cell r="R318">
            <v>33</v>
          </cell>
          <cell r="S318">
            <v>2</v>
          </cell>
          <cell r="T318">
            <v>0</v>
          </cell>
          <cell r="U318">
            <v>0</v>
          </cell>
          <cell r="V318">
            <v>2</v>
          </cell>
          <cell r="W318">
            <v>112</v>
          </cell>
          <cell r="X318">
            <v>3</v>
          </cell>
          <cell r="Y318">
            <v>8</v>
          </cell>
          <cell r="Z318">
            <v>123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3324</v>
          </cell>
          <cell r="AK318">
            <v>626</v>
          </cell>
          <cell r="AL318">
            <v>3950</v>
          </cell>
          <cell r="AM318">
            <v>101</v>
          </cell>
          <cell r="AN318">
            <v>13</v>
          </cell>
          <cell r="AO318">
            <v>114</v>
          </cell>
          <cell r="AP318">
            <v>164</v>
          </cell>
          <cell r="AQ318">
            <v>18</v>
          </cell>
          <cell r="AR318">
            <v>182</v>
          </cell>
          <cell r="AS318">
            <v>3589</v>
          </cell>
          <cell r="AT318">
            <v>657</v>
          </cell>
          <cell r="AU318">
            <v>4246</v>
          </cell>
          <cell r="AV318">
            <v>849</v>
          </cell>
          <cell r="AW318">
            <v>550</v>
          </cell>
          <cell r="AX318">
            <v>1399</v>
          </cell>
          <cell r="AY318">
            <v>55</v>
          </cell>
          <cell r="AZ318">
            <v>15</v>
          </cell>
          <cell r="BA318">
            <v>70</v>
          </cell>
          <cell r="BB318">
            <v>113</v>
          </cell>
          <cell r="BC318">
            <v>27</v>
          </cell>
          <cell r="BD318">
            <v>140</v>
          </cell>
          <cell r="BE318">
            <v>1017</v>
          </cell>
          <cell r="BF318">
            <v>592</v>
          </cell>
          <cell r="BG318">
            <v>1609</v>
          </cell>
          <cell r="BH318">
            <v>26452</v>
          </cell>
          <cell r="BI318">
            <v>143</v>
          </cell>
          <cell r="BJ318">
            <v>26595</v>
          </cell>
          <cell r="BK318">
            <v>342</v>
          </cell>
          <cell r="BL318">
            <v>3</v>
          </cell>
          <cell r="BM318">
            <v>345</v>
          </cell>
          <cell r="BN318">
            <v>359</v>
          </cell>
          <cell r="BO318">
            <v>4</v>
          </cell>
          <cell r="BP318">
            <v>363</v>
          </cell>
          <cell r="BQ318">
            <v>27153</v>
          </cell>
          <cell r="BR318">
            <v>150</v>
          </cell>
          <cell r="BS318">
            <v>27303</v>
          </cell>
          <cell r="BT318">
            <v>468</v>
          </cell>
          <cell r="BU318">
            <v>5</v>
          </cell>
          <cell r="BV318">
            <v>473</v>
          </cell>
        </row>
        <row r="319">
          <cell r="C319" t="str">
            <v>23678</v>
          </cell>
          <cell r="D319" t="str">
            <v>San Carlos</v>
          </cell>
          <cell r="E319">
            <v>21880</v>
          </cell>
          <cell r="F319">
            <v>466</v>
          </cell>
          <cell r="G319">
            <v>478</v>
          </cell>
          <cell r="H319">
            <v>22824</v>
          </cell>
          <cell r="I319">
            <v>196</v>
          </cell>
          <cell r="J319">
            <v>23020</v>
          </cell>
          <cell r="K319">
            <v>30</v>
          </cell>
          <cell r="L319">
            <v>1</v>
          </cell>
          <cell r="M319">
            <v>0</v>
          </cell>
          <cell r="N319">
            <v>31</v>
          </cell>
          <cell r="O319">
            <v>38</v>
          </cell>
          <cell r="P319">
            <v>0</v>
          </cell>
          <cell r="Q319">
            <v>0</v>
          </cell>
          <cell r="R319">
            <v>38</v>
          </cell>
          <cell r="S319">
            <v>1</v>
          </cell>
          <cell r="T319">
            <v>0</v>
          </cell>
          <cell r="U319">
            <v>0</v>
          </cell>
          <cell r="V319">
            <v>1</v>
          </cell>
          <cell r="W319">
            <v>96</v>
          </cell>
          <cell r="X319">
            <v>1</v>
          </cell>
          <cell r="Y319">
            <v>3</v>
          </cell>
          <cell r="Z319">
            <v>100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2917</v>
          </cell>
          <cell r="AK319">
            <v>433</v>
          </cell>
          <cell r="AL319">
            <v>3350</v>
          </cell>
          <cell r="AM319">
            <v>98</v>
          </cell>
          <cell r="AN319">
            <v>12</v>
          </cell>
          <cell r="AO319">
            <v>110</v>
          </cell>
          <cell r="AP319">
            <v>96</v>
          </cell>
          <cell r="AQ319">
            <v>19</v>
          </cell>
          <cell r="AR319">
            <v>115</v>
          </cell>
          <cell r="AS319">
            <v>3111</v>
          </cell>
          <cell r="AT319">
            <v>464</v>
          </cell>
          <cell r="AU319">
            <v>3575</v>
          </cell>
          <cell r="AV319">
            <v>534</v>
          </cell>
          <cell r="AW319">
            <v>342</v>
          </cell>
          <cell r="AX319">
            <v>876</v>
          </cell>
          <cell r="AY319">
            <v>49</v>
          </cell>
          <cell r="AZ319">
            <v>13</v>
          </cell>
          <cell r="BA319">
            <v>62</v>
          </cell>
          <cell r="BB319">
            <v>51</v>
          </cell>
          <cell r="BC319">
            <v>17</v>
          </cell>
          <cell r="BD319">
            <v>68</v>
          </cell>
          <cell r="BE319">
            <v>634</v>
          </cell>
          <cell r="BF319">
            <v>372</v>
          </cell>
          <cell r="BG319">
            <v>1006</v>
          </cell>
          <cell r="BH319">
            <v>17135</v>
          </cell>
          <cell r="BI319">
            <v>87</v>
          </cell>
          <cell r="BJ319">
            <v>17222</v>
          </cell>
          <cell r="BK319">
            <v>286</v>
          </cell>
          <cell r="BL319">
            <v>1</v>
          </cell>
          <cell r="BM319">
            <v>287</v>
          </cell>
          <cell r="BN319">
            <v>284</v>
          </cell>
          <cell r="BO319">
            <v>1</v>
          </cell>
          <cell r="BP319">
            <v>285</v>
          </cell>
          <cell r="BQ319">
            <v>17705</v>
          </cell>
          <cell r="BR319">
            <v>89</v>
          </cell>
          <cell r="BS319">
            <v>17794</v>
          </cell>
          <cell r="BT319">
            <v>267</v>
          </cell>
          <cell r="BU319">
            <v>5</v>
          </cell>
          <cell r="BV319">
            <v>272</v>
          </cell>
        </row>
        <row r="320">
          <cell r="C320" t="str">
            <v>23682</v>
          </cell>
          <cell r="D320" t="str">
            <v>San Jose de Ure</v>
          </cell>
          <cell r="E320">
            <v>9095</v>
          </cell>
          <cell r="F320">
            <v>628</v>
          </cell>
          <cell r="G320">
            <v>862</v>
          </cell>
          <cell r="H320">
            <v>10585</v>
          </cell>
          <cell r="I320">
            <v>1395</v>
          </cell>
          <cell r="J320">
            <v>11980</v>
          </cell>
          <cell r="K320">
            <v>16</v>
          </cell>
          <cell r="L320">
            <v>0</v>
          </cell>
          <cell r="M320">
            <v>1</v>
          </cell>
          <cell r="N320">
            <v>17</v>
          </cell>
          <cell r="O320">
            <v>13</v>
          </cell>
          <cell r="P320">
            <v>0</v>
          </cell>
          <cell r="Q320">
            <v>0</v>
          </cell>
          <cell r="R320">
            <v>13</v>
          </cell>
          <cell r="S320">
            <v>1</v>
          </cell>
          <cell r="T320">
            <v>0</v>
          </cell>
          <cell r="U320">
            <v>0</v>
          </cell>
          <cell r="V320">
            <v>1</v>
          </cell>
          <cell r="W320">
            <v>71</v>
          </cell>
          <cell r="X320">
            <v>4</v>
          </cell>
          <cell r="Y320">
            <v>2</v>
          </cell>
          <cell r="Z320">
            <v>77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1007</v>
          </cell>
          <cell r="AK320">
            <v>336</v>
          </cell>
          <cell r="AL320">
            <v>1343</v>
          </cell>
          <cell r="AM320">
            <v>120</v>
          </cell>
          <cell r="AN320">
            <v>21</v>
          </cell>
          <cell r="AO320">
            <v>141</v>
          </cell>
          <cell r="AP320">
            <v>197</v>
          </cell>
          <cell r="AQ320">
            <v>48</v>
          </cell>
          <cell r="AR320">
            <v>245</v>
          </cell>
          <cell r="AS320">
            <v>1324</v>
          </cell>
          <cell r="AT320">
            <v>405</v>
          </cell>
          <cell r="AU320">
            <v>1729</v>
          </cell>
          <cell r="AV320">
            <v>137</v>
          </cell>
          <cell r="AW320">
            <v>141</v>
          </cell>
          <cell r="AX320">
            <v>278</v>
          </cell>
          <cell r="AY320">
            <v>23</v>
          </cell>
          <cell r="AZ320">
            <v>15</v>
          </cell>
          <cell r="BA320">
            <v>38</v>
          </cell>
          <cell r="BB320">
            <v>55</v>
          </cell>
          <cell r="BC320">
            <v>19</v>
          </cell>
          <cell r="BD320">
            <v>74</v>
          </cell>
          <cell r="BE320">
            <v>215</v>
          </cell>
          <cell r="BF320">
            <v>175</v>
          </cell>
          <cell r="BG320">
            <v>390</v>
          </cell>
          <cell r="BH320">
            <v>7115</v>
          </cell>
          <cell r="BI320">
            <v>75</v>
          </cell>
          <cell r="BJ320">
            <v>7190</v>
          </cell>
          <cell r="BK320">
            <v>435</v>
          </cell>
          <cell r="BL320">
            <v>3</v>
          </cell>
          <cell r="BM320">
            <v>438</v>
          </cell>
          <cell r="BN320">
            <v>517</v>
          </cell>
          <cell r="BO320">
            <v>8</v>
          </cell>
          <cell r="BP320">
            <v>525</v>
          </cell>
          <cell r="BQ320">
            <v>8067</v>
          </cell>
          <cell r="BR320">
            <v>86</v>
          </cell>
          <cell r="BS320">
            <v>8153</v>
          </cell>
          <cell r="BT320">
            <v>183</v>
          </cell>
          <cell r="BU320">
            <v>7</v>
          </cell>
          <cell r="BV320">
            <v>190</v>
          </cell>
        </row>
        <row r="321">
          <cell r="C321" t="str">
            <v>23686</v>
          </cell>
          <cell r="D321" t="str">
            <v>San Pelayo</v>
          </cell>
          <cell r="E321">
            <v>36508</v>
          </cell>
          <cell r="F321">
            <v>1474</v>
          </cell>
          <cell r="G321">
            <v>1585</v>
          </cell>
          <cell r="H321">
            <v>39567</v>
          </cell>
          <cell r="I321">
            <v>845</v>
          </cell>
          <cell r="J321">
            <v>40412</v>
          </cell>
          <cell r="K321">
            <v>56</v>
          </cell>
          <cell r="L321">
            <v>6</v>
          </cell>
          <cell r="M321">
            <v>5</v>
          </cell>
          <cell r="N321">
            <v>67</v>
          </cell>
          <cell r="O321">
            <v>30</v>
          </cell>
          <cell r="P321">
            <v>2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127</v>
          </cell>
          <cell r="X321">
            <v>6</v>
          </cell>
          <cell r="Y321">
            <v>5</v>
          </cell>
          <cell r="Z321">
            <v>138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4904</v>
          </cell>
          <cell r="AK321">
            <v>622</v>
          </cell>
          <cell r="AL321">
            <v>5526</v>
          </cell>
          <cell r="AM321">
            <v>290</v>
          </cell>
          <cell r="AN321">
            <v>39</v>
          </cell>
          <cell r="AO321">
            <v>329</v>
          </cell>
          <cell r="AP321">
            <v>390</v>
          </cell>
          <cell r="AQ321">
            <v>42</v>
          </cell>
          <cell r="AR321">
            <v>432</v>
          </cell>
          <cell r="AS321">
            <v>5584</v>
          </cell>
          <cell r="AT321">
            <v>703</v>
          </cell>
          <cell r="AU321">
            <v>6287</v>
          </cell>
          <cell r="AV321">
            <v>850</v>
          </cell>
          <cell r="AW321">
            <v>701</v>
          </cell>
          <cell r="AX321">
            <v>1551</v>
          </cell>
          <cell r="AY321">
            <v>100</v>
          </cell>
          <cell r="AZ321">
            <v>44</v>
          </cell>
          <cell r="BA321">
            <v>144</v>
          </cell>
          <cell r="BB321">
            <v>218</v>
          </cell>
          <cell r="BC321">
            <v>84</v>
          </cell>
          <cell r="BD321">
            <v>302</v>
          </cell>
          <cell r="BE321">
            <v>1168</v>
          </cell>
          <cell r="BF321">
            <v>829</v>
          </cell>
          <cell r="BG321">
            <v>1997</v>
          </cell>
          <cell r="BH321">
            <v>28415</v>
          </cell>
          <cell r="BI321">
            <v>463</v>
          </cell>
          <cell r="BJ321">
            <v>28878</v>
          </cell>
          <cell r="BK321">
            <v>957</v>
          </cell>
          <cell r="BL321">
            <v>18</v>
          </cell>
          <cell r="BM321">
            <v>975</v>
          </cell>
          <cell r="BN321">
            <v>817</v>
          </cell>
          <cell r="BO321">
            <v>11</v>
          </cell>
          <cell r="BP321">
            <v>828</v>
          </cell>
          <cell r="BQ321">
            <v>30189</v>
          </cell>
          <cell r="BR321">
            <v>492</v>
          </cell>
          <cell r="BS321">
            <v>30681</v>
          </cell>
          <cell r="BT321">
            <v>340</v>
          </cell>
          <cell r="BU321">
            <v>12</v>
          </cell>
          <cell r="BV321">
            <v>352</v>
          </cell>
        </row>
        <row r="322">
          <cell r="C322" t="str">
            <v>23807</v>
          </cell>
          <cell r="D322" t="str">
            <v>Tierralta</v>
          </cell>
          <cell r="E322">
            <v>84530</v>
          </cell>
          <cell r="F322">
            <v>1536</v>
          </cell>
          <cell r="G322">
            <v>1570</v>
          </cell>
          <cell r="H322">
            <v>87636</v>
          </cell>
          <cell r="I322">
            <v>9448</v>
          </cell>
          <cell r="J322">
            <v>97084</v>
          </cell>
          <cell r="K322">
            <v>150</v>
          </cell>
          <cell r="L322">
            <v>3</v>
          </cell>
          <cell r="M322">
            <v>5</v>
          </cell>
          <cell r="N322">
            <v>158</v>
          </cell>
          <cell r="O322">
            <v>162</v>
          </cell>
          <cell r="P322">
            <v>3</v>
          </cell>
          <cell r="Q322">
            <v>2</v>
          </cell>
          <cell r="R322">
            <v>167</v>
          </cell>
          <cell r="S322">
            <v>2</v>
          </cell>
          <cell r="T322">
            <v>0</v>
          </cell>
          <cell r="U322">
            <v>0</v>
          </cell>
          <cell r="V322">
            <v>2</v>
          </cell>
          <cell r="W322">
            <v>425</v>
          </cell>
          <cell r="X322">
            <v>22</v>
          </cell>
          <cell r="Y322">
            <v>15</v>
          </cell>
          <cell r="Z322">
            <v>462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8079</v>
          </cell>
          <cell r="AK322">
            <v>873</v>
          </cell>
          <cell r="AL322">
            <v>8952</v>
          </cell>
          <cell r="AM322">
            <v>408</v>
          </cell>
          <cell r="AN322">
            <v>25</v>
          </cell>
          <cell r="AO322">
            <v>433</v>
          </cell>
          <cell r="AP322">
            <v>572</v>
          </cell>
          <cell r="AQ322">
            <v>37</v>
          </cell>
          <cell r="AR322">
            <v>609</v>
          </cell>
          <cell r="AS322">
            <v>9059</v>
          </cell>
          <cell r="AT322">
            <v>935</v>
          </cell>
          <cell r="AU322">
            <v>9994</v>
          </cell>
          <cell r="AV322">
            <v>1756</v>
          </cell>
          <cell r="AW322">
            <v>1561</v>
          </cell>
          <cell r="AX322">
            <v>3317</v>
          </cell>
          <cell r="AY322">
            <v>141</v>
          </cell>
          <cell r="AZ322">
            <v>88</v>
          </cell>
          <cell r="BA322">
            <v>229</v>
          </cell>
          <cell r="BB322">
            <v>218</v>
          </cell>
          <cell r="BC322">
            <v>82</v>
          </cell>
          <cell r="BD322">
            <v>300</v>
          </cell>
          <cell r="BE322">
            <v>2115</v>
          </cell>
          <cell r="BF322">
            <v>1731</v>
          </cell>
          <cell r="BG322">
            <v>3846</v>
          </cell>
          <cell r="BH322">
            <v>68968</v>
          </cell>
          <cell r="BI322">
            <v>704</v>
          </cell>
          <cell r="BJ322">
            <v>69672</v>
          </cell>
          <cell r="BK322">
            <v>805</v>
          </cell>
          <cell r="BL322">
            <v>17</v>
          </cell>
          <cell r="BM322">
            <v>822</v>
          </cell>
          <cell r="BN322">
            <v>597</v>
          </cell>
          <cell r="BO322">
            <v>6</v>
          </cell>
          <cell r="BP322">
            <v>603</v>
          </cell>
          <cell r="BQ322">
            <v>70370</v>
          </cell>
          <cell r="BR322">
            <v>727</v>
          </cell>
          <cell r="BS322">
            <v>71097</v>
          </cell>
          <cell r="BT322">
            <v>1850</v>
          </cell>
          <cell r="BU322">
            <v>24</v>
          </cell>
          <cell r="BV322">
            <v>1874</v>
          </cell>
        </row>
        <row r="323">
          <cell r="C323" t="str">
            <v>23815</v>
          </cell>
          <cell r="D323" t="str">
            <v>Tuchin</v>
          </cell>
          <cell r="E323">
            <v>31526</v>
          </cell>
          <cell r="F323">
            <v>2457</v>
          </cell>
          <cell r="G323">
            <v>2102</v>
          </cell>
          <cell r="H323">
            <v>36085</v>
          </cell>
          <cell r="I323">
            <v>17077</v>
          </cell>
          <cell r="J323">
            <v>53162</v>
          </cell>
          <cell r="K323">
            <v>40</v>
          </cell>
          <cell r="L323">
            <v>1</v>
          </cell>
          <cell r="M323">
            <v>4</v>
          </cell>
          <cell r="N323">
            <v>45</v>
          </cell>
          <cell r="O323">
            <v>68</v>
          </cell>
          <cell r="P323">
            <v>5</v>
          </cell>
          <cell r="Q323">
            <v>3</v>
          </cell>
          <cell r="R323">
            <v>76</v>
          </cell>
          <cell r="S323">
            <v>0</v>
          </cell>
          <cell r="T323">
            <v>0</v>
          </cell>
          <cell r="U323">
            <v>1</v>
          </cell>
          <cell r="V323">
            <v>1</v>
          </cell>
          <cell r="W323">
            <v>94</v>
          </cell>
          <cell r="X323">
            <v>10</v>
          </cell>
          <cell r="Y323">
            <v>10</v>
          </cell>
          <cell r="Z323">
            <v>114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1450</v>
          </cell>
          <cell r="AK323">
            <v>227</v>
          </cell>
          <cell r="AL323">
            <v>1677</v>
          </cell>
          <cell r="AM323">
            <v>138</v>
          </cell>
          <cell r="AN323">
            <v>39</v>
          </cell>
          <cell r="AO323">
            <v>177</v>
          </cell>
          <cell r="AP323">
            <v>176</v>
          </cell>
          <cell r="AQ323">
            <v>30</v>
          </cell>
          <cell r="AR323">
            <v>206</v>
          </cell>
          <cell r="AS323">
            <v>1764</v>
          </cell>
          <cell r="AT323">
            <v>296</v>
          </cell>
          <cell r="AU323">
            <v>2060</v>
          </cell>
          <cell r="AV323">
            <v>347</v>
          </cell>
          <cell r="AW323">
            <v>263</v>
          </cell>
          <cell r="AX323">
            <v>610</v>
          </cell>
          <cell r="AY323">
            <v>36</v>
          </cell>
          <cell r="AZ323">
            <v>24</v>
          </cell>
          <cell r="BA323">
            <v>60</v>
          </cell>
          <cell r="BB323">
            <v>71</v>
          </cell>
          <cell r="BC323">
            <v>31</v>
          </cell>
          <cell r="BD323">
            <v>102</v>
          </cell>
          <cell r="BE323">
            <v>454</v>
          </cell>
          <cell r="BF323">
            <v>318</v>
          </cell>
          <cell r="BG323">
            <v>772</v>
          </cell>
          <cell r="BH323">
            <v>28253</v>
          </cell>
          <cell r="BI323">
            <v>297</v>
          </cell>
          <cell r="BJ323">
            <v>28550</v>
          </cell>
          <cell r="BK323">
            <v>2153</v>
          </cell>
          <cell r="BL323">
            <v>25</v>
          </cell>
          <cell r="BM323">
            <v>2178</v>
          </cell>
          <cell r="BN323">
            <v>1734</v>
          </cell>
          <cell r="BO323">
            <v>14</v>
          </cell>
          <cell r="BP323">
            <v>1748</v>
          </cell>
          <cell r="BQ323">
            <v>32140</v>
          </cell>
          <cell r="BR323">
            <v>336</v>
          </cell>
          <cell r="BS323">
            <v>32476</v>
          </cell>
          <cell r="BT323">
            <v>487</v>
          </cell>
          <cell r="BU323">
            <v>26</v>
          </cell>
          <cell r="BV323">
            <v>513</v>
          </cell>
        </row>
        <row r="324">
          <cell r="C324" t="str">
            <v>23855</v>
          </cell>
          <cell r="D324" t="str">
            <v>Valencia</v>
          </cell>
          <cell r="E324">
            <v>30296</v>
          </cell>
          <cell r="F324">
            <v>2890</v>
          </cell>
          <cell r="G324">
            <v>4975</v>
          </cell>
          <cell r="H324">
            <v>38161</v>
          </cell>
          <cell r="I324">
            <v>560</v>
          </cell>
          <cell r="J324">
            <v>38721</v>
          </cell>
          <cell r="K324">
            <v>34</v>
          </cell>
          <cell r="L324">
            <v>3</v>
          </cell>
          <cell r="M324">
            <v>5</v>
          </cell>
          <cell r="N324">
            <v>42</v>
          </cell>
          <cell r="O324">
            <v>31</v>
          </cell>
          <cell r="P324">
            <v>0</v>
          </cell>
          <cell r="Q324">
            <v>4</v>
          </cell>
          <cell r="R324">
            <v>35</v>
          </cell>
          <cell r="S324">
            <v>3</v>
          </cell>
          <cell r="T324">
            <v>0</v>
          </cell>
          <cell r="U324">
            <v>0</v>
          </cell>
          <cell r="V324">
            <v>3</v>
          </cell>
          <cell r="W324">
            <v>105</v>
          </cell>
          <cell r="X324">
            <v>6</v>
          </cell>
          <cell r="Y324">
            <v>6</v>
          </cell>
          <cell r="Z324">
            <v>117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3302</v>
          </cell>
          <cell r="AK324">
            <v>704</v>
          </cell>
          <cell r="AL324">
            <v>4006</v>
          </cell>
          <cell r="AM324">
            <v>495</v>
          </cell>
          <cell r="AN324">
            <v>63</v>
          </cell>
          <cell r="AO324">
            <v>558</v>
          </cell>
          <cell r="AP324">
            <v>1017</v>
          </cell>
          <cell r="AQ324">
            <v>155</v>
          </cell>
          <cell r="AR324">
            <v>1172</v>
          </cell>
          <cell r="AS324">
            <v>4814</v>
          </cell>
          <cell r="AT324">
            <v>922</v>
          </cell>
          <cell r="AU324">
            <v>5736</v>
          </cell>
          <cell r="AV324">
            <v>529</v>
          </cell>
          <cell r="AW324">
            <v>572</v>
          </cell>
          <cell r="AX324">
            <v>1101</v>
          </cell>
          <cell r="AY324">
            <v>140</v>
          </cell>
          <cell r="AZ324">
            <v>63</v>
          </cell>
          <cell r="BA324">
            <v>203</v>
          </cell>
          <cell r="BB324">
            <v>472</v>
          </cell>
          <cell r="BC324">
            <v>196</v>
          </cell>
          <cell r="BD324">
            <v>668</v>
          </cell>
          <cell r="BE324">
            <v>1141</v>
          </cell>
          <cell r="BF324">
            <v>831</v>
          </cell>
          <cell r="BG324">
            <v>1972</v>
          </cell>
          <cell r="BH324">
            <v>24585</v>
          </cell>
          <cell r="BI324">
            <v>146</v>
          </cell>
          <cell r="BJ324">
            <v>24731</v>
          </cell>
          <cell r="BK324">
            <v>2088</v>
          </cell>
          <cell r="BL324">
            <v>14</v>
          </cell>
          <cell r="BM324">
            <v>2102</v>
          </cell>
          <cell r="BN324">
            <v>3076</v>
          </cell>
          <cell r="BO324">
            <v>16</v>
          </cell>
          <cell r="BP324">
            <v>3092</v>
          </cell>
          <cell r="BQ324">
            <v>29749</v>
          </cell>
          <cell r="BR324">
            <v>176</v>
          </cell>
          <cell r="BS324">
            <v>29925</v>
          </cell>
          <cell r="BT324">
            <v>285</v>
          </cell>
          <cell r="BU324">
            <v>18</v>
          </cell>
          <cell r="BV324">
            <v>303</v>
          </cell>
        </row>
        <row r="325">
          <cell r="C325" t="str">
            <v>25001</v>
          </cell>
          <cell r="D325" t="str">
            <v>Agua de Dios</v>
          </cell>
          <cell r="E325">
            <v>8309</v>
          </cell>
          <cell r="F325">
            <v>570</v>
          </cell>
          <cell r="G325">
            <v>1619</v>
          </cell>
          <cell r="H325">
            <v>10498</v>
          </cell>
          <cell r="I325">
            <v>1</v>
          </cell>
          <cell r="J325">
            <v>10499</v>
          </cell>
          <cell r="K325">
            <v>7</v>
          </cell>
          <cell r="L325">
            <v>1</v>
          </cell>
          <cell r="M325">
            <v>7</v>
          </cell>
          <cell r="N325">
            <v>15</v>
          </cell>
          <cell r="O325">
            <v>3</v>
          </cell>
          <cell r="P325">
            <v>1</v>
          </cell>
          <cell r="Q325">
            <v>0</v>
          </cell>
          <cell r="R325">
            <v>4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11</v>
          </cell>
          <cell r="X325">
            <v>0</v>
          </cell>
          <cell r="Y325">
            <v>6</v>
          </cell>
          <cell r="Z325">
            <v>17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3022</v>
          </cell>
          <cell r="AK325">
            <v>285</v>
          </cell>
          <cell r="AL325">
            <v>3307</v>
          </cell>
          <cell r="AM325">
            <v>274</v>
          </cell>
          <cell r="AN325">
            <v>16</v>
          </cell>
          <cell r="AO325">
            <v>290</v>
          </cell>
          <cell r="AP325">
            <v>1085</v>
          </cell>
          <cell r="AQ325">
            <v>57</v>
          </cell>
          <cell r="AR325">
            <v>1142</v>
          </cell>
          <cell r="AS325">
            <v>4381</v>
          </cell>
          <cell r="AT325">
            <v>358</v>
          </cell>
          <cell r="AU325">
            <v>4739</v>
          </cell>
          <cell r="AV325">
            <v>234</v>
          </cell>
          <cell r="AW325">
            <v>225</v>
          </cell>
          <cell r="AX325">
            <v>459</v>
          </cell>
          <cell r="AY325">
            <v>24</v>
          </cell>
          <cell r="AZ325">
            <v>23</v>
          </cell>
          <cell r="BA325">
            <v>47</v>
          </cell>
          <cell r="BB325">
            <v>188</v>
          </cell>
          <cell r="BC325">
            <v>60</v>
          </cell>
          <cell r="BD325">
            <v>248</v>
          </cell>
          <cell r="BE325">
            <v>446</v>
          </cell>
          <cell r="BF325">
            <v>308</v>
          </cell>
          <cell r="BG325">
            <v>754</v>
          </cell>
          <cell r="BH325">
            <v>4484</v>
          </cell>
          <cell r="BI325">
            <v>24</v>
          </cell>
          <cell r="BJ325">
            <v>4508</v>
          </cell>
          <cell r="BK325">
            <v>230</v>
          </cell>
          <cell r="BL325">
            <v>1</v>
          </cell>
          <cell r="BM325">
            <v>231</v>
          </cell>
          <cell r="BN325">
            <v>205</v>
          </cell>
          <cell r="BO325">
            <v>2</v>
          </cell>
          <cell r="BP325">
            <v>207</v>
          </cell>
          <cell r="BQ325">
            <v>4919</v>
          </cell>
          <cell r="BR325">
            <v>27</v>
          </cell>
          <cell r="BS325">
            <v>4946</v>
          </cell>
          <cell r="BT325">
            <v>14</v>
          </cell>
          <cell r="BU325">
            <v>0</v>
          </cell>
          <cell r="BV325">
            <v>14</v>
          </cell>
        </row>
        <row r="326">
          <cell r="C326" t="str">
            <v>25019</v>
          </cell>
          <cell r="D326" t="str">
            <v>Alban</v>
          </cell>
          <cell r="E326">
            <v>3183</v>
          </cell>
          <cell r="F326">
            <v>888</v>
          </cell>
          <cell r="G326">
            <v>1180</v>
          </cell>
          <cell r="H326">
            <v>5251</v>
          </cell>
          <cell r="I326">
            <v>47</v>
          </cell>
          <cell r="J326">
            <v>5298</v>
          </cell>
          <cell r="K326">
            <v>12</v>
          </cell>
          <cell r="L326">
            <v>2</v>
          </cell>
          <cell r="M326">
            <v>1</v>
          </cell>
          <cell r="N326">
            <v>15</v>
          </cell>
          <cell r="O326">
            <v>2</v>
          </cell>
          <cell r="P326">
            <v>1</v>
          </cell>
          <cell r="Q326">
            <v>1</v>
          </cell>
          <cell r="R326">
            <v>4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14</v>
          </cell>
          <cell r="X326">
            <v>0</v>
          </cell>
          <cell r="Y326">
            <v>10</v>
          </cell>
          <cell r="Z326">
            <v>24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1324</v>
          </cell>
          <cell r="AK326">
            <v>155</v>
          </cell>
          <cell r="AL326">
            <v>1479</v>
          </cell>
          <cell r="AM326">
            <v>452</v>
          </cell>
          <cell r="AN326">
            <v>42</v>
          </cell>
          <cell r="AO326">
            <v>494</v>
          </cell>
          <cell r="AP326">
            <v>681</v>
          </cell>
          <cell r="AQ326">
            <v>64</v>
          </cell>
          <cell r="AR326">
            <v>745</v>
          </cell>
          <cell r="AS326">
            <v>2457</v>
          </cell>
          <cell r="AT326">
            <v>261</v>
          </cell>
          <cell r="AU326">
            <v>2718</v>
          </cell>
          <cell r="AV326">
            <v>31</v>
          </cell>
          <cell r="AW326">
            <v>47</v>
          </cell>
          <cell r="AX326">
            <v>78</v>
          </cell>
          <cell r="AY326">
            <v>11</v>
          </cell>
          <cell r="AZ326">
            <v>18</v>
          </cell>
          <cell r="BA326">
            <v>29</v>
          </cell>
          <cell r="BB326">
            <v>26</v>
          </cell>
          <cell r="BC326">
            <v>18</v>
          </cell>
          <cell r="BD326">
            <v>44</v>
          </cell>
          <cell r="BE326">
            <v>68</v>
          </cell>
          <cell r="BF326">
            <v>83</v>
          </cell>
          <cell r="BG326">
            <v>151</v>
          </cell>
          <cell r="BH326">
            <v>1576</v>
          </cell>
          <cell r="BI326">
            <v>13</v>
          </cell>
          <cell r="BJ326">
            <v>1589</v>
          </cell>
          <cell r="BK326">
            <v>359</v>
          </cell>
          <cell r="BL326">
            <v>1</v>
          </cell>
          <cell r="BM326">
            <v>360</v>
          </cell>
          <cell r="BN326">
            <v>358</v>
          </cell>
          <cell r="BO326">
            <v>6</v>
          </cell>
          <cell r="BP326">
            <v>364</v>
          </cell>
          <cell r="BQ326">
            <v>2293</v>
          </cell>
          <cell r="BR326">
            <v>20</v>
          </cell>
          <cell r="BS326">
            <v>2313</v>
          </cell>
          <cell r="BT326">
            <v>9</v>
          </cell>
          <cell r="BU326">
            <v>2</v>
          </cell>
          <cell r="BV326">
            <v>11</v>
          </cell>
        </row>
        <row r="327">
          <cell r="C327" t="str">
            <v>25035</v>
          </cell>
          <cell r="D327" t="str">
            <v>Anapoima</v>
          </cell>
          <cell r="E327">
            <v>8534</v>
          </cell>
          <cell r="F327">
            <v>812</v>
          </cell>
          <cell r="G327">
            <v>3127</v>
          </cell>
          <cell r="H327">
            <v>12473</v>
          </cell>
          <cell r="I327">
            <v>0</v>
          </cell>
          <cell r="J327">
            <v>12473</v>
          </cell>
          <cell r="K327">
            <v>8</v>
          </cell>
          <cell r="L327">
            <v>1</v>
          </cell>
          <cell r="M327">
            <v>6</v>
          </cell>
          <cell r="N327">
            <v>15</v>
          </cell>
          <cell r="O327">
            <v>4</v>
          </cell>
          <cell r="P327">
            <v>3</v>
          </cell>
          <cell r="Q327">
            <v>3</v>
          </cell>
          <cell r="R327">
            <v>10</v>
          </cell>
          <cell r="S327">
            <v>2</v>
          </cell>
          <cell r="T327">
            <v>0</v>
          </cell>
          <cell r="U327">
            <v>0</v>
          </cell>
          <cell r="V327">
            <v>2</v>
          </cell>
          <cell r="W327">
            <v>19</v>
          </cell>
          <cell r="X327">
            <v>2</v>
          </cell>
          <cell r="Y327">
            <v>6</v>
          </cell>
          <cell r="Z327">
            <v>27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3133</v>
          </cell>
          <cell r="AK327">
            <v>489</v>
          </cell>
          <cell r="AL327">
            <v>3622</v>
          </cell>
          <cell r="AM327">
            <v>384</v>
          </cell>
          <cell r="AN327">
            <v>52</v>
          </cell>
          <cell r="AO327">
            <v>436</v>
          </cell>
          <cell r="AP327">
            <v>1865</v>
          </cell>
          <cell r="AQ327">
            <v>207</v>
          </cell>
          <cell r="AR327">
            <v>2072</v>
          </cell>
          <cell r="AS327">
            <v>5382</v>
          </cell>
          <cell r="AT327">
            <v>748</v>
          </cell>
          <cell r="AU327">
            <v>6130</v>
          </cell>
          <cell r="AV327">
            <v>86</v>
          </cell>
          <cell r="AW327">
            <v>152</v>
          </cell>
          <cell r="AX327">
            <v>238</v>
          </cell>
          <cell r="AY327">
            <v>26</v>
          </cell>
          <cell r="AZ327">
            <v>15</v>
          </cell>
          <cell r="BA327">
            <v>41</v>
          </cell>
          <cell r="BB327">
            <v>154</v>
          </cell>
          <cell r="BC327">
            <v>56</v>
          </cell>
          <cell r="BD327">
            <v>210</v>
          </cell>
          <cell r="BE327">
            <v>266</v>
          </cell>
          <cell r="BF327">
            <v>223</v>
          </cell>
          <cell r="BG327">
            <v>489</v>
          </cell>
          <cell r="BH327">
            <v>4568</v>
          </cell>
          <cell r="BI327">
            <v>40</v>
          </cell>
          <cell r="BJ327">
            <v>4608</v>
          </cell>
          <cell r="BK327">
            <v>319</v>
          </cell>
          <cell r="BL327">
            <v>7</v>
          </cell>
          <cell r="BM327">
            <v>326</v>
          </cell>
          <cell r="BN327">
            <v>791</v>
          </cell>
          <cell r="BO327">
            <v>10</v>
          </cell>
          <cell r="BP327">
            <v>801</v>
          </cell>
          <cell r="BQ327">
            <v>5678</v>
          </cell>
          <cell r="BR327">
            <v>57</v>
          </cell>
          <cell r="BS327">
            <v>5735</v>
          </cell>
          <cell r="BT327">
            <v>33</v>
          </cell>
          <cell r="BU327">
            <v>3</v>
          </cell>
          <cell r="BV327">
            <v>36</v>
          </cell>
        </row>
        <row r="328">
          <cell r="C328" t="str">
            <v>25040</v>
          </cell>
          <cell r="D328" t="str">
            <v>Anolaima</v>
          </cell>
          <cell r="E328">
            <v>7482</v>
          </cell>
          <cell r="F328">
            <v>1135</v>
          </cell>
          <cell r="G328">
            <v>3672</v>
          </cell>
          <cell r="H328">
            <v>12289</v>
          </cell>
          <cell r="I328">
            <v>0</v>
          </cell>
          <cell r="J328">
            <v>12289</v>
          </cell>
          <cell r="K328">
            <v>21</v>
          </cell>
          <cell r="L328">
            <v>8</v>
          </cell>
          <cell r="M328">
            <v>9</v>
          </cell>
          <cell r="N328">
            <v>38</v>
          </cell>
          <cell r="O328">
            <v>7</v>
          </cell>
          <cell r="P328">
            <v>5</v>
          </cell>
          <cell r="Q328">
            <v>5</v>
          </cell>
          <cell r="R328">
            <v>17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19</v>
          </cell>
          <cell r="X328">
            <v>3</v>
          </cell>
          <cell r="Y328">
            <v>3</v>
          </cell>
          <cell r="Z328">
            <v>25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1</v>
          </cell>
          <cell r="AJ328">
            <v>1957</v>
          </cell>
          <cell r="AK328">
            <v>247</v>
          </cell>
          <cell r="AL328">
            <v>2204</v>
          </cell>
          <cell r="AM328">
            <v>399</v>
          </cell>
          <cell r="AN328">
            <v>37</v>
          </cell>
          <cell r="AO328">
            <v>436</v>
          </cell>
          <cell r="AP328">
            <v>1656</v>
          </cell>
          <cell r="AQ328">
            <v>202</v>
          </cell>
          <cell r="AR328">
            <v>1858</v>
          </cell>
          <cell r="AS328">
            <v>4012</v>
          </cell>
          <cell r="AT328">
            <v>486</v>
          </cell>
          <cell r="AU328">
            <v>4498</v>
          </cell>
          <cell r="AV328">
            <v>70</v>
          </cell>
          <cell r="AW328">
            <v>138</v>
          </cell>
          <cell r="AX328">
            <v>208</v>
          </cell>
          <cell r="AY328">
            <v>25</v>
          </cell>
          <cell r="AZ328">
            <v>16</v>
          </cell>
          <cell r="BA328">
            <v>41</v>
          </cell>
          <cell r="BB328">
            <v>224</v>
          </cell>
          <cell r="BC328">
            <v>117</v>
          </cell>
          <cell r="BD328">
            <v>341</v>
          </cell>
          <cell r="BE328">
            <v>319</v>
          </cell>
          <cell r="BF328">
            <v>271</v>
          </cell>
          <cell r="BG328">
            <v>590</v>
          </cell>
          <cell r="BH328">
            <v>4964</v>
          </cell>
          <cell r="BI328">
            <v>24</v>
          </cell>
          <cell r="BJ328">
            <v>4988</v>
          </cell>
          <cell r="BK328">
            <v>638</v>
          </cell>
          <cell r="BL328">
            <v>2</v>
          </cell>
          <cell r="BM328">
            <v>640</v>
          </cell>
          <cell r="BN328">
            <v>1411</v>
          </cell>
          <cell r="BO328">
            <v>16</v>
          </cell>
          <cell r="BP328">
            <v>1427</v>
          </cell>
          <cell r="BQ328">
            <v>7013</v>
          </cell>
          <cell r="BR328">
            <v>42</v>
          </cell>
          <cell r="BS328">
            <v>7055</v>
          </cell>
          <cell r="BT328">
            <v>35</v>
          </cell>
          <cell r="BU328">
            <v>2</v>
          </cell>
          <cell r="BV328">
            <v>37</v>
          </cell>
        </row>
        <row r="329">
          <cell r="C329" t="str">
            <v>25053</v>
          </cell>
          <cell r="D329" t="str">
            <v>Arbelaez</v>
          </cell>
          <cell r="E329">
            <v>6159</v>
          </cell>
          <cell r="F329">
            <v>1001</v>
          </cell>
          <cell r="G329">
            <v>2851</v>
          </cell>
          <cell r="H329">
            <v>10011</v>
          </cell>
          <cell r="I329">
            <v>2</v>
          </cell>
          <cell r="J329">
            <v>10013</v>
          </cell>
          <cell r="K329">
            <v>8</v>
          </cell>
          <cell r="L329">
            <v>3</v>
          </cell>
          <cell r="M329">
            <v>11</v>
          </cell>
          <cell r="N329">
            <v>22</v>
          </cell>
          <cell r="O329">
            <v>2</v>
          </cell>
          <cell r="P329">
            <v>1</v>
          </cell>
          <cell r="Q329">
            <v>1</v>
          </cell>
          <cell r="R329">
            <v>4</v>
          </cell>
          <cell r="S329">
            <v>0</v>
          </cell>
          <cell r="T329">
            <v>0</v>
          </cell>
          <cell r="U329">
            <v>1</v>
          </cell>
          <cell r="V329">
            <v>1</v>
          </cell>
          <cell r="W329">
            <v>7</v>
          </cell>
          <cell r="X329">
            <v>2</v>
          </cell>
          <cell r="Y329">
            <v>10</v>
          </cell>
          <cell r="Z329">
            <v>19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1763</v>
          </cell>
          <cell r="AK329">
            <v>222</v>
          </cell>
          <cell r="AL329">
            <v>1985</v>
          </cell>
          <cell r="AM329">
            <v>370</v>
          </cell>
          <cell r="AN329">
            <v>36</v>
          </cell>
          <cell r="AO329">
            <v>406</v>
          </cell>
          <cell r="AP329">
            <v>1342</v>
          </cell>
          <cell r="AQ329">
            <v>143</v>
          </cell>
          <cell r="AR329">
            <v>1485</v>
          </cell>
          <cell r="AS329">
            <v>3475</v>
          </cell>
          <cell r="AT329">
            <v>401</v>
          </cell>
          <cell r="AU329">
            <v>3876</v>
          </cell>
          <cell r="AV329">
            <v>134</v>
          </cell>
          <cell r="AW329">
            <v>117</v>
          </cell>
          <cell r="AX329">
            <v>251</v>
          </cell>
          <cell r="AY329">
            <v>37</v>
          </cell>
          <cell r="AZ329">
            <v>24</v>
          </cell>
          <cell r="BA329">
            <v>61</v>
          </cell>
          <cell r="BB329">
            <v>196</v>
          </cell>
          <cell r="BC329">
            <v>92</v>
          </cell>
          <cell r="BD329">
            <v>288</v>
          </cell>
          <cell r="BE329">
            <v>367</v>
          </cell>
          <cell r="BF329">
            <v>233</v>
          </cell>
          <cell r="BG329">
            <v>600</v>
          </cell>
          <cell r="BH329">
            <v>3870</v>
          </cell>
          <cell r="BI329">
            <v>20</v>
          </cell>
          <cell r="BJ329">
            <v>3890</v>
          </cell>
          <cell r="BK329">
            <v>524</v>
          </cell>
          <cell r="BL329">
            <v>0</v>
          </cell>
          <cell r="BM329">
            <v>524</v>
          </cell>
          <cell r="BN329">
            <v>1025</v>
          </cell>
          <cell r="BO329">
            <v>8</v>
          </cell>
          <cell r="BP329">
            <v>1033</v>
          </cell>
          <cell r="BQ329">
            <v>5419</v>
          </cell>
          <cell r="BR329">
            <v>28</v>
          </cell>
          <cell r="BS329">
            <v>5447</v>
          </cell>
          <cell r="BT329">
            <v>16</v>
          </cell>
          <cell r="BU329">
            <v>4</v>
          </cell>
          <cell r="BV329">
            <v>20</v>
          </cell>
        </row>
        <row r="330">
          <cell r="C330" t="str">
            <v>25086</v>
          </cell>
          <cell r="D330" t="str">
            <v>Beltran</v>
          </cell>
          <cell r="E330">
            <v>1308</v>
          </cell>
          <cell r="F330">
            <v>318</v>
          </cell>
          <cell r="G330">
            <v>557</v>
          </cell>
          <cell r="H330">
            <v>2183</v>
          </cell>
          <cell r="I330">
            <v>1</v>
          </cell>
          <cell r="J330">
            <v>2184</v>
          </cell>
          <cell r="K330">
            <v>8</v>
          </cell>
          <cell r="L330">
            <v>0</v>
          </cell>
          <cell r="M330">
            <v>0</v>
          </cell>
          <cell r="N330">
            <v>8</v>
          </cell>
          <cell r="O330">
            <v>1</v>
          </cell>
          <cell r="P330">
            <v>0</v>
          </cell>
          <cell r="Q330">
            <v>0</v>
          </cell>
          <cell r="R330">
            <v>1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3</v>
          </cell>
          <cell r="Z330">
            <v>3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405</v>
          </cell>
          <cell r="AK330">
            <v>70</v>
          </cell>
          <cell r="AL330">
            <v>475</v>
          </cell>
          <cell r="AM330">
            <v>95</v>
          </cell>
          <cell r="AN330">
            <v>11</v>
          </cell>
          <cell r="AO330">
            <v>106</v>
          </cell>
          <cell r="AP330">
            <v>197</v>
          </cell>
          <cell r="AQ330">
            <v>26</v>
          </cell>
          <cell r="AR330">
            <v>223</v>
          </cell>
          <cell r="AS330">
            <v>697</v>
          </cell>
          <cell r="AT330">
            <v>107</v>
          </cell>
          <cell r="AU330">
            <v>804</v>
          </cell>
          <cell r="AV330">
            <v>34</v>
          </cell>
          <cell r="AW330">
            <v>31</v>
          </cell>
          <cell r="AX330">
            <v>65</v>
          </cell>
          <cell r="AY330">
            <v>10</v>
          </cell>
          <cell r="AZ330">
            <v>7</v>
          </cell>
          <cell r="BA330">
            <v>17</v>
          </cell>
          <cell r="BB330">
            <v>22</v>
          </cell>
          <cell r="BC330">
            <v>17</v>
          </cell>
          <cell r="BD330">
            <v>39</v>
          </cell>
          <cell r="BE330">
            <v>66</v>
          </cell>
          <cell r="BF330">
            <v>55</v>
          </cell>
          <cell r="BG330">
            <v>121</v>
          </cell>
          <cell r="BH330">
            <v>753</v>
          </cell>
          <cell r="BI330">
            <v>1</v>
          </cell>
          <cell r="BJ330">
            <v>754</v>
          </cell>
          <cell r="BK330">
            <v>192</v>
          </cell>
          <cell r="BL330">
            <v>1</v>
          </cell>
          <cell r="BM330">
            <v>193</v>
          </cell>
          <cell r="BN330">
            <v>288</v>
          </cell>
          <cell r="BO330">
            <v>1</v>
          </cell>
          <cell r="BP330">
            <v>289</v>
          </cell>
          <cell r="BQ330">
            <v>1233</v>
          </cell>
          <cell r="BR330">
            <v>3</v>
          </cell>
          <cell r="BS330">
            <v>1236</v>
          </cell>
          <cell r="BT330">
            <v>5</v>
          </cell>
          <cell r="BU330">
            <v>2</v>
          </cell>
          <cell r="BV330">
            <v>7</v>
          </cell>
        </row>
        <row r="331">
          <cell r="C331" t="str">
            <v>25095</v>
          </cell>
          <cell r="D331" t="str">
            <v>Bituima</v>
          </cell>
          <cell r="E331">
            <v>1218</v>
          </cell>
          <cell r="F331">
            <v>392</v>
          </cell>
          <cell r="G331">
            <v>863</v>
          </cell>
          <cell r="H331">
            <v>2473</v>
          </cell>
          <cell r="I331">
            <v>0</v>
          </cell>
          <cell r="J331">
            <v>2473</v>
          </cell>
          <cell r="K331">
            <v>7</v>
          </cell>
          <cell r="L331">
            <v>1</v>
          </cell>
          <cell r="M331">
            <v>1</v>
          </cell>
          <cell r="N331">
            <v>9</v>
          </cell>
          <cell r="O331">
            <v>2</v>
          </cell>
          <cell r="P331">
            <v>1</v>
          </cell>
          <cell r="Q331">
            <v>1</v>
          </cell>
          <cell r="R331">
            <v>4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4</v>
          </cell>
          <cell r="X331">
            <v>5</v>
          </cell>
          <cell r="Y331">
            <v>3</v>
          </cell>
          <cell r="Z331">
            <v>12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316</v>
          </cell>
          <cell r="AK331">
            <v>46</v>
          </cell>
          <cell r="AL331">
            <v>362</v>
          </cell>
          <cell r="AM331">
            <v>90</v>
          </cell>
          <cell r="AN331">
            <v>14</v>
          </cell>
          <cell r="AO331">
            <v>104</v>
          </cell>
          <cell r="AP331">
            <v>292</v>
          </cell>
          <cell r="AQ331">
            <v>37</v>
          </cell>
          <cell r="AR331">
            <v>329</v>
          </cell>
          <cell r="AS331">
            <v>698</v>
          </cell>
          <cell r="AT331">
            <v>97</v>
          </cell>
          <cell r="AU331">
            <v>795</v>
          </cell>
          <cell r="AV331">
            <v>10</v>
          </cell>
          <cell r="AW331">
            <v>30</v>
          </cell>
          <cell r="AX331">
            <v>40</v>
          </cell>
          <cell r="AY331">
            <v>8</v>
          </cell>
          <cell r="AZ331">
            <v>4</v>
          </cell>
          <cell r="BA331">
            <v>12</v>
          </cell>
          <cell r="BB331">
            <v>47</v>
          </cell>
          <cell r="BC331">
            <v>25</v>
          </cell>
          <cell r="BD331">
            <v>72</v>
          </cell>
          <cell r="BE331">
            <v>65</v>
          </cell>
          <cell r="BF331">
            <v>59</v>
          </cell>
          <cell r="BG331">
            <v>124</v>
          </cell>
          <cell r="BH331">
            <v>787</v>
          </cell>
          <cell r="BI331">
            <v>9</v>
          </cell>
          <cell r="BJ331">
            <v>796</v>
          </cell>
          <cell r="BK331">
            <v>263</v>
          </cell>
          <cell r="BL331">
            <v>0</v>
          </cell>
          <cell r="BM331">
            <v>263</v>
          </cell>
          <cell r="BN331">
            <v>452</v>
          </cell>
          <cell r="BO331">
            <v>4</v>
          </cell>
          <cell r="BP331">
            <v>456</v>
          </cell>
          <cell r="BQ331">
            <v>1502</v>
          </cell>
          <cell r="BR331">
            <v>13</v>
          </cell>
          <cell r="BS331">
            <v>1515</v>
          </cell>
          <cell r="BT331">
            <v>7</v>
          </cell>
          <cell r="BU331">
            <v>6</v>
          </cell>
          <cell r="BV331">
            <v>13</v>
          </cell>
        </row>
        <row r="332">
          <cell r="C332" t="str">
            <v>25099</v>
          </cell>
          <cell r="D332" t="str">
            <v>Bojaca</v>
          </cell>
          <cell r="E332">
            <v>3192</v>
          </cell>
          <cell r="F332">
            <v>1171</v>
          </cell>
          <cell r="G332">
            <v>3697</v>
          </cell>
          <cell r="H332">
            <v>8060</v>
          </cell>
          <cell r="I332">
            <v>0</v>
          </cell>
          <cell r="J332">
            <v>8060</v>
          </cell>
          <cell r="K332">
            <v>0</v>
          </cell>
          <cell r="L332">
            <v>0</v>
          </cell>
          <cell r="M332">
            <v>1</v>
          </cell>
          <cell r="N332">
            <v>1</v>
          </cell>
          <cell r="O332">
            <v>2</v>
          </cell>
          <cell r="P332">
            <v>1</v>
          </cell>
          <cell r="Q332">
            <v>4</v>
          </cell>
          <cell r="R332">
            <v>7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16</v>
          </cell>
          <cell r="X332">
            <v>7</v>
          </cell>
          <cell r="Y332">
            <v>7</v>
          </cell>
          <cell r="Z332">
            <v>30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1863</v>
          </cell>
          <cell r="AK332">
            <v>116</v>
          </cell>
          <cell r="AL332">
            <v>1979</v>
          </cell>
          <cell r="AM332">
            <v>786</v>
          </cell>
          <cell r="AN332">
            <v>51</v>
          </cell>
          <cell r="AO332">
            <v>837</v>
          </cell>
          <cell r="AP332">
            <v>2534</v>
          </cell>
          <cell r="AQ332">
            <v>258</v>
          </cell>
          <cell r="AR332">
            <v>2792</v>
          </cell>
          <cell r="AS332">
            <v>5183</v>
          </cell>
          <cell r="AT332">
            <v>425</v>
          </cell>
          <cell r="AU332">
            <v>5608</v>
          </cell>
          <cell r="AV332">
            <v>19</v>
          </cell>
          <cell r="AW332">
            <v>37</v>
          </cell>
          <cell r="AX332">
            <v>56</v>
          </cell>
          <cell r="AY332">
            <v>7</v>
          </cell>
          <cell r="AZ332">
            <v>10</v>
          </cell>
          <cell r="BA332">
            <v>17</v>
          </cell>
          <cell r="BB332">
            <v>74</v>
          </cell>
          <cell r="BC332">
            <v>47</v>
          </cell>
          <cell r="BD332">
            <v>121</v>
          </cell>
          <cell r="BE332">
            <v>100</v>
          </cell>
          <cell r="BF332">
            <v>94</v>
          </cell>
          <cell r="BG332">
            <v>194</v>
          </cell>
          <cell r="BH332">
            <v>1116</v>
          </cell>
          <cell r="BI332">
            <v>13</v>
          </cell>
          <cell r="BJ332">
            <v>1129</v>
          </cell>
          <cell r="BK332">
            <v>300</v>
          </cell>
          <cell r="BL332">
            <v>8</v>
          </cell>
          <cell r="BM332">
            <v>308</v>
          </cell>
          <cell r="BN332">
            <v>750</v>
          </cell>
          <cell r="BO332">
            <v>6</v>
          </cell>
          <cell r="BP332">
            <v>756</v>
          </cell>
          <cell r="BQ332">
            <v>2166</v>
          </cell>
          <cell r="BR332">
            <v>27</v>
          </cell>
          <cell r="BS332">
            <v>2193</v>
          </cell>
          <cell r="BT332">
            <v>10</v>
          </cell>
          <cell r="BU332">
            <v>1</v>
          </cell>
          <cell r="BV332">
            <v>11</v>
          </cell>
        </row>
        <row r="333">
          <cell r="C333" t="str">
            <v>25120</v>
          </cell>
          <cell r="D333" t="str">
            <v>Cabrera</v>
          </cell>
          <cell r="E333">
            <v>3405</v>
          </cell>
          <cell r="F333">
            <v>485</v>
          </cell>
          <cell r="G333">
            <v>911</v>
          </cell>
          <cell r="H333">
            <v>4801</v>
          </cell>
          <cell r="I333">
            <v>0</v>
          </cell>
          <cell r="J333">
            <v>4801</v>
          </cell>
          <cell r="K333">
            <v>0</v>
          </cell>
          <cell r="L333">
            <v>1</v>
          </cell>
          <cell r="M333">
            <v>1</v>
          </cell>
          <cell r="N333">
            <v>2</v>
          </cell>
          <cell r="O333">
            <v>0</v>
          </cell>
          <cell r="P333">
            <v>1</v>
          </cell>
          <cell r="Q333">
            <v>0</v>
          </cell>
          <cell r="R333">
            <v>1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3</v>
          </cell>
          <cell r="X333">
            <v>0</v>
          </cell>
          <cell r="Y333">
            <v>3</v>
          </cell>
          <cell r="Z333">
            <v>6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457</v>
          </cell>
          <cell r="AK333">
            <v>78</v>
          </cell>
          <cell r="AL333">
            <v>535</v>
          </cell>
          <cell r="AM333">
            <v>67</v>
          </cell>
          <cell r="AN333">
            <v>16</v>
          </cell>
          <cell r="AO333">
            <v>83</v>
          </cell>
          <cell r="AP333">
            <v>232</v>
          </cell>
          <cell r="AQ333">
            <v>31</v>
          </cell>
          <cell r="AR333">
            <v>263</v>
          </cell>
          <cell r="AS333">
            <v>756</v>
          </cell>
          <cell r="AT333">
            <v>125</v>
          </cell>
          <cell r="AU333">
            <v>881</v>
          </cell>
          <cell r="AV333">
            <v>47</v>
          </cell>
          <cell r="AW333">
            <v>58</v>
          </cell>
          <cell r="AX333">
            <v>105</v>
          </cell>
          <cell r="AY333">
            <v>9</v>
          </cell>
          <cell r="AZ333">
            <v>12</v>
          </cell>
          <cell r="BA333">
            <v>21</v>
          </cell>
          <cell r="BB333">
            <v>48</v>
          </cell>
          <cell r="BC333">
            <v>21</v>
          </cell>
          <cell r="BD333">
            <v>69</v>
          </cell>
          <cell r="BE333">
            <v>104</v>
          </cell>
          <cell r="BF333">
            <v>91</v>
          </cell>
          <cell r="BG333">
            <v>195</v>
          </cell>
          <cell r="BH333">
            <v>2730</v>
          </cell>
          <cell r="BI333">
            <v>17</v>
          </cell>
          <cell r="BJ333">
            <v>2747</v>
          </cell>
          <cell r="BK333">
            <v>372</v>
          </cell>
          <cell r="BL333">
            <v>4</v>
          </cell>
          <cell r="BM333">
            <v>376</v>
          </cell>
          <cell r="BN333">
            <v>568</v>
          </cell>
          <cell r="BO333">
            <v>4</v>
          </cell>
          <cell r="BP333">
            <v>572</v>
          </cell>
          <cell r="BQ333">
            <v>3670</v>
          </cell>
          <cell r="BR333">
            <v>25</v>
          </cell>
          <cell r="BS333">
            <v>3695</v>
          </cell>
          <cell r="BT333">
            <v>15</v>
          </cell>
          <cell r="BU333">
            <v>3</v>
          </cell>
          <cell r="BV333">
            <v>18</v>
          </cell>
        </row>
        <row r="334">
          <cell r="C334" t="str">
            <v>25123</v>
          </cell>
          <cell r="D334" t="str">
            <v>Cachipay</v>
          </cell>
          <cell r="E334">
            <v>6635</v>
          </cell>
          <cell r="F334">
            <v>700</v>
          </cell>
          <cell r="G334">
            <v>2284</v>
          </cell>
          <cell r="H334">
            <v>9619</v>
          </cell>
          <cell r="I334">
            <v>0</v>
          </cell>
          <cell r="J334">
            <v>9619</v>
          </cell>
          <cell r="K334">
            <v>10</v>
          </cell>
          <cell r="L334">
            <v>0</v>
          </cell>
          <cell r="M334">
            <v>10</v>
          </cell>
          <cell r="N334">
            <v>20</v>
          </cell>
          <cell r="O334">
            <v>10</v>
          </cell>
          <cell r="P334">
            <v>0</v>
          </cell>
          <cell r="Q334">
            <v>6</v>
          </cell>
          <cell r="R334">
            <v>16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37</v>
          </cell>
          <cell r="X334">
            <v>2</v>
          </cell>
          <cell r="Y334">
            <v>10</v>
          </cell>
          <cell r="Z334">
            <v>49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1998</v>
          </cell>
          <cell r="AK334">
            <v>324</v>
          </cell>
          <cell r="AL334">
            <v>2322</v>
          </cell>
          <cell r="AM334">
            <v>235</v>
          </cell>
          <cell r="AN334">
            <v>27</v>
          </cell>
          <cell r="AO334">
            <v>262</v>
          </cell>
          <cell r="AP334">
            <v>1189</v>
          </cell>
          <cell r="AQ334">
            <v>161</v>
          </cell>
          <cell r="AR334">
            <v>1350</v>
          </cell>
          <cell r="AS334">
            <v>3422</v>
          </cell>
          <cell r="AT334">
            <v>512</v>
          </cell>
          <cell r="AU334">
            <v>3934</v>
          </cell>
          <cell r="AV334">
            <v>100</v>
          </cell>
          <cell r="AW334">
            <v>126</v>
          </cell>
          <cell r="AX334">
            <v>226</v>
          </cell>
          <cell r="AY334">
            <v>40</v>
          </cell>
          <cell r="AZ334">
            <v>26</v>
          </cell>
          <cell r="BA334">
            <v>66</v>
          </cell>
          <cell r="BB334">
            <v>162</v>
          </cell>
          <cell r="BC334">
            <v>44</v>
          </cell>
          <cell r="BD334">
            <v>206</v>
          </cell>
          <cell r="BE334">
            <v>302</v>
          </cell>
          <cell r="BF334">
            <v>196</v>
          </cell>
          <cell r="BG334">
            <v>498</v>
          </cell>
          <cell r="BH334">
            <v>3977</v>
          </cell>
          <cell r="BI334">
            <v>28</v>
          </cell>
          <cell r="BJ334">
            <v>4005</v>
          </cell>
          <cell r="BK334">
            <v>363</v>
          </cell>
          <cell r="BL334">
            <v>1</v>
          </cell>
          <cell r="BM334">
            <v>364</v>
          </cell>
          <cell r="BN334">
            <v>673</v>
          </cell>
          <cell r="BO334">
            <v>4</v>
          </cell>
          <cell r="BP334">
            <v>677</v>
          </cell>
          <cell r="BQ334">
            <v>5013</v>
          </cell>
          <cell r="BR334">
            <v>33</v>
          </cell>
          <cell r="BS334">
            <v>5046</v>
          </cell>
          <cell r="BT334">
            <v>25</v>
          </cell>
          <cell r="BU334">
            <v>6</v>
          </cell>
          <cell r="BV334">
            <v>31</v>
          </cell>
        </row>
        <row r="335">
          <cell r="C335" t="str">
            <v>25126</v>
          </cell>
          <cell r="D335" t="str">
            <v>Cajica</v>
          </cell>
          <cell r="E335">
            <v>36604</v>
          </cell>
          <cell r="F335">
            <v>5835</v>
          </cell>
          <cell r="G335">
            <v>14513</v>
          </cell>
          <cell r="H335">
            <v>56952</v>
          </cell>
          <cell r="I335">
            <v>1</v>
          </cell>
          <cell r="J335">
            <v>56953</v>
          </cell>
          <cell r="K335">
            <v>16</v>
          </cell>
          <cell r="L335">
            <v>4</v>
          </cell>
          <cell r="M335">
            <v>13</v>
          </cell>
          <cell r="N335">
            <v>33</v>
          </cell>
          <cell r="O335">
            <v>6</v>
          </cell>
          <cell r="P335">
            <v>0</v>
          </cell>
          <cell r="Q335">
            <v>6</v>
          </cell>
          <cell r="R335">
            <v>12</v>
          </cell>
          <cell r="S335">
            <v>1</v>
          </cell>
          <cell r="T335">
            <v>3</v>
          </cell>
          <cell r="U335">
            <v>0</v>
          </cell>
          <cell r="V335">
            <v>4</v>
          </cell>
          <cell r="W335">
            <v>66</v>
          </cell>
          <cell r="X335">
            <v>26</v>
          </cell>
          <cell r="Y335">
            <v>108</v>
          </cell>
          <cell r="Z335">
            <v>200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24569</v>
          </cell>
          <cell r="AK335">
            <v>2156</v>
          </cell>
          <cell r="AL335">
            <v>26725</v>
          </cell>
          <cell r="AM335">
            <v>4185</v>
          </cell>
          <cell r="AN335">
            <v>354</v>
          </cell>
          <cell r="AO335">
            <v>4539</v>
          </cell>
          <cell r="AP335">
            <v>11661</v>
          </cell>
          <cell r="AQ335">
            <v>1106</v>
          </cell>
          <cell r="AR335">
            <v>12767</v>
          </cell>
          <cell r="AS335">
            <v>40415</v>
          </cell>
          <cell r="AT335">
            <v>3616</v>
          </cell>
          <cell r="AU335">
            <v>44031</v>
          </cell>
          <cell r="AV335">
            <v>468</v>
          </cell>
          <cell r="AW335">
            <v>463</v>
          </cell>
          <cell r="AX335">
            <v>931</v>
          </cell>
          <cell r="AY335">
            <v>123</v>
          </cell>
          <cell r="AZ335">
            <v>83</v>
          </cell>
          <cell r="BA335">
            <v>206</v>
          </cell>
          <cell r="BB335">
            <v>530</v>
          </cell>
          <cell r="BC335">
            <v>274</v>
          </cell>
          <cell r="BD335">
            <v>804</v>
          </cell>
          <cell r="BE335">
            <v>1121</v>
          </cell>
          <cell r="BF335">
            <v>820</v>
          </cell>
          <cell r="BG335">
            <v>1941</v>
          </cell>
          <cell r="BH335">
            <v>8707</v>
          </cell>
          <cell r="BI335">
            <v>80</v>
          </cell>
          <cell r="BJ335">
            <v>8787</v>
          </cell>
          <cell r="BK335">
            <v>1019</v>
          </cell>
          <cell r="BL335">
            <v>16</v>
          </cell>
          <cell r="BM335">
            <v>1035</v>
          </cell>
          <cell r="BN335">
            <v>713</v>
          </cell>
          <cell r="BO335">
            <v>22</v>
          </cell>
          <cell r="BP335">
            <v>735</v>
          </cell>
          <cell r="BQ335">
            <v>10439</v>
          </cell>
          <cell r="BR335">
            <v>118</v>
          </cell>
          <cell r="BS335">
            <v>10557</v>
          </cell>
          <cell r="BT335">
            <v>72</v>
          </cell>
          <cell r="BU335">
            <v>22</v>
          </cell>
          <cell r="BV335">
            <v>94</v>
          </cell>
        </row>
        <row r="336">
          <cell r="C336" t="str">
            <v>25148</v>
          </cell>
          <cell r="D336" t="str">
            <v>Caparrapi</v>
          </cell>
          <cell r="E336">
            <v>7274</v>
          </cell>
          <cell r="F336">
            <v>1514</v>
          </cell>
          <cell r="G336">
            <v>3254</v>
          </cell>
          <cell r="H336">
            <v>12042</v>
          </cell>
          <cell r="I336">
            <v>20</v>
          </cell>
          <cell r="J336">
            <v>12062</v>
          </cell>
          <cell r="K336">
            <v>14</v>
          </cell>
          <cell r="L336">
            <v>4</v>
          </cell>
          <cell r="M336">
            <v>1</v>
          </cell>
          <cell r="N336">
            <v>19</v>
          </cell>
          <cell r="O336">
            <v>5</v>
          </cell>
          <cell r="P336">
            <v>0</v>
          </cell>
          <cell r="Q336">
            <v>2</v>
          </cell>
          <cell r="R336">
            <v>7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18</v>
          </cell>
          <cell r="X336">
            <v>3</v>
          </cell>
          <cell r="Y336">
            <v>8</v>
          </cell>
          <cell r="Z336">
            <v>29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1152</v>
          </cell>
          <cell r="AK336">
            <v>288</v>
          </cell>
          <cell r="AL336">
            <v>1440</v>
          </cell>
          <cell r="AM336">
            <v>226</v>
          </cell>
          <cell r="AN336">
            <v>38</v>
          </cell>
          <cell r="AO336">
            <v>264</v>
          </cell>
          <cell r="AP336">
            <v>620</v>
          </cell>
          <cell r="AQ336">
            <v>137</v>
          </cell>
          <cell r="AR336">
            <v>757</v>
          </cell>
          <cell r="AS336">
            <v>1998</v>
          </cell>
          <cell r="AT336">
            <v>463</v>
          </cell>
          <cell r="AU336">
            <v>2461</v>
          </cell>
          <cell r="AV336">
            <v>116</v>
          </cell>
          <cell r="AW336">
            <v>145</v>
          </cell>
          <cell r="AX336">
            <v>261</v>
          </cell>
          <cell r="AY336">
            <v>47</v>
          </cell>
          <cell r="AZ336">
            <v>28</v>
          </cell>
          <cell r="BA336">
            <v>75</v>
          </cell>
          <cell r="BB336">
            <v>140</v>
          </cell>
          <cell r="BC336">
            <v>82</v>
          </cell>
          <cell r="BD336">
            <v>222</v>
          </cell>
          <cell r="BE336">
            <v>303</v>
          </cell>
          <cell r="BF336">
            <v>255</v>
          </cell>
          <cell r="BG336">
            <v>558</v>
          </cell>
          <cell r="BH336">
            <v>5452</v>
          </cell>
          <cell r="BI336">
            <v>41</v>
          </cell>
          <cell r="BJ336">
            <v>5493</v>
          </cell>
          <cell r="BK336">
            <v>1149</v>
          </cell>
          <cell r="BL336">
            <v>15</v>
          </cell>
          <cell r="BM336">
            <v>1164</v>
          </cell>
          <cell r="BN336">
            <v>2229</v>
          </cell>
          <cell r="BO336">
            <v>23</v>
          </cell>
          <cell r="BP336">
            <v>2252</v>
          </cell>
          <cell r="BQ336">
            <v>8830</v>
          </cell>
          <cell r="BR336">
            <v>79</v>
          </cell>
          <cell r="BS336">
            <v>8909</v>
          </cell>
          <cell r="BT336">
            <v>43</v>
          </cell>
          <cell r="BU336">
            <v>4</v>
          </cell>
          <cell r="BV336">
            <v>47</v>
          </cell>
        </row>
        <row r="337">
          <cell r="C337" t="str">
            <v>25151</v>
          </cell>
          <cell r="D337" t="str">
            <v>Caqueza</v>
          </cell>
          <cell r="E337">
            <v>12181</v>
          </cell>
          <cell r="F337">
            <v>1269</v>
          </cell>
          <cell r="G337">
            <v>3571</v>
          </cell>
          <cell r="H337">
            <v>17021</v>
          </cell>
          <cell r="I337">
            <v>2</v>
          </cell>
          <cell r="J337">
            <v>17023</v>
          </cell>
          <cell r="K337">
            <v>19</v>
          </cell>
          <cell r="L337">
            <v>1</v>
          </cell>
          <cell r="M337">
            <v>3</v>
          </cell>
          <cell r="N337">
            <v>23</v>
          </cell>
          <cell r="O337">
            <v>8</v>
          </cell>
          <cell r="P337">
            <v>1</v>
          </cell>
          <cell r="Q337">
            <v>6</v>
          </cell>
          <cell r="R337">
            <v>15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55</v>
          </cell>
          <cell r="X337">
            <v>6</v>
          </cell>
          <cell r="Y337">
            <v>8</v>
          </cell>
          <cell r="Z337">
            <v>69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2718</v>
          </cell>
          <cell r="AK337">
            <v>336</v>
          </cell>
          <cell r="AL337">
            <v>3054</v>
          </cell>
          <cell r="AM337">
            <v>406</v>
          </cell>
          <cell r="AN337">
            <v>53</v>
          </cell>
          <cell r="AO337">
            <v>459</v>
          </cell>
          <cell r="AP337">
            <v>1579</v>
          </cell>
          <cell r="AQ337">
            <v>168</v>
          </cell>
          <cell r="AR337">
            <v>1747</v>
          </cell>
          <cell r="AS337">
            <v>4703</v>
          </cell>
          <cell r="AT337">
            <v>557</v>
          </cell>
          <cell r="AU337">
            <v>5260</v>
          </cell>
          <cell r="AV337">
            <v>198</v>
          </cell>
          <cell r="AW337">
            <v>229</v>
          </cell>
          <cell r="AX337">
            <v>427</v>
          </cell>
          <cell r="AY337">
            <v>35</v>
          </cell>
          <cell r="AZ337">
            <v>36</v>
          </cell>
          <cell r="BA337">
            <v>71</v>
          </cell>
          <cell r="BB337">
            <v>308</v>
          </cell>
          <cell r="BC337">
            <v>137</v>
          </cell>
          <cell r="BD337">
            <v>445</v>
          </cell>
          <cell r="BE337">
            <v>541</v>
          </cell>
          <cell r="BF337">
            <v>402</v>
          </cell>
          <cell r="BG337">
            <v>943</v>
          </cell>
          <cell r="BH337">
            <v>8498</v>
          </cell>
          <cell r="BI337">
            <v>89</v>
          </cell>
          <cell r="BJ337">
            <v>8587</v>
          </cell>
          <cell r="BK337">
            <v>717</v>
          </cell>
          <cell r="BL337">
            <v>11</v>
          </cell>
          <cell r="BM337">
            <v>728</v>
          </cell>
          <cell r="BN337">
            <v>1297</v>
          </cell>
          <cell r="BO337">
            <v>21</v>
          </cell>
          <cell r="BP337">
            <v>1318</v>
          </cell>
          <cell r="BQ337">
            <v>10512</v>
          </cell>
          <cell r="BR337">
            <v>121</v>
          </cell>
          <cell r="BS337">
            <v>10633</v>
          </cell>
          <cell r="BT337">
            <v>31</v>
          </cell>
          <cell r="BU337">
            <v>3</v>
          </cell>
          <cell r="BV337">
            <v>34</v>
          </cell>
        </row>
        <row r="338">
          <cell r="C338" t="str">
            <v>25154</v>
          </cell>
          <cell r="D338" t="str">
            <v>Carmen de Carupa</v>
          </cell>
          <cell r="E338">
            <v>4984</v>
          </cell>
          <cell r="F338">
            <v>1001</v>
          </cell>
          <cell r="G338">
            <v>1870</v>
          </cell>
          <cell r="H338">
            <v>7855</v>
          </cell>
          <cell r="I338">
            <v>0</v>
          </cell>
          <cell r="J338">
            <v>7855</v>
          </cell>
          <cell r="K338">
            <v>5</v>
          </cell>
          <cell r="L338">
            <v>0</v>
          </cell>
          <cell r="M338">
            <v>1</v>
          </cell>
          <cell r="N338">
            <v>6</v>
          </cell>
          <cell r="O338">
            <v>0</v>
          </cell>
          <cell r="P338">
            <v>0</v>
          </cell>
          <cell r="Q338">
            <v>1</v>
          </cell>
          <cell r="R338">
            <v>1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3</v>
          </cell>
          <cell r="X338">
            <v>0</v>
          </cell>
          <cell r="Y338">
            <v>1</v>
          </cell>
          <cell r="Z338">
            <v>4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1043</v>
          </cell>
          <cell r="AK338">
            <v>131</v>
          </cell>
          <cell r="AL338">
            <v>1174</v>
          </cell>
          <cell r="AM338">
            <v>234</v>
          </cell>
          <cell r="AN338">
            <v>29</v>
          </cell>
          <cell r="AO338">
            <v>263</v>
          </cell>
          <cell r="AP338">
            <v>577</v>
          </cell>
          <cell r="AQ338">
            <v>74</v>
          </cell>
          <cell r="AR338">
            <v>651</v>
          </cell>
          <cell r="AS338">
            <v>1854</v>
          </cell>
          <cell r="AT338">
            <v>234</v>
          </cell>
          <cell r="AU338">
            <v>2088</v>
          </cell>
          <cell r="AV338">
            <v>24</v>
          </cell>
          <cell r="AW338">
            <v>43</v>
          </cell>
          <cell r="AX338">
            <v>67</v>
          </cell>
          <cell r="AY338">
            <v>15</v>
          </cell>
          <cell r="AZ338">
            <v>20</v>
          </cell>
          <cell r="BA338">
            <v>35</v>
          </cell>
          <cell r="BB338">
            <v>75</v>
          </cell>
          <cell r="BC338">
            <v>24</v>
          </cell>
          <cell r="BD338">
            <v>99</v>
          </cell>
          <cell r="BE338">
            <v>114</v>
          </cell>
          <cell r="BF338">
            <v>87</v>
          </cell>
          <cell r="BG338">
            <v>201</v>
          </cell>
          <cell r="BH338">
            <v>3722</v>
          </cell>
          <cell r="BI338">
            <v>10</v>
          </cell>
          <cell r="BJ338">
            <v>3732</v>
          </cell>
          <cell r="BK338">
            <v>701</v>
          </cell>
          <cell r="BL338">
            <v>2</v>
          </cell>
          <cell r="BM338">
            <v>703</v>
          </cell>
          <cell r="BN338">
            <v>1116</v>
          </cell>
          <cell r="BO338">
            <v>0</v>
          </cell>
          <cell r="BP338">
            <v>1116</v>
          </cell>
          <cell r="BQ338">
            <v>5539</v>
          </cell>
          <cell r="BR338">
            <v>12</v>
          </cell>
          <cell r="BS338">
            <v>5551</v>
          </cell>
          <cell r="BT338">
            <v>3</v>
          </cell>
          <cell r="BU338">
            <v>0</v>
          </cell>
          <cell r="BV338">
            <v>3</v>
          </cell>
        </row>
        <row r="339">
          <cell r="C339" t="str">
            <v>25168</v>
          </cell>
          <cell r="D339" t="str">
            <v>Chaguani</v>
          </cell>
          <cell r="E339">
            <v>1775</v>
          </cell>
          <cell r="F339">
            <v>463</v>
          </cell>
          <cell r="G339">
            <v>1341</v>
          </cell>
          <cell r="H339">
            <v>3579</v>
          </cell>
          <cell r="I339">
            <v>2</v>
          </cell>
          <cell r="J339">
            <v>3581</v>
          </cell>
          <cell r="K339">
            <v>5</v>
          </cell>
          <cell r="L339">
            <v>0</v>
          </cell>
          <cell r="M339">
            <v>3</v>
          </cell>
          <cell r="N339">
            <v>8</v>
          </cell>
          <cell r="O339">
            <v>2</v>
          </cell>
          <cell r="P339">
            <v>1</v>
          </cell>
          <cell r="Q339">
            <v>0</v>
          </cell>
          <cell r="R339">
            <v>3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1</v>
          </cell>
          <cell r="Y339">
            <v>5</v>
          </cell>
          <cell r="Z339">
            <v>6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327</v>
          </cell>
          <cell r="AK339">
            <v>60</v>
          </cell>
          <cell r="AL339">
            <v>387</v>
          </cell>
          <cell r="AM339">
            <v>101</v>
          </cell>
          <cell r="AN339">
            <v>9</v>
          </cell>
          <cell r="AO339">
            <v>110</v>
          </cell>
          <cell r="AP339">
            <v>316</v>
          </cell>
          <cell r="AQ339">
            <v>43</v>
          </cell>
          <cell r="AR339">
            <v>359</v>
          </cell>
          <cell r="AS339">
            <v>744</v>
          </cell>
          <cell r="AT339">
            <v>112</v>
          </cell>
          <cell r="AU339">
            <v>856</v>
          </cell>
          <cell r="AV339">
            <v>22</v>
          </cell>
          <cell r="AW339">
            <v>41</v>
          </cell>
          <cell r="AX339">
            <v>63</v>
          </cell>
          <cell r="AY339">
            <v>9</v>
          </cell>
          <cell r="AZ339">
            <v>8</v>
          </cell>
          <cell r="BA339">
            <v>17</v>
          </cell>
          <cell r="BB339">
            <v>59</v>
          </cell>
          <cell r="BC339">
            <v>26</v>
          </cell>
          <cell r="BD339">
            <v>85</v>
          </cell>
          <cell r="BE339">
            <v>90</v>
          </cell>
          <cell r="BF339">
            <v>75</v>
          </cell>
          <cell r="BG339">
            <v>165</v>
          </cell>
          <cell r="BH339">
            <v>1313</v>
          </cell>
          <cell r="BI339">
            <v>2</v>
          </cell>
          <cell r="BJ339">
            <v>1315</v>
          </cell>
          <cell r="BK339">
            <v>334</v>
          </cell>
          <cell r="BL339">
            <v>0</v>
          </cell>
          <cell r="BM339">
            <v>334</v>
          </cell>
          <cell r="BN339">
            <v>879</v>
          </cell>
          <cell r="BO339">
            <v>6</v>
          </cell>
          <cell r="BP339">
            <v>885</v>
          </cell>
          <cell r="BQ339">
            <v>2526</v>
          </cell>
          <cell r="BR339">
            <v>8</v>
          </cell>
          <cell r="BS339">
            <v>2534</v>
          </cell>
          <cell r="BT339">
            <v>3</v>
          </cell>
          <cell r="BU339">
            <v>0</v>
          </cell>
          <cell r="BV339">
            <v>3</v>
          </cell>
        </row>
        <row r="340">
          <cell r="C340" t="str">
            <v>25175</v>
          </cell>
          <cell r="D340" t="str">
            <v>Chia</v>
          </cell>
          <cell r="E340">
            <v>44533</v>
          </cell>
          <cell r="F340">
            <v>5549</v>
          </cell>
          <cell r="G340">
            <v>32979</v>
          </cell>
          <cell r="H340">
            <v>83061</v>
          </cell>
          <cell r="I340">
            <v>6</v>
          </cell>
          <cell r="J340">
            <v>83067</v>
          </cell>
          <cell r="K340">
            <v>30</v>
          </cell>
          <cell r="L340">
            <v>10</v>
          </cell>
          <cell r="M340">
            <v>43</v>
          </cell>
          <cell r="N340">
            <v>83</v>
          </cell>
          <cell r="O340">
            <v>15</v>
          </cell>
          <cell r="P340">
            <v>3</v>
          </cell>
          <cell r="Q340">
            <v>34</v>
          </cell>
          <cell r="R340">
            <v>52</v>
          </cell>
          <cell r="S340">
            <v>1</v>
          </cell>
          <cell r="T340">
            <v>0</v>
          </cell>
          <cell r="U340">
            <v>2</v>
          </cell>
          <cell r="V340">
            <v>3</v>
          </cell>
          <cell r="W340">
            <v>374</v>
          </cell>
          <cell r="X340">
            <v>46</v>
          </cell>
          <cell r="Y340">
            <v>180</v>
          </cell>
          <cell r="Z340">
            <v>600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28961</v>
          </cell>
          <cell r="AK340">
            <v>3152</v>
          </cell>
          <cell r="AL340">
            <v>32113</v>
          </cell>
          <cell r="AM340">
            <v>3952</v>
          </cell>
          <cell r="AN340">
            <v>365</v>
          </cell>
          <cell r="AO340">
            <v>4317</v>
          </cell>
          <cell r="AP340">
            <v>26470</v>
          </cell>
          <cell r="AQ340">
            <v>2672</v>
          </cell>
          <cell r="AR340">
            <v>29142</v>
          </cell>
          <cell r="AS340">
            <v>59383</v>
          </cell>
          <cell r="AT340">
            <v>6189</v>
          </cell>
          <cell r="AU340">
            <v>65572</v>
          </cell>
          <cell r="AV340">
            <v>463</v>
          </cell>
          <cell r="AW340">
            <v>521</v>
          </cell>
          <cell r="AX340">
            <v>984</v>
          </cell>
          <cell r="AY340">
            <v>74</v>
          </cell>
          <cell r="AZ340">
            <v>84</v>
          </cell>
          <cell r="BA340">
            <v>158</v>
          </cell>
          <cell r="BB340">
            <v>1123</v>
          </cell>
          <cell r="BC340">
            <v>601</v>
          </cell>
          <cell r="BD340">
            <v>1724</v>
          </cell>
          <cell r="BE340">
            <v>1660</v>
          </cell>
          <cell r="BF340">
            <v>1206</v>
          </cell>
          <cell r="BG340">
            <v>2866</v>
          </cell>
          <cell r="BH340">
            <v>10722</v>
          </cell>
          <cell r="BI340">
            <v>144</v>
          </cell>
          <cell r="BJ340">
            <v>10866</v>
          </cell>
          <cell r="BK340">
            <v>981</v>
          </cell>
          <cell r="BL340">
            <v>11</v>
          </cell>
          <cell r="BM340">
            <v>992</v>
          </cell>
          <cell r="BN340">
            <v>1482</v>
          </cell>
          <cell r="BO340">
            <v>51</v>
          </cell>
          <cell r="BP340">
            <v>1533</v>
          </cell>
          <cell r="BQ340">
            <v>13185</v>
          </cell>
          <cell r="BR340">
            <v>206</v>
          </cell>
          <cell r="BS340">
            <v>13391</v>
          </cell>
          <cell r="BT340">
            <v>150</v>
          </cell>
          <cell r="BU340">
            <v>23</v>
          </cell>
          <cell r="BV340">
            <v>173</v>
          </cell>
        </row>
        <row r="341">
          <cell r="C341" t="str">
            <v>25178</v>
          </cell>
          <cell r="D341" t="str">
            <v>Chipaque</v>
          </cell>
          <cell r="E341">
            <v>4454</v>
          </cell>
          <cell r="F341">
            <v>1201</v>
          </cell>
          <cell r="G341">
            <v>3423</v>
          </cell>
          <cell r="H341">
            <v>9078</v>
          </cell>
          <cell r="I341">
            <v>1</v>
          </cell>
          <cell r="J341">
            <v>9079</v>
          </cell>
          <cell r="K341">
            <v>3</v>
          </cell>
          <cell r="L341">
            <v>0</v>
          </cell>
          <cell r="M341">
            <v>1</v>
          </cell>
          <cell r="N341">
            <v>4</v>
          </cell>
          <cell r="O341">
            <v>1</v>
          </cell>
          <cell r="P341">
            <v>0</v>
          </cell>
          <cell r="Q341">
            <v>2</v>
          </cell>
          <cell r="R341">
            <v>3</v>
          </cell>
          <cell r="S341">
            <v>0</v>
          </cell>
          <cell r="T341">
            <v>0</v>
          </cell>
          <cell r="U341">
            <v>1</v>
          </cell>
          <cell r="V341">
            <v>1</v>
          </cell>
          <cell r="W341">
            <v>4</v>
          </cell>
          <cell r="X341">
            <v>0</v>
          </cell>
          <cell r="Y341">
            <v>2</v>
          </cell>
          <cell r="Z341">
            <v>6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975</v>
          </cell>
          <cell r="AK341">
            <v>109</v>
          </cell>
          <cell r="AL341">
            <v>1084</v>
          </cell>
          <cell r="AM341">
            <v>317</v>
          </cell>
          <cell r="AN341">
            <v>51</v>
          </cell>
          <cell r="AO341">
            <v>368</v>
          </cell>
          <cell r="AP341">
            <v>1323</v>
          </cell>
          <cell r="AQ341">
            <v>165</v>
          </cell>
          <cell r="AR341">
            <v>1488</v>
          </cell>
          <cell r="AS341">
            <v>2615</v>
          </cell>
          <cell r="AT341">
            <v>325</v>
          </cell>
          <cell r="AU341">
            <v>2940</v>
          </cell>
          <cell r="AV341">
            <v>47</v>
          </cell>
          <cell r="AW341">
            <v>34</v>
          </cell>
          <cell r="AX341">
            <v>81</v>
          </cell>
          <cell r="AY341">
            <v>19</v>
          </cell>
          <cell r="AZ341">
            <v>12</v>
          </cell>
          <cell r="BA341">
            <v>31</v>
          </cell>
          <cell r="BB341">
            <v>150</v>
          </cell>
          <cell r="BC341">
            <v>62</v>
          </cell>
          <cell r="BD341">
            <v>212</v>
          </cell>
          <cell r="BE341">
            <v>216</v>
          </cell>
          <cell r="BF341">
            <v>108</v>
          </cell>
          <cell r="BG341">
            <v>324</v>
          </cell>
          <cell r="BH341">
            <v>3262</v>
          </cell>
          <cell r="BI341">
            <v>10</v>
          </cell>
          <cell r="BJ341">
            <v>3272</v>
          </cell>
          <cell r="BK341">
            <v>801</v>
          </cell>
          <cell r="BL341">
            <v>1</v>
          </cell>
          <cell r="BM341">
            <v>802</v>
          </cell>
          <cell r="BN341">
            <v>1692</v>
          </cell>
          <cell r="BO341">
            <v>7</v>
          </cell>
          <cell r="BP341">
            <v>1699</v>
          </cell>
          <cell r="BQ341">
            <v>5755</v>
          </cell>
          <cell r="BR341">
            <v>18</v>
          </cell>
          <cell r="BS341">
            <v>5773</v>
          </cell>
          <cell r="BT341">
            <v>9</v>
          </cell>
          <cell r="BU341">
            <v>0</v>
          </cell>
          <cell r="BV341">
            <v>9</v>
          </cell>
        </row>
        <row r="342">
          <cell r="C342" t="str">
            <v>25181</v>
          </cell>
          <cell r="D342" t="str">
            <v>Choachi</v>
          </cell>
          <cell r="E342">
            <v>5250</v>
          </cell>
          <cell r="F342">
            <v>1271</v>
          </cell>
          <cell r="G342">
            <v>4147</v>
          </cell>
          <cell r="H342">
            <v>10668</v>
          </cell>
          <cell r="I342">
            <v>0</v>
          </cell>
          <cell r="J342">
            <v>10668</v>
          </cell>
          <cell r="K342">
            <v>5</v>
          </cell>
          <cell r="L342">
            <v>0</v>
          </cell>
          <cell r="M342">
            <v>5</v>
          </cell>
          <cell r="N342">
            <v>10</v>
          </cell>
          <cell r="O342">
            <v>2</v>
          </cell>
          <cell r="P342">
            <v>1</v>
          </cell>
          <cell r="Q342">
            <v>2</v>
          </cell>
          <cell r="R342">
            <v>5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7</v>
          </cell>
          <cell r="X342">
            <v>6</v>
          </cell>
          <cell r="Y342">
            <v>13</v>
          </cell>
          <cell r="Z342">
            <v>26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1309</v>
          </cell>
          <cell r="AK342">
            <v>172</v>
          </cell>
          <cell r="AL342">
            <v>1481</v>
          </cell>
          <cell r="AM342">
            <v>436</v>
          </cell>
          <cell r="AN342">
            <v>61</v>
          </cell>
          <cell r="AO342">
            <v>497</v>
          </cell>
          <cell r="AP342">
            <v>1767</v>
          </cell>
          <cell r="AQ342">
            <v>192</v>
          </cell>
          <cell r="AR342">
            <v>1959</v>
          </cell>
          <cell r="AS342">
            <v>3512</v>
          </cell>
          <cell r="AT342">
            <v>425</v>
          </cell>
          <cell r="AU342">
            <v>3937</v>
          </cell>
          <cell r="AV342">
            <v>79</v>
          </cell>
          <cell r="AW342">
            <v>63</v>
          </cell>
          <cell r="AX342">
            <v>142</v>
          </cell>
          <cell r="AY342">
            <v>21</v>
          </cell>
          <cell r="AZ342">
            <v>23</v>
          </cell>
          <cell r="BA342">
            <v>44</v>
          </cell>
          <cell r="BB342">
            <v>164</v>
          </cell>
          <cell r="BC342">
            <v>60</v>
          </cell>
          <cell r="BD342">
            <v>224</v>
          </cell>
          <cell r="BE342">
            <v>264</v>
          </cell>
          <cell r="BF342">
            <v>146</v>
          </cell>
          <cell r="BG342">
            <v>410</v>
          </cell>
          <cell r="BH342">
            <v>3592</v>
          </cell>
          <cell r="BI342">
            <v>8</v>
          </cell>
          <cell r="BJ342">
            <v>3600</v>
          </cell>
          <cell r="BK342">
            <v>714</v>
          </cell>
          <cell r="BL342">
            <v>1</v>
          </cell>
          <cell r="BM342">
            <v>715</v>
          </cell>
          <cell r="BN342">
            <v>1906</v>
          </cell>
          <cell r="BO342">
            <v>2</v>
          </cell>
          <cell r="BP342">
            <v>1908</v>
          </cell>
          <cell r="BQ342">
            <v>6212</v>
          </cell>
          <cell r="BR342">
            <v>11</v>
          </cell>
          <cell r="BS342">
            <v>6223</v>
          </cell>
          <cell r="BT342">
            <v>13</v>
          </cell>
          <cell r="BU342">
            <v>8</v>
          </cell>
          <cell r="BV342">
            <v>21</v>
          </cell>
        </row>
        <row r="343">
          <cell r="C343" t="str">
            <v>25183</v>
          </cell>
          <cell r="D343" t="str">
            <v>Choconta</v>
          </cell>
          <cell r="E343">
            <v>11058</v>
          </cell>
          <cell r="F343">
            <v>2587</v>
          </cell>
          <cell r="G343">
            <v>7238</v>
          </cell>
          <cell r="H343">
            <v>20883</v>
          </cell>
          <cell r="I343">
            <v>1</v>
          </cell>
          <cell r="J343">
            <v>20884</v>
          </cell>
          <cell r="K343">
            <v>6</v>
          </cell>
          <cell r="L343">
            <v>0</v>
          </cell>
          <cell r="M343">
            <v>3</v>
          </cell>
          <cell r="N343">
            <v>9</v>
          </cell>
          <cell r="O343">
            <v>0</v>
          </cell>
          <cell r="P343">
            <v>1</v>
          </cell>
          <cell r="Q343">
            <v>0</v>
          </cell>
          <cell r="R343">
            <v>1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16</v>
          </cell>
          <cell r="X343">
            <v>5</v>
          </cell>
          <cell r="Y343">
            <v>12</v>
          </cell>
          <cell r="Z343">
            <v>33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3516</v>
          </cell>
          <cell r="AK343">
            <v>258</v>
          </cell>
          <cell r="AL343">
            <v>3774</v>
          </cell>
          <cell r="AM343">
            <v>1136</v>
          </cell>
          <cell r="AN343">
            <v>60</v>
          </cell>
          <cell r="AO343">
            <v>1196</v>
          </cell>
          <cell r="AP343">
            <v>3826</v>
          </cell>
          <cell r="AQ343">
            <v>393</v>
          </cell>
          <cell r="AR343">
            <v>4219</v>
          </cell>
          <cell r="AS343">
            <v>8478</v>
          </cell>
          <cell r="AT343">
            <v>711</v>
          </cell>
          <cell r="AU343">
            <v>9189</v>
          </cell>
          <cell r="AV343">
            <v>114</v>
          </cell>
          <cell r="AW343">
            <v>152</v>
          </cell>
          <cell r="AX343">
            <v>266</v>
          </cell>
          <cell r="AY343">
            <v>78</v>
          </cell>
          <cell r="AZ343">
            <v>64</v>
          </cell>
          <cell r="BA343">
            <v>142</v>
          </cell>
          <cell r="BB343">
            <v>262</v>
          </cell>
          <cell r="BC343">
            <v>160</v>
          </cell>
          <cell r="BD343">
            <v>422</v>
          </cell>
          <cell r="BE343">
            <v>454</v>
          </cell>
          <cell r="BF343">
            <v>376</v>
          </cell>
          <cell r="BG343">
            <v>830</v>
          </cell>
          <cell r="BH343">
            <v>6955</v>
          </cell>
          <cell r="BI343">
            <v>27</v>
          </cell>
          <cell r="BJ343">
            <v>6982</v>
          </cell>
          <cell r="BK343">
            <v>1237</v>
          </cell>
          <cell r="BL343">
            <v>4</v>
          </cell>
          <cell r="BM343">
            <v>1241</v>
          </cell>
          <cell r="BN343">
            <v>2560</v>
          </cell>
          <cell r="BO343">
            <v>5</v>
          </cell>
          <cell r="BP343">
            <v>2565</v>
          </cell>
          <cell r="BQ343">
            <v>10752</v>
          </cell>
          <cell r="BR343">
            <v>36</v>
          </cell>
          <cell r="BS343">
            <v>10788</v>
          </cell>
          <cell r="BT343">
            <v>14</v>
          </cell>
          <cell r="BU343">
            <v>2</v>
          </cell>
          <cell r="BV343">
            <v>16</v>
          </cell>
        </row>
        <row r="344">
          <cell r="C344" t="str">
            <v>25200</v>
          </cell>
          <cell r="D344" t="str">
            <v>Cogua</v>
          </cell>
          <cell r="E344">
            <v>6803</v>
          </cell>
          <cell r="F344">
            <v>1779</v>
          </cell>
          <cell r="G344">
            <v>10811</v>
          </cell>
          <cell r="H344">
            <v>19393</v>
          </cell>
          <cell r="I344">
            <v>0</v>
          </cell>
          <cell r="J344">
            <v>19393</v>
          </cell>
          <cell r="K344">
            <v>8</v>
          </cell>
          <cell r="L344">
            <v>2</v>
          </cell>
          <cell r="M344">
            <v>17</v>
          </cell>
          <cell r="N344">
            <v>27</v>
          </cell>
          <cell r="O344">
            <v>4</v>
          </cell>
          <cell r="P344">
            <v>0</v>
          </cell>
          <cell r="Q344">
            <v>3</v>
          </cell>
          <cell r="R344">
            <v>7</v>
          </cell>
          <cell r="S344">
            <v>0</v>
          </cell>
          <cell r="T344">
            <v>0</v>
          </cell>
          <cell r="U344">
            <v>1</v>
          </cell>
          <cell r="V344">
            <v>1</v>
          </cell>
          <cell r="W344">
            <v>7</v>
          </cell>
          <cell r="X344">
            <v>3</v>
          </cell>
          <cell r="Y344">
            <v>17</v>
          </cell>
          <cell r="Z344">
            <v>27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3640</v>
          </cell>
          <cell r="AK344">
            <v>302</v>
          </cell>
          <cell r="AL344">
            <v>3942</v>
          </cell>
          <cell r="AM344">
            <v>1018</v>
          </cell>
          <cell r="AN344">
            <v>65</v>
          </cell>
          <cell r="AO344">
            <v>1083</v>
          </cell>
          <cell r="AP344">
            <v>7879</v>
          </cell>
          <cell r="AQ344">
            <v>542</v>
          </cell>
          <cell r="AR344">
            <v>8421</v>
          </cell>
          <cell r="AS344">
            <v>12537</v>
          </cell>
          <cell r="AT344">
            <v>909</v>
          </cell>
          <cell r="AU344">
            <v>13446</v>
          </cell>
          <cell r="AV344">
            <v>49</v>
          </cell>
          <cell r="AW344">
            <v>71</v>
          </cell>
          <cell r="AX344">
            <v>120</v>
          </cell>
          <cell r="AY344">
            <v>10</v>
          </cell>
          <cell r="AZ344">
            <v>23</v>
          </cell>
          <cell r="BA344">
            <v>33</v>
          </cell>
          <cell r="BB344">
            <v>217</v>
          </cell>
          <cell r="BC344">
            <v>131</v>
          </cell>
          <cell r="BD344">
            <v>348</v>
          </cell>
          <cell r="BE344">
            <v>276</v>
          </cell>
          <cell r="BF344">
            <v>225</v>
          </cell>
          <cell r="BG344">
            <v>501</v>
          </cell>
          <cell r="BH344">
            <v>2680</v>
          </cell>
          <cell r="BI344">
            <v>21</v>
          </cell>
          <cell r="BJ344">
            <v>2701</v>
          </cell>
          <cell r="BK344">
            <v>648</v>
          </cell>
          <cell r="BL344">
            <v>7</v>
          </cell>
          <cell r="BM344">
            <v>655</v>
          </cell>
          <cell r="BN344">
            <v>1897</v>
          </cell>
          <cell r="BO344">
            <v>34</v>
          </cell>
          <cell r="BP344">
            <v>1931</v>
          </cell>
          <cell r="BQ344">
            <v>5225</v>
          </cell>
          <cell r="BR344">
            <v>62</v>
          </cell>
          <cell r="BS344">
            <v>5287</v>
          </cell>
          <cell r="BT344">
            <v>21</v>
          </cell>
          <cell r="BU344">
            <v>3</v>
          </cell>
          <cell r="BV344">
            <v>24</v>
          </cell>
        </row>
        <row r="345">
          <cell r="C345" t="str">
            <v>25214</v>
          </cell>
          <cell r="D345" t="str">
            <v>Cota</v>
          </cell>
          <cell r="E345">
            <v>10108</v>
          </cell>
          <cell r="F345">
            <v>2673</v>
          </cell>
          <cell r="G345">
            <v>8326</v>
          </cell>
          <cell r="H345">
            <v>21107</v>
          </cell>
          <cell r="I345">
            <v>256</v>
          </cell>
          <cell r="J345">
            <v>21363</v>
          </cell>
          <cell r="K345">
            <v>5</v>
          </cell>
          <cell r="L345">
            <v>2</v>
          </cell>
          <cell r="M345">
            <v>5</v>
          </cell>
          <cell r="N345">
            <v>12</v>
          </cell>
          <cell r="O345">
            <v>4</v>
          </cell>
          <cell r="P345">
            <v>1</v>
          </cell>
          <cell r="Q345">
            <v>11</v>
          </cell>
          <cell r="R345">
            <v>16</v>
          </cell>
          <cell r="S345">
            <v>0</v>
          </cell>
          <cell r="T345">
            <v>0</v>
          </cell>
          <cell r="U345">
            <v>1</v>
          </cell>
          <cell r="V345">
            <v>1</v>
          </cell>
          <cell r="W345">
            <v>85</v>
          </cell>
          <cell r="X345">
            <v>44</v>
          </cell>
          <cell r="Y345">
            <v>270</v>
          </cell>
          <cell r="Z345">
            <v>399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5883</v>
          </cell>
          <cell r="AK345">
            <v>579</v>
          </cell>
          <cell r="AL345">
            <v>6462</v>
          </cell>
          <cell r="AM345">
            <v>1642</v>
          </cell>
          <cell r="AN345">
            <v>199</v>
          </cell>
          <cell r="AO345">
            <v>1841</v>
          </cell>
          <cell r="AP345">
            <v>5802</v>
          </cell>
          <cell r="AQ345">
            <v>670</v>
          </cell>
          <cell r="AR345">
            <v>6472</v>
          </cell>
          <cell r="AS345">
            <v>13327</v>
          </cell>
          <cell r="AT345">
            <v>1448</v>
          </cell>
          <cell r="AU345">
            <v>14775</v>
          </cell>
          <cell r="AV345">
            <v>72</v>
          </cell>
          <cell r="AW345">
            <v>140</v>
          </cell>
          <cell r="AX345">
            <v>212</v>
          </cell>
          <cell r="AY345">
            <v>21</v>
          </cell>
          <cell r="AZ345">
            <v>32</v>
          </cell>
          <cell r="BA345">
            <v>53</v>
          </cell>
          <cell r="BB345">
            <v>227</v>
          </cell>
          <cell r="BC345">
            <v>123</v>
          </cell>
          <cell r="BD345">
            <v>350</v>
          </cell>
          <cell r="BE345">
            <v>320</v>
          </cell>
          <cell r="BF345">
            <v>295</v>
          </cell>
          <cell r="BG345">
            <v>615</v>
          </cell>
          <cell r="BH345">
            <v>3271</v>
          </cell>
          <cell r="BI345">
            <v>26</v>
          </cell>
          <cell r="BJ345">
            <v>3297</v>
          </cell>
          <cell r="BK345">
            <v>715</v>
          </cell>
          <cell r="BL345">
            <v>4</v>
          </cell>
          <cell r="BM345">
            <v>719</v>
          </cell>
          <cell r="BN345">
            <v>1078</v>
          </cell>
          <cell r="BO345">
            <v>6</v>
          </cell>
          <cell r="BP345">
            <v>1084</v>
          </cell>
          <cell r="BQ345">
            <v>5064</v>
          </cell>
          <cell r="BR345">
            <v>36</v>
          </cell>
          <cell r="BS345">
            <v>5100</v>
          </cell>
          <cell r="BT345">
            <v>43</v>
          </cell>
          <cell r="BU345">
            <v>13</v>
          </cell>
          <cell r="BV345">
            <v>56</v>
          </cell>
        </row>
        <row r="346">
          <cell r="C346" t="str">
            <v>25224</v>
          </cell>
          <cell r="D346" t="str">
            <v>Cucunuba</v>
          </cell>
          <cell r="E346">
            <v>5053</v>
          </cell>
          <cell r="F346">
            <v>511</v>
          </cell>
          <cell r="G346">
            <v>1705</v>
          </cell>
          <cell r="H346">
            <v>7269</v>
          </cell>
          <cell r="I346">
            <v>0</v>
          </cell>
          <cell r="J346">
            <v>7269</v>
          </cell>
          <cell r="K346">
            <v>3</v>
          </cell>
          <cell r="L346">
            <v>0</v>
          </cell>
          <cell r="M346">
            <v>1</v>
          </cell>
          <cell r="N346">
            <v>4</v>
          </cell>
          <cell r="O346">
            <v>6</v>
          </cell>
          <cell r="P346">
            <v>0</v>
          </cell>
          <cell r="Q346">
            <v>1</v>
          </cell>
          <cell r="R346">
            <v>7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7</v>
          </cell>
          <cell r="X346">
            <v>0</v>
          </cell>
          <cell r="Y346">
            <v>3</v>
          </cell>
          <cell r="Z346">
            <v>10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3209</v>
          </cell>
          <cell r="AK346">
            <v>155</v>
          </cell>
          <cell r="AL346">
            <v>3364</v>
          </cell>
          <cell r="AM346">
            <v>270</v>
          </cell>
          <cell r="AN346">
            <v>13</v>
          </cell>
          <cell r="AO346">
            <v>283</v>
          </cell>
          <cell r="AP346">
            <v>1246</v>
          </cell>
          <cell r="AQ346">
            <v>63</v>
          </cell>
          <cell r="AR346">
            <v>1309</v>
          </cell>
          <cell r="AS346">
            <v>4725</v>
          </cell>
          <cell r="AT346">
            <v>231</v>
          </cell>
          <cell r="AU346">
            <v>4956</v>
          </cell>
          <cell r="AV346">
            <v>36</v>
          </cell>
          <cell r="AW346">
            <v>51</v>
          </cell>
          <cell r="AX346">
            <v>87</v>
          </cell>
          <cell r="AY346">
            <v>12</v>
          </cell>
          <cell r="AZ346">
            <v>8</v>
          </cell>
          <cell r="BA346">
            <v>20</v>
          </cell>
          <cell r="BB346">
            <v>31</v>
          </cell>
          <cell r="BC346">
            <v>24</v>
          </cell>
          <cell r="BD346">
            <v>55</v>
          </cell>
          <cell r="BE346">
            <v>79</v>
          </cell>
          <cell r="BF346">
            <v>83</v>
          </cell>
          <cell r="BG346">
            <v>162</v>
          </cell>
          <cell r="BH346">
            <v>1568</v>
          </cell>
          <cell r="BI346">
            <v>11</v>
          </cell>
          <cell r="BJ346">
            <v>1579</v>
          </cell>
          <cell r="BK346">
            <v>205</v>
          </cell>
          <cell r="BL346">
            <v>1</v>
          </cell>
          <cell r="BM346">
            <v>206</v>
          </cell>
          <cell r="BN346">
            <v>317</v>
          </cell>
          <cell r="BO346">
            <v>5</v>
          </cell>
          <cell r="BP346">
            <v>322</v>
          </cell>
          <cell r="BQ346">
            <v>2090</v>
          </cell>
          <cell r="BR346">
            <v>17</v>
          </cell>
          <cell r="BS346">
            <v>2107</v>
          </cell>
          <cell r="BT346">
            <v>7</v>
          </cell>
          <cell r="BU346">
            <v>2</v>
          </cell>
          <cell r="BV346">
            <v>9</v>
          </cell>
        </row>
        <row r="347">
          <cell r="C347" t="str">
            <v>25245</v>
          </cell>
          <cell r="D347" t="str">
            <v>El Colegio</v>
          </cell>
          <cell r="E347">
            <v>14725</v>
          </cell>
          <cell r="F347">
            <v>1392</v>
          </cell>
          <cell r="G347">
            <v>4583</v>
          </cell>
          <cell r="H347">
            <v>20700</v>
          </cell>
          <cell r="I347">
            <v>0</v>
          </cell>
          <cell r="J347">
            <v>20700</v>
          </cell>
          <cell r="K347">
            <v>17</v>
          </cell>
          <cell r="L347">
            <v>7</v>
          </cell>
          <cell r="M347">
            <v>29</v>
          </cell>
          <cell r="N347">
            <v>53</v>
          </cell>
          <cell r="O347">
            <v>10</v>
          </cell>
          <cell r="P347">
            <v>4</v>
          </cell>
          <cell r="Q347">
            <v>14</v>
          </cell>
          <cell r="R347">
            <v>28</v>
          </cell>
          <cell r="S347">
            <v>1</v>
          </cell>
          <cell r="T347">
            <v>1</v>
          </cell>
          <cell r="U347">
            <v>0</v>
          </cell>
          <cell r="V347">
            <v>2</v>
          </cell>
          <cell r="W347">
            <v>32</v>
          </cell>
          <cell r="X347">
            <v>5</v>
          </cell>
          <cell r="Y347">
            <v>12</v>
          </cell>
          <cell r="Z347">
            <v>49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4360</v>
          </cell>
          <cell r="AK347">
            <v>644</v>
          </cell>
          <cell r="AL347">
            <v>5004</v>
          </cell>
          <cell r="AM347">
            <v>615</v>
          </cell>
          <cell r="AN347">
            <v>57</v>
          </cell>
          <cell r="AO347">
            <v>672</v>
          </cell>
          <cell r="AP347">
            <v>2572</v>
          </cell>
          <cell r="AQ347">
            <v>298</v>
          </cell>
          <cell r="AR347">
            <v>2870</v>
          </cell>
          <cell r="AS347">
            <v>7547</v>
          </cell>
          <cell r="AT347">
            <v>999</v>
          </cell>
          <cell r="AU347">
            <v>8546</v>
          </cell>
          <cell r="AV347">
            <v>230</v>
          </cell>
          <cell r="AW347">
            <v>272</v>
          </cell>
          <cell r="AX347">
            <v>502</v>
          </cell>
          <cell r="AY347">
            <v>32</v>
          </cell>
          <cell r="AZ347">
            <v>20</v>
          </cell>
          <cell r="BA347">
            <v>52</v>
          </cell>
          <cell r="BB347">
            <v>313</v>
          </cell>
          <cell r="BC347">
            <v>132</v>
          </cell>
          <cell r="BD347">
            <v>445</v>
          </cell>
          <cell r="BE347">
            <v>575</v>
          </cell>
          <cell r="BF347">
            <v>424</v>
          </cell>
          <cell r="BG347">
            <v>999</v>
          </cell>
          <cell r="BH347">
            <v>8950</v>
          </cell>
          <cell r="BI347">
            <v>150</v>
          </cell>
          <cell r="BJ347">
            <v>9100</v>
          </cell>
          <cell r="BK347">
            <v>636</v>
          </cell>
          <cell r="BL347">
            <v>11</v>
          </cell>
          <cell r="BM347">
            <v>647</v>
          </cell>
          <cell r="BN347">
            <v>1104</v>
          </cell>
          <cell r="BO347">
            <v>43</v>
          </cell>
          <cell r="BP347">
            <v>1147</v>
          </cell>
          <cell r="BQ347">
            <v>10690</v>
          </cell>
          <cell r="BR347">
            <v>204</v>
          </cell>
          <cell r="BS347">
            <v>10894</v>
          </cell>
          <cell r="BT347">
            <v>59</v>
          </cell>
          <cell r="BU347">
            <v>4</v>
          </cell>
          <cell r="BV347">
            <v>63</v>
          </cell>
        </row>
        <row r="348">
          <cell r="C348" t="str">
            <v>25258</v>
          </cell>
          <cell r="D348" t="str">
            <v>El Peñon</v>
          </cell>
          <cell r="E348">
            <v>3398</v>
          </cell>
          <cell r="F348">
            <v>338</v>
          </cell>
          <cell r="G348">
            <v>351</v>
          </cell>
          <cell r="H348">
            <v>4087</v>
          </cell>
          <cell r="I348">
            <v>0</v>
          </cell>
          <cell r="J348">
            <v>4087</v>
          </cell>
          <cell r="K348">
            <v>6</v>
          </cell>
          <cell r="L348">
            <v>1</v>
          </cell>
          <cell r="M348">
            <v>0</v>
          </cell>
          <cell r="N348">
            <v>7</v>
          </cell>
          <cell r="O348">
            <v>3</v>
          </cell>
          <cell r="P348">
            <v>0</v>
          </cell>
          <cell r="Q348">
            <v>0</v>
          </cell>
          <cell r="R348">
            <v>3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9</v>
          </cell>
          <cell r="X348">
            <v>0</v>
          </cell>
          <cell r="Y348">
            <v>1</v>
          </cell>
          <cell r="Z348">
            <v>10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586</v>
          </cell>
          <cell r="AK348">
            <v>116</v>
          </cell>
          <cell r="AL348">
            <v>702</v>
          </cell>
          <cell r="AM348">
            <v>76</v>
          </cell>
          <cell r="AN348">
            <v>5</v>
          </cell>
          <cell r="AO348">
            <v>81</v>
          </cell>
          <cell r="AP348">
            <v>94</v>
          </cell>
          <cell r="AQ348">
            <v>11</v>
          </cell>
          <cell r="AR348">
            <v>105</v>
          </cell>
          <cell r="AS348">
            <v>756</v>
          </cell>
          <cell r="AT348">
            <v>132</v>
          </cell>
          <cell r="AU348">
            <v>888</v>
          </cell>
          <cell r="AV348">
            <v>53</v>
          </cell>
          <cell r="AW348">
            <v>62</v>
          </cell>
          <cell r="AX348">
            <v>115</v>
          </cell>
          <cell r="AY348">
            <v>11</v>
          </cell>
          <cell r="AZ348">
            <v>13</v>
          </cell>
          <cell r="BA348">
            <v>24</v>
          </cell>
          <cell r="BB348">
            <v>29</v>
          </cell>
          <cell r="BC348">
            <v>5</v>
          </cell>
          <cell r="BD348">
            <v>34</v>
          </cell>
          <cell r="BE348">
            <v>93</v>
          </cell>
          <cell r="BF348">
            <v>80</v>
          </cell>
          <cell r="BG348">
            <v>173</v>
          </cell>
          <cell r="BH348">
            <v>2539</v>
          </cell>
          <cell r="BI348">
            <v>11</v>
          </cell>
          <cell r="BJ348">
            <v>2550</v>
          </cell>
          <cell r="BK348">
            <v>227</v>
          </cell>
          <cell r="BL348">
            <v>5</v>
          </cell>
          <cell r="BM348">
            <v>232</v>
          </cell>
          <cell r="BN348">
            <v>206</v>
          </cell>
          <cell r="BO348">
            <v>0</v>
          </cell>
          <cell r="BP348">
            <v>206</v>
          </cell>
          <cell r="BQ348">
            <v>2972</v>
          </cell>
          <cell r="BR348">
            <v>16</v>
          </cell>
          <cell r="BS348">
            <v>2988</v>
          </cell>
          <cell r="BT348">
            <v>13</v>
          </cell>
          <cell r="BU348">
            <v>0</v>
          </cell>
          <cell r="BV348">
            <v>13</v>
          </cell>
        </row>
        <row r="349">
          <cell r="C349" t="str">
            <v>25260</v>
          </cell>
          <cell r="D349" t="str">
            <v>El Rosal</v>
          </cell>
          <cell r="E349">
            <v>11505</v>
          </cell>
          <cell r="F349">
            <v>2041</v>
          </cell>
          <cell r="G349">
            <v>6019</v>
          </cell>
          <cell r="H349">
            <v>19565</v>
          </cell>
          <cell r="I349">
            <v>0</v>
          </cell>
          <cell r="J349">
            <v>19565</v>
          </cell>
          <cell r="K349">
            <v>5</v>
          </cell>
          <cell r="L349">
            <v>2</v>
          </cell>
          <cell r="M349">
            <v>4</v>
          </cell>
          <cell r="N349">
            <v>11</v>
          </cell>
          <cell r="O349">
            <v>4</v>
          </cell>
          <cell r="P349">
            <v>1</v>
          </cell>
          <cell r="Q349">
            <v>4</v>
          </cell>
          <cell r="R349">
            <v>9</v>
          </cell>
          <cell r="S349">
            <v>1</v>
          </cell>
          <cell r="T349">
            <v>0</v>
          </cell>
          <cell r="U349">
            <v>1</v>
          </cell>
          <cell r="V349">
            <v>2</v>
          </cell>
          <cell r="W349">
            <v>22</v>
          </cell>
          <cell r="X349">
            <v>6</v>
          </cell>
          <cell r="Y349">
            <v>12</v>
          </cell>
          <cell r="Z349">
            <v>40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7215</v>
          </cell>
          <cell r="AK349">
            <v>584</v>
          </cell>
          <cell r="AL349">
            <v>7799</v>
          </cell>
          <cell r="AM349">
            <v>1382</v>
          </cell>
          <cell r="AN349">
            <v>124</v>
          </cell>
          <cell r="AO349">
            <v>1506</v>
          </cell>
          <cell r="AP349">
            <v>4716</v>
          </cell>
          <cell r="AQ349">
            <v>398</v>
          </cell>
          <cell r="AR349">
            <v>5114</v>
          </cell>
          <cell r="AS349">
            <v>13313</v>
          </cell>
          <cell r="AT349">
            <v>1106</v>
          </cell>
          <cell r="AU349">
            <v>14419</v>
          </cell>
          <cell r="AV349">
            <v>78</v>
          </cell>
          <cell r="AW349">
            <v>135</v>
          </cell>
          <cell r="AX349">
            <v>213</v>
          </cell>
          <cell r="AY349">
            <v>25</v>
          </cell>
          <cell r="AZ349">
            <v>37</v>
          </cell>
          <cell r="BA349">
            <v>62</v>
          </cell>
          <cell r="BB349">
            <v>85</v>
          </cell>
          <cell r="BC349">
            <v>63</v>
          </cell>
          <cell r="BD349">
            <v>148</v>
          </cell>
          <cell r="BE349">
            <v>188</v>
          </cell>
          <cell r="BF349">
            <v>235</v>
          </cell>
          <cell r="BG349">
            <v>423</v>
          </cell>
          <cell r="BH349">
            <v>3402</v>
          </cell>
          <cell r="BI349">
            <v>28</v>
          </cell>
          <cell r="BJ349">
            <v>3430</v>
          </cell>
          <cell r="BK349">
            <v>458</v>
          </cell>
          <cell r="BL349">
            <v>2</v>
          </cell>
          <cell r="BM349">
            <v>460</v>
          </cell>
          <cell r="BN349">
            <v>675</v>
          </cell>
          <cell r="BO349">
            <v>12</v>
          </cell>
          <cell r="BP349">
            <v>687</v>
          </cell>
          <cell r="BQ349">
            <v>4535</v>
          </cell>
          <cell r="BR349">
            <v>42</v>
          </cell>
          <cell r="BS349">
            <v>4577</v>
          </cell>
          <cell r="BT349">
            <v>31</v>
          </cell>
          <cell r="BU349">
            <v>4</v>
          </cell>
          <cell r="BV349">
            <v>35</v>
          </cell>
        </row>
        <row r="350">
          <cell r="C350" t="str">
            <v>25269</v>
          </cell>
          <cell r="D350" t="str">
            <v>Facatativa</v>
          </cell>
          <cell r="E350">
            <v>63401</v>
          </cell>
          <cell r="F350">
            <v>6600</v>
          </cell>
          <cell r="G350">
            <v>35728</v>
          </cell>
          <cell r="H350">
            <v>105729</v>
          </cell>
          <cell r="I350">
            <v>18</v>
          </cell>
          <cell r="J350">
            <v>105747</v>
          </cell>
          <cell r="K350">
            <v>46</v>
          </cell>
          <cell r="L350">
            <v>11</v>
          </cell>
          <cell r="M350">
            <v>49</v>
          </cell>
          <cell r="N350">
            <v>106</v>
          </cell>
          <cell r="O350">
            <v>29</v>
          </cell>
          <cell r="P350">
            <v>1</v>
          </cell>
          <cell r="Q350">
            <v>30</v>
          </cell>
          <cell r="R350">
            <v>60</v>
          </cell>
          <cell r="S350">
            <v>6</v>
          </cell>
          <cell r="T350">
            <v>1</v>
          </cell>
          <cell r="U350">
            <v>0</v>
          </cell>
          <cell r="V350">
            <v>7</v>
          </cell>
          <cell r="W350">
            <v>244</v>
          </cell>
          <cell r="X350">
            <v>29</v>
          </cell>
          <cell r="Y350">
            <v>172</v>
          </cell>
          <cell r="Z350">
            <v>445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36386</v>
          </cell>
          <cell r="AK350">
            <v>3568</v>
          </cell>
          <cell r="AL350">
            <v>39954</v>
          </cell>
          <cell r="AM350">
            <v>4289</v>
          </cell>
          <cell r="AN350">
            <v>375</v>
          </cell>
          <cell r="AO350">
            <v>4664</v>
          </cell>
          <cell r="AP350">
            <v>26608</v>
          </cell>
          <cell r="AQ350">
            <v>2270</v>
          </cell>
          <cell r="AR350">
            <v>28878</v>
          </cell>
          <cell r="AS350">
            <v>67283</v>
          </cell>
          <cell r="AT350">
            <v>6213</v>
          </cell>
          <cell r="AU350">
            <v>73496</v>
          </cell>
          <cell r="AV350">
            <v>1154</v>
          </cell>
          <cell r="AW350">
            <v>1233</v>
          </cell>
          <cell r="AX350">
            <v>2387</v>
          </cell>
          <cell r="AY350">
            <v>234</v>
          </cell>
          <cell r="AZ350">
            <v>161</v>
          </cell>
          <cell r="BA350">
            <v>395</v>
          </cell>
          <cell r="BB350">
            <v>1754</v>
          </cell>
          <cell r="BC350">
            <v>890</v>
          </cell>
          <cell r="BD350">
            <v>2644</v>
          </cell>
          <cell r="BE350">
            <v>3142</v>
          </cell>
          <cell r="BF350">
            <v>2284</v>
          </cell>
          <cell r="BG350">
            <v>5426</v>
          </cell>
          <cell r="BH350">
            <v>20281</v>
          </cell>
          <cell r="BI350">
            <v>209</v>
          </cell>
          <cell r="BJ350">
            <v>20490</v>
          </cell>
          <cell r="BK350">
            <v>1454</v>
          </cell>
          <cell r="BL350">
            <v>17</v>
          </cell>
          <cell r="BM350">
            <v>1471</v>
          </cell>
          <cell r="BN350">
            <v>3461</v>
          </cell>
          <cell r="BO350">
            <v>46</v>
          </cell>
          <cell r="BP350">
            <v>3507</v>
          </cell>
          <cell r="BQ350">
            <v>25196</v>
          </cell>
          <cell r="BR350">
            <v>272</v>
          </cell>
          <cell r="BS350">
            <v>25468</v>
          </cell>
          <cell r="BT350">
            <v>245</v>
          </cell>
          <cell r="BU350">
            <v>28</v>
          </cell>
          <cell r="BV350">
            <v>273</v>
          </cell>
        </row>
        <row r="351">
          <cell r="C351" t="str">
            <v>25279</v>
          </cell>
          <cell r="D351" t="str">
            <v>Fomeque</v>
          </cell>
          <cell r="E351">
            <v>5681</v>
          </cell>
          <cell r="F351">
            <v>1453</v>
          </cell>
          <cell r="G351">
            <v>3811</v>
          </cell>
          <cell r="H351">
            <v>10945</v>
          </cell>
          <cell r="I351">
            <v>0</v>
          </cell>
          <cell r="J351">
            <v>10945</v>
          </cell>
          <cell r="K351">
            <v>11</v>
          </cell>
          <cell r="L351">
            <v>1</v>
          </cell>
          <cell r="M351">
            <v>9</v>
          </cell>
          <cell r="N351">
            <v>21</v>
          </cell>
          <cell r="O351">
            <v>5</v>
          </cell>
          <cell r="P351">
            <v>1</v>
          </cell>
          <cell r="Q351">
            <v>2</v>
          </cell>
          <cell r="R351">
            <v>8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17</v>
          </cell>
          <cell r="X351">
            <v>2</v>
          </cell>
          <cell r="Y351">
            <v>8</v>
          </cell>
          <cell r="Z351">
            <v>27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1134</v>
          </cell>
          <cell r="AK351">
            <v>215</v>
          </cell>
          <cell r="AL351">
            <v>1349</v>
          </cell>
          <cell r="AM351">
            <v>395</v>
          </cell>
          <cell r="AN351">
            <v>41</v>
          </cell>
          <cell r="AO351">
            <v>436</v>
          </cell>
          <cell r="AP351">
            <v>1383</v>
          </cell>
          <cell r="AQ351">
            <v>174</v>
          </cell>
          <cell r="AR351">
            <v>1557</v>
          </cell>
          <cell r="AS351">
            <v>2912</v>
          </cell>
          <cell r="AT351">
            <v>430</v>
          </cell>
          <cell r="AU351">
            <v>3342</v>
          </cell>
          <cell r="AV351">
            <v>89</v>
          </cell>
          <cell r="AW351">
            <v>71</v>
          </cell>
          <cell r="AX351">
            <v>160</v>
          </cell>
          <cell r="AY351">
            <v>14</v>
          </cell>
          <cell r="AZ351">
            <v>22</v>
          </cell>
          <cell r="BA351">
            <v>36</v>
          </cell>
          <cell r="BB351">
            <v>195</v>
          </cell>
          <cell r="BC351">
            <v>108</v>
          </cell>
          <cell r="BD351">
            <v>303</v>
          </cell>
          <cell r="BE351">
            <v>298</v>
          </cell>
          <cell r="BF351">
            <v>201</v>
          </cell>
          <cell r="BG351">
            <v>499</v>
          </cell>
          <cell r="BH351">
            <v>4101</v>
          </cell>
          <cell r="BI351">
            <v>8</v>
          </cell>
          <cell r="BJ351">
            <v>4109</v>
          </cell>
          <cell r="BK351">
            <v>968</v>
          </cell>
          <cell r="BL351">
            <v>0</v>
          </cell>
          <cell r="BM351">
            <v>968</v>
          </cell>
          <cell r="BN351">
            <v>1891</v>
          </cell>
          <cell r="BO351">
            <v>8</v>
          </cell>
          <cell r="BP351">
            <v>1899</v>
          </cell>
          <cell r="BQ351">
            <v>6960</v>
          </cell>
          <cell r="BR351">
            <v>16</v>
          </cell>
          <cell r="BS351">
            <v>6976</v>
          </cell>
          <cell r="BT351">
            <v>30</v>
          </cell>
          <cell r="BU351">
            <v>9</v>
          </cell>
          <cell r="BV351">
            <v>39</v>
          </cell>
        </row>
        <row r="352">
          <cell r="C352" t="str">
            <v>25281</v>
          </cell>
          <cell r="D352" t="str">
            <v>Fosca</v>
          </cell>
          <cell r="E352">
            <v>4442</v>
          </cell>
          <cell r="F352">
            <v>699</v>
          </cell>
          <cell r="G352">
            <v>903</v>
          </cell>
          <cell r="H352">
            <v>6044</v>
          </cell>
          <cell r="I352">
            <v>1</v>
          </cell>
          <cell r="J352">
            <v>6045</v>
          </cell>
          <cell r="K352">
            <v>5</v>
          </cell>
          <cell r="L352">
            <v>1</v>
          </cell>
          <cell r="M352">
            <v>2</v>
          </cell>
          <cell r="N352">
            <v>8</v>
          </cell>
          <cell r="O352">
            <v>0</v>
          </cell>
          <cell r="P352">
            <v>3</v>
          </cell>
          <cell r="Q352">
            <v>0</v>
          </cell>
          <cell r="R352">
            <v>3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2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550</v>
          </cell>
          <cell r="AK352">
            <v>92</v>
          </cell>
          <cell r="AL352">
            <v>642</v>
          </cell>
          <cell r="AM352">
            <v>200</v>
          </cell>
          <cell r="AN352">
            <v>19</v>
          </cell>
          <cell r="AO352">
            <v>219</v>
          </cell>
          <cell r="AP352">
            <v>265</v>
          </cell>
          <cell r="AQ352">
            <v>27</v>
          </cell>
          <cell r="AR352">
            <v>292</v>
          </cell>
          <cell r="AS352">
            <v>1015</v>
          </cell>
          <cell r="AT352">
            <v>138</v>
          </cell>
          <cell r="AU352">
            <v>1153</v>
          </cell>
          <cell r="AV352">
            <v>55</v>
          </cell>
          <cell r="AW352">
            <v>46</v>
          </cell>
          <cell r="AX352">
            <v>101</v>
          </cell>
          <cell r="AY352">
            <v>22</v>
          </cell>
          <cell r="AZ352">
            <v>8</v>
          </cell>
          <cell r="BA352">
            <v>30</v>
          </cell>
          <cell r="BB352">
            <v>74</v>
          </cell>
          <cell r="BC352">
            <v>29</v>
          </cell>
          <cell r="BD352">
            <v>103</v>
          </cell>
          <cell r="BE352">
            <v>151</v>
          </cell>
          <cell r="BF352">
            <v>83</v>
          </cell>
          <cell r="BG352">
            <v>234</v>
          </cell>
          <cell r="BH352">
            <v>3684</v>
          </cell>
          <cell r="BI352">
            <v>7</v>
          </cell>
          <cell r="BJ352">
            <v>3691</v>
          </cell>
          <cell r="BK352">
            <v>444</v>
          </cell>
          <cell r="BL352">
            <v>2</v>
          </cell>
          <cell r="BM352">
            <v>446</v>
          </cell>
          <cell r="BN352">
            <v>499</v>
          </cell>
          <cell r="BO352">
            <v>2</v>
          </cell>
          <cell r="BP352">
            <v>501</v>
          </cell>
          <cell r="BQ352">
            <v>4627</v>
          </cell>
          <cell r="BR352">
            <v>11</v>
          </cell>
          <cell r="BS352">
            <v>4638</v>
          </cell>
          <cell r="BT352">
            <v>3</v>
          </cell>
          <cell r="BU352">
            <v>0</v>
          </cell>
          <cell r="BV352">
            <v>3</v>
          </cell>
        </row>
        <row r="353">
          <cell r="C353" t="str">
            <v>25286</v>
          </cell>
          <cell r="D353" t="str">
            <v>Funza</v>
          </cell>
          <cell r="E353">
            <v>21245</v>
          </cell>
          <cell r="F353">
            <v>5015</v>
          </cell>
          <cell r="G353">
            <v>43501</v>
          </cell>
          <cell r="H353">
            <v>69761</v>
          </cell>
          <cell r="I353">
            <v>3</v>
          </cell>
          <cell r="J353">
            <v>69764</v>
          </cell>
          <cell r="K353">
            <v>10</v>
          </cell>
          <cell r="L353">
            <v>5</v>
          </cell>
          <cell r="M353">
            <v>29</v>
          </cell>
          <cell r="N353">
            <v>44</v>
          </cell>
          <cell r="O353">
            <v>6</v>
          </cell>
          <cell r="P353">
            <v>6</v>
          </cell>
          <cell r="Q353">
            <v>7</v>
          </cell>
          <cell r="R353">
            <v>19</v>
          </cell>
          <cell r="S353">
            <v>2</v>
          </cell>
          <cell r="T353">
            <v>0</v>
          </cell>
          <cell r="U353">
            <v>4</v>
          </cell>
          <cell r="V353">
            <v>6</v>
          </cell>
          <cell r="W353">
            <v>54</v>
          </cell>
          <cell r="X353">
            <v>21</v>
          </cell>
          <cell r="Y353">
            <v>123</v>
          </cell>
          <cell r="Z353">
            <v>198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1</v>
          </cell>
          <cell r="AJ353">
            <v>12786</v>
          </cell>
          <cell r="AK353">
            <v>1245</v>
          </cell>
          <cell r="AL353">
            <v>14031</v>
          </cell>
          <cell r="AM353">
            <v>3403</v>
          </cell>
          <cell r="AN353">
            <v>253</v>
          </cell>
          <cell r="AO353">
            <v>3656</v>
          </cell>
          <cell r="AP353">
            <v>34260</v>
          </cell>
          <cell r="AQ353">
            <v>3250</v>
          </cell>
          <cell r="AR353">
            <v>37510</v>
          </cell>
          <cell r="AS353">
            <v>50449</v>
          </cell>
          <cell r="AT353">
            <v>4748</v>
          </cell>
          <cell r="AU353">
            <v>55197</v>
          </cell>
          <cell r="AV353">
            <v>201</v>
          </cell>
          <cell r="AW353">
            <v>286</v>
          </cell>
          <cell r="AX353">
            <v>487</v>
          </cell>
          <cell r="AY353">
            <v>77</v>
          </cell>
          <cell r="AZ353">
            <v>55</v>
          </cell>
          <cell r="BA353">
            <v>132</v>
          </cell>
          <cell r="BB353">
            <v>1096</v>
          </cell>
          <cell r="BC353">
            <v>665</v>
          </cell>
          <cell r="BD353">
            <v>1761</v>
          </cell>
          <cell r="BE353">
            <v>1374</v>
          </cell>
          <cell r="BF353">
            <v>1006</v>
          </cell>
          <cell r="BG353">
            <v>2380</v>
          </cell>
          <cell r="BH353">
            <v>6477</v>
          </cell>
          <cell r="BI353">
            <v>93</v>
          </cell>
          <cell r="BJ353">
            <v>6570</v>
          </cell>
          <cell r="BK353">
            <v>1168</v>
          </cell>
          <cell r="BL353">
            <v>12</v>
          </cell>
          <cell r="BM353">
            <v>1180</v>
          </cell>
          <cell r="BN353">
            <v>3718</v>
          </cell>
          <cell r="BO353">
            <v>56</v>
          </cell>
          <cell r="BP353">
            <v>3774</v>
          </cell>
          <cell r="BQ353">
            <v>11363</v>
          </cell>
          <cell r="BR353">
            <v>161</v>
          </cell>
          <cell r="BS353">
            <v>11524</v>
          </cell>
          <cell r="BT353">
            <v>85</v>
          </cell>
          <cell r="BU353">
            <v>15</v>
          </cell>
          <cell r="BV353">
            <v>100</v>
          </cell>
        </row>
        <row r="354">
          <cell r="C354" t="str">
            <v>25288</v>
          </cell>
          <cell r="D354" t="str">
            <v>Fuquene</v>
          </cell>
          <cell r="E354">
            <v>4158</v>
          </cell>
          <cell r="F354">
            <v>455</v>
          </cell>
          <cell r="G354">
            <v>639</v>
          </cell>
          <cell r="H354">
            <v>5252</v>
          </cell>
          <cell r="I354">
            <v>0</v>
          </cell>
          <cell r="J354">
            <v>5252</v>
          </cell>
          <cell r="K354">
            <v>5</v>
          </cell>
          <cell r="L354">
            <v>1</v>
          </cell>
          <cell r="M354">
            <v>2</v>
          </cell>
          <cell r="N354">
            <v>8</v>
          </cell>
          <cell r="O354">
            <v>3</v>
          </cell>
          <cell r="P354">
            <v>1</v>
          </cell>
          <cell r="Q354">
            <v>1</v>
          </cell>
          <cell r="R354">
            <v>5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7</v>
          </cell>
          <cell r="X354">
            <v>1</v>
          </cell>
          <cell r="Y354">
            <v>1</v>
          </cell>
          <cell r="Z354">
            <v>9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1493</v>
          </cell>
          <cell r="AK354">
            <v>117</v>
          </cell>
          <cell r="AL354">
            <v>1610</v>
          </cell>
          <cell r="AM354">
            <v>211</v>
          </cell>
          <cell r="AN354">
            <v>16</v>
          </cell>
          <cell r="AO354">
            <v>227</v>
          </cell>
          <cell r="AP354">
            <v>411</v>
          </cell>
          <cell r="AQ354">
            <v>24</v>
          </cell>
          <cell r="AR354">
            <v>435</v>
          </cell>
          <cell r="AS354">
            <v>2115</v>
          </cell>
          <cell r="AT354">
            <v>157</v>
          </cell>
          <cell r="AU354">
            <v>2272</v>
          </cell>
          <cell r="AV354">
            <v>31</v>
          </cell>
          <cell r="AW354">
            <v>51</v>
          </cell>
          <cell r="AX354">
            <v>82</v>
          </cell>
          <cell r="AY354">
            <v>7</v>
          </cell>
          <cell r="AZ354">
            <v>5</v>
          </cell>
          <cell r="BA354">
            <v>12</v>
          </cell>
          <cell r="BB354">
            <v>37</v>
          </cell>
          <cell r="BC354">
            <v>23</v>
          </cell>
          <cell r="BD354">
            <v>60</v>
          </cell>
          <cell r="BE354">
            <v>75</v>
          </cell>
          <cell r="BF354">
            <v>79</v>
          </cell>
          <cell r="BG354">
            <v>154</v>
          </cell>
          <cell r="BH354">
            <v>2434</v>
          </cell>
          <cell r="BI354">
            <v>10</v>
          </cell>
          <cell r="BJ354">
            <v>2444</v>
          </cell>
          <cell r="BK354">
            <v>210</v>
          </cell>
          <cell r="BL354">
            <v>3</v>
          </cell>
          <cell r="BM354">
            <v>213</v>
          </cell>
          <cell r="BN354">
            <v>133</v>
          </cell>
          <cell r="BO354">
            <v>1</v>
          </cell>
          <cell r="BP354">
            <v>134</v>
          </cell>
          <cell r="BQ354">
            <v>2777</v>
          </cell>
          <cell r="BR354">
            <v>14</v>
          </cell>
          <cell r="BS354">
            <v>2791</v>
          </cell>
          <cell r="BT354">
            <v>7</v>
          </cell>
          <cell r="BU354">
            <v>0</v>
          </cell>
          <cell r="BV354">
            <v>7</v>
          </cell>
        </row>
        <row r="355">
          <cell r="C355" t="str">
            <v>25290</v>
          </cell>
          <cell r="D355" t="str">
            <v>Fusagasuga</v>
          </cell>
          <cell r="E355">
            <v>52195</v>
          </cell>
          <cell r="F355">
            <v>9642</v>
          </cell>
          <cell r="G355">
            <v>33506</v>
          </cell>
          <cell r="H355">
            <v>95343</v>
          </cell>
          <cell r="I355">
            <v>41</v>
          </cell>
          <cell r="J355">
            <v>95384</v>
          </cell>
          <cell r="K355">
            <v>69</v>
          </cell>
          <cell r="L355">
            <v>19</v>
          </cell>
          <cell r="M355">
            <v>106</v>
          </cell>
          <cell r="N355">
            <v>194</v>
          </cell>
          <cell r="O355">
            <v>31</v>
          </cell>
          <cell r="P355">
            <v>15</v>
          </cell>
          <cell r="Q355">
            <v>58</v>
          </cell>
          <cell r="R355">
            <v>104</v>
          </cell>
          <cell r="S355">
            <v>2</v>
          </cell>
          <cell r="T355">
            <v>1</v>
          </cell>
          <cell r="U355">
            <v>3</v>
          </cell>
          <cell r="V355">
            <v>6</v>
          </cell>
          <cell r="W355">
            <v>96</v>
          </cell>
          <cell r="X355">
            <v>16</v>
          </cell>
          <cell r="Y355">
            <v>165</v>
          </cell>
          <cell r="Z355">
            <v>277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1</v>
          </cell>
          <cell r="AI355">
            <v>0</v>
          </cell>
          <cell r="AJ355">
            <v>17185</v>
          </cell>
          <cell r="AK355">
            <v>2218</v>
          </cell>
          <cell r="AL355">
            <v>19403</v>
          </cell>
          <cell r="AM355">
            <v>3993</v>
          </cell>
          <cell r="AN355">
            <v>544</v>
          </cell>
          <cell r="AO355">
            <v>4537</v>
          </cell>
          <cell r="AP355">
            <v>18752</v>
          </cell>
          <cell r="AQ355">
            <v>2766</v>
          </cell>
          <cell r="AR355">
            <v>21518</v>
          </cell>
          <cell r="AS355">
            <v>39930</v>
          </cell>
          <cell r="AT355">
            <v>5528</v>
          </cell>
          <cell r="AU355">
            <v>45458</v>
          </cell>
          <cell r="AV355">
            <v>1016</v>
          </cell>
          <cell r="AW355">
            <v>1111</v>
          </cell>
          <cell r="AX355">
            <v>2127</v>
          </cell>
          <cell r="AY355">
            <v>291</v>
          </cell>
          <cell r="AZ355">
            <v>245</v>
          </cell>
          <cell r="BA355">
            <v>536</v>
          </cell>
          <cell r="BB355">
            <v>2275</v>
          </cell>
          <cell r="BC355">
            <v>1165</v>
          </cell>
          <cell r="BD355">
            <v>3440</v>
          </cell>
          <cell r="BE355">
            <v>3582</v>
          </cell>
          <cell r="BF355">
            <v>2521</v>
          </cell>
          <cell r="BG355">
            <v>6103</v>
          </cell>
          <cell r="BH355">
            <v>30123</v>
          </cell>
          <cell r="BI355">
            <v>174</v>
          </cell>
          <cell r="BJ355">
            <v>30297</v>
          </cell>
          <cell r="BK355">
            <v>4445</v>
          </cell>
          <cell r="BL355">
            <v>36</v>
          </cell>
          <cell r="BM355">
            <v>4481</v>
          </cell>
          <cell r="BN355">
            <v>7673</v>
          </cell>
          <cell r="BO355">
            <v>86</v>
          </cell>
          <cell r="BP355">
            <v>7759</v>
          </cell>
          <cell r="BQ355">
            <v>42241</v>
          </cell>
          <cell r="BR355">
            <v>296</v>
          </cell>
          <cell r="BS355">
            <v>42537</v>
          </cell>
          <cell r="BT355">
            <v>170</v>
          </cell>
          <cell r="BU355">
            <v>36</v>
          </cell>
          <cell r="BV355">
            <v>206</v>
          </cell>
        </row>
        <row r="356">
          <cell r="C356" t="str">
            <v>25293</v>
          </cell>
          <cell r="D356" t="str">
            <v>Gachala</v>
          </cell>
          <cell r="E356">
            <v>3484</v>
          </cell>
          <cell r="F356">
            <v>549</v>
          </cell>
          <cell r="G356">
            <v>689</v>
          </cell>
          <cell r="H356">
            <v>4722</v>
          </cell>
          <cell r="I356">
            <v>0</v>
          </cell>
          <cell r="J356">
            <v>4722</v>
          </cell>
          <cell r="K356">
            <v>7</v>
          </cell>
          <cell r="L356">
            <v>1</v>
          </cell>
          <cell r="M356">
            <v>0</v>
          </cell>
          <cell r="N356">
            <v>8</v>
          </cell>
          <cell r="O356">
            <v>4</v>
          </cell>
          <cell r="P356">
            <v>1</v>
          </cell>
          <cell r="Q356">
            <v>1</v>
          </cell>
          <cell r="R356">
            <v>6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13</v>
          </cell>
          <cell r="X356">
            <v>3</v>
          </cell>
          <cell r="Y356">
            <v>2</v>
          </cell>
          <cell r="Z356">
            <v>18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703</v>
          </cell>
          <cell r="AK356">
            <v>123</v>
          </cell>
          <cell r="AL356">
            <v>826</v>
          </cell>
          <cell r="AM356">
            <v>164</v>
          </cell>
          <cell r="AN356">
            <v>24</v>
          </cell>
          <cell r="AO356">
            <v>188</v>
          </cell>
          <cell r="AP356">
            <v>283</v>
          </cell>
          <cell r="AQ356">
            <v>33</v>
          </cell>
          <cell r="AR356">
            <v>316</v>
          </cell>
          <cell r="AS356">
            <v>1150</v>
          </cell>
          <cell r="AT356">
            <v>180</v>
          </cell>
          <cell r="AU356">
            <v>1330</v>
          </cell>
          <cell r="AV356">
            <v>43</v>
          </cell>
          <cell r="AW356">
            <v>57</v>
          </cell>
          <cell r="AX356">
            <v>100</v>
          </cell>
          <cell r="AY356">
            <v>34</v>
          </cell>
          <cell r="AZ356">
            <v>25</v>
          </cell>
          <cell r="BA356">
            <v>59</v>
          </cell>
          <cell r="BB356">
            <v>60</v>
          </cell>
          <cell r="BC356">
            <v>29</v>
          </cell>
          <cell r="BD356">
            <v>89</v>
          </cell>
          <cell r="BE356">
            <v>137</v>
          </cell>
          <cell r="BF356">
            <v>111</v>
          </cell>
          <cell r="BG356">
            <v>248</v>
          </cell>
          <cell r="BH356">
            <v>2521</v>
          </cell>
          <cell r="BI356">
            <v>6</v>
          </cell>
          <cell r="BJ356">
            <v>2527</v>
          </cell>
          <cell r="BK356">
            <v>295</v>
          </cell>
          <cell r="BL356">
            <v>1</v>
          </cell>
          <cell r="BM356">
            <v>296</v>
          </cell>
          <cell r="BN356">
            <v>277</v>
          </cell>
          <cell r="BO356">
            <v>0</v>
          </cell>
          <cell r="BP356">
            <v>277</v>
          </cell>
          <cell r="BQ356">
            <v>3093</v>
          </cell>
          <cell r="BR356">
            <v>7</v>
          </cell>
          <cell r="BS356">
            <v>3100</v>
          </cell>
          <cell r="BT356">
            <v>7</v>
          </cell>
          <cell r="BU356">
            <v>1</v>
          </cell>
          <cell r="BV356">
            <v>8</v>
          </cell>
        </row>
        <row r="357">
          <cell r="C357" t="str">
            <v>25295</v>
          </cell>
          <cell r="D357" t="str">
            <v>Gachancipa</v>
          </cell>
          <cell r="E357">
            <v>5630</v>
          </cell>
          <cell r="F357">
            <v>1487</v>
          </cell>
          <cell r="G357">
            <v>6088</v>
          </cell>
          <cell r="H357">
            <v>13205</v>
          </cell>
          <cell r="I357">
            <v>1</v>
          </cell>
          <cell r="J357">
            <v>13206</v>
          </cell>
          <cell r="K357">
            <v>7</v>
          </cell>
          <cell r="L357">
            <v>1</v>
          </cell>
          <cell r="M357">
            <v>6</v>
          </cell>
          <cell r="N357">
            <v>14</v>
          </cell>
          <cell r="O357">
            <v>2</v>
          </cell>
          <cell r="P357">
            <v>0</v>
          </cell>
          <cell r="Q357">
            <v>4</v>
          </cell>
          <cell r="R357">
            <v>6</v>
          </cell>
          <cell r="S357">
            <v>2</v>
          </cell>
          <cell r="T357">
            <v>0</v>
          </cell>
          <cell r="U357">
            <v>0</v>
          </cell>
          <cell r="V357">
            <v>2</v>
          </cell>
          <cell r="W357">
            <v>22</v>
          </cell>
          <cell r="X357">
            <v>11</v>
          </cell>
          <cell r="Y357">
            <v>22</v>
          </cell>
          <cell r="Z357">
            <v>55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3869</v>
          </cell>
          <cell r="AK357">
            <v>307</v>
          </cell>
          <cell r="AL357">
            <v>4176</v>
          </cell>
          <cell r="AM357">
            <v>1096</v>
          </cell>
          <cell r="AN357">
            <v>83</v>
          </cell>
          <cell r="AO357">
            <v>1179</v>
          </cell>
          <cell r="AP357">
            <v>4835</v>
          </cell>
          <cell r="AQ357">
            <v>386</v>
          </cell>
          <cell r="AR357">
            <v>5221</v>
          </cell>
          <cell r="AS357">
            <v>9800</v>
          </cell>
          <cell r="AT357">
            <v>776</v>
          </cell>
          <cell r="AU357">
            <v>10576</v>
          </cell>
          <cell r="AV357">
            <v>18</v>
          </cell>
          <cell r="AW357">
            <v>49</v>
          </cell>
          <cell r="AX357">
            <v>67</v>
          </cell>
          <cell r="AY357">
            <v>23</v>
          </cell>
          <cell r="AZ357">
            <v>8</v>
          </cell>
          <cell r="BA357">
            <v>31</v>
          </cell>
          <cell r="BB357">
            <v>129</v>
          </cell>
          <cell r="BC357">
            <v>90</v>
          </cell>
          <cell r="BD357">
            <v>219</v>
          </cell>
          <cell r="BE357">
            <v>170</v>
          </cell>
          <cell r="BF357">
            <v>147</v>
          </cell>
          <cell r="BG357">
            <v>317</v>
          </cell>
          <cell r="BH357">
            <v>1327</v>
          </cell>
          <cell r="BI357">
            <v>9</v>
          </cell>
          <cell r="BJ357">
            <v>1336</v>
          </cell>
          <cell r="BK357">
            <v>250</v>
          </cell>
          <cell r="BL357">
            <v>8</v>
          </cell>
          <cell r="BM357">
            <v>258</v>
          </cell>
          <cell r="BN357">
            <v>548</v>
          </cell>
          <cell r="BO357">
            <v>12</v>
          </cell>
          <cell r="BP357">
            <v>560</v>
          </cell>
          <cell r="BQ357">
            <v>2125</v>
          </cell>
          <cell r="BR357">
            <v>29</v>
          </cell>
          <cell r="BS357">
            <v>2154</v>
          </cell>
          <cell r="BT357">
            <v>18</v>
          </cell>
          <cell r="BU357">
            <v>7</v>
          </cell>
          <cell r="BV357">
            <v>25</v>
          </cell>
        </row>
        <row r="358">
          <cell r="C358" t="str">
            <v>25297</v>
          </cell>
          <cell r="D358" t="str">
            <v>Gacheta</v>
          </cell>
          <cell r="E358">
            <v>5090</v>
          </cell>
          <cell r="F358">
            <v>1052</v>
          </cell>
          <cell r="G358">
            <v>2494</v>
          </cell>
          <cell r="H358">
            <v>8636</v>
          </cell>
          <cell r="I358">
            <v>0</v>
          </cell>
          <cell r="J358">
            <v>8636</v>
          </cell>
          <cell r="K358">
            <v>18</v>
          </cell>
          <cell r="L358">
            <v>1</v>
          </cell>
          <cell r="M358">
            <v>7</v>
          </cell>
          <cell r="N358">
            <v>26</v>
          </cell>
          <cell r="O358">
            <v>5</v>
          </cell>
          <cell r="P358">
            <v>1</v>
          </cell>
          <cell r="Q358">
            <v>0</v>
          </cell>
          <cell r="R358">
            <v>6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12</v>
          </cell>
          <cell r="X358">
            <v>1</v>
          </cell>
          <cell r="Y358">
            <v>3</v>
          </cell>
          <cell r="Z358">
            <v>16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1078</v>
          </cell>
          <cell r="AK358">
            <v>149</v>
          </cell>
          <cell r="AL358">
            <v>1227</v>
          </cell>
          <cell r="AM358">
            <v>342</v>
          </cell>
          <cell r="AN358">
            <v>33</v>
          </cell>
          <cell r="AO358">
            <v>375</v>
          </cell>
          <cell r="AP358">
            <v>1038</v>
          </cell>
          <cell r="AQ358">
            <v>114</v>
          </cell>
          <cell r="AR358">
            <v>1152</v>
          </cell>
          <cell r="AS358">
            <v>2458</v>
          </cell>
          <cell r="AT358">
            <v>296</v>
          </cell>
          <cell r="AU358">
            <v>2754</v>
          </cell>
          <cell r="AV358">
            <v>96</v>
          </cell>
          <cell r="AW358">
            <v>106</v>
          </cell>
          <cell r="AX358">
            <v>202</v>
          </cell>
          <cell r="AY358">
            <v>45</v>
          </cell>
          <cell r="AZ358">
            <v>30</v>
          </cell>
          <cell r="BA358">
            <v>75</v>
          </cell>
          <cell r="BB358">
            <v>230</v>
          </cell>
          <cell r="BC358">
            <v>117</v>
          </cell>
          <cell r="BD358">
            <v>347</v>
          </cell>
          <cell r="BE358">
            <v>371</v>
          </cell>
          <cell r="BF358">
            <v>253</v>
          </cell>
          <cell r="BG358">
            <v>624</v>
          </cell>
          <cell r="BH358">
            <v>3605</v>
          </cell>
          <cell r="BI358">
            <v>6</v>
          </cell>
          <cell r="BJ358">
            <v>3611</v>
          </cell>
          <cell r="BK358">
            <v>596</v>
          </cell>
          <cell r="BL358">
            <v>0</v>
          </cell>
          <cell r="BM358">
            <v>596</v>
          </cell>
          <cell r="BN358">
            <v>967</v>
          </cell>
          <cell r="BO358">
            <v>1</v>
          </cell>
          <cell r="BP358">
            <v>968</v>
          </cell>
          <cell r="BQ358">
            <v>5168</v>
          </cell>
          <cell r="BR358">
            <v>7</v>
          </cell>
          <cell r="BS358">
            <v>5175</v>
          </cell>
          <cell r="BT358">
            <v>15</v>
          </cell>
          <cell r="BU358">
            <v>3</v>
          </cell>
          <cell r="BV358">
            <v>18</v>
          </cell>
        </row>
        <row r="359">
          <cell r="C359" t="str">
            <v>25299</v>
          </cell>
          <cell r="D359" t="str">
            <v>Gama</v>
          </cell>
          <cell r="E359">
            <v>2253</v>
          </cell>
          <cell r="F359">
            <v>520</v>
          </cell>
          <cell r="G359">
            <v>662</v>
          </cell>
          <cell r="H359">
            <v>3435</v>
          </cell>
          <cell r="I359">
            <v>0</v>
          </cell>
          <cell r="J359">
            <v>3435</v>
          </cell>
          <cell r="K359">
            <v>2</v>
          </cell>
          <cell r="L359">
            <v>0</v>
          </cell>
          <cell r="M359">
            <v>2</v>
          </cell>
          <cell r="N359">
            <v>4</v>
          </cell>
          <cell r="O359">
            <v>2</v>
          </cell>
          <cell r="P359">
            <v>0</v>
          </cell>
          <cell r="Q359">
            <v>1</v>
          </cell>
          <cell r="R359">
            <v>3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441</v>
          </cell>
          <cell r="AK359">
            <v>29</v>
          </cell>
          <cell r="AL359">
            <v>470</v>
          </cell>
          <cell r="AM359">
            <v>157</v>
          </cell>
          <cell r="AN359">
            <v>12</v>
          </cell>
          <cell r="AO359">
            <v>169</v>
          </cell>
          <cell r="AP359">
            <v>235</v>
          </cell>
          <cell r="AQ359">
            <v>20</v>
          </cell>
          <cell r="AR359">
            <v>255</v>
          </cell>
          <cell r="AS359">
            <v>833</v>
          </cell>
          <cell r="AT359">
            <v>61</v>
          </cell>
          <cell r="AU359">
            <v>894</v>
          </cell>
          <cell r="AV359">
            <v>82</v>
          </cell>
          <cell r="AW359">
            <v>36</v>
          </cell>
          <cell r="AX359">
            <v>118</v>
          </cell>
          <cell r="AY359">
            <v>42</v>
          </cell>
          <cell r="AZ359">
            <v>15</v>
          </cell>
          <cell r="BA359">
            <v>57</v>
          </cell>
          <cell r="BB359">
            <v>89</v>
          </cell>
          <cell r="BC359">
            <v>34</v>
          </cell>
          <cell r="BD359">
            <v>123</v>
          </cell>
          <cell r="BE359">
            <v>213</v>
          </cell>
          <cell r="BF359">
            <v>85</v>
          </cell>
          <cell r="BG359">
            <v>298</v>
          </cell>
          <cell r="BH359">
            <v>1654</v>
          </cell>
          <cell r="BI359">
            <v>4</v>
          </cell>
          <cell r="BJ359">
            <v>1658</v>
          </cell>
          <cell r="BK359">
            <v>292</v>
          </cell>
          <cell r="BL359">
            <v>1</v>
          </cell>
          <cell r="BM359">
            <v>293</v>
          </cell>
          <cell r="BN359">
            <v>280</v>
          </cell>
          <cell r="BO359">
            <v>0</v>
          </cell>
          <cell r="BP359">
            <v>280</v>
          </cell>
          <cell r="BQ359">
            <v>2226</v>
          </cell>
          <cell r="BR359">
            <v>5</v>
          </cell>
          <cell r="BS359">
            <v>2231</v>
          </cell>
          <cell r="BT359">
            <v>3</v>
          </cell>
          <cell r="BU359">
            <v>1</v>
          </cell>
          <cell r="BV359">
            <v>4</v>
          </cell>
        </row>
        <row r="360">
          <cell r="C360" t="str">
            <v>25307</v>
          </cell>
          <cell r="D360" t="str">
            <v>Girardot</v>
          </cell>
          <cell r="E360">
            <v>73845</v>
          </cell>
          <cell r="F360">
            <v>2415</v>
          </cell>
          <cell r="G360">
            <v>9645</v>
          </cell>
          <cell r="H360">
            <v>85905</v>
          </cell>
          <cell r="I360">
            <v>14</v>
          </cell>
          <cell r="J360">
            <v>85919</v>
          </cell>
          <cell r="K360">
            <v>138</v>
          </cell>
          <cell r="L360">
            <v>4</v>
          </cell>
          <cell r="M360">
            <v>33</v>
          </cell>
          <cell r="N360">
            <v>175</v>
          </cell>
          <cell r="O360">
            <v>56</v>
          </cell>
          <cell r="P360">
            <v>13</v>
          </cell>
          <cell r="Q360">
            <v>31</v>
          </cell>
          <cell r="R360">
            <v>100</v>
          </cell>
          <cell r="S360">
            <v>2</v>
          </cell>
          <cell r="T360">
            <v>0</v>
          </cell>
          <cell r="U360">
            <v>0</v>
          </cell>
          <cell r="V360">
            <v>2</v>
          </cell>
          <cell r="W360">
            <v>141</v>
          </cell>
          <cell r="X360">
            <v>17</v>
          </cell>
          <cell r="Y360">
            <v>58</v>
          </cell>
          <cell r="Z360">
            <v>216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33678</v>
          </cell>
          <cell r="AK360">
            <v>4529</v>
          </cell>
          <cell r="AL360">
            <v>38207</v>
          </cell>
          <cell r="AM360">
            <v>1297</v>
          </cell>
          <cell r="AN360">
            <v>150</v>
          </cell>
          <cell r="AO360">
            <v>1447</v>
          </cell>
          <cell r="AP360">
            <v>6549</v>
          </cell>
          <cell r="AQ360">
            <v>637</v>
          </cell>
          <cell r="AR360">
            <v>7186</v>
          </cell>
          <cell r="AS360">
            <v>41524</v>
          </cell>
          <cell r="AT360">
            <v>5316</v>
          </cell>
          <cell r="AU360">
            <v>46840</v>
          </cell>
          <cell r="AV360">
            <v>2199</v>
          </cell>
          <cell r="AW360">
            <v>2236</v>
          </cell>
          <cell r="AX360">
            <v>4435</v>
          </cell>
          <cell r="AY360">
            <v>138</v>
          </cell>
          <cell r="AZ360">
            <v>82</v>
          </cell>
          <cell r="BA360">
            <v>220</v>
          </cell>
          <cell r="BB360">
            <v>1132</v>
          </cell>
          <cell r="BC360">
            <v>354</v>
          </cell>
          <cell r="BD360">
            <v>1486</v>
          </cell>
          <cell r="BE360">
            <v>3469</v>
          </cell>
          <cell r="BF360">
            <v>2672</v>
          </cell>
          <cell r="BG360">
            <v>6141</v>
          </cell>
          <cell r="BH360">
            <v>30337</v>
          </cell>
          <cell r="BI360">
            <v>279</v>
          </cell>
          <cell r="BJ360">
            <v>30616</v>
          </cell>
          <cell r="BK360">
            <v>686</v>
          </cell>
          <cell r="BL360">
            <v>11</v>
          </cell>
          <cell r="BM360">
            <v>697</v>
          </cell>
          <cell r="BN360">
            <v>699</v>
          </cell>
          <cell r="BO360">
            <v>21</v>
          </cell>
          <cell r="BP360">
            <v>720</v>
          </cell>
          <cell r="BQ360">
            <v>31722</v>
          </cell>
          <cell r="BR360">
            <v>311</v>
          </cell>
          <cell r="BS360">
            <v>32033</v>
          </cell>
          <cell r="BT360">
            <v>250</v>
          </cell>
          <cell r="BU360">
            <v>17</v>
          </cell>
          <cell r="BV360">
            <v>267</v>
          </cell>
        </row>
        <row r="361">
          <cell r="C361" t="str">
            <v>25312</v>
          </cell>
          <cell r="D361" t="str">
            <v>Granada</v>
          </cell>
          <cell r="E361">
            <v>4964</v>
          </cell>
          <cell r="F361">
            <v>625</v>
          </cell>
          <cell r="G361">
            <v>1232</v>
          </cell>
          <cell r="H361">
            <v>6821</v>
          </cell>
          <cell r="I361">
            <v>1</v>
          </cell>
          <cell r="J361">
            <v>6822</v>
          </cell>
          <cell r="K361">
            <v>2</v>
          </cell>
          <cell r="L361">
            <v>0</v>
          </cell>
          <cell r="M361">
            <v>2</v>
          </cell>
          <cell r="N361">
            <v>4</v>
          </cell>
          <cell r="O361">
            <v>5</v>
          </cell>
          <cell r="P361">
            <v>0</v>
          </cell>
          <cell r="Q361">
            <v>1</v>
          </cell>
          <cell r="R361">
            <v>6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14</v>
          </cell>
          <cell r="X361">
            <v>0</v>
          </cell>
          <cell r="Y361">
            <v>7</v>
          </cell>
          <cell r="Z361">
            <v>21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1580</v>
          </cell>
          <cell r="AK361">
            <v>226</v>
          </cell>
          <cell r="AL361">
            <v>1806</v>
          </cell>
          <cell r="AM361">
            <v>239</v>
          </cell>
          <cell r="AN361">
            <v>27</v>
          </cell>
          <cell r="AO361">
            <v>266</v>
          </cell>
          <cell r="AP361">
            <v>567</v>
          </cell>
          <cell r="AQ361">
            <v>72</v>
          </cell>
          <cell r="AR361">
            <v>639</v>
          </cell>
          <cell r="AS361">
            <v>2386</v>
          </cell>
          <cell r="AT361">
            <v>325</v>
          </cell>
          <cell r="AU361">
            <v>2711</v>
          </cell>
          <cell r="AV361">
            <v>56</v>
          </cell>
          <cell r="AW361">
            <v>93</v>
          </cell>
          <cell r="AX361">
            <v>149</v>
          </cell>
          <cell r="AY361">
            <v>17</v>
          </cell>
          <cell r="AZ361">
            <v>12</v>
          </cell>
          <cell r="BA361">
            <v>29</v>
          </cell>
          <cell r="BB361">
            <v>41</v>
          </cell>
          <cell r="BC361">
            <v>28</v>
          </cell>
          <cell r="BD361">
            <v>69</v>
          </cell>
          <cell r="BE361">
            <v>114</v>
          </cell>
          <cell r="BF361">
            <v>133</v>
          </cell>
          <cell r="BG361">
            <v>247</v>
          </cell>
          <cell r="BH361">
            <v>2957</v>
          </cell>
          <cell r="BI361">
            <v>14</v>
          </cell>
          <cell r="BJ361">
            <v>2971</v>
          </cell>
          <cell r="BK361">
            <v>328</v>
          </cell>
          <cell r="BL361">
            <v>1</v>
          </cell>
          <cell r="BM361">
            <v>329</v>
          </cell>
          <cell r="BN361">
            <v>501</v>
          </cell>
          <cell r="BO361">
            <v>0</v>
          </cell>
          <cell r="BP361">
            <v>501</v>
          </cell>
          <cell r="BQ361">
            <v>3786</v>
          </cell>
          <cell r="BR361">
            <v>15</v>
          </cell>
          <cell r="BS361">
            <v>3801</v>
          </cell>
          <cell r="BT361">
            <v>17</v>
          </cell>
          <cell r="BU361">
            <v>1</v>
          </cell>
          <cell r="BV361">
            <v>18</v>
          </cell>
        </row>
        <row r="362">
          <cell r="C362" t="str">
            <v>25317</v>
          </cell>
          <cell r="D362" t="str">
            <v>Guacheta</v>
          </cell>
          <cell r="E362">
            <v>7982</v>
          </cell>
          <cell r="F362">
            <v>1045</v>
          </cell>
          <cell r="G362">
            <v>3219</v>
          </cell>
          <cell r="H362">
            <v>12246</v>
          </cell>
          <cell r="I362">
            <v>1</v>
          </cell>
          <cell r="J362">
            <v>12247</v>
          </cell>
          <cell r="K362">
            <v>7</v>
          </cell>
          <cell r="L362">
            <v>3</v>
          </cell>
          <cell r="M362">
            <v>4</v>
          </cell>
          <cell r="N362">
            <v>14</v>
          </cell>
          <cell r="O362">
            <v>4</v>
          </cell>
          <cell r="P362">
            <v>0</v>
          </cell>
          <cell r="Q362">
            <v>3</v>
          </cell>
          <cell r="R362">
            <v>7</v>
          </cell>
          <cell r="S362">
            <v>2</v>
          </cell>
          <cell r="T362">
            <v>0</v>
          </cell>
          <cell r="U362">
            <v>0</v>
          </cell>
          <cell r="V362">
            <v>2</v>
          </cell>
          <cell r="W362">
            <v>9</v>
          </cell>
          <cell r="X362">
            <v>3</v>
          </cell>
          <cell r="Y362">
            <v>5</v>
          </cell>
          <cell r="Z362">
            <v>17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4720</v>
          </cell>
          <cell r="AK362">
            <v>160</v>
          </cell>
          <cell r="AL362">
            <v>4880</v>
          </cell>
          <cell r="AM362">
            <v>561</v>
          </cell>
          <cell r="AN362">
            <v>41</v>
          </cell>
          <cell r="AO362">
            <v>602</v>
          </cell>
          <cell r="AP362">
            <v>2023</v>
          </cell>
          <cell r="AQ362">
            <v>134</v>
          </cell>
          <cell r="AR362">
            <v>2157</v>
          </cell>
          <cell r="AS362">
            <v>7304</v>
          </cell>
          <cell r="AT362">
            <v>335</v>
          </cell>
          <cell r="AU362">
            <v>7639</v>
          </cell>
          <cell r="AV362">
            <v>71</v>
          </cell>
          <cell r="AW362">
            <v>102</v>
          </cell>
          <cell r="AX362">
            <v>173</v>
          </cell>
          <cell r="AY362">
            <v>23</v>
          </cell>
          <cell r="AZ362">
            <v>28</v>
          </cell>
          <cell r="BA362">
            <v>51</v>
          </cell>
          <cell r="BB362">
            <v>63</v>
          </cell>
          <cell r="BC362">
            <v>58</v>
          </cell>
          <cell r="BD362">
            <v>121</v>
          </cell>
          <cell r="BE362">
            <v>157</v>
          </cell>
          <cell r="BF362">
            <v>188</v>
          </cell>
          <cell r="BG362">
            <v>345</v>
          </cell>
          <cell r="BH362">
            <v>2861</v>
          </cell>
          <cell r="BI362">
            <v>37</v>
          </cell>
          <cell r="BJ362">
            <v>2898</v>
          </cell>
          <cell r="BK362">
            <v>384</v>
          </cell>
          <cell r="BL362">
            <v>1</v>
          </cell>
          <cell r="BM362">
            <v>385</v>
          </cell>
          <cell r="BN362">
            <v>904</v>
          </cell>
          <cell r="BO362">
            <v>6</v>
          </cell>
          <cell r="BP362">
            <v>910</v>
          </cell>
          <cell r="BQ362">
            <v>4149</v>
          </cell>
          <cell r="BR362">
            <v>44</v>
          </cell>
          <cell r="BS362">
            <v>4193</v>
          </cell>
          <cell r="BT362">
            <v>9</v>
          </cell>
          <cell r="BU362">
            <v>1</v>
          </cell>
          <cell r="BV362">
            <v>10</v>
          </cell>
        </row>
        <row r="363">
          <cell r="C363" t="str">
            <v>25320</v>
          </cell>
          <cell r="D363" t="str">
            <v>Guaduas</v>
          </cell>
          <cell r="E363">
            <v>17466</v>
          </cell>
          <cell r="F363">
            <v>3253</v>
          </cell>
          <cell r="G363">
            <v>8132</v>
          </cell>
          <cell r="H363">
            <v>28851</v>
          </cell>
          <cell r="I363">
            <v>3</v>
          </cell>
          <cell r="J363">
            <v>28854</v>
          </cell>
          <cell r="K363">
            <v>32</v>
          </cell>
          <cell r="L363">
            <v>3</v>
          </cell>
          <cell r="M363">
            <v>12</v>
          </cell>
          <cell r="N363">
            <v>47</v>
          </cell>
          <cell r="O363">
            <v>17</v>
          </cell>
          <cell r="P363">
            <v>2</v>
          </cell>
          <cell r="Q363">
            <v>9</v>
          </cell>
          <cell r="R363">
            <v>28</v>
          </cell>
          <cell r="S363">
            <v>0</v>
          </cell>
          <cell r="T363">
            <v>0</v>
          </cell>
          <cell r="U363">
            <v>2</v>
          </cell>
          <cell r="V363">
            <v>2</v>
          </cell>
          <cell r="W363">
            <v>68</v>
          </cell>
          <cell r="X363">
            <v>11</v>
          </cell>
          <cell r="Y363">
            <v>17</v>
          </cell>
          <cell r="Z363">
            <v>96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5858</v>
          </cell>
          <cell r="AK363">
            <v>1045</v>
          </cell>
          <cell r="AL363">
            <v>6903</v>
          </cell>
          <cell r="AM363">
            <v>1260</v>
          </cell>
          <cell r="AN363">
            <v>192</v>
          </cell>
          <cell r="AO363">
            <v>1452</v>
          </cell>
          <cell r="AP363">
            <v>3672</v>
          </cell>
          <cell r="AQ363">
            <v>516</v>
          </cell>
          <cell r="AR363">
            <v>4188</v>
          </cell>
          <cell r="AS363">
            <v>10790</v>
          </cell>
          <cell r="AT363">
            <v>1753</v>
          </cell>
          <cell r="AU363">
            <v>12543</v>
          </cell>
          <cell r="AV363">
            <v>397</v>
          </cell>
          <cell r="AW363">
            <v>385</v>
          </cell>
          <cell r="AX363">
            <v>782</v>
          </cell>
          <cell r="AY363">
            <v>116</v>
          </cell>
          <cell r="AZ363">
            <v>70</v>
          </cell>
          <cell r="BA363">
            <v>186</v>
          </cell>
          <cell r="BB363">
            <v>439</v>
          </cell>
          <cell r="BC363">
            <v>199</v>
          </cell>
          <cell r="BD363">
            <v>638</v>
          </cell>
          <cell r="BE363">
            <v>952</v>
          </cell>
          <cell r="BF363">
            <v>654</v>
          </cell>
          <cell r="BG363">
            <v>1606</v>
          </cell>
          <cell r="BH363">
            <v>9409</v>
          </cell>
          <cell r="BI363">
            <v>167</v>
          </cell>
          <cell r="BJ363">
            <v>9576</v>
          </cell>
          <cell r="BK363">
            <v>1571</v>
          </cell>
          <cell r="BL363">
            <v>21</v>
          </cell>
          <cell r="BM363">
            <v>1592</v>
          </cell>
          <cell r="BN363">
            <v>3074</v>
          </cell>
          <cell r="BO363">
            <v>149</v>
          </cell>
          <cell r="BP363">
            <v>3223</v>
          </cell>
          <cell r="BQ363">
            <v>14054</v>
          </cell>
          <cell r="BR363">
            <v>337</v>
          </cell>
          <cell r="BS363">
            <v>14391</v>
          </cell>
          <cell r="BT363">
            <v>88</v>
          </cell>
          <cell r="BU363">
            <v>7</v>
          </cell>
          <cell r="BV363">
            <v>95</v>
          </cell>
        </row>
        <row r="364">
          <cell r="C364" t="str">
            <v>25322</v>
          </cell>
          <cell r="D364" t="str">
            <v>Guasca</v>
          </cell>
          <cell r="E364">
            <v>3843</v>
          </cell>
          <cell r="F364">
            <v>1318</v>
          </cell>
          <cell r="G364">
            <v>7660</v>
          </cell>
          <cell r="H364">
            <v>12821</v>
          </cell>
          <cell r="I364">
            <v>0</v>
          </cell>
          <cell r="J364">
            <v>12821</v>
          </cell>
          <cell r="K364">
            <v>7</v>
          </cell>
          <cell r="L364">
            <v>5</v>
          </cell>
          <cell r="M364">
            <v>14</v>
          </cell>
          <cell r="N364">
            <v>26</v>
          </cell>
          <cell r="O364">
            <v>3</v>
          </cell>
          <cell r="P364">
            <v>0</v>
          </cell>
          <cell r="Q364">
            <v>9</v>
          </cell>
          <cell r="R364">
            <v>12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13</v>
          </cell>
          <cell r="X364">
            <v>2</v>
          </cell>
          <cell r="Y364">
            <v>23</v>
          </cell>
          <cell r="Z364">
            <v>38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2078</v>
          </cell>
          <cell r="AK364">
            <v>226</v>
          </cell>
          <cell r="AL364">
            <v>2304</v>
          </cell>
          <cell r="AM364">
            <v>787</v>
          </cell>
          <cell r="AN364">
            <v>92</v>
          </cell>
          <cell r="AO364">
            <v>879</v>
          </cell>
          <cell r="AP364">
            <v>5493</v>
          </cell>
          <cell r="AQ364">
            <v>605</v>
          </cell>
          <cell r="AR364">
            <v>6098</v>
          </cell>
          <cell r="AS364">
            <v>8358</v>
          </cell>
          <cell r="AT364">
            <v>923</v>
          </cell>
          <cell r="AU364">
            <v>9281</v>
          </cell>
          <cell r="AV364">
            <v>28</v>
          </cell>
          <cell r="AW364">
            <v>58</v>
          </cell>
          <cell r="AX364">
            <v>86</v>
          </cell>
          <cell r="AY364">
            <v>33</v>
          </cell>
          <cell r="AZ364">
            <v>24</v>
          </cell>
          <cell r="BA364">
            <v>57</v>
          </cell>
          <cell r="BB364">
            <v>203</v>
          </cell>
          <cell r="BC364">
            <v>145</v>
          </cell>
          <cell r="BD364">
            <v>348</v>
          </cell>
          <cell r="BE364">
            <v>264</v>
          </cell>
          <cell r="BF364">
            <v>227</v>
          </cell>
          <cell r="BG364">
            <v>491</v>
          </cell>
          <cell r="BH364">
            <v>1408</v>
          </cell>
          <cell r="BI364">
            <v>4</v>
          </cell>
          <cell r="BJ364">
            <v>1412</v>
          </cell>
          <cell r="BK364">
            <v>371</v>
          </cell>
          <cell r="BL364">
            <v>1</v>
          </cell>
          <cell r="BM364">
            <v>372</v>
          </cell>
          <cell r="BN364">
            <v>1067</v>
          </cell>
          <cell r="BO364">
            <v>11</v>
          </cell>
          <cell r="BP364">
            <v>1078</v>
          </cell>
          <cell r="BQ364">
            <v>2846</v>
          </cell>
          <cell r="BR364">
            <v>16</v>
          </cell>
          <cell r="BS364">
            <v>2862</v>
          </cell>
          <cell r="BT364">
            <v>18</v>
          </cell>
          <cell r="BU364">
            <v>3</v>
          </cell>
          <cell r="BV364">
            <v>21</v>
          </cell>
        </row>
        <row r="365">
          <cell r="C365" t="str">
            <v>25324</v>
          </cell>
          <cell r="D365" t="str">
            <v>Guataqui</v>
          </cell>
          <cell r="E365">
            <v>1862</v>
          </cell>
          <cell r="F365">
            <v>110</v>
          </cell>
          <cell r="G365">
            <v>111</v>
          </cell>
          <cell r="H365">
            <v>2083</v>
          </cell>
          <cell r="I365">
            <v>0</v>
          </cell>
          <cell r="J365">
            <v>2083</v>
          </cell>
          <cell r="K365">
            <v>0</v>
          </cell>
          <cell r="L365">
            <v>1</v>
          </cell>
          <cell r="M365">
            <v>0</v>
          </cell>
          <cell r="N365">
            <v>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1</v>
          </cell>
          <cell r="Y365">
            <v>0</v>
          </cell>
          <cell r="Z365">
            <v>1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500</v>
          </cell>
          <cell r="AK365">
            <v>70</v>
          </cell>
          <cell r="AL365">
            <v>570</v>
          </cell>
          <cell r="AM365">
            <v>46</v>
          </cell>
          <cell r="AN365">
            <v>5</v>
          </cell>
          <cell r="AO365">
            <v>51</v>
          </cell>
          <cell r="AP365">
            <v>55</v>
          </cell>
          <cell r="AQ365">
            <v>7</v>
          </cell>
          <cell r="AR365">
            <v>62</v>
          </cell>
          <cell r="AS365">
            <v>601</v>
          </cell>
          <cell r="AT365">
            <v>82</v>
          </cell>
          <cell r="AU365">
            <v>683</v>
          </cell>
          <cell r="AV365">
            <v>41</v>
          </cell>
          <cell r="AW365">
            <v>39</v>
          </cell>
          <cell r="AX365">
            <v>80</v>
          </cell>
          <cell r="AY365">
            <v>5</v>
          </cell>
          <cell r="AZ365">
            <v>2</v>
          </cell>
          <cell r="BA365">
            <v>7</v>
          </cell>
          <cell r="BB365">
            <v>5</v>
          </cell>
          <cell r="BC365">
            <v>2</v>
          </cell>
          <cell r="BD365">
            <v>7</v>
          </cell>
          <cell r="BE365">
            <v>51</v>
          </cell>
          <cell r="BF365">
            <v>43</v>
          </cell>
          <cell r="BG365">
            <v>94</v>
          </cell>
          <cell r="BH365">
            <v>1205</v>
          </cell>
          <cell r="BI365">
            <v>2</v>
          </cell>
          <cell r="BJ365">
            <v>1207</v>
          </cell>
          <cell r="BK365">
            <v>49</v>
          </cell>
          <cell r="BL365">
            <v>0</v>
          </cell>
          <cell r="BM365">
            <v>49</v>
          </cell>
          <cell r="BN365">
            <v>41</v>
          </cell>
          <cell r="BO365">
            <v>0</v>
          </cell>
          <cell r="BP365">
            <v>41</v>
          </cell>
          <cell r="BQ365">
            <v>1295</v>
          </cell>
          <cell r="BR365">
            <v>2</v>
          </cell>
          <cell r="BS365">
            <v>1297</v>
          </cell>
          <cell r="BT365">
            <v>5</v>
          </cell>
          <cell r="BU365">
            <v>1</v>
          </cell>
          <cell r="BV365">
            <v>6</v>
          </cell>
        </row>
        <row r="366">
          <cell r="C366" t="str">
            <v>25326</v>
          </cell>
          <cell r="D366" t="str">
            <v>Guatavita</v>
          </cell>
          <cell r="E366">
            <v>1741</v>
          </cell>
          <cell r="F366">
            <v>657</v>
          </cell>
          <cell r="G366">
            <v>3475</v>
          </cell>
          <cell r="H366">
            <v>5873</v>
          </cell>
          <cell r="I366">
            <v>0</v>
          </cell>
          <cell r="J366">
            <v>5873</v>
          </cell>
          <cell r="K366">
            <v>0</v>
          </cell>
          <cell r="L366">
            <v>2</v>
          </cell>
          <cell r="M366">
            <v>0</v>
          </cell>
          <cell r="N366">
            <v>2</v>
          </cell>
          <cell r="O366">
            <v>0</v>
          </cell>
          <cell r="P366">
            <v>0</v>
          </cell>
          <cell r="Q366">
            <v>1</v>
          </cell>
          <cell r="R366">
            <v>1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1</v>
          </cell>
          <cell r="X366">
            <v>1</v>
          </cell>
          <cell r="Y366">
            <v>8</v>
          </cell>
          <cell r="Z366">
            <v>10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565</v>
          </cell>
          <cell r="AK366">
            <v>61</v>
          </cell>
          <cell r="AL366">
            <v>626</v>
          </cell>
          <cell r="AM366">
            <v>236</v>
          </cell>
          <cell r="AN366">
            <v>25</v>
          </cell>
          <cell r="AO366">
            <v>261</v>
          </cell>
          <cell r="AP366">
            <v>1801</v>
          </cell>
          <cell r="AQ366">
            <v>181</v>
          </cell>
          <cell r="AR366">
            <v>1982</v>
          </cell>
          <cell r="AS366">
            <v>2602</v>
          </cell>
          <cell r="AT366">
            <v>267</v>
          </cell>
          <cell r="AU366">
            <v>2869</v>
          </cell>
          <cell r="AV366">
            <v>10</v>
          </cell>
          <cell r="AW366">
            <v>26</v>
          </cell>
          <cell r="AX366">
            <v>36</v>
          </cell>
          <cell r="AY366">
            <v>6</v>
          </cell>
          <cell r="AZ366">
            <v>6</v>
          </cell>
          <cell r="BA366">
            <v>12</v>
          </cell>
          <cell r="BB366">
            <v>87</v>
          </cell>
          <cell r="BC366">
            <v>51</v>
          </cell>
          <cell r="BD366">
            <v>138</v>
          </cell>
          <cell r="BE366">
            <v>103</v>
          </cell>
          <cell r="BF366">
            <v>83</v>
          </cell>
          <cell r="BG366">
            <v>186</v>
          </cell>
          <cell r="BH366">
            <v>1072</v>
          </cell>
          <cell r="BI366">
            <v>3</v>
          </cell>
          <cell r="BJ366">
            <v>1075</v>
          </cell>
          <cell r="BK366">
            <v>379</v>
          </cell>
          <cell r="BL366">
            <v>0</v>
          </cell>
          <cell r="BM366">
            <v>379</v>
          </cell>
          <cell r="BN366">
            <v>1317</v>
          </cell>
          <cell r="BO366">
            <v>3</v>
          </cell>
          <cell r="BP366">
            <v>1320</v>
          </cell>
          <cell r="BQ366">
            <v>2768</v>
          </cell>
          <cell r="BR366">
            <v>6</v>
          </cell>
          <cell r="BS366">
            <v>2774</v>
          </cell>
          <cell r="BT366">
            <v>3</v>
          </cell>
          <cell r="BU366">
            <v>2</v>
          </cell>
          <cell r="BV366">
            <v>5</v>
          </cell>
        </row>
        <row r="367">
          <cell r="C367" t="str">
            <v>25328</v>
          </cell>
          <cell r="D367" t="str">
            <v>Guayabal de Siquima</v>
          </cell>
          <cell r="E367">
            <v>1476</v>
          </cell>
          <cell r="F367">
            <v>586</v>
          </cell>
          <cell r="G367">
            <v>1582</v>
          </cell>
          <cell r="H367">
            <v>3644</v>
          </cell>
          <cell r="I367">
            <v>0</v>
          </cell>
          <cell r="J367">
            <v>3644</v>
          </cell>
          <cell r="K367">
            <v>4</v>
          </cell>
          <cell r="L367">
            <v>5</v>
          </cell>
          <cell r="M367">
            <v>1</v>
          </cell>
          <cell r="N367">
            <v>10</v>
          </cell>
          <cell r="O367">
            <v>3</v>
          </cell>
          <cell r="P367">
            <v>0</v>
          </cell>
          <cell r="Q367">
            <v>3</v>
          </cell>
          <cell r="R367">
            <v>6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1</v>
          </cell>
          <cell r="X367">
            <v>3</v>
          </cell>
          <cell r="Y367">
            <v>3</v>
          </cell>
          <cell r="Z367">
            <v>7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392</v>
          </cell>
          <cell r="AK367">
            <v>49</v>
          </cell>
          <cell r="AL367">
            <v>441</v>
          </cell>
          <cell r="AM367">
            <v>174</v>
          </cell>
          <cell r="AN367">
            <v>23</v>
          </cell>
          <cell r="AO367">
            <v>197</v>
          </cell>
          <cell r="AP367">
            <v>565</v>
          </cell>
          <cell r="AQ367">
            <v>84</v>
          </cell>
          <cell r="AR367">
            <v>649</v>
          </cell>
          <cell r="AS367">
            <v>1131</v>
          </cell>
          <cell r="AT367">
            <v>156</v>
          </cell>
          <cell r="AU367">
            <v>1287</v>
          </cell>
          <cell r="AV367">
            <v>20</v>
          </cell>
          <cell r="AW367">
            <v>30</v>
          </cell>
          <cell r="AX367">
            <v>50</v>
          </cell>
          <cell r="AY367">
            <v>8</v>
          </cell>
          <cell r="AZ367">
            <v>13</v>
          </cell>
          <cell r="BA367">
            <v>21</v>
          </cell>
          <cell r="BB367">
            <v>84</v>
          </cell>
          <cell r="BC367">
            <v>22</v>
          </cell>
          <cell r="BD367">
            <v>106</v>
          </cell>
          <cell r="BE367">
            <v>112</v>
          </cell>
          <cell r="BF367">
            <v>65</v>
          </cell>
          <cell r="BG367">
            <v>177</v>
          </cell>
          <cell r="BH367">
            <v>965</v>
          </cell>
          <cell r="BI367">
            <v>8</v>
          </cell>
          <cell r="BJ367">
            <v>973</v>
          </cell>
          <cell r="BK367">
            <v>356</v>
          </cell>
          <cell r="BL367">
            <v>3</v>
          </cell>
          <cell r="BM367">
            <v>359</v>
          </cell>
          <cell r="BN367">
            <v>805</v>
          </cell>
          <cell r="BO367">
            <v>6</v>
          </cell>
          <cell r="BP367">
            <v>811</v>
          </cell>
          <cell r="BQ367">
            <v>2126</v>
          </cell>
          <cell r="BR367">
            <v>17</v>
          </cell>
          <cell r="BS367">
            <v>2143</v>
          </cell>
          <cell r="BT367">
            <v>4</v>
          </cell>
          <cell r="BU367">
            <v>1</v>
          </cell>
          <cell r="BV367">
            <v>5</v>
          </cell>
        </row>
        <row r="368">
          <cell r="C368" t="str">
            <v>25335</v>
          </cell>
          <cell r="D368" t="str">
            <v>Guayabetal</v>
          </cell>
          <cell r="E368">
            <v>4819</v>
          </cell>
          <cell r="F368">
            <v>318</v>
          </cell>
          <cell r="G368">
            <v>518</v>
          </cell>
          <cell r="H368">
            <v>5655</v>
          </cell>
          <cell r="I368">
            <v>0</v>
          </cell>
          <cell r="J368">
            <v>5655</v>
          </cell>
          <cell r="K368">
            <v>6</v>
          </cell>
          <cell r="L368">
            <v>0</v>
          </cell>
          <cell r="M368">
            <v>0</v>
          </cell>
          <cell r="N368">
            <v>6</v>
          </cell>
          <cell r="O368">
            <v>1</v>
          </cell>
          <cell r="P368">
            <v>0</v>
          </cell>
          <cell r="Q368">
            <v>1</v>
          </cell>
          <cell r="R368">
            <v>2</v>
          </cell>
          <cell r="S368">
            <v>1</v>
          </cell>
          <cell r="T368">
            <v>0</v>
          </cell>
          <cell r="U368">
            <v>0</v>
          </cell>
          <cell r="V368">
            <v>1</v>
          </cell>
          <cell r="W368">
            <v>6</v>
          </cell>
          <cell r="X368">
            <v>1</v>
          </cell>
          <cell r="Y368">
            <v>3</v>
          </cell>
          <cell r="Z368">
            <v>10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1461</v>
          </cell>
          <cell r="AK368">
            <v>177</v>
          </cell>
          <cell r="AL368">
            <v>1638</v>
          </cell>
          <cell r="AM368">
            <v>111</v>
          </cell>
          <cell r="AN368">
            <v>22</v>
          </cell>
          <cell r="AO368">
            <v>133</v>
          </cell>
          <cell r="AP368">
            <v>213</v>
          </cell>
          <cell r="AQ368">
            <v>40</v>
          </cell>
          <cell r="AR368">
            <v>253</v>
          </cell>
          <cell r="AS368">
            <v>1785</v>
          </cell>
          <cell r="AT368">
            <v>239</v>
          </cell>
          <cell r="AU368">
            <v>2024</v>
          </cell>
          <cell r="AV368">
            <v>127</v>
          </cell>
          <cell r="AW368">
            <v>84</v>
          </cell>
          <cell r="AX368">
            <v>211</v>
          </cell>
          <cell r="AY368">
            <v>18</v>
          </cell>
          <cell r="AZ368">
            <v>9</v>
          </cell>
          <cell r="BA368">
            <v>27</v>
          </cell>
          <cell r="BB368">
            <v>24</v>
          </cell>
          <cell r="BC368">
            <v>27</v>
          </cell>
          <cell r="BD368">
            <v>51</v>
          </cell>
          <cell r="BE368">
            <v>169</v>
          </cell>
          <cell r="BF368">
            <v>120</v>
          </cell>
          <cell r="BG368">
            <v>289</v>
          </cell>
          <cell r="BH368">
            <v>2944</v>
          </cell>
          <cell r="BI368">
            <v>7</v>
          </cell>
          <cell r="BJ368">
            <v>2951</v>
          </cell>
          <cell r="BK368">
            <v>156</v>
          </cell>
          <cell r="BL368">
            <v>1</v>
          </cell>
          <cell r="BM368">
            <v>157</v>
          </cell>
          <cell r="BN368">
            <v>205</v>
          </cell>
          <cell r="BO368">
            <v>1</v>
          </cell>
          <cell r="BP368">
            <v>206</v>
          </cell>
          <cell r="BQ368">
            <v>3305</v>
          </cell>
          <cell r="BR368">
            <v>9</v>
          </cell>
          <cell r="BS368">
            <v>3314</v>
          </cell>
          <cell r="BT368">
            <v>5</v>
          </cell>
          <cell r="BU368">
            <v>0</v>
          </cell>
          <cell r="BV368">
            <v>5</v>
          </cell>
        </row>
        <row r="369">
          <cell r="C369" t="str">
            <v>25339</v>
          </cell>
          <cell r="D369" t="str">
            <v>Gutierrez</v>
          </cell>
          <cell r="E369">
            <v>2709</v>
          </cell>
          <cell r="F369">
            <v>208</v>
          </cell>
          <cell r="G369">
            <v>285</v>
          </cell>
          <cell r="H369">
            <v>3202</v>
          </cell>
          <cell r="I369">
            <v>0</v>
          </cell>
          <cell r="J369">
            <v>3202</v>
          </cell>
          <cell r="K369">
            <v>2</v>
          </cell>
          <cell r="L369">
            <v>0</v>
          </cell>
          <cell r="M369">
            <v>1</v>
          </cell>
          <cell r="N369">
            <v>3</v>
          </cell>
          <cell r="O369">
            <v>1</v>
          </cell>
          <cell r="P369">
            <v>0</v>
          </cell>
          <cell r="Q369">
            <v>0</v>
          </cell>
          <cell r="R369">
            <v>1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4</v>
          </cell>
          <cell r="X369">
            <v>0</v>
          </cell>
          <cell r="Y369">
            <v>0</v>
          </cell>
          <cell r="Z369">
            <v>4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347</v>
          </cell>
          <cell r="AK369">
            <v>58</v>
          </cell>
          <cell r="AL369">
            <v>405</v>
          </cell>
          <cell r="AM369">
            <v>30</v>
          </cell>
          <cell r="AN369">
            <v>9</v>
          </cell>
          <cell r="AO369">
            <v>39</v>
          </cell>
          <cell r="AP369">
            <v>69</v>
          </cell>
          <cell r="AQ369">
            <v>9</v>
          </cell>
          <cell r="AR369">
            <v>78</v>
          </cell>
          <cell r="AS369">
            <v>446</v>
          </cell>
          <cell r="AT369">
            <v>76</v>
          </cell>
          <cell r="AU369">
            <v>522</v>
          </cell>
          <cell r="AV369">
            <v>75</v>
          </cell>
          <cell r="AW369">
            <v>59</v>
          </cell>
          <cell r="AX369">
            <v>134</v>
          </cell>
          <cell r="AY369">
            <v>17</v>
          </cell>
          <cell r="AZ369">
            <v>8</v>
          </cell>
          <cell r="BA369">
            <v>25</v>
          </cell>
          <cell r="BB369">
            <v>40</v>
          </cell>
          <cell r="BC369">
            <v>9</v>
          </cell>
          <cell r="BD369">
            <v>49</v>
          </cell>
          <cell r="BE369">
            <v>132</v>
          </cell>
          <cell r="BF369">
            <v>76</v>
          </cell>
          <cell r="BG369">
            <v>208</v>
          </cell>
          <cell r="BH369">
            <v>2151</v>
          </cell>
          <cell r="BI369">
            <v>8</v>
          </cell>
          <cell r="BJ369">
            <v>2159</v>
          </cell>
          <cell r="BK369">
            <v>143</v>
          </cell>
          <cell r="BL369">
            <v>1</v>
          </cell>
          <cell r="BM369">
            <v>144</v>
          </cell>
          <cell r="BN369">
            <v>154</v>
          </cell>
          <cell r="BO369">
            <v>1</v>
          </cell>
          <cell r="BP369">
            <v>155</v>
          </cell>
          <cell r="BQ369">
            <v>2448</v>
          </cell>
          <cell r="BR369">
            <v>10</v>
          </cell>
          <cell r="BS369">
            <v>2458</v>
          </cell>
          <cell r="BT369">
            <v>4</v>
          </cell>
          <cell r="BU369">
            <v>0</v>
          </cell>
          <cell r="BV369">
            <v>4</v>
          </cell>
        </row>
        <row r="370">
          <cell r="C370" t="str">
            <v>25368</v>
          </cell>
          <cell r="D370" t="str">
            <v>Jerusalen</v>
          </cell>
          <cell r="E370">
            <v>2073</v>
          </cell>
          <cell r="F370">
            <v>205</v>
          </cell>
          <cell r="G370">
            <v>233</v>
          </cell>
          <cell r="H370">
            <v>2511</v>
          </cell>
          <cell r="I370">
            <v>0</v>
          </cell>
          <cell r="J370">
            <v>2511</v>
          </cell>
          <cell r="K370">
            <v>5</v>
          </cell>
          <cell r="L370">
            <v>0</v>
          </cell>
          <cell r="M370">
            <v>0</v>
          </cell>
          <cell r="N370">
            <v>5</v>
          </cell>
          <cell r="O370">
            <v>2</v>
          </cell>
          <cell r="P370">
            <v>0</v>
          </cell>
          <cell r="Q370">
            <v>1</v>
          </cell>
          <cell r="R370">
            <v>3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2</v>
          </cell>
          <cell r="X370">
            <v>0</v>
          </cell>
          <cell r="Y370">
            <v>0</v>
          </cell>
          <cell r="Z370">
            <v>2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440</v>
          </cell>
          <cell r="AK370">
            <v>72</v>
          </cell>
          <cell r="AL370">
            <v>512</v>
          </cell>
          <cell r="AM370">
            <v>59</v>
          </cell>
          <cell r="AN370">
            <v>10</v>
          </cell>
          <cell r="AO370">
            <v>69</v>
          </cell>
          <cell r="AP370">
            <v>67</v>
          </cell>
          <cell r="AQ370">
            <v>11</v>
          </cell>
          <cell r="AR370">
            <v>78</v>
          </cell>
          <cell r="AS370">
            <v>566</v>
          </cell>
          <cell r="AT370">
            <v>93</v>
          </cell>
          <cell r="AU370">
            <v>659</v>
          </cell>
          <cell r="AV370">
            <v>44</v>
          </cell>
          <cell r="AW370">
            <v>46</v>
          </cell>
          <cell r="AX370">
            <v>90</v>
          </cell>
          <cell r="AY370">
            <v>9</v>
          </cell>
          <cell r="AZ370">
            <v>6</v>
          </cell>
          <cell r="BA370">
            <v>15</v>
          </cell>
          <cell r="BB370">
            <v>20</v>
          </cell>
          <cell r="BC370">
            <v>13</v>
          </cell>
          <cell r="BD370">
            <v>33</v>
          </cell>
          <cell r="BE370">
            <v>73</v>
          </cell>
          <cell r="BF370">
            <v>65</v>
          </cell>
          <cell r="BG370">
            <v>138</v>
          </cell>
          <cell r="BH370">
            <v>1447</v>
          </cell>
          <cell r="BI370">
            <v>7</v>
          </cell>
          <cell r="BJ370">
            <v>1454</v>
          </cell>
          <cell r="BK370">
            <v>120</v>
          </cell>
          <cell r="BL370">
            <v>1</v>
          </cell>
          <cell r="BM370">
            <v>121</v>
          </cell>
          <cell r="BN370">
            <v>119</v>
          </cell>
          <cell r="BO370">
            <v>1</v>
          </cell>
          <cell r="BP370">
            <v>120</v>
          </cell>
          <cell r="BQ370">
            <v>1686</v>
          </cell>
          <cell r="BR370">
            <v>9</v>
          </cell>
          <cell r="BS370">
            <v>1695</v>
          </cell>
          <cell r="BT370">
            <v>8</v>
          </cell>
          <cell r="BU370">
            <v>0</v>
          </cell>
          <cell r="BV370">
            <v>8</v>
          </cell>
        </row>
        <row r="371">
          <cell r="C371" t="str">
            <v>25372</v>
          </cell>
          <cell r="D371" t="str">
            <v>Junin</v>
          </cell>
          <cell r="E371">
            <v>3406</v>
          </cell>
          <cell r="F371">
            <v>962</v>
          </cell>
          <cell r="G371">
            <v>2193</v>
          </cell>
          <cell r="H371">
            <v>6561</v>
          </cell>
          <cell r="I371">
            <v>1</v>
          </cell>
          <cell r="J371">
            <v>6562</v>
          </cell>
          <cell r="K371">
            <v>10</v>
          </cell>
          <cell r="L371">
            <v>4</v>
          </cell>
          <cell r="M371">
            <v>7</v>
          </cell>
          <cell r="N371">
            <v>21</v>
          </cell>
          <cell r="O371">
            <v>2</v>
          </cell>
          <cell r="P371">
            <v>0</v>
          </cell>
          <cell r="Q371">
            <v>1</v>
          </cell>
          <cell r="R371">
            <v>3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3</v>
          </cell>
          <cell r="X371">
            <v>1</v>
          </cell>
          <cell r="Y371">
            <v>1</v>
          </cell>
          <cell r="Z371">
            <v>5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579</v>
          </cell>
          <cell r="AK371">
            <v>103</v>
          </cell>
          <cell r="AL371">
            <v>682</v>
          </cell>
          <cell r="AM371">
            <v>246</v>
          </cell>
          <cell r="AN371">
            <v>30</v>
          </cell>
          <cell r="AO371">
            <v>276</v>
          </cell>
          <cell r="AP371">
            <v>705</v>
          </cell>
          <cell r="AQ371">
            <v>94</v>
          </cell>
          <cell r="AR371">
            <v>799</v>
          </cell>
          <cell r="AS371">
            <v>1530</v>
          </cell>
          <cell r="AT371">
            <v>227</v>
          </cell>
          <cell r="AU371">
            <v>1757</v>
          </cell>
          <cell r="AV371">
            <v>68</v>
          </cell>
          <cell r="AW371">
            <v>78</v>
          </cell>
          <cell r="AX371">
            <v>146</v>
          </cell>
          <cell r="AY371">
            <v>37</v>
          </cell>
          <cell r="AZ371">
            <v>28</v>
          </cell>
          <cell r="BA371">
            <v>65</v>
          </cell>
          <cell r="BB371">
            <v>168</v>
          </cell>
          <cell r="BC371">
            <v>92</v>
          </cell>
          <cell r="BD371">
            <v>260</v>
          </cell>
          <cell r="BE371">
            <v>273</v>
          </cell>
          <cell r="BF371">
            <v>198</v>
          </cell>
          <cell r="BG371">
            <v>471</v>
          </cell>
          <cell r="BH371">
            <v>2549</v>
          </cell>
          <cell r="BI371">
            <v>2</v>
          </cell>
          <cell r="BJ371">
            <v>2551</v>
          </cell>
          <cell r="BK371">
            <v>614</v>
          </cell>
          <cell r="BL371">
            <v>0</v>
          </cell>
          <cell r="BM371">
            <v>614</v>
          </cell>
          <cell r="BN371">
            <v>1114</v>
          </cell>
          <cell r="BO371">
            <v>3</v>
          </cell>
          <cell r="BP371">
            <v>1117</v>
          </cell>
          <cell r="BQ371">
            <v>4277</v>
          </cell>
          <cell r="BR371">
            <v>5</v>
          </cell>
          <cell r="BS371">
            <v>4282</v>
          </cell>
          <cell r="BT371">
            <v>12</v>
          </cell>
          <cell r="BU371">
            <v>2</v>
          </cell>
          <cell r="BV371">
            <v>14</v>
          </cell>
        </row>
        <row r="372">
          <cell r="C372" t="str">
            <v>25377</v>
          </cell>
          <cell r="D372" t="str">
            <v>La Calera</v>
          </cell>
          <cell r="E372">
            <v>8708</v>
          </cell>
          <cell r="F372">
            <v>1581</v>
          </cell>
          <cell r="G372">
            <v>9385</v>
          </cell>
          <cell r="H372">
            <v>19674</v>
          </cell>
          <cell r="I372">
            <v>1</v>
          </cell>
          <cell r="J372">
            <v>19675</v>
          </cell>
          <cell r="K372">
            <v>9</v>
          </cell>
          <cell r="L372">
            <v>0</v>
          </cell>
          <cell r="M372">
            <v>10</v>
          </cell>
          <cell r="N372">
            <v>19</v>
          </cell>
          <cell r="O372">
            <v>1</v>
          </cell>
          <cell r="P372">
            <v>1</v>
          </cell>
          <cell r="Q372">
            <v>9</v>
          </cell>
          <cell r="R372">
            <v>11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24</v>
          </cell>
          <cell r="X372">
            <v>2</v>
          </cell>
          <cell r="Y372">
            <v>53</v>
          </cell>
          <cell r="Z372">
            <v>79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4701</v>
          </cell>
          <cell r="AK372">
            <v>478</v>
          </cell>
          <cell r="AL372">
            <v>5179</v>
          </cell>
          <cell r="AM372">
            <v>898</v>
          </cell>
          <cell r="AN372">
            <v>96</v>
          </cell>
          <cell r="AO372">
            <v>994</v>
          </cell>
          <cell r="AP372">
            <v>6491</v>
          </cell>
          <cell r="AQ372">
            <v>690</v>
          </cell>
          <cell r="AR372">
            <v>7181</v>
          </cell>
          <cell r="AS372">
            <v>12090</v>
          </cell>
          <cell r="AT372">
            <v>1264</v>
          </cell>
          <cell r="AU372">
            <v>13354</v>
          </cell>
          <cell r="AV372">
            <v>89</v>
          </cell>
          <cell r="AW372">
            <v>83</v>
          </cell>
          <cell r="AX372">
            <v>172</v>
          </cell>
          <cell r="AY372">
            <v>44</v>
          </cell>
          <cell r="AZ372">
            <v>27</v>
          </cell>
          <cell r="BA372">
            <v>71</v>
          </cell>
          <cell r="BB372">
            <v>250</v>
          </cell>
          <cell r="BC372">
            <v>160</v>
          </cell>
          <cell r="BD372">
            <v>410</v>
          </cell>
          <cell r="BE372">
            <v>383</v>
          </cell>
          <cell r="BF372">
            <v>270</v>
          </cell>
          <cell r="BG372">
            <v>653</v>
          </cell>
          <cell r="BH372">
            <v>3276</v>
          </cell>
          <cell r="BI372">
            <v>25</v>
          </cell>
          <cell r="BJ372">
            <v>3301</v>
          </cell>
          <cell r="BK372">
            <v>508</v>
          </cell>
          <cell r="BL372">
            <v>4</v>
          </cell>
          <cell r="BM372">
            <v>512</v>
          </cell>
          <cell r="BN372">
            <v>1604</v>
          </cell>
          <cell r="BO372">
            <v>26</v>
          </cell>
          <cell r="BP372">
            <v>1630</v>
          </cell>
          <cell r="BQ372">
            <v>5388</v>
          </cell>
          <cell r="BR372">
            <v>55</v>
          </cell>
          <cell r="BS372">
            <v>5443</v>
          </cell>
          <cell r="BT372">
            <v>22</v>
          </cell>
          <cell r="BU372">
            <v>1</v>
          </cell>
          <cell r="BV372">
            <v>23</v>
          </cell>
        </row>
        <row r="373">
          <cell r="C373" t="str">
            <v>25386</v>
          </cell>
          <cell r="D373" t="str">
            <v>La Mesa</v>
          </cell>
          <cell r="E373">
            <v>16738</v>
          </cell>
          <cell r="F373">
            <v>2096</v>
          </cell>
          <cell r="G373">
            <v>6664</v>
          </cell>
          <cell r="H373">
            <v>25498</v>
          </cell>
          <cell r="I373">
            <v>5</v>
          </cell>
          <cell r="J373">
            <v>25503</v>
          </cell>
          <cell r="K373">
            <v>16</v>
          </cell>
          <cell r="L373">
            <v>6</v>
          </cell>
          <cell r="M373">
            <v>27</v>
          </cell>
          <cell r="N373">
            <v>49</v>
          </cell>
          <cell r="O373">
            <v>13</v>
          </cell>
          <cell r="P373">
            <v>1</v>
          </cell>
          <cell r="Q373">
            <v>8</v>
          </cell>
          <cell r="R373">
            <v>22</v>
          </cell>
          <cell r="S373">
            <v>2</v>
          </cell>
          <cell r="T373">
            <v>0</v>
          </cell>
          <cell r="U373">
            <v>0</v>
          </cell>
          <cell r="V373">
            <v>2</v>
          </cell>
          <cell r="W373">
            <v>45</v>
          </cell>
          <cell r="X373">
            <v>6</v>
          </cell>
          <cell r="Y373">
            <v>30</v>
          </cell>
          <cell r="Z373">
            <v>81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5585</v>
          </cell>
          <cell r="AK373">
            <v>712</v>
          </cell>
          <cell r="AL373">
            <v>6297</v>
          </cell>
          <cell r="AM373">
            <v>876</v>
          </cell>
          <cell r="AN373">
            <v>91</v>
          </cell>
          <cell r="AO373">
            <v>967</v>
          </cell>
          <cell r="AP373">
            <v>3837</v>
          </cell>
          <cell r="AQ373">
            <v>414</v>
          </cell>
          <cell r="AR373">
            <v>4251</v>
          </cell>
          <cell r="AS373">
            <v>10298</v>
          </cell>
          <cell r="AT373">
            <v>1217</v>
          </cell>
          <cell r="AU373">
            <v>11515</v>
          </cell>
          <cell r="AV373">
            <v>215</v>
          </cell>
          <cell r="AW373">
            <v>342</v>
          </cell>
          <cell r="AX373">
            <v>557</v>
          </cell>
          <cell r="AY373">
            <v>53</v>
          </cell>
          <cell r="AZ373">
            <v>38</v>
          </cell>
          <cell r="BA373">
            <v>91</v>
          </cell>
          <cell r="BB373">
            <v>326</v>
          </cell>
          <cell r="BC373">
            <v>135</v>
          </cell>
          <cell r="BD373">
            <v>461</v>
          </cell>
          <cell r="BE373">
            <v>594</v>
          </cell>
          <cell r="BF373">
            <v>515</v>
          </cell>
          <cell r="BG373">
            <v>1109</v>
          </cell>
          <cell r="BH373">
            <v>9719</v>
          </cell>
          <cell r="BI373">
            <v>49</v>
          </cell>
          <cell r="BJ373">
            <v>9768</v>
          </cell>
          <cell r="BK373">
            <v>1013</v>
          </cell>
          <cell r="BL373">
            <v>5</v>
          </cell>
          <cell r="BM373">
            <v>1018</v>
          </cell>
          <cell r="BN373">
            <v>1777</v>
          </cell>
          <cell r="BO373">
            <v>20</v>
          </cell>
          <cell r="BP373">
            <v>1797</v>
          </cell>
          <cell r="BQ373">
            <v>12509</v>
          </cell>
          <cell r="BR373">
            <v>74</v>
          </cell>
          <cell r="BS373">
            <v>12583</v>
          </cell>
          <cell r="BT373">
            <v>40</v>
          </cell>
          <cell r="BU373">
            <v>7</v>
          </cell>
          <cell r="BV373">
            <v>47</v>
          </cell>
        </row>
        <row r="374">
          <cell r="C374" t="str">
            <v>25394</v>
          </cell>
          <cell r="D374" t="str">
            <v>La Palma</v>
          </cell>
          <cell r="E374">
            <v>7877</v>
          </cell>
          <cell r="F374">
            <v>822</v>
          </cell>
          <cell r="G374">
            <v>696</v>
          </cell>
          <cell r="H374">
            <v>9395</v>
          </cell>
          <cell r="I374">
            <v>0</v>
          </cell>
          <cell r="J374">
            <v>9395</v>
          </cell>
          <cell r="K374">
            <v>22</v>
          </cell>
          <cell r="L374">
            <v>1</v>
          </cell>
          <cell r="M374">
            <v>2</v>
          </cell>
          <cell r="N374">
            <v>25</v>
          </cell>
          <cell r="O374">
            <v>19</v>
          </cell>
          <cell r="P374">
            <v>1</v>
          </cell>
          <cell r="Q374">
            <v>3</v>
          </cell>
          <cell r="R374">
            <v>23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18</v>
          </cell>
          <cell r="X374">
            <v>3</v>
          </cell>
          <cell r="Y374">
            <v>4</v>
          </cell>
          <cell r="Z374">
            <v>25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1658</v>
          </cell>
          <cell r="AK374">
            <v>263</v>
          </cell>
          <cell r="AL374">
            <v>1921</v>
          </cell>
          <cell r="AM374">
            <v>258</v>
          </cell>
          <cell r="AN374">
            <v>26</v>
          </cell>
          <cell r="AO374">
            <v>284</v>
          </cell>
          <cell r="AP374">
            <v>236</v>
          </cell>
          <cell r="AQ374">
            <v>30</v>
          </cell>
          <cell r="AR374">
            <v>266</v>
          </cell>
          <cell r="AS374">
            <v>2152</v>
          </cell>
          <cell r="AT374">
            <v>319</v>
          </cell>
          <cell r="AU374">
            <v>2471</v>
          </cell>
          <cell r="AV374">
            <v>235</v>
          </cell>
          <cell r="AW374">
            <v>215</v>
          </cell>
          <cell r="AX374">
            <v>450</v>
          </cell>
          <cell r="AY374">
            <v>67</v>
          </cell>
          <cell r="AZ374">
            <v>23</v>
          </cell>
          <cell r="BA374">
            <v>90</v>
          </cell>
          <cell r="BB374">
            <v>59</v>
          </cell>
          <cell r="BC374">
            <v>17</v>
          </cell>
          <cell r="BD374">
            <v>76</v>
          </cell>
          <cell r="BE374">
            <v>361</v>
          </cell>
          <cell r="BF374">
            <v>255</v>
          </cell>
          <cell r="BG374">
            <v>616</v>
          </cell>
          <cell r="BH374">
            <v>5391</v>
          </cell>
          <cell r="BI374">
            <v>25</v>
          </cell>
          <cell r="BJ374">
            <v>5416</v>
          </cell>
          <cell r="BK374">
            <v>440</v>
          </cell>
          <cell r="BL374">
            <v>2</v>
          </cell>
          <cell r="BM374">
            <v>442</v>
          </cell>
          <cell r="BN374">
            <v>331</v>
          </cell>
          <cell r="BO374">
            <v>4</v>
          </cell>
          <cell r="BP374">
            <v>335</v>
          </cell>
          <cell r="BQ374">
            <v>6162</v>
          </cell>
          <cell r="BR374">
            <v>31</v>
          </cell>
          <cell r="BS374">
            <v>6193</v>
          </cell>
          <cell r="BT374">
            <v>31</v>
          </cell>
          <cell r="BU374">
            <v>1</v>
          </cell>
          <cell r="BV374">
            <v>32</v>
          </cell>
        </row>
        <row r="375">
          <cell r="C375" t="str">
            <v>25398</v>
          </cell>
          <cell r="D375" t="str">
            <v>La Peña</v>
          </cell>
          <cell r="E375">
            <v>4898</v>
          </cell>
          <cell r="F375">
            <v>553</v>
          </cell>
          <cell r="G375">
            <v>583</v>
          </cell>
          <cell r="H375">
            <v>6034</v>
          </cell>
          <cell r="I375">
            <v>0</v>
          </cell>
          <cell r="J375">
            <v>6034</v>
          </cell>
          <cell r="K375">
            <v>8</v>
          </cell>
          <cell r="L375">
            <v>1</v>
          </cell>
          <cell r="M375">
            <v>0</v>
          </cell>
          <cell r="N375">
            <v>9</v>
          </cell>
          <cell r="O375">
            <v>2</v>
          </cell>
          <cell r="P375">
            <v>0</v>
          </cell>
          <cell r="Q375">
            <v>1</v>
          </cell>
          <cell r="R375">
            <v>3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4</v>
          </cell>
          <cell r="X375">
            <v>0</v>
          </cell>
          <cell r="Y375">
            <v>3</v>
          </cell>
          <cell r="Z375">
            <v>7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</v>
          </cell>
          <cell r="AH375">
            <v>0</v>
          </cell>
          <cell r="AI375">
            <v>0</v>
          </cell>
          <cell r="AJ375">
            <v>846</v>
          </cell>
          <cell r="AK375">
            <v>133</v>
          </cell>
          <cell r="AL375">
            <v>979</v>
          </cell>
          <cell r="AM375">
            <v>155</v>
          </cell>
          <cell r="AN375">
            <v>12</v>
          </cell>
          <cell r="AO375">
            <v>167</v>
          </cell>
          <cell r="AP375">
            <v>170</v>
          </cell>
          <cell r="AQ375">
            <v>25</v>
          </cell>
          <cell r="AR375">
            <v>195</v>
          </cell>
          <cell r="AS375">
            <v>1171</v>
          </cell>
          <cell r="AT375">
            <v>170</v>
          </cell>
          <cell r="AU375">
            <v>1341</v>
          </cell>
          <cell r="AV375">
            <v>52</v>
          </cell>
          <cell r="AW375">
            <v>90</v>
          </cell>
          <cell r="AX375">
            <v>142</v>
          </cell>
          <cell r="AY375">
            <v>36</v>
          </cell>
          <cell r="AZ375">
            <v>23</v>
          </cell>
          <cell r="BA375">
            <v>59</v>
          </cell>
          <cell r="BB375">
            <v>50</v>
          </cell>
          <cell r="BC375">
            <v>28</v>
          </cell>
          <cell r="BD375">
            <v>78</v>
          </cell>
          <cell r="BE375">
            <v>138</v>
          </cell>
          <cell r="BF375">
            <v>141</v>
          </cell>
          <cell r="BG375">
            <v>279</v>
          </cell>
          <cell r="BH375">
            <v>3720</v>
          </cell>
          <cell r="BI375">
            <v>24</v>
          </cell>
          <cell r="BJ375">
            <v>3744</v>
          </cell>
          <cell r="BK375">
            <v>324</v>
          </cell>
          <cell r="BL375">
            <v>2</v>
          </cell>
          <cell r="BM375">
            <v>326</v>
          </cell>
          <cell r="BN375">
            <v>302</v>
          </cell>
          <cell r="BO375">
            <v>2</v>
          </cell>
          <cell r="BP375">
            <v>304</v>
          </cell>
          <cell r="BQ375">
            <v>4346</v>
          </cell>
          <cell r="BR375">
            <v>28</v>
          </cell>
          <cell r="BS375">
            <v>4374</v>
          </cell>
          <cell r="BT375">
            <v>18</v>
          </cell>
          <cell r="BU375">
            <v>0</v>
          </cell>
          <cell r="BV375">
            <v>18</v>
          </cell>
        </row>
        <row r="376">
          <cell r="C376" t="str">
            <v>25402</v>
          </cell>
          <cell r="D376" t="str">
            <v>La Vega</v>
          </cell>
          <cell r="E376">
            <v>12488</v>
          </cell>
          <cell r="F376">
            <v>442</v>
          </cell>
          <cell r="G376">
            <v>1340</v>
          </cell>
          <cell r="H376">
            <v>14270</v>
          </cell>
          <cell r="I376">
            <v>1</v>
          </cell>
          <cell r="J376">
            <v>14271</v>
          </cell>
          <cell r="K376">
            <v>16</v>
          </cell>
          <cell r="L376">
            <v>4</v>
          </cell>
          <cell r="M376">
            <v>6</v>
          </cell>
          <cell r="N376">
            <v>26</v>
          </cell>
          <cell r="O376">
            <v>7</v>
          </cell>
          <cell r="P376">
            <v>1</v>
          </cell>
          <cell r="Q376">
            <v>2</v>
          </cell>
          <cell r="R376">
            <v>10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55</v>
          </cell>
          <cell r="X376">
            <v>0</v>
          </cell>
          <cell r="Y376">
            <v>3</v>
          </cell>
          <cell r="Z376">
            <v>58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4686</v>
          </cell>
          <cell r="AK376">
            <v>661</v>
          </cell>
          <cell r="AL376">
            <v>5347</v>
          </cell>
          <cell r="AM376">
            <v>228</v>
          </cell>
          <cell r="AN376">
            <v>25</v>
          </cell>
          <cell r="AO376">
            <v>253</v>
          </cell>
          <cell r="AP376">
            <v>856</v>
          </cell>
          <cell r="AQ376">
            <v>101</v>
          </cell>
          <cell r="AR376">
            <v>957</v>
          </cell>
          <cell r="AS376">
            <v>5770</v>
          </cell>
          <cell r="AT376">
            <v>787</v>
          </cell>
          <cell r="AU376">
            <v>6557</v>
          </cell>
          <cell r="AV376">
            <v>181</v>
          </cell>
          <cell r="AW376">
            <v>241</v>
          </cell>
          <cell r="AX376">
            <v>422</v>
          </cell>
          <cell r="AY376">
            <v>28</v>
          </cell>
          <cell r="AZ376">
            <v>14</v>
          </cell>
          <cell r="BA376">
            <v>42</v>
          </cell>
          <cell r="BB376">
            <v>129</v>
          </cell>
          <cell r="BC376">
            <v>33</v>
          </cell>
          <cell r="BD376">
            <v>162</v>
          </cell>
          <cell r="BE376">
            <v>338</v>
          </cell>
          <cell r="BF376">
            <v>288</v>
          </cell>
          <cell r="BG376">
            <v>626</v>
          </cell>
          <cell r="BH376">
            <v>6576</v>
          </cell>
          <cell r="BI376">
            <v>38</v>
          </cell>
          <cell r="BJ376">
            <v>6614</v>
          </cell>
          <cell r="BK376">
            <v>141</v>
          </cell>
          <cell r="BL376">
            <v>1</v>
          </cell>
          <cell r="BM376">
            <v>142</v>
          </cell>
          <cell r="BN376">
            <v>197</v>
          </cell>
          <cell r="BO376">
            <v>3</v>
          </cell>
          <cell r="BP376">
            <v>200</v>
          </cell>
          <cell r="BQ376">
            <v>6914</v>
          </cell>
          <cell r="BR376">
            <v>42</v>
          </cell>
          <cell r="BS376">
            <v>6956</v>
          </cell>
          <cell r="BT376">
            <v>27</v>
          </cell>
          <cell r="BU376">
            <v>0</v>
          </cell>
          <cell r="BV376">
            <v>27</v>
          </cell>
        </row>
        <row r="377">
          <cell r="C377" t="str">
            <v>25407</v>
          </cell>
          <cell r="D377" t="str">
            <v>Lenguazaque</v>
          </cell>
          <cell r="E377">
            <v>5598</v>
          </cell>
          <cell r="F377">
            <v>993</v>
          </cell>
          <cell r="G377">
            <v>2813</v>
          </cell>
          <cell r="H377">
            <v>9404</v>
          </cell>
          <cell r="I377">
            <v>0</v>
          </cell>
          <cell r="J377">
            <v>9404</v>
          </cell>
          <cell r="K377">
            <v>5</v>
          </cell>
          <cell r="L377">
            <v>2</v>
          </cell>
          <cell r="M377">
            <v>2</v>
          </cell>
          <cell r="N377">
            <v>9</v>
          </cell>
          <cell r="O377">
            <v>3</v>
          </cell>
          <cell r="P377">
            <v>1</v>
          </cell>
          <cell r="Q377">
            <v>1</v>
          </cell>
          <cell r="R377">
            <v>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6</v>
          </cell>
          <cell r="X377">
            <v>1</v>
          </cell>
          <cell r="Y377">
            <v>6</v>
          </cell>
          <cell r="Z377">
            <v>13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2292</v>
          </cell>
          <cell r="AK377">
            <v>156</v>
          </cell>
          <cell r="AL377">
            <v>2448</v>
          </cell>
          <cell r="AM377">
            <v>442</v>
          </cell>
          <cell r="AN377">
            <v>33</v>
          </cell>
          <cell r="AO377">
            <v>475</v>
          </cell>
          <cell r="AP377">
            <v>1409</v>
          </cell>
          <cell r="AQ377">
            <v>110</v>
          </cell>
          <cell r="AR377">
            <v>1519</v>
          </cell>
          <cell r="AS377">
            <v>4143</v>
          </cell>
          <cell r="AT377">
            <v>299</v>
          </cell>
          <cell r="AU377">
            <v>4442</v>
          </cell>
          <cell r="AV377">
            <v>44</v>
          </cell>
          <cell r="AW377">
            <v>56</v>
          </cell>
          <cell r="AX377">
            <v>100</v>
          </cell>
          <cell r="AY377">
            <v>15</v>
          </cell>
          <cell r="AZ377">
            <v>14</v>
          </cell>
          <cell r="BA377">
            <v>29</v>
          </cell>
          <cell r="BB377">
            <v>81</v>
          </cell>
          <cell r="BC377">
            <v>37</v>
          </cell>
          <cell r="BD377">
            <v>118</v>
          </cell>
          <cell r="BE377">
            <v>140</v>
          </cell>
          <cell r="BF377">
            <v>107</v>
          </cell>
          <cell r="BG377">
            <v>247</v>
          </cell>
          <cell r="BH377">
            <v>3019</v>
          </cell>
          <cell r="BI377">
            <v>9</v>
          </cell>
          <cell r="BJ377">
            <v>3028</v>
          </cell>
          <cell r="BK377">
            <v>483</v>
          </cell>
          <cell r="BL377">
            <v>1</v>
          </cell>
          <cell r="BM377">
            <v>484</v>
          </cell>
          <cell r="BN377">
            <v>1148</v>
          </cell>
          <cell r="BO377">
            <v>2</v>
          </cell>
          <cell r="BP377">
            <v>1150</v>
          </cell>
          <cell r="BQ377">
            <v>4650</v>
          </cell>
          <cell r="BR377">
            <v>12</v>
          </cell>
          <cell r="BS377">
            <v>4662</v>
          </cell>
          <cell r="BT377">
            <v>8</v>
          </cell>
          <cell r="BU377">
            <v>1</v>
          </cell>
          <cell r="BV377">
            <v>9</v>
          </cell>
        </row>
        <row r="378">
          <cell r="C378" t="str">
            <v>25426</v>
          </cell>
          <cell r="D378" t="str">
            <v>Macheta</v>
          </cell>
          <cell r="E378">
            <v>2931</v>
          </cell>
          <cell r="F378">
            <v>744</v>
          </cell>
          <cell r="G378">
            <v>2797</v>
          </cell>
          <cell r="H378">
            <v>6472</v>
          </cell>
          <cell r="I378">
            <v>0</v>
          </cell>
          <cell r="J378">
            <v>6472</v>
          </cell>
          <cell r="K378">
            <v>15</v>
          </cell>
          <cell r="L378">
            <v>1</v>
          </cell>
          <cell r="M378">
            <v>2</v>
          </cell>
          <cell r="N378">
            <v>18</v>
          </cell>
          <cell r="O378">
            <v>4</v>
          </cell>
          <cell r="P378">
            <v>0</v>
          </cell>
          <cell r="Q378">
            <v>0</v>
          </cell>
          <cell r="R378">
            <v>4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19</v>
          </cell>
          <cell r="X378">
            <v>5</v>
          </cell>
          <cell r="Y378">
            <v>5</v>
          </cell>
          <cell r="Z378">
            <v>29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591</v>
          </cell>
          <cell r="AK378">
            <v>118</v>
          </cell>
          <cell r="AL378">
            <v>709</v>
          </cell>
          <cell r="AM378">
            <v>237</v>
          </cell>
          <cell r="AN378">
            <v>22</v>
          </cell>
          <cell r="AO378">
            <v>259</v>
          </cell>
          <cell r="AP378">
            <v>875</v>
          </cell>
          <cell r="AQ378">
            <v>112</v>
          </cell>
          <cell r="AR378">
            <v>987</v>
          </cell>
          <cell r="AS378">
            <v>1703</v>
          </cell>
          <cell r="AT378">
            <v>252</v>
          </cell>
          <cell r="AU378">
            <v>1955</v>
          </cell>
          <cell r="AV378">
            <v>23</v>
          </cell>
          <cell r="AW378">
            <v>30</v>
          </cell>
          <cell r="AX378">
            <v>53</v>
          </cell>
          <cell r="AY378">
            <v>15</v>
          </cell>
          <cell r="AZ378">
            <v>9</v>
          </cell>
          <cell r="BA378">
            <v>24</v>
          </cell>
          <cell r="BB378">
            <v>127</v>
          </cell>
          <cell r="BC378">
            <v>45</v>
          </cell>
          <cell r="BD378">
            <v>172</v>
          </cell>
          <cell r="BE378">
            <v>165</v>
          </cell>
          <cell r="BF378">
            <v>84</v>
          </cell>
          <cell r="BG378">
            <v>249</v>
          </cell>
          <cell r="BH378">
            <v>2112</v>
          </cell>
          <cell r="BI378">
            <v>5</v>
          </cell>
          <cell r="BJ378">
            <v>2117</v>
          </cell>
          <cell r="BK378">
            <v>449</v>
          </cell>
          <cell r="BL378">
            <v>4</v>
          </cell>
          <cell r="BM378">
            <v>453</v>
          </cell>
          <cell r="BN378">
            <v>1606</v>
          </cell>
          <cell r="BO378">
            <v>4</v>
          </cell>
          <cell r="BP378">
            <v>1610</v>
          </cell>
          <cell r="BQ378">
            <v>4167</v>
          </cell>
          <cell r="BR378">
            <v>13</v>
          </cell>
          <cell r="BS378">
            <v>4180</v>
          </cell>
          <cell r="BT378">
            <v>14</v>
          </cell>
          <cell r="BU378">
            <v>2</v>
          </cell>
          <cell r="BV378">
            <v>16</v>
          </cell>
        </row>
        <row r="379">
          <cell r="C379" t="str">
            <v>25430</v>
          </cell>
          <cell r="D379" t="str">
            <v>Madrid</v>
          </cell>
          <cell r="E379">
            <v>47786</v>
          </cell>
          <cell r="F379">
            <v>3823</v>
          </cell>
          <cell r="G379">
            <v>19929</v>
          </cell>
          <cell r="H379">
            <v>71538</v>
          </cell>
          <cell r="I379">
            <v>1</v>
          </cell>
          <cell r="J379">
            <v>71539</v>
          </cell>
          <cell r="K379">
            <v>33</v>
          </cell>
          <cell r="L379">
            <v>5</v>
          </cell>
          <cell r="M379">
            <v>35</v>
          </cell>
          <cell r="N379">
            <v>73</v>
          </cell>
          <cell r="O379">
            <v>15</v>
          </cell>
          <cell r="P379">
            <v>0</v>
          </cell>
          <cell r="Q379">
            <v>21</v>
          </cell>
          <cell r="R379">
            <v>36</v>
          </cell>
          <cell r="S379">
            <v>4</v>
          </cell>
          <cell r="T379">
            <v>0</v>
          </cell>
          <cell r="U379">
            <v>2</v>
          </cell>
          <cell r="V379">
            <v>6</v>
          </cell>
          <cell r="W379">
            <v>302</v>
          </cell>
          <cell r="X379">
            <v>33</v>
          </cell>
          <cell r="Y379">
            <v>129</v>
          </cell>
          <cell r="Z379">
            <v>464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32025</v>
          </cell>
          <cell r="AK379">
            <v>2890</v>
          </cell>
          <cell r="AL379">
            <v>34915</v>
          </cell>
          <cell r="AM379">
            <v>2683</v>
          </cell>
          <cell r="AN379">
            <v>213</v>
          </cell>
          <cell r="AO379">
            <v>2896</v>
          </cell>
          <cell r="AP379">
            <v>15634</v>
          </cell>
          <cell r="AQ379">
            <v>1344</v>
          </cell>
          <cell r="AR379">
            <v>16978</v>
          </cell>
          <cell r="AS379">
            <v>50342</v>
          </cell>
          <cell r="AT379">
            <v>4447</v>
          </cell>
          <cell r="AU379">
            <v>54789</v>
          </cell>
          <cell r="AV379">
            <v>465</v>
          </cell>
          <cell r="AW379">
            <v>665</v>
          </cell>
          <cell r="AX379">
            <v>1130</v>
          </cell>
          <cell r="AY379">
            <v>68</v>
          </cell>
          <cell r="AZ379">
            <v>67</v>
          </cell>
          <cell r="BA379">
            <v>135</v>
          </cell>
          <cell r="BB379">
            <v>687</v>
          </cell>
          <cell r="BC379">
            <v>411</v>
          </cell>
          <cell r="BD379">
            <v>1098</v>
          </cell>
          <cell r="BE379">
            <v>1220</v>
          </cell>
          <cell r="BF379">
            <v>1143</v>
          </cell>
          <cell r="BG379">
            <v>2363</v>
          </cell>
          <cell r="BH379">
            <v>11088</v>
          </cell>
          <cell r="BI379">
            <v>129</v>
          </cell>
          <cell r="BJ379">
            <v>11217</v>
          </cell>
          <cell r="BK379">
            <v>726</v>
          </cell>
          <cell r="BL379">
            <v>12</v>
          </cell>
          <cell r="BM379">
            <v>738</v>
          </cell>
          <cell r="BN379">
            <v>1402</v>
          </cell>
          <cell r="BO379">
            <v>20</v>
          </cell>
          <cell r="BP379">
            <v>1422</v>
          </cell>
          <cell r="BQ379">
            <v>13216</v>
          </cell>
          <cell r="BR379">
            <v>161</v>
          </cell>
          <cell r="BS379">
            <v>13377</v>
          </cell>
          <cell r="BT379">
            <v>170</v>
          </cell>
          <cell r="BU379">
            <v>16</v>
          </cell>
          <cell r="BV379">
            <v>186</v>
          </cell>
        </row>
        <row r="380">
          <cell r="C380" t="str">
            <v>25436</v>
          </cell>
          <cell r="D380" t="str">
            <v>Manta</v>
          </cell>
          <cell r="E380">
            <v>1825</v>
          </cell>
          <cell r="F380">
            <v>573</v>
          </cell>
          <cell r="G380">
            <v>1567</v>
          </cell>
          <cell r="H380">
            <v>3965</v>
          </cell>
          <cell r="I380">
            <v>0</v>
          </cell>
          <cell r="J380">
            <v>3965</v>
          </cell>
          <cell r="K380">
            <v>5</v>
          </cell>
          <cell r="L380">
            <v>0</v>
          </cell>
          <cell r="M380">
            <v>5</v>
          </cell>
          <cell r="N380">
            <v>10</v>
          </cell>
          <cell r="O380">
            <v>2</v>
          </cell>
          <cell r="P380">
            <v>0</v>
          </cell>
          <cell r="Q380">
            <v>2</v>
          </cell>
          <cell r="R380">
            <v>4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2</v>
          </cell>
          <cell r="X380">
            <v>1</v>
          </cell>
          <cell r="Y380">
            <v>2</v>
          </cell>
          <cell r="Z380">
            <v>5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386</v>
          </cell>
          <cell r="AK380">
            <v>54</v>
          </cell>
          <cell r="AL380">
            <v>440</v>
          </cell>
          <cell r="AM380">
            <v>160</v>
          </cell>
          <cell r="AN380">
            <v>18</v>
          </cell>
          <cell r="AO380">
            <v>178</v>
          </cell>
          <cell r="AP380">
            <v>469</v>
          </cell>
          <cell r="AQ380">
            <v>44</v>
          </cell>
          <cell r="AR380">
            <v>513</v>
          </cell>
          <cell r="AS380">
            <v>1015</v>
          </cell>
          <cell r="AT380">
            <v>116</v>
          </cell>
          <cell r="AU380">
            <v>1131</v>
          </cell>
          <cell r="AV380">
            <v>32</v>
          </cell>
          <cell r="AW380">
            <v>28</v>
          </cell>
          <cell r="AX380">
            <v>60</v>
          </cell>
          <cell r="AY380">
            <v>25</v>
          </cell>
          <cell r="AZ380">
            <v>15</v>
          </cell>
          <cell r="BA380">
            <v>40</v>
          </cell>
          <cell r="BB380">
            <v>123</v>
          </cell>
          <cell r="BC380">
            <v>33</v>
          </cell>
          <cell r="BD380">
            <v>156</v>
          </cell>
          <cell r="BE380">
            <v>180</v>
          </cell>
          <cell r="BF380">
            <v>76</v>
          </cell>
          <cell r="BG380">
            <v>256</v>
          </cell>
          <cell r="BH380">
            <v>1308</v>
          </cell>
          <cell r="BI380">
            <v>4</v>
          </cell>
          <cell r="BJ380">
            <v>1312</v>
          </cell>
          <cell r="BK380">
            <v>349</v>
          </cell>
          <cell r="BL380">
            <v>2</v>
          </cell>
          <cell r="BM380">
            <v>351</v>
          </cell>
          <cell r="BN380">
            <v>880</v>
          </cell>
          <cell r="BO380">
            <v>3</v>
          </cell>
          <cell r="BP380">
            <v>883</v>
          </cell>
          <cell r="BQ380">
            <v>2537</v>
          </cell>
          <cell r="BR380">
            <v>9</v>
          </cell>
          <cell r="BS380">
            <v>2546</v>
          </cell>
          <cell r="BT380">
            <v>4</v>
          </cell>
          <cell r="BU380">
            <v>3</v>
          </cell>
          <cell r="BV380">
            <v>7</v>
          </cell>
        </row>
        <row r="381">
          <cell r="C381" t="str">
            <v>25438</v>
          </cell>
          <cell r="D381" t="str">
            <v>Medina</v>
          </cell>
          <cell r="E381">
            <v>6062</v>
          </cell>
          <cell r="F381">
            <v>1000</v>
          </cell>
          <cell r="G381">
            <v>1458</v>
          </cell>
          <cell r="H381">
            <v>8520</v>
          </cell>
          <cell r="I381">
            <v>14</v>
          </cell>
          <cell r="J381">
            <v>8534</v>
          </cell>
          <cell r="K381">
            <v>6</v>
          </cell>
          <cell r="L381">
            <v>1</v>
          </cell>
          <cell r="M381">
            <v>0</v>
          </cell>
          <cell r="N381">
            <v>7</v>
          </cell>
          <cell r="O381">
            <v>6</v>
          </cell>
          <cell r="P381">
            <v>1</v>
          </cell>
          <cell r="Q381">
            <v>0</v>
          </cell>
          <cell r="R381">
            <v>7</v>
          </cell>
          <cell r="S381">
            <v>0</v>
          </cell>
          <cell r="T381">
            <v>0</v>
          </cell>
          <cell r="U381">
            <v>1</v>
          </cell>
          <cell r="V381">
            <v>1</v>
          </cell>
          <cell r="W381">
            <v>32</v>
          </cell>
          <cell r="X381">
            <v>2</v>
          </cell>
          <cell r="Y381">
            <v>11</v>
          </cell>
          <cell r="Z381">
            <v>45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1142</v>
          </cell>
          <cell r="AK381">
            <v>213</v>
          </cell>
          <cell r="AL381">
            <v>1355</v>
          </cell>
          <cell r="AM381">
            <v>281</v>
          </cell>
          <cell r="AN381">
            <v>38</v>
          </cell>
          <cell r="AO381">
            <v>319</v>
          </cell>
          <cell r="AP381">
            <v>474</v>
          </cell>
          <cell r="AQ381">
            <v>55</v>
          </cell>
          <cell r="AR381">
            <v>529</v>
          </cell>
          <cell r="AS381">
            <v>1897</v>
          </cell>
          <cell r="AT381">
            <v>306</v>
          </cell>
          <cell r="AU381">
            <v>2203</v>
          </cell>
          <cell r="AV381">
            <v>155</v>
          </cell>
          <cell r="AW381">
            <v>121</v>
          </cell>
          <cell r="AX381">
            <v>276</v>
          </cell>
          <cell r="AY381">
            <v>37</v>
          </cell>
          <cell r="AZ381">
            <v>27</v>
          </cell>
          <cell r="BA381">
            <v>64</v>
          </cell>
          <cell r="BB381">
            <v>126</v>
          </cell>
          <cell r="BC381">
            <v>78</v>
          </cell>
          <cell r="BD381">
            <v>204</v>
          </cell>
          <cell r="BE381">
            <v>318</v>
          </cell>
          <cell r="BF381">
            <v>226</v>
          </cell>
          <cell r="BG381">
            <v>544</v>
          </cell>
          <cell r="BH381">
            <v>4349</v>
          </cell>
          <cell r="BI381">
            <v>17</v>
          </cell>
          <cell r="BJ381">
            <v>4366</v>
          </cell>
          <cell r="BK381">
            <v>607</v>
          </cell>
          <cell r="BL381">
            <v>1</v>
          </cell>
          <cell r="BM381">
            <v>608</v>
          </cell>
          <cell r="BN381">
            <v>695</v>
          </cell>
          <cell r="BO381">
            <v>3</v>
          </cell>
          <cell r="BP381">
            <v>698</v>
          </cell>
          <cell r="BQ381">
            <v>5651</v>
          </cell>
          <cell r="BR381">
            <v>21</v>
          </cell>
          <cell r="BS381">
            <v>5672</v>
          </cell>
          <cell r="BT381">
            <v>21</v>
          </cell>
          <cell r="BU381">
            <v>5</v>
          </cell>
          <cell r="BV381">
            <v>26</v>
          </cell>
        </row>
        <row r="382">
          <cell r="C382" t="str">
            <v>25473</v>
          </cell>
          <cell r="D382" t="str">
            <v>Mosquera</v>
          </cell>
          <cell r="E382">
            <v>53720</v>
          </cell>
          <cell r="F382">
            <v>6453</v>
          </cell>
          <cell r="G382">
            <v>29862</v>
          </cell>
          <cell r="H382">
            <v>90035</v>
          </cell>
          <cell r="I382">
            <v>0</v>
          </cell>
          <cell r="J382">
            <v>90035</v>
          </cell>
          <cell r="K382">
            <v>30</v>
          </cell>
          <cell r="L382">
            <v>3</v>
          </cell>
          <cell r="M382">
            <v>15</v>
          </cell>
          <cell r="N382">
            <v>48</v>
          </cell>
          <cell r="O382">
            <v>14</v>
          </cell>
          <cell r="P382">
            <v>6</v>
          </cell>
          <cell r="Q382">
            <v>29</v>
          </cell>
          <cell r="R382">
            <v>49</v>
          </cell>
          <cell r="S382">
            <v>1</v>
          </cell>
          <cell r="T382">
            <v>0</v>
          </cell>
          <cell r="U382">
            <v>5</v>
          </cell>
          <cell r="V382">
            <v>6</v>
          </cell>
          <cell r="W382">
            <v>214</v>
          </cell>
          <cell r="X382">
            <v>55</v>
          </cell>
          <cell r="Y382">
            <v>319</v>
          </cell>
          <cell r="Z382">
            <v>588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32497</v>
          </cell>
          <cell r="AK382">
            <v>3703</v>
          </cell>
          <cell r="AL382">
            <v>36200</v>
          </cell>
          <cell r="AM382">
            <v>4295</v>
          </cell>
          <cell r="AN382">
            <v>471</v>
          </cell>
          <cell r="AO382">
            <v>4766</v>
          </cell>
          <cell r="AP382">
            <v>23038</v>
          </cell>
          <cell r="AQ382">
            <v>2386</v>
          </cell>
          <cell r="AR382">
            <v>25424</v>
          </cell>
          <cell r="AS382">
            <v>59830</v>
          </cell>
          <cell r="AT382">
            <v>6560</v>
          </cell>
          <cell r="AU382">
            <v>66390</v>
          </cell>
          <cell r="AV382">
            <v>607</v>
          </cell>
          <cell r="AW382">
            <v>796</v>
          </cell>
          <cell r="AX382">
            <v>1403</v>
          </cell>
          <cell r="AY382">
            <v>130</v>
          </cell>
          <cell r="AZ382">
            <v>109</v>
          </cell>
          <cell r="BA382">
            <v>239</v>
          </cell>
          <cell r="BB382">
            <v>953</v>
          </cell>
          <cell r="BC382">
            <v>545</v>
          </cell>
          <cell r="BD382">
            <v>1498</v>
          </cell>
          <cell r="BE382">
            <v>1690</v>
          </cell>
          <cell r="BF382">
            <v>1450</v>
          </cell>
          <cell r="BG382">
            <v>3140</v>
          </cell>
          <cell r="BH382">
            <v>15431</v>
          </cell>
          <cell r="BI382">
            <v>169</v>
          </cell>
          <cell r="BJ382">
            <v>15600</v>
          </cell>
          <cell r="BK382">
            <v>1342</v>
          </cell>
          <cell r="BL382">
            <v>19</v>
          </cell>
          <cell r="BM382">
            <v>1361</v>
          </cell>
          <cell r="BN382">
            <v>1993</v>
          </cell>
          <cell r="BO382">
            <v>57</v>
          </cell>
          <cell r="BP382">
            <v>2050</v>
          </cell>
          <cell r="BQ382">
            <v>18766</v>
          </cell>
          <cell r="BR382">
            <v>245</v>
          </cell>
          <cell r="BS382">
            <v>19011</v>
          </cell>
          <cell r="BT382">
            <v>258</v>
          </cell>
          <cell r="BU382">
            <v>23</v>
          </cell>
          <cell r="BV382">
            <v>281</v>
          </cell>
        </row>
        <row r="383">
          <cell r="C383" t="str">
            <v>25483</v>
          </cell>
          <cell r="D383" t="str">
            <v>Nariño</v>
          </cell>
          <cell r="E383">
            <v>1899</v>
          </cell>
          <cell r="F383">
            <v>161</v>
          </cell>
          <cell r="G383">
            <v>187</v>
          </cell>
          <cell r="H383">
            <v>2247</v>
          </cell>
          <cell r="I383">
            <v>1</v>
          </cell>
          <cell r="J383">
            <v>2248</v>
          </cell>
          <cell r="K383">
            <v>2</v>
          </cell>
          <cell r="L383">
            <v>1</v>
          </cell>
          <cell r="M383">
            <v>0</v>
          </cell>
          <cell r="N383">
            <v>3</v>
          </cell>
          <cell r="O383">
            <v>0</v>
          </cell>
          <cell r="P383">
            <v>1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5</v>
          </cell>
          <cell r="X383">
            <v>0</v>
          </cell>
          <cell r="Y383">
            <v>0</v>
          </cell>
          <cell r="Z383">
            <v>5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571</v>
          </cell>
          <cell r="AK383">
            <v>80</v>
          </cell>
          <cell r="AL383">
            <v>651</v>
          </cell>
          <cell r="AM383">
            <v>62</v>
          </cell>
          <cell r="AN383">
            <v>12</v>
          </cell>
          <cell r="AO383">
            <v>74</v>
          </cell>
          <cell r="AP383">
            <v>97</v>
          </cell>
          <cell r="AQ383">
            <v>14</v>
          </cell>
          <cell r="AR383">
            <v>111</v>
          </cell>
          <cell r="AS383">
            <v>730</v>
          </cell>
          <cell r="AT383">
            <v>106</v>
          </cell>
          <cell r="AU383">
            <v>836</v>
          </cell>
          <cell r="AV383">
            <v>42</v>
          </cell>
          <cell r="AW383">
            <v>41</v>
          </cell>
          <cell r="AX383">
            <v>83</v>
          </cell>
          <cell r="AY383">
            <v>3</v>
          </cell>
          <cell r="AZ383">
            <v>1</v>
          </cell>
          <cell r="BA383">
            <v>4</v>
          </cell>
          <cell r="BB383">
            <v>15</v>
          </cell>
          <cell r="BC383">
            <v>8</v>
          </cell>
          <cell r="BD383">
            <v>23</v>
          </cell>
          <cell r="BE383">
            <v>60</v>
          </cell>
          <cell r="BF383">
            <v>50</v>
          </cell>
          <cell r="BG383">
            <v>110</v>
          </cell>
          <cell r="BH383">
            <v>1152</v>
          </cell>
          <cell r="BI383">
            <v>4</v>
          </cell>
          <cell r="BJ383">
            <v>1156</v>
          </cell>
          <cell r="BK383">
            <v>80</v>
          </cell>
          <cell r="BL383">
            <v>0</v>
          </cell>
          <cell r="BM383">
            <v>80</v>
          </cell>
          <cell r="BN383">
            <v>50</v>
          </cell>
          <cell r="BO383">
            <v>1</v>
          </cell>
          <cell r="BP383">
            <v>51</v>
          </cell>
          <cell r="BQ383">
            <v>1282</v>
          </cell>
          <cell r="BR383">
            <v>5</v>
          </cell>
          <cell r="BS383">
            <v>1287</v>
          </cell>
          <cell r="BT383">
            <v>2</v>
          </cell>
          <cell r="BU383">
            <v>1</v>
          </cell>
          <cell r="BV383">
            <v>3</v>
          </cell>
        </row>
        <row r="384">
          <cell r="C384" t="str">
            <v>25486</v>
          </cell>
          <cell r="D384" t="str">
            <v>Nemocon</v>
          </cell>
          <cell r="E384">
            <v>4441</v>
          </cell>
          <cell r="F384">
            <v>1395</v>
          </cell>
          <cell r="G384">
            <v>7961</v>
          </cell>
          <cell r="H384">
            <v>13797</v>
          </cell>
          <cell r="I384">
            <v>1</v>
          </cell>
          <cell r="J384">
            <v>13798</v>
          </cell>
          <cell r="K384">
            <v>8</v>
          </cell>
          <cell r="L384">
            <v>2</v>
          </cell>
          <cell r="M384">
            <v>6</v>
          </cell>
          <cell r="N384">
            <v>16</v>
          </cell>
          <cell r="O384">
            <v>0</v>
          </cell>
          <cell r="P384">
            <v>0</v>
          </cell>
          <cell r="Q384">
            <v>4</v>
          </cell>
          <cell r="R384">
            <v>4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8</v>
          </cell>
          <cell r="X384">
            <v>7</v>
          </cell>
          <cell r="Y384">
            <v>16</v>
          </cell>
          <cell r="Z384">
            <v>31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1</v>
          </cell>
          <cell r="AJ384">
            <v>2519</v>
          </cell>
          <cell r="AK384">
            <v>296</v>
          </cell>
          <cell r="AL384">
            <v>2815</v>
          </cell>
          <cell r="AM384">
            <v>878</v>
          </cell>
          <cell r="AN384">
            <v>82</v>
          </cell>
          <cell r="AO384">
            <v>960</v>
          </cell>
          <cell r="AP384">
            <v>5355</v>
          </cell>
          <cell r="AQ384">
            <v>387</v>
          </cell>
          <cell r="AR384">
            <v>5742</v>
          </cell>
          <cell r="AS384">
            <v>8752</v>
          </cell>
          <cell r="AT384">
            <v>765</v>
          </cell>
          <cell r="AU384">
            <v>9517</v>
          </cell>
          <cell r="AV384">
            <v>31</v>
          </cell>
          <cell r="AW384">
            <v>62</v>
          </cell>
          <cell r="AX384">
            <v>93</v>
          </cell>
          <cell r="AY384">
            <v>9</v>
          </cell>
          <cell r="AZ384">
            <v>12</v>
          </cell>
          <cell r="BA384">
            <v>21</v>
          </cell>
          <cell r="BB384">
            <v>169</v>
          </cell>
          <cell r="BC384">
            <v>133</v>
          </cell>
          <cell r="BD384">
            <v>302</v>
          </cell>
          <cell r="BE384">
            <v>209</v>
          </cell>
          <cell r="BF384">
            <v>207</v>
          </cell>
          <cell r="BG384">
            <v>416</v>
          </cell>
          <cell r="BH384">
            <v>1479</v>
          </cell>
          <cell r="BI384">
            <v>15</v>
          </cell>
          <cell r="BJ384">
            <v>1494</v>
          </cell>
          <cell r="BK384">
            <v>400</v>
          </cell>
          <cell r="BL384">
            <v>2</v>
          </cell>
          <cell r="BM384">
            <v>402</v>
          </cell>
          <cell r="BN384">
            <v>1834</v>
          </cell>
          <cell r="BO384">
            <v>21</v>
          </cell>
          <cell r="BP384">
            <v>1855</v>
          </cell>
          <cell r="BQ384">
            <v>3713</v>
          </cell>
          <cell r="BR384">
            <v>38</v>
          </cell>
          <cell r="BS384">
            <v>3751</v>
          </cell>
          <cell r="BT384">
            <v>23</v>
          </cell>
          <cell r="BU384">
            <v>3</v>
          </cell>
          <cell r="BV384">
            <v>26</v>
          </cell>
        </row>
        <row r="385">
          <cell r="C385" t="str">
            <v>25488</v>
          </cell>
          <cell r="D385" t="str">
            <v>Nilo</v>
          </cell>
          <cell r="E385">
            <v>3806</v>
          </cell>
          <cell r="F385">
            <v>326</v>
          </cell>
          <cell r="G385">
            <v>1168</v>
          </cell>
          <cell r="H385">
            <v>5300</v>
          </cell>
          <cell r="I385">
            <v>0</v>
          </cell>
          <cell r="J385">
            <v>5300</v>
          </cell>
          <cell r="K385">
            <v>3</v>
          </cell>
          <cell r="L385">
            <v>0</v>
          </cell>
          <cell r="M385">
            <v>3</v>
          </cell>
          <cell r="N385">
            <v>6</v>
          </cell>
          <cell r="O385">
            <v>2</v>
          </cell>
          <cell r="P385">
            <v>0</v>
          </cell>
          <cell r="Q385">
            <v>2</v>
          </cell>
          <cell r="R385">
            <v>4</v>
          </cell>
          <cell r="S385">
            <v>1</v>
          </cell>
          <cell r="T385">
            <v>0</v>
          </cell>
          <cell r="U385">
            <v>1</v>
          </cell>
          <cell r="V385">
            <v>2</v>
          </cell>
          <cell r="W385">
            <v>10</v>
          </cell>
          <cell r="X385">
            <v>0</v>
          </cell>
          <cell r="Y385">
            <v>14</v>
          </cell>
          <cell r="Z385">
            <v>24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1439</v>
          </cell>
          <cell r="AK385">
            <v>220</v>
          </cell>
          <cell r="AL385">
            <v>1659</v>
          </cell>
          <cell r="AM385">
            <v>153</v>
          </cell>
          <cell r="AN385">
            <v>15</v>
          </cell>
          <cell r="AO385">
            <v>168</v>
          </cell>
          <cell r="AP385">
            <v>626</v>
          </cell>
          <cell r="AQ385">
            <v>83</v>
          </cell>
          <cell r="AR385">
            <v>709</v>
          </cell>
          <cell r="AS385">
            <v>2218</v>
          </cell>
          <cell r="AT385">
            <v>318</v>
          </cell>
          <cell r="AU385">
            <v>2536</v>
          </cell>
          <cell r="AV385">
            <v>174</v>
          </cell>
          <cell r="AW385">
            <v>119</v>
          </cell>
          <cell r="AX385">
            <v>293</v>
          </cell>
          <cell r="AY385">
            <v>15</v>
          </cell>
          <cell r="AZ385">
            <v>11</v>
          </cell>
          <cell r="BA385">
            <v>26</v>
          </cell>
          <cell r="BB385">
            <v>153</v>
          </cell>
          <cell r="BC385">
            <v>47</v>
          </cell>
          <cell r="BD385">
            <v>200</v>
          </cell>
          <cell r="BE385">
            <v>342</v>
          </cell>
          <cell r="BF385">
            <v>177</v>
          </cell>
          <cell r="BG385">
            <v>519</v>
          </cell>
          <cell r="BH385">
            <v>1801</v>
          </cell>
          <cell r="BI385">
            <v>7</v>
          </cell>
          <cell r="BJ385">
            <v>1808</v>
          </cell>
          <cell r="BK385">
            <v>130</v>
          </cell>
          <cell r="BL385">
            <v>0</v>
          </cell>
          <cell r="BM385">
            <v>130</v>
          </cell>
          <cell r="BN385">
            <v>213</v>
          </cell>
          <cell r="BO385">
            <v>7</v>
          </cell>
          <cell r="BP385">
            <v>220</v>
          </cell>
          <cell r="BQ385">
            <v>2144</v>
          </cell>
          <cell r="BR385">
            <v>14</v>
          </cell>
          <cell r="BS385">
            <v>2158</v>
          </cell>
          <cell r="BT385">
            <v>30</v>
          </cell>
          <cell r="BU385">
            <v>2</v>
          </cell>
          <cell r="BV385">
            <v>32</v>
          </cell>
        </row>
        <row r="386">
          <cell r="C386" t="str">
            <v>25489</v>
          </cell>
          <cell r="D386" t="str">
            <v>Nimaima</v>
          </cell>
          <cell r="E386">
            <v>2317</v>
          </cell>
          <cell r="F386">
            <v>319</v>
          </cell>
          <cell r="G386">
            <v>646</v>
          </cell>
          <cell r="H386">
            <v>3282</v>
          </cell>
          <cell r="I386">
            <v>0</v>
          </cell>
          <cell r="J386">
            <v>3282</v>
          </cell>
          <cell r="K386">
            <v>0</v>
          </cell>
          <cell r="L386">
            <v>2</v>
          </cell>
          <cell r="M386">
            <v>0</v>
          </cell>
          <cell r="N386">
            <v>2</v>
          </cell>
          <cell r="O386">
            <v>1</v>
          </cell>
          <cell r="P386">
            <v>0</v>
          </cell>
          <cell r="Q386">
            <v>2</v>
          </cell>
          <cell r="R386">
            <v>3</v>
          </cell>
          <cell r="S386">
            <v>1</v>
          </cell>
          <cell r="T386">
            <v>0</v>
          </cell>
          <cell r="U386">
            <v>0</v>
          </cell>
          <cell r="V386">
            <v>1</v>
          </cell>
          <cell r="W386">
            <v>6</v>
          </cell>
          <cell r="X386">
            <v>1</v>
          </cell>
          <cell r="Y386">
            <v>2</v>
          </cell>
          <cell r="Z386">
            <v>9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477</v>
          </cell>
          <cell r="AK386">
            <v>94</v>
          </cell>
          <cell r="AL386">
            <v>571</v>
          </cell>
          <cell r="AM386">
            <v>92</v>
          </cell>
          <cell r="AN386">
            <v>16</v>
          </cell>
          <cell r="AO386">
            <v>108</v>
          </cell>
          <cell r="AP386">
            <v>267</v>
          </cell>
          <cell r="AQ386">
            <v>20</v>
          </cell>
          <cell r="AR386">
            <v>287</v>
          </cell>
          <cell r="AS386">
            <v>836</v>
          </cell>
          <cell r="AT386">
            <v>130</v>
          </cell>
          <cell r="AU386">
            <v>966</v>
          </cell>
          <cell r="AV386">
            <v>41</v>
          </cell>
          <cell r="AW386">
            <v>36</v>
          </cell>
          <cell r="AX386">
            <v>77</v>
          </cell>
          <cell r="AY386">
            <v>18</v>
          </cell>
          <cell r="AZ386">
            <v>6</v>
          </cell>
          <cell r="BA386">
            <v>24</v>
          </cell>
          <cell r="BB386">
            <v>29</v>
          </cell>
          <cell r="BC386">
            <v>12</v>
          </cell>
          <cell r="BD386">
            <v>41</v>
          </cell>
          <cell r="BE386">
            <v>88</v>
          </cell>
          <cell r="BF386">
            <v>54</v>
          </cell>
          <cell r="BG386">
            <v>142</v>
          </cell>
          <cell r="BH386">
            <v>1650</v>
          </cell>
          <cell r="BI386">
            <v>5</v>
          </cell>
          <cell r="BJ386">
            <v>1655</v>
          </cell>
          <cell r="BK386">
            <v>183</v>
          </cell>
          <cell r="BL386">
            <v>1</v>
          </cell>
          <cell r="BM386">
            <v>184</v>
          </cell>
          <cell r="BN386">
            <v>309</v>
          </cell>
          <cell r="BO386">
            <v>1</v>
          </cell>
          <cell r="BP386">
            <v>310</v>
          </cell>
          <cell r="BQ386">
            <v>2142</v>
          </cell>
          <cell r="BR386">
            <v>7</v>
          </cell>
          <cell r="BS386">
            <v>2149</v>
          </cell>
          <cell r="BT386">
            <v>6</v>
          </cell>
          <cell r="BU386">
            <v>0</v>
          </cell>
          <cell r="BV386">
            <v>6</v>
          </cell>
        </row>
        <row r="387">
          <cell r="C387" t="str">
            <v>25491</v>
          </cell>
          <cell r="D387" t="str">
            <v>Nocaima</v>
          </cell>
          <cell r="E387">
            <v>3318</v>
          </cell>
          <cell r="F387">
            <v>449</v>
          </cell>
          <cell r="G387">
            <v>1279</v>
          </cell>
          <cell r="H387">
            <v>5046</v>
          </cell>
          <cell r="I387">
            <v>0</v>
          </cell>
          <cell r="J387">
            <v>5046</v>
          </cell>
          <cell r="K387">
            <v>2</v>
          </cell>
          <cell r="L387">
            <v>1</v>
          </cell>
          <cell r="M387">
            <v>4</v>
          </cell>
          <cell r="N387">
            <v>7</v>
          </cell>
          <cell r="O387">
            <v>3</v>
          </cell>
          <cell r="P387">
            <v>0</v>
          </cell>
          <cell r="Q387">
            <v>1</v>
          </cell>
          <cell r="R387">
            <v>4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3</v>
          </cell>
          <cell r="X387">
            <v>0</v>
          </cell>
          <cell r="Y387">
            <v>3</v>
          </cell>
          <cell r="Z387">
            <v>6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864</v>
          </cell>
          <cell r="AK387">
            <v>125</v>
          </cell>
          <cell r="AL387">
            <v>989</v>
          </cell>
          <cell r="AM387">
            <v>154</v>
          </cell>
          <cell r="AN387">
            <v>22</v>
          </cell>
          <cell r="AO387">
            <v>176</v>
          </cell>
          <cell r="AP387">
            <v>541</v>
          </cell>
          <cell r="AQ387">
            <v>60</v>
          </cell>
          <cell r="AR387">
            <v>601</v>
          </cell>
          <cell r="AS387">
            <v>1559</v>
          </cell>
          <cell r="AT387">
            <v>207</v>
          </cell>
          <cell r="AU387">
            <v>1766</v>
          </cell>
          <cell r="AV387">
            <v>93</v>
          </cell>
          <cell r="AW387">
            <v>75</v>
          </cell>
          <cell r="AX387">
            <v>168</v>
          </cell>
          <cell r="AY387">
            <v>30</v>
          </cell>
          <cell r="AZ387">
            <v>14</v>
          </cell>
          <cell r="BA387">
            <v>44</v>
          </cell>
          <cell r="BB387">
            <v>149</v>
          </cell>
          <cell r="BC387">
            <v>55</v>
          </cell>
          <cell r="BD387">
            <v>204</v>
          </cell>
          <cell r="BE387">
            <v>272</v>
          </cell>
          <cell r="BF387">
            <v>144</v>
          </cell>
          <cell r="BG387">
            <v>416</v>
          </cell>
          <cell r="BH387">
            <v>2138</v>
          </cell>
          <cell r="BI387">
            <v>7</v>
          </cell>
          <cell r="BJ387">
            <v>2145</v>
          </cell>
          <cell r="BK387">
            <v>227</v>
          </cell>
          <cell r="BL387">
            <v>0</v>
          </cell>
          <cell r="BM387">
            <v>227</v>
          </cell>
          <cell r="BN387">
            <v>461</v>
          </cell>
          <cell r="BO387">
            <v>0</v>
          </cell>
          <cell r="BP387">
            <v>461</v>
          </cell>
          <cell r="BQ387">
            <v>2826</v>
          </cell>
          <cell r="BR387">
            <v>7</v>
          </cell>
          <cell r="BS387">
            <v>2833</v>
          </cell>
          <cell r="BT387">
            <v>8</v>
          </cell>
          <cell r="BU387">
            <v>1</v>
          </cell>
          <cell r="BV387">
            <v>9</v>
          </cell>
        </row>
        <row r="388">
          <cell r="C388" t="str">
            <v>25506</v>
          </cell>
          <cell r="D388" t="str">
            <v>Venecia</v>
          </cell>
          <cell r="E388">
            <v>3398</v>
          </cell>
          <cell r="F388">
            <v>428</v>
          </cell>
          <cell r="G388">
            <v>250</v>
          </cell>
          <cell r="H388">
            <v>4076</v>
          </cell>
          <cell r="I388">
            <v>0</v>
          </cell>
          <cell r="J388">
            <v>4076</v>
          </cell>
          <cell r="K388">
            <v>1</v>
          </cell>
          <cell r="L388">
            <v>0</v>
          </cell>
          <cell r="M388">
            <v>0</v>
          </cell>
          <cell r="N388">
            <v>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4</v>
          </cell>
          <cell r="X388">
            <v>0</v>
          </cell>
          <cell r="Y388">
            <v>0</v>
          </cell>
          <cell r="Z388">
            <v>4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388</v>
          </cell>
          <cell r="AK388">
            <v>109</v>
          </cell>
          <cell r="AL388">
            <v>497</v>
          </cell>
          <cell r="AM388">
            <v>93</v>
          </cell>
          <cell r="AN388">
            <v>17</v>
          </cell>
          <cell r="AO388">
            <v>110</v>
          </cell>
          <cell r="AP388">
            <v>82</v>
          </cell>
          <cell r="AQ388">
            <v>4</v>
          </cell>
          <cell r="AR388">
            <v>86</v>
          </cell>
          <cell r="AS388">
            <v>563</v>
          </cell>
          <cell r="AT388">
            <v>130</v>
          </cell>
          <cell r="AU388">
            <v>693</v>
          </cell>
          <cell r="AV388">
            <v>48</v>
          </cell>
          <cell r="AW388">
            <v>58</v>
          </cell>
          <cell r="AX388">
            <v>106</v>
          </cell>
          <cell r="AY388">
            <v>17</v>
          </cell>
          <cell r="AZ388">
            <v>8</v>
          </cell>
          <cell r="BA388">
            <v>25</v>
          </cell>
          <cell r="BB388">
            <v>59</v>
          </cell>
          <cell r="BC388">
            <v>7</v>
          </cell>
          <cell r="BD388">
            <v>66</v>
          </cell>
          <cell r="BE388">
            <v>124</v>
          </cell>
          <cell r="BF388">
            <v>73</v>
          </cell>
          <cell r="BG388">
            <v>197</v>
          </cell>
          <cell r="BH388">
            <v>2773</v>
          </cell>
          <cell r="BI388">
            <v>12</v>
          </cell>
          <cell r="BJ388">
            <v>2785</v>
          </cell>
          <cell r="BK388">
            <v>292</v>
          </cell>
          <cell r="BL388">
            <v>1</v>
          </cell>
          <cell r="BM388">
            <v>293</v>
          </cell>
          <cell r="BN388">
            <v>97</v>
          </cell>
          <cell r="BO388">
            <v>0</v>
          </cell>
          <cell r="BP388">
            <v>97</v>
          </cell>
          <cell r="BQ388">
            <v>3162</v>
          </cell>
          <cell r="BR388">
            <v>13</v>
          </cell>
          <cell r="BS388">
            <v>3175</v>
          </cell>
          <cell r="BT388">
            <v>5</v>
          </cell>
          <cell r="BU388">
            <v>0</v>
          </cell>
          <cell r="BV388">
            <v>5</v>
          </cell>
        </row>
        <row r="389">
          <cell r="C389" t="str">
            <v>25513</v>
          </cell>
          <cell r="D389" t="str">
            <v>Pacho</v>
          </cell>
          <cell r="E389">
            <v>13444</v>
          </cell>
          <cell r="F389">
            <v>3332</v>
          </cell>
          <cell r="G389">
            <v>7405</v>
          </cell>
          <cell r="H389">
            <v>24181</v>
          </cell>
          <cell r="I389">
            <v>2</v>
          </cell>
          <cell r="J389">
            <v>24183</v>
          </cell>
          <cell r="K389">
            <v>23</v>
          </cell>
          <cell r="L389">
            <v>7</v>
          </cell>
          <cell r="M389">
            <v>15</v>
          </cell>
          <cell r="N389">
            <v>45</v>
          </cell>
          <cell r="O389">
            <v>12</v>
          </cell>
          <cell r="P389">
            <v>0</v>
          </cell>
          <cell r="Q389">
            <v>3</v>
          </cell>
          <cell r="R389">
            <v>15</v>
          </cell>
          <cell r="S389">
            <v>0</v>
          </cell>
          <cell r="T389">
            <v>0</v>
          </cell>
          <cell r="U389">
            <v>1</v>
          </cell>
          <cell r="V389">
            <v>1</v>
          </cell>
          <cell r="W389">
            <v>23</v>
          </cell>
          <cell r="X389">
            <v>13</v>
          </cell>
          <cell r="Y389">
            <v>12</v>
          </cell>
          <cell r="Z389">
            <v>48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3685</v>
          </cell>
          <cell r="AK389">
            <v>410</v>
          </cell>
          <cell r="AL389">
            <v>4095</v>
          </cell>
          <cell r="AM389">
            <v>1195</v>
          </cell>
          <cell r="AN389">
            <v>91</v>
          </cell>
          <cell r="AO389">
            <v>1286</v>
          </cell>
          <cell r="AP389">
            <v>3572</v>
          </cell>
          <cell r="AQ389">
            <v>378</v>
          </cell>
          <cell r="AR389">
            <v>3950</v>
          </cell>
          <cell r="AS389">
            <v>8452</v>
          </cell>
          <cell r="AT389">
            <v>879</v>
          </cell>
          <cell r="AU389">
            <v>9331</v>
          </cell>
          <cell r="AV389">
            <v>195</v>
          </cell>
          <cell r="AW389">
            <v>268</v>
          </cell>
          <cell r="AX389">
            <v>463</v>
          </cell>
          <cell r="AY389">
            <v>101</v>
          </cell>
          <cell r="AZ389">
            <v>100</v>
          </cell>
          <cell r="BA389">
            <v>201</v>
          </cell>
          <cell r="BB389">
            <v>477</v>
          </cell>
          <cell r="BC389">
            <v>212</v>
          </cell>
          <cell r="BD389">
            <v>689</v>
          </cell>
          <cell r="BE389">
            <v>773</v>
          </cell>
          <cell r="BF389">
            <v>580</v>
          </cell>
          <cell r="BG389">
            <v>1353</v>
          </cell>
          <cell r="BH389">
            <v>8664</v>
          </cell>
          <cell r="BI389">
            <v>105</v>
          </cell>
          <cell r="BJ389">
            <v>8769</v>
          </cell>
          <cell r="BK389">
            <v>1795</v>
          </cell>
          <cell r="BL389">
            <v>15</v>
          </cell>
          <cell r="BM389">
            <v>1810</v>
          </cell>
          <cell r="BN389">
            <v>2627</v>
          </cell>
          <cell r="BO389">
            <v>44</v>
          </cell>
          <cell r="BP389">
            <v>2671</v>
          </cell>
          <cell r="BQ389">
            <v>13086</v>
          </cell>
          <cell r="BR389">
            <v>164</v>
          </cell>
          <cell r="BS389">
            <v>13250</v>
          </cell>
          <cell r="BT389">
            <v>59</v>
          </cell>
          <cell r="BU389">
            <v>15</v>
          </cell>
          <cell r="BV389">
            <v>74</v>
          </cell>
        </row>
        <row r="390">
          <cell r="C390" t="str">
            <v>25518</v>
          </cell>
          <cell r="D390" t="str">
            <v>Paime</v>
          </cell>
          <cell r="E390">
            <v>4244</v>
          </cell>
          <cell r="F390">
            <v>153</v>
          </cell>
          <cell r="G390">
            <v>161</v>
          </cell>
          <cell r="H390">
            <v>4558</v>
          </cell>
          <cell r="I390">
            <v>0</v>
          </cell>
          <cell r="J390">
            <v>4558</v>
          </cell>
          <cell r="K390">
            <v>14</v>
          </cell>
          <cell r="L390">
            <v>0</v>
          </cell>
          <cell r="M390">
            <v>1</v>
          </cell>
          <cell r="N390">
            <v>15</v>
          </cell>
          <cell r="O390">
            <v>7</v>
          </cell>
          <cell r="P390">
            <v>0</v>
          </cell>
          <cell r="Q390">
            <v>0</v>
          </cell>
          <cell r="R390">
            <v>7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14</v>
          </cell>
          <cell r="X390">
            <v>0</v>
          </cell>
          <cell r="Y390">
            <v>5</v>
          </cell>
          <cell r="Z390">
            <v>19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760</v>
          </cell>
          <cell r="AK390">
            <v>174</v>
          </cell>
          <cell r="AL390">
            <v>934</v>
          </cell>
          <cell r="AM390">
            <v>34</v>
          </cell>
          <cell r="AN390">
            <v>1</v>
          </cell>
          <cell r="AO390">
            <v>35</v>
          </cell>
          <cell r="AP390">
            <v>58</v>
          </cell>
          <cell r="AQ390">
            <v>6</v>
          </cell>
          <cell r="AR390">
            <v>64</v>
          </cell>
          <cell r="AS390">
            <v>852</v>
          </cell>
          <cell r="AT390">
            <v>181</v>
          </cell>
          <cell r="AU390">
            <v>1033</v>
          </cell>
          <cell r="AV390">
            <v>68</v>
          </cell>
          <cell r="AW390">
            <v>90</v>
          </cell>
          <cell r="AX390">
            <v>158</v>
          </cell>
          <cell r="AY390">
            <v>13</v>
          </cell>
          <cell r="AZ390">
            <v>10</v>
          </cell>
          <cell r="BA390">
            <v>23</v>
          </cell>
          <cell r="BB390">
            <v>29</v>
          </cell>
          <cell r="BC390">
            <v>4</v>
          </cell>
          <cell r="BD390">
            <v>33</v>
          </cell>
          <cell r="BE390">
            <v>110</v>
          </cell>
          <cell r="BF390">
            <v>104</v>
          </cell>
          <cell r="BG390">
            <v>214</v>
          </cell>
          <cell r="BH390">
            <v>3083</v>
          </cell>
          <cell r="BI390">
            <v>19</v>
          </cell>
          <cell r="BJ390">
            <v>3102</v>
          </cell>
          <cell r="BK390">
            <v>93</v>
          </cell>
          <cell r="BL390">
            <v>1</v>
          </cell>
          <cell r="BM390">
            <v>94</v>
          </cell>
          <cell r="BN390">
            <v>53</v>
          </cell>
          <cell r="BO390">
            <v>1</v>
          </cell>
          <cell r="BP390">
            <v>54</v>
          </cell>
          <cell r="BQ390">
            <v>3229</v>
          </cell>
          <cell r="BR390">
            <v>21</v>
          </cell>
          <cell r="BS390">
            <v>3250</v>
          </cell>
          <cell r="BT390">
            <v>15</v>
          </cell>
          <cell r="BU390">
            <v>1</v>
          </cell>
          <cell r="BV390">
            <v>16</v>
          </cell>
        </row>
        <row r="391">
          <cell r="C391" t="str">
            <v>25524</v>
          </cell>
          <cell r="D391" t="str">
            <v>Pandi</v>
          </cell>
          <cell r="E391">
            <v>3132</v>
          </cell>
          <cell r="F391">
            <v>586</v>
          </cell>
          <cell r="G391">
            <v>915</v>
          </cell>
          <cell r="H391">
            <v>4633</v>
          </cell>
          <cell r="I391">
            <v>3</v>
          </cell>
          <cell r="J391">
            <v>4636</v>
          </cell>
          <cell r="K391">
            <v>3</v>
          </cell>
          <cell r="L391">
            <v>3</v>
          </cell>
          <cell r="M391">
            <v>6</v>
          </cell>
          <cell r="N391">
            <v>12</v>
          </cell>
          <cell r="O391">
            <v>2</v>
          </cell>
          <cell r="P391">
            <v>1</v>
          </cell>
          <cell r="Q391">
            <v>0</v>
          </cell>
          <cell r="R391">
            <v>3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8</v>
          </cell>
          <cell r="X391">
            <v>1</v>
          </cell>
          <cell r="Y391">
            <v>1</v>
          </cell>
          <cell r="Z391">
            <v>10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603</v>
          </cell>
          <cell r="AK391">
            <v>84</v>
          </cell>
          <cell r="AL391">
            <v>687</v>
          </cell>
          <cell r="AM391">
            <v>152</v>
          </cell>
          <cell r="AN391">
            <v>19</v>
          </cell>
          <cell r="AO391">
            <v>171</v>
          </cell>
          <cell r="AP391">
            <v>289</v>
          </cell>
          <cell r="AQ391">
            <v>36</v>
          </cell>
          <cell r="AR391">
            <v>325</v>
          </cell>
          <cell r="AS391">
            <v>1044</v>
          </cell>
          <cell r="AT391">
            <v>139</v>
          </cell>
          <cell r="AU391">
            <v>1183</v>
          </cell>
          <cell r="AV391">
            <v>29</v>
          </cell>
          <cell r="AW391">
            <v>48</v>
          </cell>
          <cell r="AX391">
            <v>77</v>
          </cell>
          <cell r="AY391">
            <v>19</v>
          </cell>
          <cell r="AZ391">
            <v>24</v>
          </cell>
          <cell r="BA391">
            <v>43</v>
          </cell>
          <cell r="BB391">
            <v>52</v>
          </cell>
          <cell r="BC391">
            <v>20</v>
          </cell>
          <cell r="BD391">
            <v>72</v>
          </cell>
          <cell r="BE391">
            <v>100</v>
          </cell>
          <cell r="BF391">
            <v>92</v>
          </cell>
          <cell r="BG391">
            <v>192</v>
          </cell>
          <cell r="BH391">
            <v>2333</v>
          </cell>
          <cell r="BI391">
            <v>12</v>
          </cell>
          <cell r="BJ391">
            <v>2345</v>
          </cell>
          <cell r="BK391">
            <v>363</v>
          </cell>
          <cell r="BL391">
            <v>3</v>
          </cell>
          <cell r="BM391">
            <v>366</v>
          </cell>
          <cell r="BN391">
            <v>496</v>
          </cell>
          <cell r="BO391">
            <v>13</v>
          </cell>
          <cell r="BP391">
            <v>509</v>
          </cell>
          <cell r="BQ391">
            <v>3192</v>
          </cell>
          <cell r="BR391">
            <v>28</v>
          </cell>
          <cell r="BS391">
            <v>3220</v>
          </cell>
          <cell r="BT391">
            <v>10</v>
          </cell>
          <cell r="BU391">
            <v>1</v>
          </cell>
          <cell r="BV391">
            <v>11</v>
          </cell>
        </row>
        <row r="392">
          <cell r="C392" t="str">
            <v>25530</v>
          </cell>
          <cell r="D392" t="str">
            <v>Paratebueno</v>
          </cell>
          <cell r="E392">
            <v>4971</v>
          </cell>
          <cell r="F392">
            <v>1064</v>
          </cell>
          <cell r="G392">
            <v>1774</v>
          </cell>
          <cell r="H392">
            <v>7809</v>
          </cell>
          <cell r="I392">
            <v>0</v>
          </cell>
          <cell r="J392">
            <v>7809</v>
          </cell>
          <cell r="K392">
            <v>7</v>
          </cell>
          <cell r="L392">
            <v>2</v>
          </cell>
          <cell r="M392">
            <v>3</v>
          </cell>
          <cell r="N392">
            <v>12</v>
          </cell>
          <cell r="O392">
            <v>3</v>
          </cell>
          <cell r="P392">
            <v>1</v>
          </cell>
          <cell r="Q392">
            <v>0</v>
          </cell>
          <cell r="R392">
            <v>4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23</v>
          </cell>
          <cell r="X392">
            <v>0</v>
          </cell>
          <cell r="Y392">
            <v>6</v>
          </cell>
          <cell r="Z392">
            <v>29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1795</v>
          </cell>
          <cell r="AK392">
            <v>383</v>
          </cell>
          <cell r="AL392">
            <v>2178</v>
          </cell>
          <cell r="AM392">
            <v>467</v>
          </cell>
          <cell r="AN392">
            <v>82</v>
          </cell>
          <cell r="AO392">
            <v>549</v>
          </cell>
          <cell r="AP392">
            <v>926</v>
          </cell>
          <cell r="AQ392">
            <v>195</v>
          </cell>
          <cell r="AR392">
            <v>1121</v>
          </cell>
          <cell r="AS392">
            <v>3188</v>
          </cell>
          <cell r="AT392">
            <v>660</v>
          </cell>
          <cell r="AU392">
            <v>3848</v>
          </cell>
          <cell r="AV392">
            <v>98</v>
          </cell>
          <cell r="AW392">
            <v>94</v>
          </cell>
          <cell r="AX392">
            <v>192</v>
          </cell>
          <cell r="AY392">
            <v>35</v>
          </cell>
          <cell r="AZ392">
            <v>26</v>
          </cell>
          <cell r="BA392">
            <v>61</v>
          </cell>
          <cell r="BB392">
            <v>101</v>
          </cell>
          <cell r="BC392">
            <v>55</v>
          </cell>
          <cell r="BD392">
            <v>156</v>
          </cell>
          <cell r="BE392">
            <v>234</v>
          </cell>
          <cell r="BF392">
            <v>175</v>
          </cell>
          <cell r="BG392">
            <v>409</v>
          </cell>
          <cell r="BH392">
            <v>2507</v>
          </cell>
          <cell r="BI392">
            <v>14</v>
          </cell>
          <cell r="BJ392">
            <v>2521</v>
          </cell>
          <cell r="BK392">
            <v>445</v>
          </cell>
          <cell r="BL392">
            <v>2</v>
          </cell>
          <cell r="BM392">
            <v>447</v>
          </cell>
          <cell r="BN392">
            <v>474</v>
          </cell>
          <cell r="BO392">
            <v>5</v>
          </cell>
          <cell r="BP392">
            <v>479</v>
          </cell>
          <cell r="BQ392">
            <v>3426</v>
          </cell>
          <cell r="BR392">
            <v>21</v>
          </cell>
          <cell r="BS392">
            <v>3447</v>
          </cell>
          <cell r="BT392">
            <v>47</v>
          </cell>
          <cell r="BU392">
            <v>4</v>
          </cell>
          <cell r="BV392">
            <v>51</v>
          </cell>
        </row>
        <row r="393">
          <cell r="C393" t="str">
            <v>25535</v>
          </cell>
          <cell r="D393" t="str">
            <v>Pasca</v>
          </cell>
          <cell r="E393">
            <v>7159</v>
          </cell>
          <cell r="F393">
            <v>671</v>
          </cell>
          <cell r="G393">
            <v>1883</v>
          </cell>
          <cell r="H393">
            <v>9713</v>
          </cell>
          <cell r="I393">
            <v>1</v>
          </cell>
          <cell r="J393">
            <v>9714</v>
          </cell>
          <cell r="K393">
            <v>7</v>
          </cell>
          <cell r="L393">
            <v>1</v>
          </cell>
          <cell r="M393">
            <v>9</v>
          </cell>
          <cell r="N393">
            <v>17</v>
          </cell>
          <cell r="O393">
            <v>0</v>
          </cell>
          <cell r="P393">
            <v>1</v>
          </cell>
          <cell r="Q393">
            <v>2</v>
          </cell>
          <cell r="R393">
            <v>3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7</v>
          </cell>
          <cell r="X393">
            <v>1</v>
          </cell>
          <cell r="Y393">
            <v>5</v>
          </cell>
          <cell r="Z393">
            <v>13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1176</v>
          </cell>
          <cell r="AK393">
            <v>172</v>
          </cell>
          <cell r="AL393">
            <v>1348</v>
          </cell>
          <cell r="AM393">
            <v>140</v>
          </cell>
          <cell r="AN393">
            <v>22</v>
          </cell>
          <cell r="AO393">
            <v>162</v>
          </cell>
          <cell r="AP393">
            <v>586</v>
          </cell>
          <cell r="AQ393">
            <v>88</v>
          </cell>
          <cell r="AR393">
            <v>674</v>
          </cell>
          <cell r="AS393">
            <v>1902</v>
          </cell>
          <cell r="AT393">
            <v>282</v>
          </cell>
          <cell r="AU393">
            <v>2184</v>
          </cell>
          <cell r="AV393">
            <v>164</v>
          </cell>
          <cell r="AW393">
            <v>143</v>
          </cell>
          <cell r="AX393">
            <v>307</v>
          </cell>
          <cell r="AY393">
            <v>22</v>
          </cell>
          <cell r="AZ393">
            <v>10</v>
          </cell>
          <cell r="BA393">
            <v>32</v>
          </cell>
          <cell r="BB393">
            <v>141</v>
          </cell>
          <cell r="BC393">
            <v>58</v>
          </cell>
          <cell r="BD393">
            <v>199</v>
          </cell>
          <cell r="BE393">
            <v>327</v>
          </cell>
          <cell r="BF393">
            <v>211</v>
          </cell>
          <cell r="BG393">
            <v>538</v>
          </cell>
          <cell r="BH393">
            <v>5455</v>
          </cell>
          <cell r="BI393">
            <v>21</v>
          </cell>
          <cell r="BJ393">
            <v>5476</v>
          </cell>
          <cell r="BK393">
            <v>467</v>
          </cell>
          <cell r="BL393">
            <v>1</v>
          </cell>
          <cell r="BM393">
            <v>468</v>
          </cell>
          <cell r="BN393">
            <v>977</v>
          </cell>
          <cell r="BO393">
            <v>3</v>
          </cell>
          <cell r="BP393">
            <v>980</v>
          </cell>
          <cell r="BQ393">
            <v>6899</v>
          </cell>
          <cell r="BR393">
            <v>25</v>
          </cell>
          <cell r="BS393">
            <v>6924</v>
          </cell>
          <cell r="BT393">
            <v>14</v>
          </cell>
          <cell r="BU393">
            <v>6</v>
          </cell>
          <cell r="BV393">
            <v>20</v>
          </cell>
        </row>
        <row r="394">
          <cell r="C394" t="str">
            <v>25572</v>
          </cell>
          <cell r="D394" t="str">
            <v>Puerto Salgar</v>
          </cell>
          <cell r="E394">
            <v>5888</v>
          </cell>
          <cell r="F394">
            <v>2027</v>
          </cell>
          <cell r="G394">
            <v>6460</v>
          </cell>
          <cell r="H394">
            <v>14375</v>
          </cell>
          <cell r="I394">
            <v>0</v>
          </cell>
          <cell r="J394">
            <v>14375</v>
          </cell>
          <cell r="K394">
            <v>9</v>
          </cell>
          <cell r="L394">
            <v>4</v>
          </cell>
          <cell r="M394">
            <v>16</v>
          </cell>
          <cell r="N394">
            <v>29</v>
          </cell>
          <cell r="O394">
            <v>4</v>
          </cell>
          <cell r="P394">
            <v>3</v>
          </cell>
          <cell r="Q394">
            <v>4</v>
          </cell>
          <cell r="R394">
            <v>11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11</v>
          </cell>
          <cell r="X394">
            <v>3</v>
          </cell>
          <cell r="Y394">
            <v>18</v>
          </cell>
          <cell r="Z394">
            <v>32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1724</v>
          </cell>
          <cell r="AK394">
            <v>272</v>
          </cell>
          <cell r="AL394">
            <v>1996</v>
          </cell>
          <cell r="AM394">
            <v>725</v>
          </cell>
          <cell r="AN394">
            <v>96</v>
          </cell>
          <cell r="AO394">
            <v>821</v>
          </cell>
          <cell r="AP394">
            <v>2997</v>
          </cell>
          <cell r="AQ394">
            <v>422</v>
          </cell>
          <cell r="AR394">
            <v>3419</v>
          </cell>
          <cell r="AS394">
            <v>5446</v>
          </cell>
          <cell r="AT394">
            <v>790</v>
          </cell>
          <cell r="AU394">
            <v>6236</v>
          </cell>
          <cell r="AV394">
            <v>155</v>
          </cell>
          <cell r="AW394">
            <v>168</v>
          </cell>
          <cell r="AX394">
            <v>323</v>
          </cell>
          <cell r="AY394">
            <v>92</v>
          </cell>
          <cell r="AZ394">
            <v>64</v>
          </cell>
          <cell r="BA394">
            <v>156</v>
          </cell>
          <cell r="BB394">
            <v>688</v>
          </cell>
          <cell r="BC394">
            <v>331</v>
          </cell>
          <cell r="BD394">
            <v>1019</v>
          </cell>
          <cell r="BE394">
            <v>935</v>
          </cell>
          <cell r="BF394">
            <v>563</v>
          </cell>
          <cell r="BG394">
            <v>1498</v>
          </cell>
          <cell r="BH394">
            <v>3500</v>
          </cell>
          <cell r="BI394">
            <v>21</v>
          </cell>
          <cell r="BJ394">
            <v>3521</v>
          </cell>
          <cell r="BK394">
            <v>1022</v>
          </cell>
          <cell r="BL394">
            <v>9</v>
          </cell>
          <cell r="BM394">
            <v>1031</v>
          </cell>
          <cell r="BN394">
            <v>1944</v>
          </cell>
          <cell r="BO394">
            <v>13</v>
          </cell>
          <cell r="BP394">
            <v>1957</v>
          </cell>
          <cell r="BQ394">
            <v>6466</v>
          </cell>
          <cell r="BR394">
            <v>43</v>
          </cell>
          <cell r="BS394">
            <v>6509</v>
          </cell>
          <cell r="BT394">
            <v>24</v>
          </cell>
          <cell r="BU394">
            <v>9</v>
          </cell>
          <cell r="BV394">
            <v>33</v>
          </cell>
        </row>
        <row r="395">
          <cell r="C395" t="str">
            <v>25580</v>
          </cell>
          <cell r="D395" t="str">
            <v>Puli</v>
          </cell>
          <cell r="E395">
            <v>1894</v>
          </cell>
          <cell r="F395">
            <v>371</v>
          </cell>
          <cell r="G395">
            <v>784</v>
          </cell>
          <cell r="H395">
            <v>3049</v>
          </cell>
          <cell r="I395">
            <v>0</v>
          </cell>
          <cell r="J395">
            <v>3049</v>
          </cell>
          <cell r="K395">
            <v>2</v>
          </cell>
          <cell r="L395">
            <v>0</v>
          </cell>
          <cell r="M395">
            <v>1</v>
          </cell>
          <cell r="N395">
            <v>3</v>
          </cell>
          <cell r="O395">
            <v>2</v>
          </cell>
          <cell r="P395">
            <v>0</v>
          </cell>
          <cell r="Q395">
            <v>1</v>
          </cell>
          <cell r="R395">
            <v>3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8</v>
          </cell>
          <cell r="X395">
            <v>1</v>
          </cell>
          <cell r="Y395">
            <v>2</v>
          </cell>
          <cell r="Z395">
            <v>11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384</v>
          </cell>
          <cell r="AK395">
            <v>97</v>
          </cell>
          <cell r="AL395">
            <v>481</v>
          </cell>
          <cell r="AM395">
            <v>83</v>
          </cell>
          <cell r="AN395">
            <v>11</v>
          </cell>
          <cell r="AO395">
            <v>94</v>
          </cell>
          <cell r="AP395">
            <v>173</v>
          </cell>
          <cell r="AQ395">
            <v>37</v>
          </cell>
          <cell r="AR395">
            <v>210</v>
          </cell>
          <cell r="AS395">
            <v>640</v>
          </cell>
          <cell r="AT395">
            <v>145</v>
          </cell>
          <cell r="AU395">
            <v>785</v>
          </cell>
          <cell r="AV395">
            <v>31</v>
          </cell>
          <cell r="AW395">
            <v>43</v>
          </cell>
          <cell r="AX395">
            <v>74</v>
          </cell>
          <cell r="AY395">
            <v>7</v>
          </cell>
          <cell r="AZ395">
            <v>6</v>
          </cell>
          <cell r="BA395">
            <v>13</v>
          </cell>
          <cell r="BB395">
            <v>22</v>
          </cell>
          <cell r="BC395">
            <v>23</v>
          </cell>
          <cell r="BD395">
            <v>45</v>
          </cell>
          <cell r="BE395">
            <v>60</v>
          </cell>
          <cell r="BF395">
            <v>72</v>
          </cell>
          <cell r="BG395">
            <v>132</v>
          </cell>
          <cell r="BH395">
            <v>1298</v>
          </cell>
          <cell r="BI395">
            <v>9</v>
          </cell>
          <cell r="BJ395">
            <v>1307</v>
          </cell>
          <cell r="BK395">
            <v>261</v>
          </cell>
          <cell r="BL395">
            <v>0</v>
          </cell>
          <cell r="BM395">
            <v>261</v>
          </cell>
          <cell r="BN395">
            <v>520</v>
          </cell>
          <cell r="BO395">
            <v>0</v>
          </cell>
          <cell r="BP395">
            <v>520</v>
          </cell>
          <cell r="BQ395">
            <v>2079</v>
          </cell>
          <cell r="BR395">
            <v>9</v>
          </cell>
          <cell r="BS395">
            <v>2088</v>
          </cell>
          <cell r="BT395">
            <v>20</v>
          </cell>
          <cell r="BU395">
            <v>2</v>
          </cell>
          <cell r="BV395">
            <v>22</v>
          </cell>
        </row>
        <row r="396">
          <cell r="C396" t="str">
            <v>25592</v>
          </cell>
          <cell r="D396" t="str">
            <v>Quebradanegra</v>
          </cell>
          <cell r="E396">
            <v>3549</v>
          </cell>
          <cell r="F396">
            <v>387</v>
          </cell>
          <cell r="G396">
            <v>399</v>
          </cell>
          <cell r="H396">
            <v>4335</v>
          </cell>
          <cell r="I396">
            <v>0</v>
          </cell>
          <cell r="J396">
            <v>4335</v>
          </cell>
          <cell r="K396">
            <v>4</v>
          </cell>
          <cell r="L396">
            <v>1</v>
          </cell>
          <cell r="M396">
            <v>2</v>
          </cell>
          <cell r="N396">
            <v>7</v>
          </cell>
          <cell r="O396">
            <v>1</v>
          </cell>
          <cell r="P396">
            <v>0</v>
          </cell>
          <cell r="Q396">
            <v>1</v>
          </cell>
          <cell r="R396">
            <v>2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3</v>
          </cell>
          <cell r="X396">
            <v>0</v>
          </cell>
          <cell r="Y396">
            <v>1</v>
          </cell>
          <cell r="Z396">
            <v>4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970</v>
          </cell>
          <cell r="AK396">
            <v>153</v>
          </cell>
          <cell r="AL396">
            <v>1123</v>
          </cell>
          <cell r="AM396">
            <v>152</v>
          </cell>
          <cell r="AN396">
            <v>20</v>
          </cell>
          <cell r="AO396">
            <v>172</v>
          </cell>
          <cell r="AP396">
            <v>176</v>
          </cell>
          <cell r="AQ396">
            <v>14</v>
          </cell>
          <cell r="AR396">
            <v>190</v>
          </cell>
          <cell r="AS396">
            <v>1298</v>
          </cell>
          <cell r="AT396">
            <v>187</v>
          </cell>
          <cell r="AU396">
            <v>1485</v>
          </cell>
          <cell r="AV396">
            <v>82</v>
          </cell>
          <cell r="AW396">
            <v>52</v>
          </cell>
          <cell r="AX396">
            <v>134</v>
          </cell>
          <cell r="AY396">
            <v>14</v>
          </cell>
          <cell r="AZ396">
            <v>10</v>
          </cell>
          <cell r="BA396">
            <v>24</v>
          </cell>
          <cell r="BB396">
            <v>42</v>
          </cell>
          <cell r="BC396">
            <v>8</v>
          </cell>
          <cell r="BD396">
            <v>50</v>
          </cell>
          <cell r="BE396">
            <v>138</v>
          </cell>
          <cell r="BF396">
            <v>70</v>
          </cell>
          <cell r="BG396">
            <v>208</v>
          </cell>
          <cell r="BH396">
            <v>2266</v>
          </cell>
          <cell r="BI396">
            <v>11</v>
          </cell>
          <cell r="BJ396">
            <v>2277</v>
          </cell>
          <cell r="BK396">
            <v>184</v>
          </cell>
          <cell r="BL396">
            <v>2</v>
          </cell>
          <cell r="BM396">
            <v>186</v>
          </cell>
          <cell r="BN396">
            <v>154</v>
          </cell>
          <cell r="BO396">
            <v>0</v>
          </cell>
          <cell r="BP396">
            <v>154</v>
          </cell>
          <cell r="BQ396">
            <v>2604</v>
          </cell>
          <cell r="BR396">
            <v>13</v>
          </cell>
          <cell r="BS396">
            <v>2617</v>
          </cell>
          <cell r="BT396">
            <v>7</v>
          </cell>
          <cell r="BU396">
            <v>4</v>
          </cell>
          <cell r="BV396">
            <v>11</v>
          </cell>
        </row>
        <row r="397">
          <cell r="C397" t="str">
            <v>25594</v>
          </cell>
          <cell r="D397" t="str">
            <v>Quetame</v>
          </cell>
          <cell r="E397">
            <v>3871</v>
          </cell>
          <cell r="F397">
            <v>629</v>
          </cell>
          <cell r="G397">
            <v>1555</v>
          </cell>
          <cell r="H397">
            <v>6055</v>
          </cell>
          <cell r="I397">
            <v>0</v>
          </cell>
          <cell r="J397">
            <v>6055</v>
          </cell>
          <cell r="K397">
            <v>1</v>
          </cell>
          <cell r="L397">
            <v>1</v>
          </cell>
          <cell r="M397">
            <v>5</v>
          </cell>
          <cell r="N397">
            <v>7</v>
          </cell>
          <cell r="O397">
            <v>2</v>
          </cell>
          <cell r="P397">
            <v>0</v>
          </cell>
          <cell r="Q397">
            <v>3</v>
          </cell>
          <cell r="R397">
            <v>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3</v>
          </cell>
          <cell r="X397">
            <v>0</v>
          </cell>
          <cell r="Y397">
            <v>1</v>
          </cell>
          <cell r="Z397">
            <v>4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696</v>
          </cell>
          <cell r="AK397">
            <v>119</v>
          </cell>
          <cell r="AL397">
            <v>815</v>
          </cell>
          <cell r="AM397">
            <v>158</v>
          </cell>
          <cell r="AN397">
            <v>29</v>
          </cell>
          <cell r="AO397">
            <v>187</v>
          </cell>
          <cell r="AP397">
            <v>507</v>
          </cell>
          <cell r="AQ397">
            <v>85</v>
          </cell>
          <cell r="AR397">
            <v>592</v>
          </cell>
          <cell r="AS397">
            <v>1361</v>
          </cell>
          <cell r="AT397">
            <v>233</v>
          </cell>
          <cell r="AU397">
            <v>1594</v>
          </cell>
          <cell r="AV397">
            <v>156</v>
          </cell>
          <cell r="AW397">
            <v>129</v>
          </cell>
          <cell r="AX397">
            <v>285</v>
          </cell>
          <cell r="AY397">
            <v>50</v>
          </cell>
          <cell r="AZ397">
            <v>29</v>
          </cell>
          <cell r="BA397">
            <v>79</v>
          </cell>
          <cell r="BB397">
            <v>272</v>
          </cell>
          <cell r="BC397">
            <v>82</v>
          </cell>
          <cell r="BD397">
            <v>354</v>
          </cell>
          <cell r="BE397">
            <v>478</v>
          </cell>
          <cell r="BF397">
            <v>240</v>
          </cell>
          <cell r="BG397">
            <v>718</v>
          </cell>
          <cell r="BH397">
            <v>2752</v>
          </cell>
          <cell r="BI397">
            <v>7</v>
          </cell>
          <cell r="BJ397">
            <v>2759</v>
          </cell>
          <cell r="BK397">
            <v>359</v>
          </cell>
          <cell r="BL397">
            <v>1</v>
          </cell>
          <cell r="BM397">
            <v>360</v>
          </cell>
          <cell r="BN397">
            <v>597</v>
          </cell>
          <cell r="BO397">
            <v>2</v>
          </cell>
          <cell r="BP397">
            <v>599</v>
          </cell>
          <cell r="BQ397">
            <v>3708</v>
          </cell>
          <cell r="BR397">
            <v>10</v>
          </cell>
          <cell r="BS397">
            <v>3718</v>
          </cell>
          <cell r="BT397">
            <v>6</v>
          </cell>
          <cell r="BU397">
            <v>2</v>
          </cell>
          <cell r="BV397">
            <v>8</v>
          </cell>
        </row>
        <row r="398">
          <cell r="C398" t="str">
            <v>25596</v>
          </cell>
          <cell r="D398" t="str">
            <v>Quipile</v>
          </cell>
          <cell r="E398">
            <v>3946</v>
          </cell>
          <cell r="F398">
            <v>1137</v>
          </cell>
          <cell r="G398">
            <v>1928</v>
          </cell>
          <cell r="H398">
            <v>7011</v>
          </cell>
          <cell r="I398">
            <v>4</v>
          </cell>
          <cell r="J398">
            <v>7015</v>
          </cell>
          <cell r="K398">
            <v>8</v>
          </cell>
          <cell r="L398">
            <v>6</v>
          </cell>
          <cell r="M398">
            <v>1</v>
          </cell>
          <cell r="N398">
            <v>15</v>
          </cell>
          <cell r="O398">
            <v>5</v>
          </cell>
          <cell r="P398">
            <v>1</v>
          </cell>
          <cell r="Q398">
            <v>1</v>
          </cell>
          <cell r="R398">
            <v>7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21</v>
          </cell>
          <cell r="X398">
            <v>1</v>
          </cell>
          <cell r="Y398">
            <v>2</v>
          </cell>
          <cell r="Z398">
            <v>24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778</v>
          </cell>
          <cell r="AK398">
            <v>177</v>
          </cell>
          <cell r="AL398">
            <v>955</v>
          </cell>
          <cell r="AM398">
            <v>213</v>
          </cell>
          <cell r="AN398">
            <v>42</v>
          </cell>
          <cell r="AO398">
            <v>255</v>
          </cell>
          <cell r="AP398">
            <v>458</v>
          </cell>
          <cell r="AQ398">
            <v>62</v>
          </cell>
          <cell r="AR398">
            <v>520</v>
          </cell>
          <cell r="AS398">
            <v>1449</v>
          </cell>
          <cell r="AT398">
            <v>281</v>
          </cell>
          <cell r="AU398">
            <v>1730</v>
          </cell>
          <cell r="AV398">
            <v>56</v>
          </cell>
          <cell r="AW398">
            <v>65</v>
          </cell>
          <cell r="AX398">
            <v>121</v>
          </cell>
          <cell r="AY398">
            <v>22</v>
          </cell>
          <cell r="AZ398">
            <v>18</v>
          </cell>
          <cell r="BA398">
            <v>40</v>
          </cell>
          <cell r="BB398">
            <v>77</v>
          </cell>
          <cell r="BC398">
            <v>47</v>
          </cell>
          <cell r="BD398">
            <v>124</v>
          </cell>
          <cell r="BE398">
            <v>155</v>
          </cell>
          <cell r="BF398">
            <v>130</v>
          </cell>
          <cell r="BG398">
            <v>285</v>
          </cell>
          <cell r="BH398">
            <v>2787</v>
          </cell>
          <cell r="BI398">
            <v>17</v>
          </cell>
          <cell r="BJ398">
            <v>2804</v>
          </cell>
          <cell r="BK398">
            <v>826</v>
          </cell>
          <cell r="BL398">
            <v>2</v>
          </cell>
          <cell r="BM398">
            <v>828</v>
          </cell>
          <cell r="BN398">
            <v>1266</v>
          </cell>
          <cell r="BO398">
            <v>5</v>
          </cell>
          <cell r="BP398">
            <v>1271</v>
          </cell>
          <cell r="BQ398">
            <v>4879</v>
          </cell>
          <cell r="BR398">
            <v>24</v>
          </cell>
          <cell r="BS398">
            <v>4903</v>
          </cell>
          <cell r="BT398">
            <v>32</v>
          </cell>
          <cell r="BU398">
            <v>6</v>
          </cell>
          <cell r="BV398">
            <v>38</v>
          </cell>
        </row>
        <row r="399">
          <cell r="C399" t="str">
            <v>25599</v>
          </cell>
          <cell r="D399" t="str">
            <v>Apulo</v>
          </cell>
          <cell r="E399">
            <v>6016</v>
          </cell>
          <cell r="F399">
            <v>471</v>
          </cell>
          <cell r="G399">
            <v>945</v>
          </cell>
          <cell r="H399">
            <v>7432</v>
          </cell>
          <cell r="I399">
            <v>0</v>
          </cell>
          <cell r="J399">
            <v>7432</v>
          </cell>
          <cell r="K399">
            <v>10</v>
          </cell>
          <cell r="L399">
            <v>0</v>
          </cell>
          <cell r="M399">
            <v>2</v>
          </cell>
          <cell r="N399">
            <v>12</v>
          </cell>
          <cell r="O399">
            <v>7</v>
          </cell>
          <cell r="P399">
            <v>1</v>
          </cell>
          <cell r="Q399">
            <v>0</v>
          </cell>
          <cell r="R399">
            <v>8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6</v>
          </cell>
          <cell r="X399">
            <v>0</v>
          </cell>
          <cell r="Y399">
            <v>7</v>
          </cell>
          <cell r="Z399">
            <v>13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1978</v>
          </cell>
          <cell r="AK399">
            <v>276</v>
          </cell>
          <cell r="AL399">
            <v>2254</v>
          </cell>
          <cell r="AM399">
            <v>208</v>
          </cell>
          <cell r="AN399">
            <v>29</v>
          </cell>
          <cell r="AO399">
            <v>237</v>
          </cell>
          <cell r="AP399">
            <v>517</v>
          </cell>
          <cell r="AQ399">
            <v>51</v>
          </cell>
          <cell r="AR399">
            <v>568</v>
          </cell>
          <cell r="AS399">
            <v>2703</v>
          </cell>
          <cell r="AT399">
            <v>356</v>
          </cell>
          <cell r="AU399">
            <v>3059</v>
          </cell>
          <cell r="AV399">
            <v>53</v>
          </cell>
          <cell r="AW399">
            <v>125</v>
          </cell>
          <cell r="AX399">
            <v>178</v>
          </cell>
          <cell r="AY399">
            <v>12</v>
          </cell>
          <cell r="AZ399">
            <v>14</v>
          </cell>
          <cell r="BA399">
            <v>26</v>
          </cell>
          <cell r="BB399">
            <v>27</v>
          </cell>
          <cell r="BC399">
            <v>20</v>
          </cell>
          <cell r="BD399">
            <v>47</v>
          </cell>
          <cell r="BE399">
            <v>92</v>
          </cell>
          <cell r="BF399">
            <v>159</v>
          </cell>
          <cell r="BG399">
            <v>251</v>
          </cell>
          <cell r="BH399">
            <v>3510</v>
          </cell>
          <cell r="BI399">
            <v>35</v>
          </cell>
          <cell r="BJ399">
            <v>3545</v>
          </cell>
          <cell r="BK399">
            <v>200</v>
          </cell>
          <cell r="BL399">
            <v>4</v>
          </cell>
          <cell r="BM399">
            <v>204</v>
          </cell>
          <cell r="BN399">
            <v>306</v>
          </cell>
          <cell r="BO399">
            <v>7</v>
          </cell>
          <cell r="BP399">
            <v>313</v>
          </cell>
          <cell r="BQ399">
            <v>4016</v>
          </cell>
          <cell r="BR399">
            <v>46</v>
          </cell>
          <cell r="BS399">
            <v>4062</v>
          </cell>
          <cell r="BT399">
            <v>16</v>
          </cell>
          <cell r="BU399">
            <v>3</v>
          </cell>
          <cell r="BV399">
            <v>19</v>
          </cell>
        </row>
        <row r="400">
          <cell r="C400" t="str">
            <v>25612</v>
          </cell>
          <cell r="D400" t="str">
            <v>Ricaurte</v>
          </cell>
          <cell r="E400">
            <v>8853</v>
          </cell>
          <cell r="F400">
            <v>340</v>
          </cell>
          <cell r="G400">
            <v>496</v>
          </cell>
          <cell r="H400">
            <v>9689</v>
          </cell>
          <cell r="I400">
            <v>2</v>
          </cell>
          <cell r="J400">
            <v>9691</v>
          </cell>
          <cell r="K400">
            <v>16</v>
          </cell>
          <cell r="L400">
            <v>2</v>
          </cell>
          <cell r="M400">
            <v>1</v>
          </cell>
          <cell r="N400">
            <v>19</v>
          </cell>
          <cell r="O400">
            <v>9</v>
          </cell>
          <cell r="P400">
            <v>1</v>
          </cell>
          <cell r="Q400">
            <v>1</v>
          </cell>
          <cell r="R400">
            <v>11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9</v>
          </cell>
          <cell r="X400">
            <v>1</v>
          </cell>
          <cell r="Y400">
            <v>2</v>
          </cell>
          <cell r="Z400">
            <v>12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3834</v>
          </cell>
          <cell r="AK400">
            <v>392</v>
          </cell>
          <cell r="AL400">
            <v>4226</v>
          </cell>
          <cell r="AM400">
            <v>188</v>
          </cell>
          <cell r="AN400">
            <v>11</v>
          </cell>
          <cell r="AO400">
            <v>199</v>
          </cell>
          <cell r="AP400">
            <v>330</v>
          </cell>
          <cell r="AQ400">
            <v>38</v>
          </cell>
          <cell r="AR400">
            <v>368</v>
          </cell>
          <cell r="AS400">
            <v>4352</v>
          </cell>
          <cell r="AT400">
            <v>441</v>
          </cell>
          <cell r="AU400">
            <v>4793</v>
          </cell>
          <cell r="AV400">
            <v>239</v>
          </cell>
          <cell r="AW400">
            <v>175</v>
          </cell>
          <cell r="AX400">
            <v>414</v>
          </cell>
          <cell r="AY400">
            <v>21</v>
          </cell>
          <cell r="AZ400">
            <v>8</v>
          </cell>
          <cell r="BA400">
            <v>29</v>
          </cell>
          <cell r="BB400">
            <v>45</v>
          </cell>
          <cell r="BC400">
            <v>18</v>
          </cell>
          <cell r="BD400">
            <v>63</v>
          </cell>
          <cell r="BE400">
            <v>305</v>
          </cell>
          <cell r="BF400">
            <v>201</v>
          </cell>
          <cell r="BG400">
            <v>506</v>
          </cell>
          <cell r="BH400">
            <v>4094</v>
          </cell>
          <cell r="BI400">
            <v>63</v>
          </cell>
          <cell r="BJ400">
            <v>4157</v>
          </cell>
          <cell r="BK400">
            <v>107</v>
          </cell>
          <cell r="BL400">
            <v>1</v>
          </cell>
          <cell r="BM400">
            <v>108</v>
          </cell>
          <cell r="BN400">
            <v>57</v>
          </cell>
          <cell r="BO400">
            <v>0</v>
          </cell>
          <cell r="BP400">
            <v>57</v>
          </cell>
          <cell r="BQ400">
            <v>4258</v>
          </cell>
          <cell r="BR400">
            <v>64</v>
          </cell>
          <cell r="BS400">
            <v>4322</v>
          </cell>
          <cell r="BT400">
            <v>22</v>
          </cell>
          <cell r="BU400">
            <v>0</v>
          </cell>
          <cell r="BV400">
            <v>22</v>
          </cell>
        </row>
        <row r="401">
          <cell r="C401" t="str">
            <v>25645</v>
          </cell>
          <cell r="D401" t="str">
            <v>San Antonio del Tequendama</v>
          </cell>
          <cell r="E401">
            <v>6667</v>
          </cell>
          <cell r="F401">
            <v>1126</v>
          </cell>
          <cell r="G401">
            <v>2524</v>
          </cell>
          <cell r="H401">
            <v>10317</v>
          </cell>
          <cell r="I401">
            <v>0</v>
          </cell>
          <cell r="J401">
            <v>10317</v>
          </cell>
          <cell r="K401">
            <v>8</v>
          </cell>
          <cell r="L401">
            <v>2</v>
          </cell>
          <cell r="M401">
            <v>4</v>
          </cell>
          <cell r="N401">
            <v>14</v>
          </cell>
          <cell r="O401">
            <v>0</v>
          </cell>
          <cell r="P401">
            <v>0</v>
          </cell>
          <cell r="Q401">
            <v>3</v>
          </cell>
          <cell r="R401">
            <v>3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4</v>
          </cell>
          <cell r="X401">
            <v>1</v>
          </cell>
          <cell r="Y401">
            <v>1</v>
          </cell>
          <cell r="Z401">
            <v>6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2192</v>
          </cell>
          <cell r="AK401">
            <v>234</v>
          </cell>
          <cell r="AL401">
            <v>2426</v>
          </cell>
          <cell r="AM401">
            <v>515</v>
          </cell>
          <cell r="AN401">
            <v>42</v>
          </cell>
          <cell r="AO401">
            <v>557</v>
          </cell>
          <cell r="AP401">
            <v>1552</v>
          </cell>
          <cell r="AQ401">
            <v>103</v>
          </cell>
          <cell r="AR401">
            <v>1655</v>
          </cell>
          <cell r="AS401">
            <v>4259</v>
          </cell>
          <cell r="AT401">
            <v>379</v>
          </cell>
          <cell r="AU401">
            <v>4638</v>
          </cell>
          <cell r="AV401">
            <v>89</v>
          </cell>
          <cell r="AW401">
            <v>90</v>
          </cell>
          <cell r="AX401">
            <v>179</v>
          </cell>
          <cell r="AY401">
            <v>55</v>
          </cell>
          <cell r="AZ401">
            <v>17</v>
          </cell>
          <cell r="BA401">
            <v>72</v>
          </cell>
          <cell r="BB401">
            <v>120</v>
          </cell>
          <cell r="BC401">
            <v>51</v>
          </cell>
          <cell r="BD401">
            <v>171</v>
          </cell>
          <cell r="BE401">
            <v>264</v>
          </cell>
          <cell r="BF401">
            <v>158</v>
          </cell>
          <cell r="BG401">
            <v>422</v>
          </cell>
          <cell r="BH401">
            <v>4028</v>
          </cell>
          <cell r="BI401">
            <v>12</v>
          </cell>
          <cell r="BJ401">
            <v>4040</v>
          </cell>
          <cell r="BK401">
            <v>491</v>
          </cell>
          <cell r="BL401">
            <v>0</v>
          </cell>
          <cell r="BM401">
            <v>491</v>
          </cell>
          <cell r="BN401">
            <v>673</v>
          </cell>
          <cell r="BO401">
            <v>3</v>
          </cell>
          <cell r="BP401">
            <v>676</v>
          </cell>
          <cell r="BQ401">
            <v>5192</v>
          </cell>
          <cell r="BR401">
            <v>15</v>
          </cell>
          <cell r="BS401">
            <v>5207</v>
          </cell>
          <cell r="BT401">
            <v>10</v>
          </cell>
          <cell r="BU401">
            <v>3</v>
          </cell>
          <cell r="BV401">
            <v>13</v>
          </cell>
        </row>
        <row r="402">
          <cell r="C402" t="str">
            <v>25649</v>
          </cell>
          <cell r="D402" t="str">
            <v>San Bernardo</v>
          </cell>
          <cell r="E402">
            <v>5260</v>
          </cell>
          <cell r="F402">
            <v>1037</v>
          </cell>
          <cell r="G402">
            <v>2229</v>
          </cell>
          <cell r="H402">
            <v>8526</v>
          </cell>
          <cell r="I402">
            <v>1</v>
          </cell>
          <cell r="J402">
            <v>8527</v>
          </cell>
          <cell r="K402">
            <v>8</v>
          </cell>
          <cell r="L402">
            <v>0</v>
          </cell>
          <cell r="M402">
            <v>7</v>
          </cell>
          <cell r="N402">
            <v>15</v>
          </cell>
          <cell r="O402">
            <v>0</v>
          </cell>
          <cell r="P402">
            <v>0</v>
          </cell>
          <cell r="Q402">
            <v>1</v>
          </cell>
          <cell r="R402">
            <v>1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18</v>
          </cell>
          <cell r="X402">
            <v>1</v>
          </cell>
          <cell r="Y402">
            <v>5</v>
          </cell>
          <cell r="Z402">
            <v>24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811</v>
          </cell>
          <cell r="AK402">
            <v>180</v>
          </cell>
          <cell r="AL402">
            <v>991</v>
          </cell>
          <cell r="AM402">
            <v>220</v>
          </cell>
          <cell r="AN402">
            <v>26</v>
          </cell>
          <cell r="AO402">
            <v>246</v>
          </cell>
          <cell r="AP402">
            <v>693</v>
          </cell>
          <cell r="AQ402">
            <v>82</v>
          </cell>
          <cell r="AR402">
            <v>775</v>
          </cell>
          <cell r="AS402">
            <v>1724</v>
          </cell>
          <cell r="AT402">
            <v>288</v>
          </cell>
          <cell r="AU402">
            <v>2012</v>
          </cell>
          <cell r="AV402">
            <v>66</v>
          </cell>
          <cell r="AW402">
            <v>100</v>
          </cell>
          <cell r="AX402">
            <v>166</v>
          </cell>
          <cell r="AY402">
            <v>25</v>
          </cell>
          <cell r="AZ402">
            <v>22</v>
          </cell>
          <cell r="BA402">
            <v>47</v>
          </cell>
          <cell r="BB402">
            <v>206</v>
          </cell>
          <cell r="BC402">
            <v>61</v>
          </cell>
          <cell r="BD402">
            <v>267</v>
          </cell>
          <cell r="BE402">
            <v>297</v>
          </cell>
          <cell r="BF402">
            <v>183</v>
          </cell>
          <cell r="BG402">
            <v>480</v>
          </cell>
          <cell r="BH402">
            <v>4045</v>
          </cell>
          <cell r="BI402">
            <v>23</v>
          </cell>
          <cell r="BJ402">
            <v>4068</v>
          </cell>
          <cell r="BK402">
            <v>735</v>
          </cell>
          <cell r="BL402">
            <v>6</v>
          </cell>
          <cell r="BM402">
            <v>741</v>
          </cell>
          <cell r="BN402">
            <v>1155</v>
          </cell>
          <cell r="BO402">
            <v>8</v>
          </cell>
          <cell r="BP402">
            <v>1163</v>
          </cell>
          <cell r="BQ402">
            <v>5935</v>
          </cell>
          <cell r="BR402">
            <v>37</v>
          </cell>
          <cell r="BS402">
            <v>5972</v>
          </cell>
          <cell r="BT402">
            <v>9</v>
          </cell>
          <cell r="BU402">
            <v>2</v>
          </cell>
          <cell r="BV402">
            <v>11</v>
          </cell>
        </row>
        <row r="403">
          <cell r="C403" t="str">
            <v>25653</v>
          </cell>
          <cell r="D403" t="str">
            <v>San Cayetano</v>
          </cell>
          <cell r="E403">
            <v>3593</v>
          </cell>
          <cell r="F403">
            <v>496</v>
          </cell>
          <cell r="G403">
            <v>244</v>
          </cell>
          <cell r="H403">
            <v>4333</v>
          </cell>
          <cell r="I403">
            <v>0</v>
          </cell>
          <cell r="J403">
            <v>4333</v>
          </cell>
          <cell r="K403">
            <v>4</v>
          </cell>
          <cell r="L403">
            <v>0</v>
          </cell>
          <cell r="M403">
            <v>0</v>
          </cell>
          <cell r="N403">
            <v>4</v>
          </cell>
          <cell r="O403">
            <v>0</v>
          </cell>
          <cell r="P403">
            <v>0</v>
          </cell>
          <cell r="Q403">
            <v>2</v>
          </cell>
          <cell r="R403">
            <v>2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7</v>
          </cell>
          <cell r="X403">
            <v>0</v>
          </cell>
          <cell r="Y403">
            <v>0</v>
          </cell>
          <cell r="Z403">
            <v>7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579</v>
          </cell>
          <cell r="AK403">
            <v>81</v>
          </cell>
          <cell r="AL403">
            <v>660</v>
          </cell>
          <cell r="AM403">
            <v>124</v>
          </cell>
          <cell r="AN403">
            <v>17</v>
          </cell>
          <cell r="AO403">
            <v>141</v>
          </cell>
          <cell r="AP403">
            <v>86</v>
          </cell>
          <cell r="AQ403">
            <v>3</v>
          </cell>
          <cell r="AR403">
            <v>89</v>
          </cell>
          <cell r="AS403">
            <v>789</v>
          </cell>
          <cell r="AT403">
            <v>101</v>
          </cell>
          <cell r="AU403">
            <v>890</v>
          </cell>
          <cell r="AV403">
            <v>55</v>
          </cell>
          <cell r="AW403">
            <v>54</v>
          </cell>
          <cell r="AX403">
            <v>109</v>
          </cell>
          <cell r="AY403">
            <v>30</v>
          </cell>
          <cell r="AZ403">
            <v>12</v>
          </cell>
          <cell r="BA403">
            <v>42</v>
          </cell>
          <cell r="BB403">
            <v>24</v>
          </cell>
          <cell r="BC403">
            <v>9</v>
          </cell>
          <cell r="BD403">
            <v>33</v>
          </cell>
          <cell r="BE403">
            <v>109</v>
          </cell>
          <cell r="BF403">
            <v>75</v>
          </cell>
          <cell r="BG403">
            <v>184</v>
          </cell>
          <cell r="BH403">
            <v>2794</v>
          </cell>
          <cell r="BI403">
            <v>14</v>
          </cell>
          <cell r="BJ403">
            <v>2808</v>
          </cell>
          <cell r="BK403">
            <v>310</v>
          </cell>
          <cell r="BL403">
            <v>2</v>
          </cell>
          <cell r="BM403">
            <v>312</v>
          </cell>
          <cell r="BN403">
            <v>117</v>
          </cell>
          <cell r="BO403">
            <v>0</v>
          </cell>
          <cell r="BP403">
            <v>117</v>
          </cell>
          <cell r="BQ403">
            <v>3221</v>
          </cell>
          <cell r="BR403">
            <v>16</v>
          </cell>
          <cell r="BS403">
            <v>3237</v>
          </cell>
          <cell r="BT403">
            <v>5</v>
          </cell>
          <cell r="BU403">
            <v>1</v>
          </cell>
          <cell r="BV403">
            <v>6</v>
          </cell>
        </row>
        <row r="404">
          <cell r="C404" t="str">
            <v>25658</v>
          </cell>
          <cell r="D404" t="str">
            <v>San Francisco</v>
          </cell>
          <cell r="E404">
            <v>5522</v>
          </cell>
          <cell r="F404">
            <v>999</v>
          </cell>
          <cell r="G404">
            <v>2154</v>
          </cell>
          <cell r="H404">
            <v>8675</v>
          </cell>
          <cell r="I404">
            <v>10</v>
          </cell>
          <cell r="J404">
            <v>8685</v>
          </cell>
          <cell r="K404">
            <v>10</v>
          </cell>
          <cell r="L404">
            <v>6</v>
          </cell>
          <cell r="M404">
            <v>6</v>
          </cell>
          <cell r="N404">
            <v>22</v>
          </cell>
          <cell r="O404">
            <v>5</v>
          </cell>
          <cell r="P404">
            <v>0</v>
          </cell>
          <cell r="Q404">
            <v>3</v>
          </cell>
          <cell r="R404">
            <v>8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17</v>
          </cell>
          <cell r="X404">
            <v>4</v>
          </cell>
          <cell r="Y404">
            <v>6</v>
          </cell>
          <cell r="Z404">
            <v>27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1</v>
          </cell>
          <cell r="AH404">
            <v>0</v>
          </cell>
          <cell r="AI404">
            <v>0</v>
          </cell>
          <cell r="AJ404">
            <v>1985</v>
          </cell>
          <cell r="AK404">
            <v>274</v>
          </cell>
          <cell r="AL404">
            <v>2259</v>
          </cell>
          <cell r="AM404">
            <v>438</v>
          </cell>
          <cell r="AN404">
            <v>60</v>
          </cell>
          <cell r="AO404">
            <v>498</v>
          </cell>
          <cell r="AP404">
            <v>1349</v>
          </cell>
          <cell r="AQ404">
            <v>146</v>
          </cell>
          <cell r="AR404">
            <v>1495</v>
          </cell>
          <cell r="AS404">
            <v>3772</v>
          </cell>
          <cell r="AT404">
            <v>480</v>
          </cell>
          <cell r="AU404">
            <v>4252</v>
          </cell>
          <cell r="AV404">
            <v>92</v>
          </cell>
          <cell r="AW404">
            <v>88</v>
          </cell>
          <cell r="AX404">
            <v>180</v>
          </cell>
          <cell r="AY404">
            <v>34</v>
          </cell>
          <cell r="AZ404">
            <v>25</v>
          </cell>
          <cell r="BA404">
            <v>59</v>
          </cell>
          <cell r="BB404">
            <v>131</v>
          </cell>
          <cell r="BC404">
            <v>34</v>
          </cell>
          <cell r="BD404">
            <v>165</v>
          </cell>
          <cell r="BE404">
            <v>257</v>
          </cell>
          <cell r="BF404">
            <v>147</v>
          </cell>
          <cell r="BG404">
            <v>404</v>
          </cell>
          <cell r="BH404">
            <v>3013</v>
          </cell>
          <cell r="BI404">
            <v>20</v>
          </cell>
          <cell r="BJ404">
            <v>3033</v>
          </cell>
          <cell r="BK404">
            <v>427</v>
          </cell>
          <cell r="BL404">
            <v>3</v>
          </cell>
          <cell r="BM404">
            <v>430</v>
          </cell>
          <cell r="BN404">
            <v>453</v>
          </cell>
          <cell r="BO404">
            <v>5</v>
          </cell>
          <cell r="BP404">
            <v>458</v>
          </cell>
          <cell r="BQ404">
            <v>3893</v>
          </cell>
          <cell r="BR404">
            <v>28</v>
          </cell>
          <cell r="BS404">
            <v>3921</v>
          </cell>
          <cell r="BT404">
            <v>17</v>
          </cell>
          <cell r="BU404">
            <v>2</v>
          </cell>
          <cell r="BV404">
            <v>19</v>
          </cell>
        </row>
        <row r="405">
          <cell r="C405" t="str">
            <v>25662</v>
          </cell>
          <cell r="D405" t="str">
            <v>San Juan de Rio Seco</v>
          </cell>
          <cell r="E405">
            <v>5210</v>
          </cell>
          <cell r="F405">
            <v>1309</v>
          </cell>
          <cell r="G405">
            <v>2683</v>
          </cell>
          <cell r="H405">
            <v>9202</v>
          </cell>
          <cell r="I405">
            <v>13</v>
          </cell>
          <cell r="J405">
            <v>9215</v>
          </cell>
          <cell r="K405">
            <v>8</v>
          </cell>
          <cell r="L405">
            <v>2</v>
          </cell>
          <cell r="M405">
            <v>3</v>
          </cell>
          <cell r="N405">
            <v>13</v>
          </cell>
          <cell r="O405">
            <v>7</v>
          </cell>
          <cell r="P405">
            <v>1</v>
          </cell>
          <cell r="Q405">
            <v>0</v>
          </cell>
          <cell r="R405">
            <v>8</v>
          </cell>
          <cell r="S405">
            <v>1</v>
          </cell>
          <cell r="T405">
            <v>0</v>
          </cell>
          <cell r="U405">
            <v>0</v>
          </cell>
          <cell r="V405">
            <v>1</v>
          </cell>
          <cell r="W405">
            <v>16</v>
          </cell>
          <cell r="X405">
            <v>4</v>
          </cell>
          <cell r="Y405">
            <v>7</v>
          </cell>
          <cell r="Z405">
            <v>27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1165</v>
          </cell>
          <cell r="AK405">
            <v>205</v>
          </cell>
          <cell r="AL405">
            <v>1370</v>
          </cell>
          <cell r="AM405">
            <v>301</v>
          </cell>
          <cell r="AN405">
            <v>40</v>
          </cell>
          <cell r="AO405">
            <v>341</v>
          </cell>
          <cell r="AP405">
            <v>870</v>
          </cell>
          <cell r="AQ405">
            <v>120</v>
          </cell>
          <cell r="AR405">
            <v>990</v>
          </cell>
          <cell r="AS405">
            <v>2336</v>
          </cell>
          <cell r="AT405">
            <v>365</v>
          </cell>
          <cell r="AU405">
            <v>2701</v>
          </cell>
          <cell r="AV405">
            <v>122</v>
          </cell>
          <cell r="AW405">
            <v>162</v>
          </cell>
          <cell r="AX405">
            <v>284</v>
          </cell>
          <cell r="AY405">
            <v>72</v>
          </cell>
          <cell r="AZ405">
            <v>40</v>
          </cell>
          <cell r="BA405">
            <v>112</v>
          </cell>
          <cell r="BB405">
            <v>195</v>
          </cell>
          <cell r="BC405">
            <v>97</v>
          </cell>
          <cell r="BD405">
            <v>292</v>
          </cell>
          <cell r="BE405">
            <v>389</v>
          </cell>
          <cell r="BF405">
            <v>299</v>
          </cell>
          <cell r="BG405">
            <v>688</v>
          </cell>
          <cell r="BH405">
            <v>3481</v>
          </cell>
          <cell r="BI405">
            <v>19</v>
          </cell>
          <cell r="BJ405">
            <v>3500</v>
          </cell>
          <cell r="BK405">
            <v>835</v>
          </cell>
          <cell r="BL405">
            <v>4</v>
          </cell>
          <cell r="BM405">
            <v>839</v>
          </cell>
          <cell r="BN405">
            <v>1364</v>
          </cell>
          <cell r="BO405">
            <v>12</v>
          </cell>
          <cell r="BP405">
            <v>1376</v>
          </cell>
          <cell r="BQ405">
            <v>5680</v>
          </cell>
          <cell r="BR405">
            <v>35</v>
          </cell>
          <cell r="BS405">
            <v>5715</v>
          </cell>
          <cell r="BT405">
            <v>24</v>
          </cell>
          <cell r="BU405">
            <v>10</v>
          </cell>
          <cell r="BV405">
            <v>34</v>
          </cell>
        </row>
        <row r="406">
          <cell r="C406" t="str">
            <v>25718</v>
          </cell>
          <cell r="D406" t="str">
            <v>Sasaima</v>
          </cell>
          <cell r="E406">
            <v>6794</v>
          </cell>
          <cell r="F406">
            <v>1015</v>
          </cell>
          <cell r="G406">
            <v>1431</v>
          </cell>
          <cell r="H406">
            <v>9240</v>
          </cell>
          <cell r="I406">
            <v>6</v>
          </cell>
          <cell r="J406">
            <v>9246</v>
          </cell>
          <cell r="K406">
            <v>12</v>
          </cell>
          <cell r="L406">
            <v>0</v>
          </cell>
          <cell r="M406">
            <v>9</v>
          </cell>
          <cell r="N406">
            <v>21</v>
          </cell>
          <cell r="O406">
            <v>7</v>
          </cell>
          <cell r="P406">
            <v>1</v>
          </cell>
          <cell r="Q406">
            <v>4</v>
          </cell>
          <cell r="R406">
            <v>12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19</v>
          </cell>
          <cell r="X406">
            <v>3</v>
          </cell>
          <cell r="Y406">
            <v>7</v>
          </cell>
          <cell r="Z406">
            <v>29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1</v>
          </cell>
          <cell r="AJ406">
            <v>2396</v>
          </cell>
          <cell r="AK406">
            <v>324</v>
          </cell>
          <cell r="AL406">
            <v>2720</v>
          </cell>
          <cell r="AM406">
            <v>491</v>
          </cell>
          <cell r="AN406">
            <v>43</v>
          </cell>
          <cell r="AO406">
            <v>534</v>
          </cell>
          <cell r="AP406">
            <v>847</v>
          </cell>
          <cell r="AQ406">
            <v>68</v>
          </cell>
          <cell r="AR406">
            <v>915</v>
          </cell>
          <cell r="AS406">
            <v>3734</v>
          </cell>
          <cell r="AT406">
            <v>435</v>
          </cell>
          <cell r="AU406">
            <v>4169</v>
          </cell>
          <cell r="AV406">
            <v>97</v>
          </cell>
          <cell r="AW406">
            <v>131</v>
          </cell>
          <cell r="AX406">
            <v>228</v>
          </cell>
          <cell r="AY406">
            <v>22</v>
          </cell>
          <cell r="AZ406">
            <v>18</v>
          </cell>
          <cell r="BA406">
            <v>40</v>
          </cell>
          <cell r="BB406">
            <v>64</v>
          </cell>
          <cell r="BC406">
            <v>45</v>
          </cell>
          <cell r="BD406">
            <v>109</v>
          </cell>
          <cell r="BE406">
            <v>183</v>
          </cell>
          <cell r="BF406">
            <v>194</v>
          </cell>
          <cell r="BG406">
            <v>377</v>
          </cell>
          <cell r="BH406">
            <v>3763</v>
          </cell>
          <cell r="BI406">
            <v>26</v>
          </cell>
          <cell r="BJ406">
            <v>3789</v>
          </cell>
          <cell r="BK406">
            <v>431</v>
          </cell>
          <cell r="BL406">
            <v>3</v>
          </cell>
          <cell r="BM406">
            <v>434</v>
          </cell>
          <cell r="BN406">
            <v>372</v>
          </cell>
          <cell r="BO406">
            <v>4</v>
          </cell>
          <cell r="BP406">
            <v>376</v>
          </cell>
          <cell r="BQ406">
            <v>4566</v>
          </cell>
          <cell r="BR406">
            <v>33</v>
          </cell>
          <cell r="BS406">
            <v>4599</v>
          </cell>
          <cell r="BT406">
            <v>19</v>
          </cell>
          <cell r="BU406">
            <v>3</v>
          </cell>
          <cell r="BV406">
            <v>22</v>
          </cell>
        </row>
        <row r="407">
          <cell r="C407" t="str">
            <v>25736</v>
          </cell>
          <cell r="D407" t="str">
            <v>Sesquile</v>
          </cell>
          <cell r="E407">
            <v>3512</v>
          </cell>
          <cell r="F407">
            <v>1161</v>
          </cell>
          <cell r="G407">
            <v>5364</v>
          </cell>
          <cell r="H407">
            <v>10037</v>
          </cell>
          <cell r="I407">
            <v>27</v>
          </cell>
          <cell r="J407">
            <v>10064</v>
          </cell>
          <cell r="K407">
            <v>5</v>
          </cell>
          <cell r="L407">
            <v>5</v>
          </cell>
          <cell r="M407">
            <v>3</v>
          </cell>
          <cell r="N407">
            <v>13</v>
          </cell>
          <cell r="O407">
            <v>2</v>
          </cell>
          <cell r="P407">
            <v>0</v>
          </cell>
          <cell r="Q407">
            <v>5</v>
          </cell>
          <cell r="R407">
            <v>7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5</v>
          </cell>
          <cell r="X407">
            <v>1</v>
          </cell>
          <cell r="Y407">
            <v>14</v>
          </cell>
          <cell r="Z407">
            <v>20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2040</v>
          </cell>
          <cell r="AK407">
            <v>185</v>
          </cell>
          <cell r="AL407">
            <v>2225</v>
          </cell>
          <cell r="AM407">
            <v>652</v>
          </cell>
          <cell r="AN407">
            <v>73</v>
          </cell>
          <cell r="AO407">
            <v>725</v>
          </cell>
          <cell r="AP407">
            <v>3562</v>
          </cell>
          <cell r="AQ407">
            <v>321</v>
          </cell>
          <cell r="AR407">
            <v>3883</v>
          </cell>
          <cell r="AS407">
            <v>6254</v>
          </cell>
          <cell r="AT407">
            <v>579</v>
          </cell>
          <cell r="AU407">
            <v>6833</v>
          </cell>
          <cell r="AV407">
            <v>50</v>
          </cell>
          <cell r="AW407">
            <v>49</v>
          </cell>
          <cell r="AX407">
            <v>99</v>
          </cell>
          <cell r="AY407">
            <v>20</v>
          </cell>
          <cell r="AZ407">
            <v>19</v>
          </cell>
          <cell r="BA407">
            <v>39</v>
          </cell>
          <cell r="BB407">
            <v>130</v>
          </cell>
          <cell r="BC407">
            <v>88</v>
          </cell>
          <cell r="BD407">
            <v>218</v>
          </cell>
          <cell r="BE407">
            <v>200</v>
          </cell>
          <cell r="BF407">
            <v>156</v>
          </cell>
          <cell r="BG407">
            <v>356</v>
          </cell>
          <cell r="BH407">
            <v>1160</v>
          </cell>
          <cell r="BI407">
            <v>7</v>
          </cell>
          <cell r="BJ407">
            <v>1167</v>
          </cell>
          <cell r="BK407">
            <v>383</v>
          </cell>
          <cell r="BL407">
            <v>3</v>
          </cell>
          <cell r="BM407">
            <v>386</v>
          </cell>
          <cell r="BN407">
            <v>1182</v>
          </cell>
          <cell r="BO407">
            <v>13</v>
          </cell>
          <cell r="BP407">
            <v>1195</v>
          </cell>
          <cell r="BQ407">
            <v>2725</v>
          </cell>
          <cell r="BR407">
            <v>23</v>
          </cell>
          <cell r="BS407">
            <v>2748</v>
          </cell>
          <cell r="BT407">
            <v>9</v>
          </cell>
          <cell r="BU407">
            <v>5</v>
          </cell>
          <cell r="BV407">
            <v>14</v>
          </cell>
        </row>
        <row r="408">
          <cell r="C408" t="str">
            <v>25740</v>
          </cell>
          <cell r="D408" t="str">
            <v>Sibate</v>
          </cell>
          <cell r="E408">
            <v>16406</v>
          </cell>
          <cell r="F408">
            <v>3137</v>
          </cell>
          <cell r="G408">
            <v>9424</v>
          </cell>
          <cell r="H408">
            <v>28967</v>
          </cell>
          <cell r="I408">
            <v>11</v>
          </cell>
          <cell r="J408">
            <v>28978</v>
          </cell>
          <cell r="K408">
            <v>15</v>
          </cell>
          <cell r="L408">
            <v>3</v>
          </cell>
          <cell r="M408">
            <v>12</v>
          </cell>
          <cell r="N408">
            <v>30</v>
          </cell>
          <cell r="O408">
            <v>12</v>
          </cell>
          <cell r="P408">
            <v>2</v>
          </cell>
          <cell r="Q408">
            <v>6</v>
          </cell>
          <cell r="R408">
            <v>20</v>
          </cell>
          <cell r="S408">
            <v>0</v>
          </cell>
          <cell r="T408">
            <v>1</v>
          </cell>
          <cell r="U408">
            <v>0</v>
          </cell>
          <cell r="V408">
            <v>1</v>
          </cell>
          <cell r="W408">
            <v>40</v>
          </cell>
          <cell r="X408">
            <v>11</v>
          </cell>
          <cell r="Y408">
            <v>43</v>
          </cell>
          <cell r="Z408">
            <v>94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7772</v>
          </cell>
          <cell r="AK408">
            <v>821</v>
          </cell>
          <cell r="AL408">
            <v>8593</v>
          </cell>
          <cell r="AM408">
            <v>1736</v>
          </cell>
          <cell r="AN408">
            <v>225</v>
          </cell>
          <cell r="AO408">
            <v>1961</v>
          </cell>
          <cell r="AP408">
            <v>6436</v>
          </cell>
          <cell r="AQ408">
            <v>640</v>
          </cell>
          <cell r="AR408">
            <v>7076</v>
          </cell>
          <cell r="AS408">
            <v>15944</v>
          </cell>
          <cell r="AT408">
            <v>1686</v>
          </cell>
          <cell r="AU408">
            <v>17630</v>
          </cell>
          <cell r="AV408">
            <v>230</v>
          </cell>
          <cell r="AW408">
            <v>265</v>
          </cell>
          <cell r="AX408">
            <v>495</v>
          </cell>
          <cell r="AY408">
            <v>81</v>
          </cell>
          <cell r="AZ408">
            <v>55</v>
          </cell>
          <cell r="BA408">
            <v>136</v>
          </cell>
          <cell r="BB408">
            <v>365</v>
          </cell>
          <cell r="BC408">
            <v>267</v>
          </cell>
          <cell r="BD408">
            <v>632</v>
          </cell>
          <cell r="BE408">
            <v>676</v>
          </cell>
          <cell r="BF408">
            <v>587</v>
          </cell>
          <cell r="BG408">
            <v>1263</v>
          </cell>
          <cell r="BH408">
            <v>7160</v>
          </cell>
          <cell r="BI408">
            <v>39</v>
          </cell>
          <cell r="BJ408">
            <v>7199</v>
          </cell>
          <cell r="BK408">
            <v>1006</v>
          </cell>
          <cell r="BL408">
            <v>5</v>
          </cell>
          <cell r="BM408">
            <v>1011</v>
          </cell>
          <cell r="BN408">
            <v>1510</v>
          </cell>
          <cell r="BO408">
            <v>11</v>
          </cell>
          <cell r="BP408">
            <v>1521</v>
          </cell>
          <cell r="BQ408">
            <v>9676</v>
          </cell>
          <cell r="BR408">
            <v>55</v>
          </cell>
          <cell r="BS408">
            <v>9731</v>
          </cell>
          <cell r="BT408">
            <v>52</v>
          </cell>
          <cell r="BU408">
            <v>12</v>
          </cell>
          <cell r="BV408">
            <v>64</v>
          </cell>
        </row>
        <row r="409">
          <cell r="C409" t="str">
            <v>25743</v>
          </cell>
          <cell r="D409" t="str">
            <v>Silvania</v>
          </cell>
          <cell r="E409">
            <v>16275</v>
          </cell>
          <cell r="F409">
            <v>2113</v>
          </cell>
          <cell r="G409">
            <v>3953</v>
          </cell>
          <cell r="H409">
            <v>22341</v>
          </cell>
          <cell r="I409">
            <v>5</v>
          </cell>
          <cell r="J409">
            <v>22346</v>
          </cell>
          <cell r="K409">
            <v>26</v>
          </cell>
          <cell r="L409">
            <v>4</v>
          </cell>
          <cell r="M409">
            <v>12</v>
          </cell>
          <cell r="N409">
            <v>42</v>
          </cell>
          <cell r="O409">
            <v>4</v>
          </cell>
          <cell r="P409">
            <v>1</v>
          </cell>
          <cell r="Q409">
            <v>7</v>
          </cell>
          <cell r="R409">
            <v>12</v>
          </cell>
          <cell r="S409">
            <v>1</v>
          </cell>
          <cell r="T409">
            <v>0</v>
          </cell>
          <cell r="U409">
            <v>0</v>
          </cell>
          <cell r="V409">
            <v>1</v>
          </cell>
          <cell r="W409">
            <v>65</v>
          </cell>
          <cell r="X409">
            <v>6</v>
          </cell>
          <cell r="Y409">
            <v>20</v>
          </cell>
          <cell r="Z409">
            <v>91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4450</v>
          </cell>
          <cell r="AK409">
            <v>764</v>
          </cell>
          <cell r="AL409">
            <v>5214</v>
          </cell>
          <cell r="AM409">
            <v>713</v>
          </cell>
          <cell r="AN409">
            <v>98</v>
          </cell>
          <cell r="AO409">
            <v>811</v>
          </cell>
          <cell r="AP409">
            <v>1835</v>
          </cell>
          <cell r="AQ409">
            <v>238</v>
          </cell>
          <cell r="AR409">
            <v>2073</v>
          </cell>
          <cell r="AS409">
            <v>6998</v>
          </cell>
          <cell r="AT409">
            <v>1100</v>
          </cell>
          <cell r="AU409">
            <v>8098</v>
          </cell>
          <cell r="AV409">
            <v>241</v>
          </cell>
          <cell r="AW409">
            <v>247</v>
          </cell>
          <cell r="AX409">
            <v>488</v>
          </cell>
          <cell r="AY409">
            <v>65</v>
          </cell>
          <cell r="AZ409">
            <v>53</v>
          </cell>
          <cell r="BA409">
            <v>118</v>
          </cell>
          <cell r="BB409">
            <v>147</v>
          </cell>
          <cell r="BC409">
            <v>77</v>
          </cell>
          <cell r="BD409">
            <v>224</v>
          </cell>
          <cell r="BE409">
            <v>453</v>
          </cell>
          <cell r="BF409">
            <v>377</v>
          </cell>
          <cell r="BG409">
            <v>830</v>
          </cell>
          <cell r="BH409">
            <v>10382</v>
          </cell>
          <cell r="BI409">
            <v>48</v>
          </cell>
          <cell r="BJ409">
            <v>10430</v>
          </cell>
          <cell r="BK409">
            <v>1158</v>
          </cell>
          <cell r="BL409">
            <v>6</v>
          </cell>
          <cell r="BM409">
            <v>1164</v>
          </cell>
          <cell r="BN409">
            <v>1578</v>
          </cell>
          <cell r="BO409">
            <v>9</v>
          </cell>
          <cell r="BP409">
            <v>1587</v>
          </cell>
          <cell r="BQ409">
            <v>13118</v>
          </cell>
          <cell r="BR409">
            <v>63</v>
          </cell>
          <cell r="BS409">
            <v>13181</v>
          </cell>
          <cell r="BT409">
            <v>47</v>
          </cell>
          <cell r="BU409">
            <v>9</v>
          </cell>
          <cell r="BV409">
            <v>56</v>
          </cell>
        </row>
        <row r="410">
          <cell r="C410" t="str">
            <v>25745</v>
          </cell>
          <cell r="D410" t="str">
            <v>Simijaca</v>
          </cell>
          <cell r="E410">
            <v>7202</v>
          </cell>
          <cell r="F410">
            <v>944</v>
          </cell>
          <cell r="G410">
            <v>2415</v>
          </cell>
          <cell r="H410">
            <v>10561</v>
          </cell>
          <cell r="I410">
            <v>2</v>
          </cell>
          <cell r="J410">
            <v>10563</v>
          </cell>
          <cell r="K410">
            <v>12</v>
          </cell>
          <cell r="L410">
            <v>5</v>
          </cell>
          <cell r="M410">
            <v>5</v>
          </cell>
          <cell r="N410">
            <v>22</v>
          </cell>
          <cell r="O410">
            <v>2</v>
          </cell>
          <cell r="P410">
            <v>0</v>
          </cell>
          <cell r="Q410">
            <v>1</v>
          </cell>
          <cell r="R410">
            <v>3</v>
          </cell>
          <cell r="S410">
            <v>1</v>
          </cell>
          <cell r="T410">
            <v>0</v>
          </cell>
          <cell r="U410">
            <v>0</v>
          </cell>
          <cell r="V410">
            <v>1</v>
          </cell>
          <cell r="W410">
            <v>4</v>
          </cell>
          <cell r="X410">
            <v>0</v>
          </cell>
          <cell r="Y410">
            <v>5</v>
          </cell>
          <cell r="Z410">
            <v>9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2218</v>
          </cell>
          <cell r="AK410">
            <v>184</v>
          </cell>
          <cell r="AL410">
            <v>2402</v>
          </cell>
          <cell r="AM410">
            <v>379</v>
          </cell>
          <cell r="AN410">
            <v>29</v>
          </cell>
          <cell r="AO410">
            <v>408</v>
          </cell>
          <cell r="AP410">
            <v>1412</v>
          </cell>
          <cell r="AQ410">
            <v>178</v>
          </cell>
          <cell r="AR410">
            <v>1590</v>
          </cell>
          <cell r="AS410">
            <v>4009</v>
          </cell>
          <cell r="AT410">
            <v>391</v>
          </cell>
          <cell r="AU410">
            <v>4400</v>
          </cell>
          <cell r="AV410">
            <v>169</v>
          </cell>
          <cell r="AW410">
            <v>142</v>
          </cell>
          <cell r="AX410">
            <v>311</v>
          </cell>
          <cell r="AY410">
            <v>29</v>
          </cell>
          <cell r="AZ410">
            <v>23</v>
          </cell>
          <cell r="BA410">
            <v>52</v>
          </cell>
          <cell r="BB410">
            <v>183</v>
          </cell>
          <cell r="BC410">
            <v>75</v>
          </cell>
          <cell r="BD410">
            <v>258</v>
          </cell>
          <cell r="BE410">
            <v>381</v>
          </cell>
          <cell r="BF410">
            <v>240</v>
          </cell>
          <cell r="BG410">
            <v>621</v>
          </cell>
          <cell r="BH410">
            <v>4396</v>
          </cell>
          <cell r="BI410">
            <v>62</v>
          </cell>
          <cell r="BJ410">
            <v>4458</v>
          </cell>
          <cell r="BK410">
            <v>472</v>
          </cell>
          <cell r="BL410">
            <v>7</v>
          </cell>
          <cell r="BM410">
            <v>479</v>
          </cell>
          <cell r="BN410">
            <v>524</v>
          </cell>
          <cell r="BO410">
            <v>9</v>
          </cell>
          <cell r="BP410">
            <v>533</v>
          </cell>
          <cell r="BQ410">
            <v>5392</v>
          </cell>
          <cell r="BR410">
            <v>78</v>
          </cell>
          <cell r="BS410">
            <v>5470</v>
          </cell>
          <cell r="BT410">
            <v>12</v>
          </cell>
          <cell r="BU410">
            <v>0</v>
          </cell>
          <cell r="BV410">
            <v>12</v>
          </cell>
        </row>
        <row r="411">
          <cell r="C411" t="str">
            <v>25754</v>
          </cell>
          <cell r="D411" t="str">
            <v>Soacha</v>
          </cell>
          <cell r="E411">
            <v>221707</v>
          </cell>
          <cell r="F411">
            <v>23462</v>
          </cell>
          <cell r="G411">
            <v>124841</v>
          </cell>
          <cell r="H411">
            <v>370010</v>
          </cell>
          <cell r="I411">
            <v>65</v>
          </cell>
          <cell r="J411">
            <v>370075</v>
          </cell>
          <cell r="K411">
            <v>232</v>
          </cell>
          <cell r="L411">
            <v>40</v>
          </cell>
          <cell r="M411">
            <v>167</v>
          </cell>
          <cell r="N411">
            <v>439</v>
          </cell>
          <cell r="O411">
            <v>120</v>
          </cell>
          <cell r="P411">
            <v>25</v>
          </cell>
          <cell r="Q411">
            <v>112</v>
          </cell>
          <cell r="R411">
            <v>257</v>
          </cell>
          <cell r="S411">
            <v>14</v>
          </cell>
          <cell r="T411">
            <v>1</v>
          </cell>
          <cell r="U411">
            <v>5</v>
          </cell>
          <cell r="V411">
            <v>20</v>
          </cell>
          <cell r="W411">
            <v>1696</v>
          </cell>
          <cell r="X411">
            <v>108</v>
          </cell>
          <cell r="Y411">
            <v>841</v>
          </cell>
          <cell r="Z411">
            <v>2645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1</v>
          </cell>
          <cell r="AH411">
            <v>0</v>
          </cell>
          <cell r="AI411">
            <v>1</v>
          </cell>
          <cell r="AJ411">
            <v>107408</v>
          </cell>
          <cell r="AK411">
            <v>18517</v>
          </cell>
          <cell r="AL411">
            <v>125925</v>
          </cell>
          <cell r="AM411">
            <v>14110</v>
          </cell>
          <cell r="AN411">
            <v>1857</v>
          </cell>
          <cell r="AO411">
            <v>15967</v>
          </cell>
          <cell r="AP411">
            <v>92719</v>
          </cell>
          <cell r="AQ411">
            <v>11475</v>
          </cell>
          <cell r="AR411">
            <v>104194</v>
          </cell>
          <cell r="AS411">
            <v>214237</v>
          </cell>
          <cell r="AT411">
            <v>31849</v>
          </cell>
          <cell r="AU411">
            <v>246086</v>
          </cell>
          <cell r="AV411">
            <v>2571</v>
          </cell>
          <cell r="AW411">
            <v>4087</v>
          </cell>
          <cell r="AX411">
            <v>6658</v>
          </cell>
          <cell r="AY411">
            <v>424</v>
          </cell>
          <cell r="AZ411">
            <v>497</v>
          </cell>
          <cell r="BA411">
            <v>921</v>
          </cell>
          <cell r="BB411">
            <v>4608</v>
          </cell>
          <cell r="BC411">
            <v>2989</v>
          </cell>
          <cell r="BD411">
            <v>7597</v>
          </cell>
          <cell r="BE411">
            <v>7603</v>
          </cell>
          <cell r="BF411">
            <v>7573</v>
          </cell>
          <cell r="BG411">
            <v>15176</v>
          </cell>
          <cell r="BH411">
            <v>83852</v>
          </cell>
          <cell r="BI411">
            <v>1464</v>
          </cell>
          <cell r="BJ411">
            <v>85316</v>
          </cell>
          <cell r="BK411">
            <v>6107</v>
          </cell>
          <cell r="BL411">
            <v>118</v>
          </cell>
          <cell r="BM411">
            <v>6225</v>
          </cell>
          <cell r="BN411">
            <v>9357</v>
          </cell>
          <cell r="BO411">
            <v>293</v>
          </cell>
          <cell r="BP411">
            <v>9650</v>
          </cell>
          <cell r="BQ411">
            <v>99316</v>
          </cell>
          <cell r="BR411">
            <v>1875</v>
          </cell>
          <cell r="BS411">
            <v>101191</v>
          </cell>
          <cell r="BT411">
            <v>1745</v>
          </cell>
          <cell r="BU411">
            <v>175</v>
          </cell>
          <cell r="BV411">
            <v>1920</v>
          </cell>
        </row>
        <row r="412">
          <cell r="C412" t="str">
            <v>25758</v>
          </cell>
          <cell r="D412" t="str">
            <v>Sopo</v>
          </cell>
          <cell r="E412">
            <v>6054</v>
          </cell>
          <cell r="F412">
            <v>1164</v>
          </cell>
          <cell r="G412">
            <v>13548</v>
          </cell>
          <cell r="H412">
            <v>20766</v>
          </cell>
          <cell r="I412">
            <v>0</v>
          </cell>
          <cell r="J412">
            <v>20766</v>
          </cell>
          <cell r="K412">
            <v>0</v>
          </cell>
          <cell r="L412">
            <v>1</v>
          </cell>
          <cell r="M412">
            <v>10</v>
          </cell>
          <cell r="N412">
            <v>11</v>
          </cell>
          <cell r="O412">
            <v>1</v>
          </cell>
          <cell r="P412">
            <v>0</v>
          </cell>
          <cell r="Q412">
            <v>3</v>
          </cell>
          <cell r="R412">
            <v>4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19</v>
          </cell>
          <cell r="X412">
            <v>3</v>
          </cell>
          <cell r="Y412">
            <v>19</v>
          </cell>
          <cell r="Z412">
            <v>41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4304</v>
          </cell>
          <cell r="AK412">
            <v>311</v>
          </cell>
          <cell r="AL412">
            <v>4615</v>
          </cell>
          <cell r="AM412">
            <v>894</v>
          </cell>
          <cell r="AN412">
            <v>79</v>
          </cell>
          <cell r="AO412">
            <v>973</v>
          </cell>
          <cell r="AP412">
            <v>11517</v>
          </cell>
          <cell r="AQ412">
            <v>901</v>
          </cell>
          <cell r="AR412">
            <v>12418</v>
          </cell>
          <cell r="AS412">
            <v>16715</v>
          </cell>
          <cell r="AT412">
            <v>1291</v>
          </cell>
          <cell r="AU412">
            <v>18006</v>
          </cell>
          <cell r="AV412">
            <v>22</v>
          </cell>
          <cell r="AW412">
            <v>57</v>
          </cell>
          <cell r="AX412">
            <v>79</v>
          </cell>
          <cell r="AY412">
            <v>8</v>
          </cell>
          <cell r="AZ412">
            <v>3</v>
          </cell>
          <cell r="BA412">
            <v>11</v>
          </cell>
          <cell r="BB412">
            <v>290</v>
          </cell>
          <cell r="BC412">
            <v>192</v>
          </cell>
          <cell r="BD412">
            <v>482</v>
          </cell>
          <cell r="BE412">
            <v>320</v>
          </cell>
          <cell r="BF412">
            <v>252</v>
          </cell>
          <cell r="BG412">
            <v>572</v>
          </cell>
          <cell r="BH412">
            <v>1317</v>
          </cell>
          <cell r="BI412">
            <v>6</v>
          </cell>
          <cell r="BJ412">
            <v>1323</v>
          </cell>
          <cell r="BK412">
            <v>175</v>
          </cell>
          <cell r="BL412">
            <v>0</v>
          </cell>
          <cell r="BM412">
            <v>175</v>
          </cell>
          <cell r="BN412">
            <v>561</v>
          </cell>
          <cell r="BO412">
            <v>6</v>
          </cell>
          <cell r="BP412">
            <v>567</v>
          </cell>
          <cell r="BQ412">
            <v>2053</v>
          </cell>
          <cell r="BR412">
            <v>12</v>
          </cell>
          <cell r="BS412">
            <v>2065</v>
          </cell>
          <cell r="BT412">
            <v>17</v>
          </cell>
          <cell r="BU412">
            <v>1</v>
          </cell>
          <cell r="BV412">
            <v>18</v>
          </cell>
        </row>
        <row r="413">
          <cell r="C413" t="str">
            <v>25769</v>
          </cell>
          <cell r="D413" t="str">
            <v>Subachoque</v>
          </cell>
          <cell r="E413">
            <v>3586</v>
          </cell>
          <cell r="F413">
            <v>1268</v>
          </cell>
          <cell r="G413">
            <v>7360</v>
          </cell>
          <cell r="H413">
            <v>12214</v>
          </cell>
          <cell r="I413">
            <v>0</v>
          </cell>
          <cell r="J413">
            <v>12214</v>
          </cell>
          <cell r="K413">
            <v>3</v>
          </cell>
          <cell r="L413">
            <v>1</v>
          </cell>
          <cell r="M413">
            <v>4</v>
          </cell>
          <cell r="N413">
            <v>8</v>
          </cell>
          <cell r="O413">
            <v>0</v>
          </cell>
          <cell r="P413">
            <v>0</v>
          </cell>
          <cell r="Q413">
            <v>2</v>
          </cell>
          <cell r="R413">
            <v>2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4</v>
          </cell>
          <cell r="X413">
            <v>1</v>
          </cell>
          <cell r="Y413">
            <v>10</v>
          </cell>
          <cell r="Z413">
            <v>15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1623</v>
          </cell>
          <cell r="AK413">
            <v>160</v>
          </cell>
          <cell r="AL413">
            <v>1783</v>
          </cell>
          <cell r="AM413">
            <v>638</v>
          </cell>
          <cell r="AN413">
            <v>48</v>
          </cell>
          <cell r="AO413">
            <v>686</v>
          </cell>
          <cell r="AP413">
            <v>4920</v>
          </cell>
          <cell r="AQ413">
            <v>453</v>
          </cell>
          <cell r="AR413">
            <v>5373</v>
          </cell>
          <cell r="AS413">
            <v>7181</v>
          </cell>
          <cell r="AT413">
            <v>661</v>
          </cell>
          <cell r="AU413">
            <v>7842</v>
          </cell>
          <cell r="AV413">
            <v>22</v>
          </cell>
          <cell r="AW413">
            <v>41</v>
          </cell>
          <cell r="AX413">
            <v>63</v>
          </cell>
          <cell r="AY413">
            <v>4</v>
          </cell>
          <cell r="AZ413">
            <v>10</v>
          </cell>
          <cell r="BA413">
            <v>14</v>
          </cell>
          <cell r="BB413">
            <v>103</v>
          </cell>
          <cell r="BC413">
            <v>86</v>
          </cell>
          <cell r="BD413">
            <v>189</v>
          </cell>
          <cell r="BE413">
            <v>129</v>
          </cell>
          <cell r="BF413">
            <v>137</v>
          </cell>
          <cell r="BG413">
            <v>266</v>
          </cell>
          <cell r="BH413">
            <v>1718</v>
          </cell>
          <cell r="BI413">
            <v>14</v>
          </cell>
          <cell r="BJ413">
            <v>1732</v>
          </cell>
          <cell r="BK413">
            <v>563</v>
          </cell>
          <cell r="BL413">
            <v>3</v>
          </cell>
          <cell r="BM413">
            <v>566</v>
          </cell>
          <cell r="BN413">
            <v>1734</v>
          </cell>
          <cell r="BO413">
            <v>9</v>
          </cell>
          <cell r="BP413">
            <v>1743</v>
          </cell>
          <cell r="BQ413">
            <v>4015</v>
          </cell>
          <cell r="BR413">
            <v>26</v>
          </cell>
          <cell r="BS413">
            <v>4041</v>
          </cell>
          <cell r="BT413">
            <v>1</v>
          </cell>
          <cell r="BU413">
            <v>0</v>
          </cell>
          <cell r="BV413">
            <v>1</v>
          </cell>
        </row>
        <row r="414">
          <cell r="C414" t="str">
            <v>25772</v>
          </cell>
          <cell r="D414" t="str">
            <v>Suesca</v>
          </cell>
          <cell r="E414">
            <v>6705</v>
          </cell>
          <cell r="F414">
            <v>1317</v>
          </cell>
          <cell r="G414">
            <v>5085</v>
          </cell>
          <cell r="H414">
            <v>13107</v>
          </cell>
          <cell r="I414">
            <v>1</v>
          </cell>
          <cell r="J414">
            <v>13108</v>
          </cell>
          <cell r="K414">
            <v>7</v>
          </cell>
          <cell r="L414">
            <v>3</v>
          </cell>
          <cell r="M414">
            <v>9</v>
          </cell>
          <cell r="N414">
            <v>19</v>
          </cell>
          <cell r="O414">
            <v>6</v>
          </cell>
          <cell r="P414">
            <v>1</v>
          </cell>
          <cell r="Q414">
            <v>1</v>
          </cell>
          <cell r="R414">
            <v>8</v>
          </cell>
          <cell r="S414">
            <v>1</v>
          </cell>
          <cell r="T414">
            <v>0</v>
          </cell>
          <cell r="U414">
            <v>0</v>
          </cell>
          <cell r="V414">
            <v>1</v>
          </cell>
          <cell r="W414">
            <v>17</v>
          </cell>
          <cell r="X414">
            <v>3</v>
          </cell>
          <cell r="Y414">
            <v>12</v>
          </cell>
          <cell r="Z414">
            <v>32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4155</v>
          </cell>
          <cell r="AK414">
            <v>343</v>
          </cell>
          <cell r="AL414">
            <v>4498</v>
          </cell>
          <cell r="AM414">
            <v>872</v>
          </cell>
          <cell r="AN414">
            <v>56</v>
          </cell>
          <cell r="AO414">
            <v>928</v>
          </cell>
          <cell r="AP414">
            <v>3675</v>
          </cell>
          <cell r="AQ414">
            <v>306</v>
          </cell>
          <cell r="AR414">
            <v>3981</v>
          </cell>
          <cell r="AS414">
            <v>8702</v>
          </cell>
          <cell r="AT414">
            <v>705</v>
          </cell>
          <cell r="AU414">
            <v>9407</v>
          </cell>
          <cell r="AV414">
            <v>35</v>
          </cell>
          <cell r="AW414">
            <v>83</v>
          </cell>
          <cell r="AX414">
            <v>118</v>
          </cell>
          <cell r="AY414">
            <v>21</v>
          </cell>
          <cell r="AZ414">
            <v>27</v>
          </cell>
          <cell r="BA414">
            <v>48</v>
          </cell>
          <cell r="BB414">
            <v>122</v>
          </cell>
          <cell r="BC414">
            <v>86</v>
          </cell>
          <cell r="BD414">
            <v>208</v>
          </cell>
          <cell r="BE414">
            <v>178</v>
          </cell>
          <cell r="BF414">
            <v>196</v>
          </cell>
          <cell r="BG414">
            <v>374</v>
          </cell>
          <cell r="BH414">
            <v>2015</v>
          </cell>
          <cell r="BI414">
            <v>15</v>
          </cell>
          <cell r="BJ414">
            <v>2030</v>
          </cell>
          <cell r="BK414">
            <v>330</v>
          </cell>
          <cell r="BL414">
            <v>1</v>
          </cell>
          <cell r="BM414">
            <v>331</v>
          </cell>
          <cell r="BN414">
            <v>821</v>
          </cell>
          <cell r="BO414">
            <v>5</v>
          </cell>
          <cell r="BP414">
            <v>826</v>
          </cell>
          <cell r="BQ414">
            <v>3166</v>
          </cell>
          <cell r="BR414">
            <v>21</v>
          </cell>
          <cell r="BS414">
            <v>3187</v>
          </cell>
          <cell r="BT414">
            <v>28</v>
          </cell>
          <cell r="BU414">
            <v>3</v>
          </cell>
          <cell r="BV414">
            <v>31</v>
          </cell>
        </row>
        <row r="415">
          <cell r="C415" t="str">
            <v>25777</v>
          </cell>
          <cell r="D415" t="str">
            <v>Supata</v>
          </cell>
          <cell r="E415">
            <v>3082</v>
          </cell>
          <cell r="F415">
            <v>362</v>
          </cell>
          <cell r="G415">
            <v>831</v>
          </cell>
          <cell r="H415">
            <v>4275</v>
          </cell>
          <cell r="I415">
            <v>0</v>
          </cell>
          <cell r="J415">
            <v>4275</v>
          </cell>
          <cell r="K415">
            <v>3</v>
          </cell>
          <cell r="L415">
            <v>1</v>
          </cell>
          <cell r="M415">
            <v>3</v>
          </cell>
          <cell r="N415">
            <v>7</v>
          </cell>
          <cell r="O415">
            <v>3</v>
          </cell>
          <cell r="P415">
            <v>0</v>
          </cell>
          <cell r="Q415">
            <v>0</v>
          </cell>
          <cell r="R415">
            <v>3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3</v>
          </cell>
          <cell r="X415">
            <v>0</v>
          </cell>
          <cell r="Y415">
            <v>0</v>
          </cell>
          <cell r="Z415">
            <v>3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675</v>
          </cell>
          <cell r="AK415">
            <v>106</v>
          </cell>
          <cell r="AL415">
            <v>781</v>
          </cell>
          <cell r="AM415">
            <v>127</v>
          </cell>
          <cell r="AN415">
            <v>8</v>
          </cell>
          <cell r="AO415">
            <v>135</v>
          </cell>
          <cell r="AP415">
            <v>377</v>
          </cell>
          <cell r="AQ415">
            <v>45</v>
          </cell>
          <cell r="AR415">
            <v>422</v>
          </cell>
          <cell r="AS415">
            <v>1179</v>
          </cell>
          <cell r="AT415">
            <v>159</v>
          </cell>
          <cell r="AU415">
            <v>1338</v>
          </cell>
          <cell r="AV415">
            <v>29</v>
          </cell>
          <cell r="AW415">
            <v>55</v>
          </cell>
          <cell r="AX415">
            <v>84</v>
          </cell>
          <cell r="AY415">
            <v>14</v>
          </cell>
          <cell r="AZ415">
            <v>12</v>
          </cell>
          <cell r="BA415">
            <v>26</v>
          </cell>
          <cell r="BB415">
            <v>79</v>
          </cell>
          <cell r="BC415">
            <v>28</v>
          </cell>
          <cell r="BD415">
            <v>107</v>
          </cell>
          <cell r="BE415">
            <v>122</v>
          </cell>
          <cell r="BF415">
            <v>95</v>
          </cell>
          <cell r="BG415">
            <v>217</v>
          </cell>
          <cell r="BH415">
            <v>2194</v>
          </cell>
          <cell r="BI415">
            <v>9</v>
          </cell>
          <cell r="BJ415">
            <v>2203</v>
          </cell>
          <cell r="BK415">
            <v>199</v>
          </cell>
          <cell r="BL415">
            <v>0</v>
          </cell>
          <cell r="BM415">
            <v>199</v>
          </cell>
          <cell r="BN415">
            <v>293</v>
          </cell>
          <cell r="BO415">
            <v>1</v>
          </cell>
          <cell r="BP415">
            <v>294</v>
          </cell>
          <cell r="BQ415">
            <v>2686</v>
          </cell>
          <cell r="BR415">
            <v>10</v>
          </cell>
          <cell r="BS415">
            <v>2696</v>
          </cell>
          <cell r="BT415">
            <v>5</v>
          </cell>
          <cell r="BU415">
            <v>1</v>
          </cell>
          <cell r="BV415">
            <v>6</v>
          </cell>
        </row>
        <row r="416">
          <cell r="C416" t="str">
            <v>25779</v>
          </cell>
          <cell r="D416" t="str">
            <v>Susa</v>
          </cell>
          <cell r="E416">
            <v>3293</v>
          </cell>
          <cell r="F416">
            <v>722</v>
          </cell>
          <cell r="G416">
            <v>2384</v>
          </cell>
          <cell r="H416">
            <v>6399</v>
          </cell>
          <cell r="I416">
            <v>0</v>
          </cell>
          <cell r="J416">
            <v>6399</v>
          </cell>
          <cell r="K416">
            <v>5</v>
          </cell>
          <cell r="L416">
            <v>1</v>
          </cell>
          <cell r="M416">
            <v>2</v>
          </cell>
          <cell r="N416">
            <v>8</v>
          </cell>
          <cell r="O416">
            <v>1</v>
          </cell>
          <cell r="P416">
            <v>0</v>
          </cell>
          <cell r="Q416">
            <v>3</v>
          </cell>
          <cell r="R416">
            <v>4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3</v>
          </cell>
          <cell r="X416">
            <v>2</v>
          </cell>
          <cell r="Y416">
            <v>1</v>
          </cell>
          <cell r="Z416">
            <v>6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722</v>
          </cell>
          <cell r="AK416">
            <v>81</v>
          </cell>
          <cell r="AL416">
            <v>803</v>
          </cell>
          <cell r="AM416">
            <v>186</v>
          </cell>
          <cell r="AN416">
            <v>16</v>
          </cell>
          <cell r="AO416">
            <v>202</v>
          </cell>
          <cell r="AP416">
            <v>822</v>
          </cell>
          <cell r="AQ416">
            <v>118</v>
          </cell>
          <cell r="AR416">
            <v>940</v>
          </cell>
          <cell r="AS416">
            <v>1730</v>
          </cell>
          <cell r="AT416">
            <v>215</v>
          </cell>
          <cell r="AU416">
            <v>1945</v>
          </cell>
          <cell r="AV416">
            <v>39</v>
          </cell>
          <cell r="AW416">
            <v>47</v>
          </cell>
          <cell r="AX416">
            <v>86</v>
          </cell>
          <cell r="AY416">
            <v>19</v>
          </cell>
          <cell r="AZ416">
            <v>7</v>
          </cell>
          <cell r="BA416">
            <v>26</v>
          </cell>
          <cell r="BB416">
            <v>78</v>
          </cell>
          <cell r="BC416">
            <v>66</v>
          </cell>
          <cell r="BD416">
            <v>144</v>
          </cell>
          <cell r="BE416">
            <v>136</v>
          </cell>
          <cell r="BF416">
            <v>120</v>
          </cell>
          <cell r="BG416">
            <v>256</v>
          </cell>
          <cell r="BH416">
            <v>2386</v>
          </cell>
          <cell r="BI416">
            <v>2</v>
          </cell>
          <cell r="BJ416">
            <v>2388</v>
          </cell>
          <cell r="BK416">
            <v>491</v>
          </cell>
          <cell r="BL416">
            <v>0</v>
          </cell>
          <cell r="BM416">
            <v>491</v>
          </cell>
          <cell r="BN416">
            <v>1282</v>
          </cell>
          <cell r="BO416">
            <v>3</v>
          </cell>
          <cell r="BP416">
            <v>1285</v>
          </cell>
          <cell r="BQ416">
            <v>4159</v>
          </cell>
          <cell r="BR416">
            <v>5</v>
          </cell>
          <cell r="BS416">
            <v>4164</v>
          </cell>
          <cell r="BT416">
            <v>7</v>
          </cell>
          <cell r="BU416">
            <v>0</v>
          </cell>
          <cell r="BV416">
            <v>7</v>
          </cell>
        </row>
        <row r="417">
          <cell r="C417" t="str">
            <v>25781</v>
          </cell>
          <cell r="D417" t="str">
            <v>Sutatausa</v>
          </cell>
          <cell r="E417">
            <v>4921</v>
          </cell>
          <cell r="F417">
            <v>287</v>
          </cell>
          <cell r="G417">
            <v>363</v>
          </cell>
          <cell r="H417">
            <v>5571</v>
          </cell>
          <cell r="I417">
            <v>0</v>
          </cell>
          <cell r="J417">
            <v>5571</v>
          </cell>
          <cell r="K417">
            <v>6</v>
          </cell>
          <cell r="L417">
            <v>0</v>
          </cell>
          <cell r="M417">
            <v>2</v>
          </cell>
          <cell r="N417">
            <v>8</v>
          </cell>
          <cell r="O417">
            <v>0</v>
          </cell>
          <cell r="P417">
            <v>0</v>
          </cell>
          <cell r="Q417">
            <v>1</v>
          </cell>
          <cell r="R417">
            <v>1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X417">
            <v>0</v>
          </cell>
          <cell r="Y417">
            <v>1</v>
          </cell>
          <cell r="Z417">
            <v>2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3056</v>
          </cell>
          <cell r="AK417">
            <v>147</v>
          </cell>
          <cell r="AL417">
            <v>3203</v>
          </cell>
          <cell r="AM417">
            <v>199</v>
          </cell>
          <cell r="AN417">
            <v>6</v>
          </cell>
          <cell r="AO417">
            <v>205</v>
          </cell>
          <cell r="AP417">
            <v>262</v>
          </cell>
          <cell r="AQ417">
            <v>17</v>
          </cell>
          <cell r="AR417">
            <v>279</v>
          </cell>
          <cell r="AS417">
            <v>3517</v>
          </cell>
          <cell r="AT417">
            <v>170</v>
          </cell>
          <cell r="AU417">
            <v>3687</v>
          </cell>
          <cell r="AV417">
            <v>41</v>
          </cell>
          <cell r="AW417">
            <v>63</v>
          </cell>
          <cell r="AX417">
            <v>104</v>
          </cell>
          <cell r="AY417">
            <v>5</v>
          </cell>
          <cell r="AZ417">
            <v>9</v>
          </cell>
          <cell r="BA417">
            <v>14</v>
          </cell>
          <cell r="BB417">
            <v>36</v>
          </cell>
          <cell r="BC417">
            <v>6</v>
          </cell>
          <cell r="BD417">
            <v>42</v>
          </cell>
          <cell r="BE417">
            <v>82</v>
          </cell>
          <cell r="BF417">
            <v>78</v>
          </cell>
          <cell r="BG417">
            <v>160</v>
          </cell>
          <cell r="BH417">
            <v>1587</v>
          </cell>
          <cell r="BI417">
            <v>6</v>
          </cell>
          <cell r="BJ417">
            <v>1593</v>
          </cell>
          <cell r="BK417">
            <v>68</v>
          </cell>
          <cell r="BL417">
            <v>0</v>
          </cell>
          <cell r="BM417">
            <v>68</v>
          </cell>
          <cell r="BN417">
            <v>33</v>
          </cell>
          <cell r="BO417">
            <v>0</v>
          </cell>
          <cell r="BP417">
            <v>33</v>
          </cell>
          <cell r="BQ417">
            <v>1688</v>
          </cell>
          <cell r="BR417">
            <v>6</v>
          </cell>
          <cell r="BS417">
            <v>1694</v>
          </cell>
          <cell r="BT417">
            <v>14</v>
          </cell>
          <cell r="BU417">
            <v>0</v>
          </cell>
          <cell r="BV417">
            <v>14</v>
          </cell>
        </row>
        <row r="418">
          <cell r="C418" t="str">
            <v>25785</v>
          </cell>
          <cell r="D418" t="str">
            <v>Tabio</v>
          </cell>
          <cell r="E418">
            <v>8820</v>
          </cell>
          <cell r="F418">
            <v>1408</v>
          </cell>
          <cell r="G418">
            <v>6628</v>
          </cell>
          <cell r="H418">
            <v>16856</v>
          </cell>
          <cell r="I418">
            <v>0</v>
          </cell>
          <cell r="J418">
            <v>16856</v>
          </cell>
          <cell r="K418">
            <v>7</v>
          </cell>
          <cell r="L418">
            <v>3</v>
          </cell>
          <cell r="M418">
            <v>1</v>
          </cell>
          <cell r="N418">
            <v>11</v>
          </cell>
          <cell r="O418">
            <v>3</v>
          </cell>
          <cell r="P418">
            <v>0</v>
          </cell>
          <cell r="Q418">
            <v>6</v>
          </cell>
          <cell r="R418">
            <v>9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15</v>
          </cell>
          <cell r="X418">
            <v>3</v>
          </cell>
          <cell r="Y418">
            <v>21</v>
          </cell>
          <cell r="Z418">
            <v>39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5220</v>
          </cell>
          <cell r="AK418">
            <v>550</v>
          </cell>
          <cell r="AL418">
            <v>5770</v>
          </cell>
          <cell r="AM418">
            <v>933</v>
          </cell>
          <cell r="AN418">
            <v>65</v>
          </cell>
          <cell r="AO418">
            <v>998</v>
          </cell>
          <cell r="AP418">
            <v>5080</v>
          </cell>
          <cell r="AQ418">
            <v>516</v>
          </cell>
          <cell r="AR418">
            <v>5596</v>
          </cell>
          <cell r="AS418">
            <v>11233</v>
          </cell>
          <cell r="AT418">
            <v>1131</v>
          </cell>
          <cell r="AU418">
            <v>12364</v>
          </cell>
          <cell r="AV418">
            <v>60</v>
          </cell>
          <cell r="AW418">
            <v>76</v>
          </cell>
          <cell r="AX418">
            <v>136</v>
          </cell>
          <cell r="AY418">
            <v>21</v>
          </cell>
          <cell r="AZ418">
            <v>25</v>
          </cell>
          <cell r="BA418">
            <v>46</v>
          </cell>
          <cell r="BB418">
            <v>100</v>
          </cell>
          <cell r="BC418">
            <v>77</v>
          </cell>
          <cell r="BD418">
            <v>177</v>
          </cell>
          <cell r="BE418">
            <v>181</v>
          </cell>
          <cell r="BF418">
            <v>178</v>
          </cell>
          <cell r="BG418">
            <v>359</v>
          </cell>
          <cell r="BH418">
            <v>2843</v>
          </cell>
          <cell r="BI418">
            <v>21</v>
          </cell>
          <cell r="BJ418">
            <v>2864</v>
          </cell>
          <cell r="BK418">
            <v>354</v>
          </cell>
          <cell r="BL418">
            <v>2</v>
          </cell>
          <cell r="BM418">
            <v>356</v>
          </cell>
          <cell r="BN418">
            <v>754</v>
          </cell>
          <cell r="BO418">
            <v>4</v>
          </cell>
          <cell r="BP418">
            <v>758</v>
          </cell>
          <cell r="BQ418">
            <v>3951</v>
          </cell>
          <cell r="BR418">
            <v>27</v>
          </cell>
          <cell r="BS418">
            <v>3978</v>
          </cell>
          <cell r="BT418">
            <v>25</v>
          </cell>
          <cell r="BU418">
            <v>2</v>
          </cell>
          <cell r="BV418">
            <v>27</v>
          </cell>
        </row>
        <row r="419">
          <cell r="C419" t="str">
            <v>25793</v>
          </cell>
          <cell r="D419" t="str">
            <v>Tausa</v>
          </cell>
          <cell r="E419">
            <v>6196</v>
          </cell>
          <cell r="F419">
            <v>388</v>
          </cell>
          <cell r="G419">
            <v>957</v>
          </cell>
          <cell r="H419">
            <v>7541</v>
          </cell>
          <cell r="I419">
            <v>0</v>
          </cell>
          <cell r="J419">
            <v>7541</v>
          </cell>
          <cell r="K419">
            <v>6</v>
          </cell>
          <cell r="L419">
            <v>0</v>
          </cell>
          <cell r="M419">
            <v>2</v>
          </cell>
          <cell r="N419">
            <v>8</v>
          </cell>
          <cell r="O419">
            <v>6</v>
          </cell>
          <cell r="P419">
            <v>2</v>
          </cell>
          <cell r="Q419">
            <v>2</v>
          </cell>
          <cell r="R419">
            <v>10</v>
          </cell>
          <cell r="S419">
            <v>1</v>
          </cell>
          <cell r="T419">
            <v>0</v>
          </cell>
          <cell r="U419">
            <v>0</v>
          </cell>
          <cell r="V419">
            <v>1</v>
          </cell>
          <cell r="W419">
            <v>6</v>
          </cell>
          <cell r="X419">
            <v>4</v>
          </cell>
          <cell r="Y419">
            <v>4</v>
          </cell>
          <cell r="Z419">
            <v>14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3312</v>
          </cell>
          <cell r="AK419">
            <v>189</v>
          </cell>
          <cell r="AL419">
            <v>3501</v>
          </cell>
          <cell r="AM419">
            <v>197</v>
          </cell>
          <cell r="AN419">
            <v>16</v>
          </cell>
          <cell r="AO419">
            <v>213</v>
          </cell>
          <cell r="AP419">
            <v>586</v>
          </cell>
          <cell r="AQ419">
            <v>41</v>
          </cell>
          <cell r="AR419">
            <v>627</v>
          </cell>
          <cell r="AS419">
            <v>4095</v>
          </cell>
          <cell r="AT419">
            <v>246</v>
          </cell>
          <cell r="AU419">
            <v>4341</v>
          </cell>
          <cell r="AV419">
            <v>42</v>
          </cell>
          <cell r="AW419">
            <v>35</v>
          </cell>
          <cell r="AX419">
            <v>77</v>
          </cell>
          <cell r="AY419">
            <v>8</v>
          </cell>
          <cell r="AZ419">
            <v>3</v>
          </cell>
          <cell r="BA419">
            <v>11</v>
          </cell>
          <cell r="BB419">
            <v>20</v>
          </cell>
          <cell r="BC419">
            <v>9</v>
          </cell>
          <cell r="BD419">
            <v>29</v>
          </cell>
          <cell r="BE419">
            <v>70</v>
          </cell>
          <cell r="BF419">
            <v>47</v>
          </cell>
          <cell r="BG419">
            <v>117</v>
          </cell>
          <cell r="BH419">
            <v>2577</v>
          </cell>
          <cell r="BI419">
            <v>10</v>
          </cell>
          <cell r="BJ419">
            <v>2587</v>
          </cell>
          <cell r="BK419">
            <v>155</v>
          </cell>
          <cell r="BL419">
            <v>1</v>
          </cell>
          <cell r="BM419">
            <v>156</v>
          </cell>
          <cell r="BN419">
            <v>282</v>
          </cell>
          <cell r="BO419">
            <v>3</v>
          </cell>
          <cell r="BP419">
            <v>285</v>
          </cell>
          <cell r="BQ419">
            <v>3014</v>
          </cell>
          <cell r="BR419">
            <v>14</v>
          </cell>
          <cell r="BS419">
            <v>3028</v>
          </cell>
          <cell r="BT419">
            <v>12</v>
          </cell>
          <cell r="BU419">
            <v>2</v>
          </cell>
          <cell r="BV419">
            <v>14</v>
          </cell>
        </row>
        <row r="420">
          <cell r="C420" t="str">
            <v>25797</v>
          </cell>
          <cell r="D420" t="str">
            <v>Tena</v>
          </cell>
          <cell r="E420">
            <v>4840</v>
          </cell>
          <cell r="F420">
            <v>590</v>
          </cell>
          <cell r="G420">
            <v>1785</v>
          </cell>
          <cell r="H420">
            <v>7215</v>
          </cell>
          <cell r="I420">
            <v>0</v>
          </cell>
          <cell r="J420">
            <v>7215</v>
          </cell>
          <cell r="K420">
            <v>3</v>
          </cell>
          <cell r="L420">
            <v>3</v>
          </cell>
          <cell r="M420">
            <v>5</v>
          </cell>
          <cell r="N420">
            <v>11</v>
          </cell>
          <cell r="O420">
            <v>3</v>
          </cell>
          <cell r="P420">
            <v>1</v>
          </cell>
          <cell r="Q420">
            <v>2</v>
          </cell>
          <cell r="R420">
            <v>6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11</v>
          </cell>
          <cell r="X420">
            <v>4</v>
          </cell>
          <cell r="Y420">
            <v>3</v>
          </cell>
          <cell r="Z420">
            <v>18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1454</v>
          </cell>
          <cell r="AK420">
            <v>203</v>
          </cell>
          <cell r="AL420">
            <v>1657</v>
          </cell>
          <cell r="AM420">
            <v>199</v>
          </cell>
          <cell r="AN420">
            <v>36</v>
          </cell>
          <cell r="AO420">
            <v>235</v>
          </cell>
          <cell r="AP420">
            <v>798</v>
          </cell>
          <cell r="AQ420">
            <v>131</v>
          </cell>
          <cell r="AR420">
            <v>929</v>
          </cell>
          <cell r="AS420">
            <v>2451</v>
          </cell>
          <cell r="AT420">
            <v>370</v>
          </cell>
          <cell r="AU420">
            <v>2821</v>
          </cell>
          <cell r="AV420">
            <v>58</v>
          </cell>
          <cell r="AW420">
            <v>80</v>
          </cell>
          <cell r="AX420">
            <v>138</v>
          </cell>
          <cell r="AY420">
            <v>7</v>
          </cell>
          <cell r="AZ420">
            <v>8</v>
          </cell>
          <cell r="BA420">
            <v>15</v>
          </cell>
          <cell r="BB420">
            <v>67</v>
          </cell>
          <cell r="BC420">
            <v>45</v>
          </cell>
          <cell r="BD420">
            <v>112</v>
          </cell>
          <cell r="BE420">
            <v>132</v>
          </cell>
          <cell r="BF420">
            <v>133</v>
          </cell>
          <cell r="BG420">
            <v>265</v>
          </cell>
          <cell r="BH420">
            <v>3003</v>
          </cell>
          <cell r="BI420">
            <v>16</v>
          </cell>
          <cell r="BJ420">
            <v>3019</v>
          </cell>
          <cell r="BK420">
            <v>331</v>
          </cell>
          <cell r="BL420">
            <v>1</v>
          </cell>
          <cell r="BM420">
            <v>332</v>
          </cell>
          <cell r="BN420">
            <v>712</v>
          </cell>
          <cell r="BO420">
            <v>5</v>
          </cell>
          <cell r="BP420">
            <v>717</v>
          </cell>
          <cell r="BQ420">
            <v>4046</v>
          </cell>
          <cell r="BR420">
            <v>22</v>
          </cell>
          <cell r="BS420">
            <v>4068</v>
          </cell>
          <cell r="BT420">
            <v>9</v>
          </cell>
          <cell r="BU420">
            <v>0</v>
          </cell>
          <cell r="BV420">
            <v>9</v>
          </cell>
        </row>
        <row r="421">
          <cell r="C421" t="str">
            <v>25799</v>
          </cell>
          <cell r="D421" t="str">
            <v>Tenjo</v>
          </cell>
          <cell r="E421">
            <v>6470</v>
          </cell>
          <cell r="F421">
            <v>1949</v>
          </cell>
          <cell r="G421">
            <v>9969</v>
          </cell>
          <cell r="H421">
            <v>18388</v>
          </cell>
          <cell r="I421">
            <v>1</v>
          </cell>
          <cell r="J421">
            <v>18389</v>
          </cell>
          <cell r="K421">
            <v>6</v>
          </cell>
          <cell r="L421">
            <v>2</v>
          </cell>
          <cell r="M421">
            <v>4</v>
          </cell>
          <cell r="N421">
            <v>12</v>
          </cell>
          <cell r="O421">
            <v>7</v>
          </cell>
          <cell r="P421">
            <v>2</v>
          </cell>
          <cell r="Q421">
            <v>8</v>
          </cell>
          <cell r="R421">
            <v>17</v>
          </cell>
          <cell r="S421">
            <v>1</v>
          </cell>
          <cell r="T421">
            <v>1</v>
          </cell>
          <cell r="U421">
            <v>1</v>
          </cell>
          <cell r="V421">
            <v>3</v>
          </cell>
          <cell r="W421">
            <v>14</v>
          </cell>
          <cell r="X421">
            <v>7</v>
          </cell>
          <cell r="Y421">
            <v>27</v>
          </cell>
          <cell r="Z421">
            <v>48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4070</v>
          </cell>
          <cell r="AK421">
            <v>336</v>
          </cell>
          <cell r="AL421">
            <v>4406</v>
          </cell>
          <cell r="AM421">
            <v>1312</v>
          </cell>
          <cell r="AN421">
            <v>91</v>
          </cell>
          <cell r="AO421">
            <v>1403</v>
          </cell>
          <cell r="AP421">
            <v>7580</v>
          </cell>
          <cell r="AQ421">
            <v>770</v>
          </cell>
          <cell r="AR421">
            <v>8350</v>
          </cell>
          <cell r="AS421">
            <v>12962</v>
          </cell>
          <cell r="AT421">
            <v>1197</v>
          </cell>
          <cell r="AU421">
            <v>14159</v>
          </cell>
          <cell r="AV421">
            <v>42</v>
          </cell>
          <cell r="AW421">
            <v>58</v>
          </cell>
          <cell r="AX421">
            <v>100</v>
          </cell>
          <cell r="AY421">
            <v>25</v>
          </cell>
          <cell r="AZ421">
            <v>23</v>
          </cell>
          <cell r="BA421">
            <v>48</v>
          </cell>
          <cell r="BB421">
            <v>172</v>
          </cell>
          <cell r="BC421">
            <v>132</v>
          </cell>
          <cell r="BD421">
            <v>304</v>
          </cell>
          <cell r="BE421">
            <v>239</v>
          </cell>
          <cell r="BF421">
            <v>213</v>
          </cell>
          <cell r="BG421">
            <v>452</v>
          </cell>
          <cell r="BH421">
            <v>1892</v>
          </cell>
          <cell r="BI421">
            <v>18</v>
          </cell>
          <cell r="BJ421">
            <v>1910</v>
          </cell>
          <cell r="BK421">
            <v>477</v>
          </cell>
          <cell r="BL421">
            <v>2</v>
          </cell>
          <cell r="BM421">
            <v>479</v>
          </cell>
          <cell r="BN421">
            <v>1181</v>
          </cell>
          <cell r="BO421">
            <v>14</v>
          </cell>
          <cell r="BP421">
            <v>1195</v>
          </cell>
          <cell r="BQ421">
            <v>3550</v>
          </cell>
          <cell r="BR421">
            <v>34</v>
          </cell>
          <cell r="BS421">
            <v>3584</v>
          </cell>
          <cell r="BT421">
            <v>26</v>
          </cell>
          <cell r="BU421">
            <v>7</v>
          </cell>
          <cell r="BV421">
            <v>33</v>
          </cell>
        </row>
        <row r="422">
          <cell r="C422" t="str">
            <v>25805</v>
          </cell>
          <cell r="D422" t="str">
            <v>Tibacuy</v>
          </cell>
          <cell r="E422">
            <v>3394</v>
          </cell>
          <cell r="F422">
            <v>453</v>
          </cell>
          <cell r="G422">
            <v>584</v>
          </cell>
          <cell r="H422">
            <v>4431</v>
          </cell>
          <cell r="I422">
            <v>3</v>
          </cell>
          <cell r="J422">
            <v>4434</v>
          </cell>
          <cell r="K422">
            <v>7</v>
          </cell>
          <cell r="L422">
            <v>1</v>
          </cell>
          <cell r="M422">
            <v>3</v>
          </cell>
          <cell r="N422">
            <v>11</v>
          </cell>
          <cell r="O422">
            <v>1</v>
          </cell>
          <cell r="P422">
            <v>1</v>
          </cell>
          <cell r="Q422">
            <v>1</v>
          </cell>
          <cell r="R422">
            <v>3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5</v>
          </cell>
          <cell r="X422">
            <v>0</v>
          </cell>
          <cell r="Y422">
            <v>1</v>
          </cell>
          <cell r="Z422">
            <v>6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789</v>
          </cell>
          <cell r="AK422">
            <v>117</v>
          </cell>
          <cell r="AL422">
            <v>906</v>
          </cell>
          <cell r="AM422">
            <v>157</v>
          </cell>
          <cell r="AN422">
            <v>22</v>
          </cell>
          <cell r="AO422">
            <v>179</v>
          </cell>
          <cell r="AP422">
            <v>241</v>
          </cell>
          <cell r="AQ422">
            <v>30</v>
          </cell>
          <cell r="AR422">
            <v>271</v>
          </cell>
          <cell r="AS422">
            <v>1187</v>
          </cell>
          <cell r="AT422">
            <v>169</v>
          </cell>
          <cell r="AU422">
            <v>1356</v>
          </cell>
          <cell r="AV422">
            <v>76</v>
          </cell>
          <cell r="AW422">
            <v>80</v>
          </cell>
          <cell r="AX422">
            <v>156</v>
          </cell>
          <cell r="AY422">
            <v>11</v>
          </cell>
          <cell r="AZ422">
            <v>14</v>
          </cell>
          <cell r="BA422">
            <v>25</v>
          </cell>
          <cell r="BB422">
            <v>54</v>
          </cell>
          <cell r="BC422">
            <v>17</v>
          </cell>
          <cell r="BD422">
            <v>71</v>
          </cell>
          <cell r="BE422">
            <v>141</v>
          </cell>
          <cell r="BF422">
            <v>111</v>
          </cell>
          <cell r="BG422">
            <v>252</v>
          </cell>
          <cell r="BH422">
            <v>2297</v>
          </cell>
          <cell r="BI422">
            <v>8</v>
          </cell>
          <cell r="BJ422">
            <v>2305</v>
          </cell>
          <cell r="BK422">
            <v>244</v>
          </cell>
          <cell r="BL422">
            <v>0</v>
          </cell>
          <cell r="BM422">
            <v>244</v>
          </cell>
          <cell r="BN422">
            <v>229</v>
          </cell>
          <cell r="BO422">
            <v>0</v>
          </cell>
          <cell r="BP422">
            <v>229</v>
          </cell>
          <cell r="BQ422">
            <v>2770</v>
          </cell>
          <cell r="BR422">
            <v>8</v>
          </cell>
          <cell r="BS422">
            <v>2778</v>
          </cell>
          <cell r="BT422">
            <v>14</v>
          </cell>
          <cell r="BU422">
            <v>3</v>
          </cell>
          <cell r="BV422">
            <v>17</v>
          </cell>
        </row>
        <row r="423">
          <cell r="C423" t="str">
            <v>25807</v>
          </cell>
          <cell r="D423" t="str">
            <v>Tibirita</v>
          </cell>
          <cell r="E423">
            <v>1430</v>
          </cell>
          <cell r="F423">
            <v>369</v>
          </cell>
          <cell r="G423">
            <v>769</v>
          </cell>
          <cell r="H423">
            <v>2568</v>
          </cell>
          <cell r="I423">
            <v>0</v>
          </cell>
          <cell r="J423">
            <v>2568</v>
          </cell>
          <cell r="K423">
            <v>2</v>
          </cell>
          <cell r="L423">
            <v>1</v>
          </cell>
          <cell r="M423">
            <v>0</v>
          </cell>
          <cell r="N423">
            <v>3</v>
          </cell>
          <cell r="O423">
            <v>0</v>
          </cell>
          <cell r="P423">
            <v>0</v>
          </cell>
          <cell r="Q423">
            <v>1</v>
          </cell>
          <cell r="R423">
            <v>1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2</v>
          </cell>
          <cell r="X423">
            <v>1</v>
          </cell>
          <cell r="Y423">
            <v>3</v>
          </cell>
          <cell r="Z423">
            <v>6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280</v>
          </cell>
          <cell r="AK423">
            <v>43</v>
          </cell>
          <cell r="AL423">
            <v>323</v>
          </cell>
          <cell r="AM423">
            <v>90</v>
          </cell>
          <cell r="AN423">
            <v>12</v>
          </cell>
          <cell r="AO423">
            <v>102</v>
          </cell>
          <cell r="AP423">
            <v>245</v>
          </cell>
          <cell r="AQ423">
            <v>26</v>
          </cell>
          <cell r="AR423">
            <v>271</v>
          </cell>
          <cell r="AS423">
            <v>615</v>
          </cell>
          <cell r="AT423">
            <v>81</v>
          </cell>
          <cell r="AU423">
            <v>696</v>
          </cell>
          <cell r="AV423">
            <v>31</v>
          </cell>
          <cell r="AW423">
            <v>19</v>
          </cell>
          <cell r="AX423">
            <v>50</v>
          </cell>
          <cell r="AY423">
            <v>8</v>
          </cell>
          <cell r="AZ423">
            <v>10</v>
          </cell>
          <cell r="BA423">
            <v>18</v>
          </cell>
          <cell r="BB423">
            <v>39</v>
          </cell>
          <cell r="BC423">
            <v>10</v>
          </cell>
          <cell r="BD423">
            <v>49</v>
          </cell>
          <cell r="BE423">
            <v>78</v>
          </cell>
          <cell r="BF423">
            <v>39</v>
          </cell>
          <cell r="BG423">
            <v>117</v>
          </cell>
          <cell r="BH423">
            <v>1048</v>
          </cell>
          <cell r="BI423">
            <v>4</v>
          </cell>
          <cell r="BJ423">
            <v>1052</v>
          </cell>
          <cell r="BK423">
            <v>246</v>
          </cell>
          <cell r="BL423">
            <v>0</v>
          </cell>
          <cell r="BM423">
            <v>246</v>
          </cell>
          <cell r="BN423">
            <v>438</v>
          </cell>
          <cell r="BO423">
            <v>3</v>
          </cell>
          <cell r="BP423">
            <v>441</v>
          </cell>
          <cell r="BQ423">
            <v>1732</v>
          </cell>
          <cell r="BR423">
            <v>7</v>
          </cell>
          <cell r="BS423">
            <v>1739</v>
          </cell>
          <cell r="BT423">
            <v>1</v>
          </cell>
          <cell r="BU423">
            <v>1</v>
          </cell>
          <cell r="BV423">
            <v>2</v>
          </cell>
        </row>
        <row r="424">
          <cell r="C424" t="str">
            <v>25815</v>
          </cell>
          <cell r="D424" t="str">
            <v>Tocaima</v>
          </cell>
          <cell r="E424">
            <v>9517</v>
          </cell>
          <cell r="F424">
            <v>1382</v>
          </cell>
          <cell r="G424">
            <v>3101</v>
          </cell>
          <cell r="H424">
            <v>14000</v>
          </cell>
          <cell r="I424">
            <v>2</v>
          </cell>
          <cell r="J424">
            <v>14002</v>
          </cell>
          <cell r="K424">
            <v>13</v>
          </cell>
          <cell r="L424">
            <v>2</v>
          </cell>
          <cell r="M424">
            <v>10</v>
          </cell>
          <cell r="N424">
            <v>25</v>
          </cell>
          <cell r="O424">
            <v>5</v>
          </cell>
          <cell r="P424">
            <v>1</v>
          </cell>
          <cell r="Q424">
            <v>2</v>
          </cell>
          <cell r="R424">
            <v>8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7</v>
          </cell>
          <cell r="X424">
            <v>1</v>
          </cell>
          <cell r="Y424">
            <v>6</v>
          </cell>
          <cell r="Z424">
            <v>14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2517</v>
          </cell>
          <cell r="AK424">
            <v>257</v>
          </cell>
          <cell r="AL424">
            <v>2774</v>
          </cell>
          <cell r="AM424">
            <v>517</v>
          </cell>
          <cell r="AN424">
            <v>38</v>
          </cell>
          <cell r="AO424">
            <v>555</v>
          </cell>
          <cell r="AP424">
            <v>1599</v>
          </cell>
          <cell r="AQ424">
            <v>173</v>
          </cell>
          <cell r="AR424">
            <v>1772</v>
          </cell>
          <cell r="AS424">
            <v>4633</v>
          </cell>
          <cell r="AT424">
            <v>468</v>
          </cell>
          <cell r="AU424">
            <v>5101</v>
          </cell>
          <cell r="AV424">
            <v>118</v>
          </cell>
          <cell r="AW424">
            <v>195</v>
          </cell>
          <cell r="AX424">
            <v>313</v>
          </cell>
          <cell r="AY424">
            <v>32</v>
          </cell>
          <cell r="AZ424">
            <v>32</v>
          </cell>
          <cell r="BA424">
            <v>64</v>
          </cell>
          <cell r="BB424">
            <v>173</v>
          </cell>
          <cell r="BC424">
            <v>71</v>
          </cell>
          <cell r="BD424">
            <v>244</v>
          </cell>
          <cell r="BE424">
            <v>323</v>
          </cell>
          <cell r="BF424">
            <v>298</v>
          </cell>
          <cell r="BG424">
            <v>621</v>
          </cell>
          <cell r="BH424">
            <v>6349</v>
          </cell>
          <cell r="BI424">
            <v>52</v>
          </cell>
          <cell r="BJ424">
            <v>6401</v>
          </cell>
          <cell r="BK424">
            <v>743</v>
          </cell>
          <cell r="BL424">
            <v>15</v>
          </cell>
          <cell r="BM424">
            <v>758</v>
          </cell>
          <cell r="BN424">
            <v>1022</v>
          </cell>
          <cell r="BO424">
            <v>35</v>
          </cell>
          <cell r="BP424">
            <v>1057</v>
          </cell>
          <cell r="BQ424">
            <v>8114</v>
          </cell>
          <cell r="BR424">
            <v>102</v>
          </cell>
          <cell r="BS424">
            <v>8216</v>
          </cell>
          <cell r="BT424">
            <v>4</v>
          </cell>
          <cell r="BU424">
            <v>1</v>
          </cell>
          <cell r="BV424">
            <v>5</v>
          </cell>
        </row>
        <row r="425">
          <cell r="C425" t="str">
            <v>25817</v>
          </cell>
          <cell r="D425" t="str">
            <v>Tocancipa</v>
          </cell>
          <cell r="E425">
            <v>13362</v>
          </cell>
          <cell r="F425">
            <v>3848</v>
          </cell>
          <cell r="G425">
            <v>18436</v>
          </cell>
          <cell r="H425">
            <v>35646</v>
          </cell>
          <cell r="I425">
            <v>0</v>
          </cell>
          <cell r="J425">
            <v>35646</v>
          </cell>
          <cell r="K425">
            <v>5</v>
          </cell>
          <cell r="L425">
            <v>5</v>
          </cell>
          <cell r="M425">
            <v>10</v>
          </cell>
          <cell r="N425">
            <v>20</v>
          </cell>
          <cell r="O425">
            <v>3</v>
          </cell>
          <cell r="P425">
            <v>2</v>
          </cell>
          <cell r="Q425">
            <v>6</v>
          </cell>
          <cell r="R425">
            <v>11</v>
          </cell>
          <cell r="S425">
            <v>0</v>
          </cell>
          <cell r="T425">
            <v>0</v>
          </cell>
          <cell r="U425">
            <v>2</v>
          </cell>
          <cell r="V425">
            <v>2</v>
          </cell>
          <cell r="W425">
            <v>33</v>
          </cell>
          <cell r="X425">
            <v>15</v>
          </cell>
          <cell r="Y425">
            <v>49</v>
          </cell>
          <cell r="Z425">
            <v>97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9668</v>
          </cell>
          <cell r="AK425">
            <v>695</v>
          </cell>
          <cell r="AL425">
            <v>10363</v>
          </cell>
          <cell r="AM425">
            <v>3104</v>
          </cell>
          <cell r="AN425">
            <v>161</v>
          </cell>
          <cell r="AO425">
            <v>3265</v>
          </cell>
          <cell r="AP425">
            <v>15566</v>
          </cell>
          <cell r="AQ425">
            <v>1180</v>
          </cell>
          <cell r="AR425">
            <v>16746</v>
          </cell>
          <cell r="AS425">
            <v>28338</v>
          </cell>
          <cell r="AT425">
            <v>2036</v>
          </cell>
          <cell r="AU425">
            <v>30374</v>
          </cell>
          <cell r="AV425">
            <v>89</v>
          </cell>
          <cell r="AW425">
            <v>154</v>
          </cell>
          <cell r="AX425">
            <v>243</v>
          </cell>
          <cell r="AY425">
            <v>42</v>
          </cell>
          <cell r="AZ425">
            <v>39</v>
          </cell>
          <cell r="BA425">
            <v>81</v>
          </cell>
          <cell r="BB425">
            <v>407</v>
          </cell>
          <cell r="BC425">
            <v>252</v>
          </cell>
          <cell r="BD425">
            <v>659</v>
          </cell>
          <cell r="BE425">
            <v>538</v>
          </cell>
          <cell r="BF425">
            <v>445</v>
          </cell>
          <cell r="BG425">
            <v>983</v>
          </cell>
          <cell r="BH425">
            <v>2653</v>
          </cell>
          <cell r="BI425">
            <v>26</v>
          </cell>
          <cell r="BJ425">
            <v>2679</v>
          </cell>
          <cell r="BK425">
            <v>462</v>
          </cell>
          <cell r="BL425">
            <v>2</v>
          </cell>
          <cell r="BM425">
            <v>464</v>
          </cell>
          <cell r="BN425">
            <v>813</v>
          </cell>
          <cell r="BO425">
            <v>16</v>
          </cell>
          <cell r="BP425">
            <v>829</v>
          </cell>
          <cell r="BQ425">
            <v>3928</v>
          </cell>
          <cell r="BR425">
            <v>44</v>
          </cell>
          <cell r="BS425">
            <v>3972</v>
          </cell>
          <cell r="BT425">
            <v>36</v>
          </cell>
          <cell r="BU425">
            <v>16</v>
          </cell>
          <cell r="BV425">
            <v>52</v>
          </cell>
        </row>
        <row r="426">
          <cell r="C426" t="str">
            <v>25823</v>
          </cell>
          <cell r="D426" t="str">
            <v>Topaipi</v>
          </cell>
          <cell r="E426">
            <v>3120</v>
          </cell>
          <cell r="F426">
            <v>210</v>
          </cell>
          <cell r="G426">
            <v>147</v>
          </cell>
          <cell r="H426">
            <v>3477</v>
          </cell>
          <cell r="I426">
            <v>0</v>
          </cell>
          <cell r="J426">
            <v>3477</v>
          </cell>
          <cell r="K426">
            <v>5</v>
          </cell>
          <cell r="L426">
            <v>3</v>
          </cell>
          <cell r="M426">
            <v>0</v>
          </cell>
          <cell r="N426">
            <v>8</v>
          </cell>
          <cell r="O426">
            <v>2</v>
          </cell>
          <cell r="P426">
            <v>0</v>
          </cell>
          <cell r="Q426">
            <v>0</v>
          </cell>
          <cell r="R426">
            <v>2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10</v>
          </cell>
          <cell r="X426">
            <v>2</v>
          </cell>
          <cell r="Y426">
            <v>0</v>
          </cell>
          <cell r="Z426">
            <v>12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457</v>
          </cell>
          <cell r="AK426">
            <v>114</v>
          </cell>
          <cell r="AL426">
            <v>571</v>
          </cell>
          <cell r="AM426">
            <v>54</v>
          </cell>
          <cell r="AN426">
            <v>7</v>
          </cell>
          <cell r="AO426">
            <v>61</v>
          </cell>
          <cell r="AP426">
            <v>39</v>
          </cell>
          <cell r="AQ426">
            <v>8</v>
          </cell>
          <cell r="AR426">
            <v>47</v>
          </cell>
          <cell r="AS426">
            <v>550</v>
          </cell>
          <cell r="AT426">
            <v>129</v>
          </cell>
          <cell r="AU426">
            <v>679</v>
          </cell>
          <cell r="AV426">
            <v>56</v>
          </cell>
          <cell r="AW426">
            <v>52</v>
          </cell>
          <cell r="AX426">
            <v>108</v>
          </cell>
          <cell r="AY426">
            <v>10</v>
          </cell>
          <cell r="AZ426">
            <v>5</v>
          </cell>
          <cell r="BA426">
            <v>15</v>
          </cell>
          <cell r="BB426">
            <v>12</v>
          </cell>
          <cell r="BC426">
            <v>4</v>
          </cell>
          <cell r="BD426">
            <v>16</v>
          </cell>
          <cell r="BE426">
            <v>78</v>
          </cell>
          <cell r="BF426">
            <v>61</v>
          </cell>
          <cell r="BG426">
            <v>139</v>
          </cell>
          <cell r="BH426">
            <v>2387</v>
          </cell>
          <cell r="BI426">
            <v>9</v>
          </cell>
          <cell r="BJ426">
            <v>2396</v>
          </cell>
          <cell r="BK426">
            <v>127</v>
          </cell>
          <cell r="BL426">
            <v>1</v>
          </cell>
          <cell r="BM426">
            <v>128</v>
          </cell>
          <cell r="BN426">
            <v>80</v>
          </cell>
          <cell r="BO426">
            <v>1</v>
          </cell>
          <cell r="BP426">
            <v>81</v>
          </cell>
          <cell r="BQ426">
            <v>2594</v>
          </cell>
          <cell r="BR426">
            <v>11</v>
          </cell>
          <cell r="BS426">
            <v>2605</v>
          </cell>
          <cell r="BT426">
            <v>28</v>
          </cell>
          <cell r="BU426">
            <v>1</v>
          </cell>
          <cell r="BV426">
            <v>29</v>
          </cell>
        </row>
        <row r="427">
          <cell r="C427" t="str">
            <v>25839</v>
          </cell>
          <cell r="D427" t="str">
            <v>Ubala</v>
          </cell>
          <cell r="E427">
            <v>6216</v>
          </cell>
          <cell r="F427">
            <v>976</v>
          </cell>
          <cell r="G427">
            <v>1515</v>
          </cell>
          <cell r="H427">
            <v>8707</v>
          </cell>
          <cell r="I427">
            <v>1</v>
          </cell>
          <cell r="J427">
            <v>8708</v>
          </cell>
          <cell r="K427">
            <v>10</v>
          </cell>
          <cell r="L427">
            <v>1</v>
          </cell>
          <cell r="M427">
            <v>1</v>
          </cell>
          <cell r="N427">
            <v>12</v>
          </cell>
          <cell r="O427">
            <v>7</v>
          </cell>
          <cell r="P427">
            <v>0</v>
          </cell>
          <cell r="Q427">
            <v>1</v>
          </cell>
          <cell r="R427">
            <v>8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10</v>
          </cell>
          <cell r="X427">
            <v>2</v>
          </cell>
          <cell r="Y427">
            <v>1</v>
          </cell>
          <cell r="Z427">
            <v>13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1180</v>
          </cell>
          <cell r="AK427">
            <v>187</v>
          </cell>
          <cell r="AL427">
            <v>1367</v>
          </cell>
          <cell r="AM427">
            <v>266</v>
          </cell>
          <cell r="AN427">
            <v>39</v>
          </cell>
          <cell r="AO427">
            <v>305</v>
          </cell>
          <cell r="AP427">
            <v>563</v>
          </cell>
          <cell r="AQ427">
            <v>86</v>
          </cell>
          <cell r="AR427">
            <v>649</v>
          </cell>
          <cell r="AS427">
            <v>2009</v>
          </cell>
          <cell r="AT427">
            <v>312</v>
          </cell>
          <cell r="AU427">
            <v>2321</v>
          </cell>
          <cell r="AV427">
            <v>128</v>
          </cell>
          <cell r="AW427">
            <v>111</v>
          </cell>
          <cell r="AX427">
            <v>239</v>
          </cell>
          <cell r="AY427">
            <v>36</v>
          </cell>
          <cell r="AZ427">
            <v>21</v>
          </cell>
          <cell r="BA427">
            <v>57</v>
          </cell>
          <cell r="BB427">
            <v>133</v>
          </cell>
          <cell r="BC427">
            <v>39</v>
          </cell>
          <cell r="BD427">
            <v>172</v>
          </cell>
          <cell r="BE427">
            <v>297</v>
          </cell>
          <cell r="BF427">
            <v>171</v>
          </cell>
          <cell r="BG427">
            <v>468</v>
          </cell>
          <cell r="BH427">
            <v>4559</v>
          </cell>
          <cell r="BI427">
            <v>13</v>
          </cell>
          <cell r="BJ427">
            <v>4572</v>
          </cell>
          <cell r="BK427">
            <v>604</v>
          </cell>
          <cell r="BL427">
            <v>3</v>
          </cell>
          <cell r="BM427">
            <v>607</v>
          </cell>
          <cell r="BN427">
            <v>685</v>
          </cell>
          <cell r="BO427">
            <v>2</v>
          </cell>
          <cell r="BP427">
            <v>687</v>
          </cell>
          <cell r="BQ427">
            <v>5848</v>
          </cell>
          <cell r="BR427">
            <v>18</v>
          </cell>
          <cell r="BS427">
            <v>5866</v>
          </cell>
          <cell r="BT427">
            <v>11</v>
          </cell>
          <cell r="BU427">
            <v>4</v>
          </cell>
          <cell r="BV427">
            <v>15</v>
          </cell>
        </row>
        <row r="428">
          <cell r="C428" t="str">
            <v>25841</v>
          </cell>
          <cell r="D428" t="str">
            <v>Ubaque</v>
          </cell>
          <cell r="E428">
            <v>4293</v>
          </cell>
          <cell r="F428">
            <v>895</v>
          </cell>
          <cell r="G428">
            <v>1424</v>
          </cell>
          <cell r="H428">
            <v>6612</v>
          </cell>
          <cell r="I428">
            <v>0</v>
          </cell>
          <cell r="J428">
            <v>6612</v>
          </cell>
          <cell r="K428">
            <v>9</v>
          </cell>
          <cell r="L428">
            <v>1</v>
          </cell>
          <cell r="M428">
            <v>4</v>
          </cell>
          <cell r="N428">
            <v>14</v>
          </cell>
          <cell r="O428">
            <v>1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3</v>
          </cell>
          <cell r="X428">
            <v>1</v>
          </cell>
          <cell r="Y428">
            <v>2</v>
          </cell>
          <cell r="Z428">
            <v>6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800</v>
          </cell>
          <cell r="AK428">
            <v>141</v>
          </cell>
          <cell r="AL428">
            <v>941</v>
          </cell>
          <cell r="AM428">
            <v>244</v>
          </cell>
          <cell r="AN428">
            <v>30</v>
          </cell>
          <cell r="AO428">
            <v>274</v>
          </cell>
          <cell r="AP428">
            <v>585</v>
          </cell>
          <cell r="AQ428">
            <v>66</v>
          </cell>
          <cell r="AR428">
            <v>651</v>
          </cell>
          <cell r="AS428">
            <v>1629</v>
          </cell>
          <cell r="AT428">
            <v>237</v>
          </cell>
          <cell r="AU428">
            <v>1866</v>
          </cell>
          <cell r="AV428">
            <v>51</v>
          </cell>
          <cell r="AW428">
            <v>48</v>
          </cell>
          <cell r="AX428">
            <v>99</v>
          </cell>
          <cell r="AY428">
            <v>18</v>
          </cell>
          <cell r="AZ428">
            <v>12</v>
          </cell>
          <cell r="BA428">
            <v>30</v>
          </cell>
          <cell r="BB428">
            <v>53</v>
          </cell>
          <cell r="BC428">
            <v>28</v>
          </cell>
          <cell r="BD428">
            <v>81</v>
          </cell>
          <cell r="BE428">
            <v>122</v>
          </cell>
          <cell r="BF428">
            <v>88</v>
          </cell>
          <cell r="BG428">
            <v>210</v>
          </cell>
          <cell r="BH428">
            <v>3226</v>
          </cell>
          <cell r="BI428">
            <v>4</v>
          </cell>
          <cell r="BJ428">
            <v>3230</v>
          </cell>
          <cell r="BK428">
            <v>586</v>
          </cell>
          <cell r="BL428">
            <v>1</v>
          </cell>
          <cell r="BM428">
            <v>587</v>
          </cell>
          <cell r="BN428">
            <v>677</v>
          </cell>
          <cell r="BO428">
            <v>1</v>
          </cell>
          <cell r="BP428">
            <v>678</v>
          </cell>
          <cell r="BQ428">
            <v>4489</v>
          </cell>
          <cell r="BR428">
            <v>6</v>
          </cell>
          <cell r="BS428">
            <v>4495</v>
          </cell>
          <cell r="BT428">
            <v>10</v>
          </cell>
          <cell r="BU428">
            <v>2</v>
          </cell>
          <cell r="BV428">
            <v>12</v>
          </cell>
        </row>
        <row r="429">
          <cell r="C429" t="str">
            <v>25843</v>
          </cell>
          <cell r="D429" t="str">
            <v>Villa de San Diego de Ubate</v>
          </cell>
          <cell r="E429">
            <v>23071</v>
          </cell>
          <cell r="F429">
            <v>2921</v>
          </cell>
          <cell r="G429">
            <v>9557</v>
          </cell>
          <cell r="H429">
            <v>35549</v>
          </cell>
          <cell r="I429">
            <v>3</v>
          </cell>
          <cell r="J429">
            <v>35552</v>
          </cell>
          <cell r="K429">
            <v>22</v>
          </cell>
          <cell r="L429">
            <v>3</v>
          </cell>
          <cell r="M429">
            <v>14</v>
          </cell>
          <cell r="N429">
            <v>39</v>
          </cell>
          <cell r="O429">
            <v>10</v>
          </cell>
          <cell r="P429">
            <v>2</v>
          </cell>
          <cell r="Q429">
            <v>8</v>
          </cell>
          <cell r="R429">
            <v>20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32</v>
          </cell>
          <cell r="X429">
            <v>7</v>
          </cell>
          <cell r="Y429">
            <v>42</v>
          </cell>
          <cell r="Z429">
            <v>81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10850</v>
          </cell>
          <cell r="AK429">
            <v>769</v>
          </cell>
          <cell r="AL429">
            <v>11619</v>
          </cell>
          <cell r="AM429">
            <v>1601</v>
          </cell>
          <cell r="AN429">
            <v>108</v>
          </cell>
          <cell r="AO429">
            <v>1709</v>
          </cell>
          <cell r="AP429">
            <v>6154</v>
          </cell>
          <cell r="AQ429">
            <v>543</v>
          </cell>
          <cell r="AR429">
            <v>6697</v>
          </cell>
          <cell r="AS429">
            <v>18605</v>
          </cell>
          <cell r="AT429">
            <v>1420</v>
          </cell>
          <cell r="AU429">
            <v>20025</v>
          </cell>
          <cell r="AV429">
            <v>367</v>
          </cell>
          <cell r="AW429">
            <v>339</v>
          </cell>
          <cell r="AX429">
            <v>706</v>
          </cell>
          <cell r="AY429">
            <v>63</v>
          </cell>
          <cell r="AZ429">
            <v>55</v>
          </cell>
          <cell r="BA429">
            <v>118</v>
          </cell>
          <cell r="BB429">
            <v>418</v>
          </cell>
          <cell r="BC429">
            <v>229</v>
          </cell>
          <cell r="BD429">
            <v>647</v>
          </cell>
          <cell r="BE429">
            <v>848</v>
          </cell>
          <cell r="BF429">
            <v>623</v>
          </cell>
          <cell r="BG429">
            <v>1471</v>
          </cell>
          <cell r="BH429">
            <v>10614</v>
          </cell>
          <cell r="BI429">
            <v>37</v>
          </cell>
          <cell r="BJ429">
            <v>10651</v>
          </cell>
          <cell r="BK429">
            <v>1072</v>
          </cell>
          <cell r="BL429">
            <v>5</v>
          </cell>
          <cell r="BM429">
            <v>1077</v>
          </cell>
          <cell r="BN429">
            <v>2088</v>
          </cell>
          <cell r="BO429">
            <v>6</v>
          </cell>
          <cell r="BP429">
            <v>2094</v>
          </cell>
          <cell r="BQ429">
            <v>13774</v>
          </cell>
          <cell r="BR429">
            <v>48</v>
          </cell>
          <cell r="BS429">
            <v>13822</v>
          </cell>
          <cell r="BT429">
            <v>31</v>
          </cell>
          <cell r="BU429">
            <v>5</v>
          </cell>
          <cell r="BV429">
            <v>36</v>
          </cell>
        </row>
        <row r="430">
          <cell r="C430" t="str">
            <v>25845</v>
          </cell>
          <cell r="D430" t="str">
            <v>Une</v>
          </cell>
          <cell r="E430">
            <v>5391</v>
          </cell>
          <cell r="F430">
            <v>567</v>
          </cell>
          <cell r="G430">
            <v>1322</v>
          </cell>
          <cell r="H430">
            <v>7280</v>
          </cell>
          <cell r="I430">
            <v>0</v>
          </cell>
          <cell r="J430">
            <v>7280</v>
          </cell>
          <cell r="K430">
            <v>11</v>
          </cell>
          <cell r="L430">
            <v>1</v>
          </cell>
          <cell r="M430">
            <v>4</v>
          </cell>
          <cell r="N430">
            <v>16</v>
          </cell>
          <cell r="O430">
            <v>2</v>
          </cell>
          <cell r="P430">
            <v>0</v>
          </cell>
          <cell r="Q430">
            <v>1</v>
          </cell>
          <cell r="R430">
            <v>3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3</v>
          </cell>
          <cell r="X430">
            <v>0</v>
          </cell>
          <cell r="Y430">
            <v>1</v>
          </cell>
          <cell r="Z430">
            <v>4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904</v>
          </cell>
          <cell r="AK430">
            <v>127</v>
          </cell>
          <cell r="AL430">
            <v>1031</v>
          </cell>
          <cell r="AM430">
            <v>152</v>
          </cell>
          <cell r="AN430">
            <v>19</v>
          </cell>
          <cell r="AO430">
            <v>171</v>
          </cell>
          <cell r="AP430">
            <v>443</v>
          </cell>
          <cell r="AQ430">
            <v>76</v>
          </cell>
          <cell r="AR430">
            <v>519</v>
          </cell>
          <cell r="AS430">
            <v>1499</v>
          </cell>
          <cell r="AT430">
            <v>222</v>
          </cell>
          <cell r="AU430">
            <v>1721</v>
          </cell>
          <cell r="AV430">
            <v>57</v>
          </cell>
          <cell r="AW430">
            <v>64</v>
          </cell>
          <cell r="AX430">
            <v>121</v>
          </cell>
          <cell r="AY430">
            <v>17</v>
          </cell>
          <cell r="AZ430">
            <v>9</v>
          </cell>
          <cell r="BA430">
            <v>26</v>
          </cell>
          <cell r="BB430">
            <v>67</v>
          </cell>
          <cell r="BC430">
            <v>21</v>
          </cell>
          <cell r="BD430">
            <v>88</v>
          </cell>
          <cell r="BE430">
            <v>141</v>
          </cell>
          <cell r="BF430">
            <v>94</v>
          </cell>
          <cell r="BG430">
            <v>235</v>
          </cell>
          <cell r="BH430">
            <v>4205</v>
          </cell>
          <cell r="BI430">
            <v>14</v>
          </cell>
          <cell r="BJ430">
            <v>4219</v>
          </cell>
          <cell r="BK430">
            <v>368</v>
          </cell>
          <cell r="BL430">
            <v>1</v>
          </cell>
          <cell r="BM430">
            <v>369</v>
          </cell>
          <cell r="BN430">
            <v>704</v>
          </cell>
          <cell r="BO430">
            <v>2</v>
          </cell>
          <cell r="BP430">
            <v>706</v>
          </cell>
          <cell r="BQ430">
            <v>5277</v>
          </cell>
          <cell r="BR430">
            <v>17</v>
          </cell>
          <cell r="BS430">
            <v>5294</v>
          </cell>
          <cell r="BT430">
            <v>4</v>
          </cell>
          <cell r="BU430">
            <v>0</v>
          </cell>
          <cell r="BV430">
            <v>4</v>
          </cell>
        </row>
        <row r="431">
          <cell r="C431" t="str">
            <v>25851</v>
          </cell>
          <cell r="D431" t="str">
            <v>Útica</v>
          </cell>
          <cell r="E431">
            <v>2058</v>
          </cell>
          <cell r="F431">
            <v>727</v>
          </cell>
          <cell r="G431">
            <v>1691</v>
          </cell>
          <cell r="H431">
            <v>4476</v>
          </cell>
          <cell r="I431">
            <v>0</v>
          </cell>
          <cell r="J431">
            <v>4476</v>
          </cell>
          <cell r="K431">
            <v>2</v>
          </cell>
          <cell r="L431">
            <v>3</v>
          </cell>
          <cell r="M431">
            <v>2</v>
          </cell>
          <cell r="N431">
            <v>7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9</v>
          </cell>
          <cell r="X431">
            <v>0</v>
          </cell>
          <cell r="Y431">
            <v>1</v>
          </cell>
          <cell r="Z431">
            <v>10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488</v>
          </cell>
          <cell r="AK431">
            <v>74</v>
          </cell>
          <cell r="AL431">
            <v>562</v>
          </cell>
          <cell r="AM431">
            <v>198</v>
          </cell>
          <cell r="AN431">
            <v>14</v>
          </cell>
          <cell r="AO431">
            <v>212</v>
          </cell>
          <cell r="AP431">
            <v>565</v>
          </cell>
          <cell r="AQ431">
            <v>77</v>
          </cell>
          <cell r="AR431">
            <v>642</v>
          </cell>
          <cell r="AS431">
            <v>1251</v>
          </cell>
          <cell r="AT431">
            <v>165</v>
          </cell>
          <cell r="AU431">
            <v>1416</v>
          </cell>
          <cell r="AV431">
            <v>23</v>
          </cell>
          <cell r="AW431">
            <v>33</v>
          </cell>
          <cell r="AX431">
            <v>56</v>
          </cell>
          <cell r="AY431">
            <v>10</v>
          </cell>
          <cell r="AZ431">
            <v>12</v>
          </cell>
          <cell r="BA431">
            <v>22</v>
          </cell>
          <cell r="BB431">
            <v>63</v>
          </cell>
          <cell r="BC431">
            <v>38</v>
          </cell>
          <cell r="BD431">
            <v>101</v>
          </cell>
          <cell r="BE431">
            <v>96</v>
          </cell>
          <cell r="BF431">
            <v>83</v>
          </cell>
          <cell r="BG431">
            <v>179</v>
          </cell>
          <cell r="BH431">
            <v>1421</v>
          </cell>
          <cell r="BI431">
            <v>7</v>
          </cell>
          <cell r="BJ431">
            <v>1428</v>
          </cell>
          <cell r="BK431">
            <v>489</v>
          </cell>
          <cell r="BL431">
            <v>1</v>
          </cell>
          <cell r="BM431">
            <v>490</v>
          </cell>
          <cell r="BN431">
            <v>938</v>
          </cell>
          <cell r="BO431">
            <v>4</v>
          </cell>
          <cell r="BP431">
            <v>942</v>
          </cell>
          <cell r="BQ431">
            <v>2848</v>
          </cell>
          <cell r="BR431">
            <v>12</v>
          </cell>
          <cell r="BS431">
            <v>2860</v>
          </cell>
          <cell r="BT431">
            <v>1</v>
          </cell>
          <cell r="BU431">
            <v>0</v>
          </cell>
          <cell r="BV431">
            <v>1</v>
          </cell>
        </row>
        <row r="432">
          <cell r="C432" t="str">
            <v>25862</v>
          </cell>
          <cell r="D432" t="str">
            <v>Vergara</v>
          </cell>
          <cell r="E432">
            <v>5770</v>
          </cell>
          <cell r="F432">
            <v>681</v>
          </cell>
          <cell r="G432">
            <v>588</v>
          </cell>
          <cell r="H432">
            <v>7039</v>
          </cell>
          <cell r="I432">
            <v>3</v>
          </cell>
          <cell r="J432">
            <v>7042</v>
          </cell>
          <cell r="K432">
            <v>10</v>
          </cell>
          <cell r="L432">
            <v>0</v>
          </cell>
          <cell r="M432">
            <v>1</v>
          </cell>
          <cell r="N432">
            <v>11</v>
          </cell>
          <cell r="O432">
            <v>2</v>
          </cell>
          <cell r="P432">
            <v>0</v>
          </cell>
          <cell r="Q432">
            <v>2</v>
          </cell>
          <cell r="R432">
            <v>4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9</v>
          </cell>
          <cell r="X432">
            <v>0</v>
          </cell>
          <cell r="Y432">
            <v>0</v>
          </cell>
          <cell r="Z432">
            <v>9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1088</v>
          </cell>
          <cell r="AK432">
            <v>197</v>
          </cell>
          <cell r="AL432">
            <v>1285</v>
          </cell>
          <cell r="AM432">
            <v>187</v>
          </cell>
          <cell r="AN432">
            <v>18</v>
          </cell>
          <cell r="AO432">
            <v>205</v>
          </cell>
          <cell r="AP432">
            <v>246</v>
          </cell>
          <cell r="AQ432">
            <v>32</v>
          </cell>
          <cell r="AR432">
            <v>278</v>
          </cell>
          <cell r="AS432">
            <v>1521</v>
          </cell>
          <cell r="AT432">
            <v>247</v>
          </cell>
          <cell r="AU432">
            <v>1768</v>
          </cell>
          <cell r="AV432">
            <v>66</v>
          </cell>
          <cell r="AW432">
            <v>92</v>
          </cell>
          <cell r="AX432">
            <v>158</v>
          </cell>
          <cell r="AY432">
            <v>17</v>
          </cell>
          <cell r="AZ432">
            <v>10</v>
          </cell>
          <cell r="BA432">
            <v>27</v>
          </cell>
          <cell r="BB432">
            <v>62</v>
          </cell>
          <cell r="BC432">
            <v>9</v>
          </cell>
          <cell r="BD432">
            <v>71</v>
          </cell>
          <cell r="BE432">
            <v>145</v>
          </cell>
          <cell r="BF432">
            <v>111</v>
          </cell>
          <cell r="BG432">
            <v>256</v>
          </cell>
          <cell r="BH432">
            <v>4280</v>
          </cell>
          <cell r="BI432">
            <v>14</v>
          </cell>
          <cell r="BJ432">
            <v>4294</v>
          </cell>
          <cell r="BK432">
            <v>448</v>
          </cell>
          <cell r="BL432">
            <v>0</v>
          </cell>
          <cell r="BM432">
            <v>448</v>
          </cell>
          <cell r="BN432">
            <v>225</v>
          </cell>
          <cell r="BO432">
            <v>4</v>
          </cell>
          <cell r="BP432">
            <v>229</v>
          </cell>
          <cell r="BQ432">
            <v>4953</v>
          </cell>
          <cell r="BR432">
            <v>18</v>
          </cell>
          <cell r="BS432">
            <v>4971</v>
          </cell>
          <cell r="BT432">
            <v>12</v>
          </cell>
          <cell r="BU432">
            <v>1</v>
          </cell>
          <cell r="BV432">
            <v>13</v>
          </cell>
        </row>
        <row r="433">
          <cell r="C433" t="str">
            <v>25867</v>
          </cell>
          <cell r="D433" t="str">
            <v>Viani</v>
          </cell>
          <cell r="E433">
            <v>2371</v>
          </cell>
          <cell r="F433">
            <v>591</v>
          </cell>
          <cell r="G433">
            <v>966</v>
          </cell>
          <cell r="H433">
            <v>3928</v>
          </cell>
          <cell r="I433">
            <v>4</v>
          </cell>
          <cell r="J433">
            <v>3932</v>
          </cell>
          <cell r="K433">
            <v>0</v>
          </cell>
          <cell r="L433">
            <v>0</v>
          </cell>
          <cell r="M433">
            <v>2</v>
          </cell>
          <cell r="N433">
            <v>2</v>
          </cell>
          <cell r="O433">
            <v>3</v>
          </cell>
          <cell r="P433">
            <v>0</v>
          </cell>
          <cell r="Q433">
            <v>0</v>
          </cell>
          <cell r="R433">
            <v>3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517</v>
          </cell>
          <cell r="AK433">
            <v>70</v>
          </cell>
          <cell r="AL433">
            <v>587</v>
          </cell>
          <cell r="AM433">
            <v>174</v>
          </cell>
          <cell r="AN433">
            <v>29</v>
          </cell>
          <cell r="AO433">
            <v>203</v>
          </cell>
          <cell r="AP433">
            <v>327</v>
          </cell>
          <cell r="AQ433">
            <v>37</v>
          </cell>
          <cell r="AR433">
            <v>364</v>
          </cell>
          <cell r="AS433">
            <v>1018</v>
          </cell>
          <cell r="AT433">
            <v>136</v>
          </cell>
          <cell r="AU433">
            <v>1154</v>
          </cell>
          <cell r="AV433">
            <v>33</v>
          </cell>
          <cell r="AW433">
            <v>48</v>
          </cell>
          <cell r="AX433">
            <v>81</v>
          </cell>
          <cell r="AY433">
            <v>18</v>
          </cell>
          <cell r="AZ433">
            <v>11</v>
          </cell>
          <cell r="BA433">
            <v>29</v>
          </cell>
          <cell r="BB433">
            <v>51</v>
          </cell>
          <cell r="BC433">
            <v>20</v>
          </cell>
          <cell r="BD433">
            <v>71</v>
          </cell>
          <cell r="BE433">
            <v>102</v>
          </cell>
          <cell r="BF433">
            <v>79</v>
          </cell>
          <cell r="BG433">
            <v>181</v>
          </cell>
          <cell r="BH433">
            <v>1671</v>
          </cell>
          <cell r="BI433">
            <v>18</v>
          </cell>
          <cell r="BJ433">
            <v>1689</v>
          </cell>
          <cell r="BK433">
            <v>352</v>
          </cell>
          <cell r="BL433">
            <v>5</v>
          </cell>
          <cell r="BM433">
            <v>357</v>
          </cell>
          <cell r="BN433">
            <v>522</v>
          </cell>
          <cell r="BO433">
            <v>4</v>
          </cell>
          <cell r="BP433">
            <v>526</v>
          </cell>
          <cell r="BQ433">
            <v>2545</v>
          </cell>
          <cell r="BR433">
            <v>27</v>
          </cell>
          <cell r="BS433">
            <v>2572</v>
          </cell>
          <cell r="BT433">
            <v>11</v>
          </cell>
          <cell r="BU433">
            <v>2</v>
          </cell>
          <cell r="BV433">
            <v>13</v>
          </cell>
        </row>
        <row r="434">
          <cell r="C434" t="str">
            <v>25871</v>
          </cell>
          <cell r="D434" t="str">
            <v>Villagomez</v>
          </cell>
          <cell r="E434">
            <v>1875</v>
          </cell>
          <cell r="F434">
            <v>240</v>
          </cell>
          <cell r="G434">
            <v>171</v>
          </cell>
          <cell r="H434">
            <v>2286</v>
          </cell>
          <cell r="I434">
            <v>0</v>
          </cell>
          <cell r="J434">
            <v>2286</v>
          </cell>
          <cell r="K434">
            <v>1</v>
          </cell>
          <cell r="L434">
            <v>1</v>
          </cell>
          <cell r="M434">
            <v>0</v>
          </cell>
          <cell r="N434">
            <v>2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1</v>
          </cell>
          <cell r="X434">
            <v>0</v>
          </cell>
          <cell r="Y434">
            <v>0</v>
          </cell>
          <cell r="Z434">
            <v>1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424</v>
          </cell>
          <cell r="AK434">
            <v>61</v>
          </cell>
          <cell r="AL434">
            <v>485</v>
          </cell>
          <cell r="AM434">
            <v>70</v>
          </cell>
          <cell r="AN434">
            <v>9</v>
          </cell>
          <cell r="AO434">
            <v>79</v>
          </cell>
          <cell r="AP434">
            <v>78</v>
          </cell>
          <cell r="AQ434">
            <v>8</v>
          </cell>
          <cell r="AR434">
            <v>86</v>
          </cell>
          <cell r="AS434">
            <v>572</v>
          </cell>
          <cell r="AT434">
            <v>78</v>
          </cell>
          <cell r="AU434">
            <v>650</v>
          </cell>
          <cell r="AV434">
            <v>66</v>
          </cell>
          <cell r="AW434">
            <v>56</v>
          </cell>
          <cell r="AX434">
            <v>122</v>
          </cell>
          <cell r="AY434">
            <v>14</v>
          </cell>
          <cell r="AZ434">
            <v>6</v>
          </cell>
          <cell r="BA434">
            <v>20</v>
          </cell>
          <cell r="BB434">
            <v>26</v>
          </cell>
          <cell r="BC434">
            <v>11</v>
          </cell>
          <cell r="BD434">
            <v>37</v>
          </cell>
          <cell r="BE434">
            <v>106</v>
          </cell>
          <cell r="BF434">
            <v>73</v>
          </cell>
          <cell r="BG434">
            <v>179</v>
          </cell>
          <cell r="BH434">
            <v>1251</v>
          </cell>
          <cell r="BI434">
            <v>4</v>
          </cell>
          <cell r="BJ434">
            <v>1255</v>
          </cell>
          <cell r="BK434">
            <v>139</v>
          </cell>
          <cell r="BL434">
            <v>1</v>
          </cell>
          <cell r="BM434">
            <v>140</v>
          </cell>
          <cell r="BN434">
            <v>47</v>
          </cell>
          <cell r="BO434">
            <v>1</v>
          </cell>
          <cell r="BP434">
            <v>48</v>
          </cell>
          <cell r="BQ434">
            <v>1437</v>
          </cell>
          <cell r="BR434">
            <v>6</v>
          </cell>
          <cell r="BS434">
            <v>1443</v>
          </cell>
          <cell r="BT434">
            <v>11</v>
          </cell>
          <cell r="BU434">
            <v>0</v>
          </cell>
          <cell r="BV434">
            <v>11</v>
          </cell>
        </row>
        <row r="435">
          <cell r="C435" t="str">
            <v>25873</v>
          </cell>
          <cell r="D435" t="str">
            <v>Villapinzon</v>
          </cell>
          <cell r="E435">
            <v>7378</v>
          </cell>
          <cell r="F435">
            <v>2351</v>
          </cell>
          <cell r="G435">
            <v>6864</v>
          </cell>
          <cell r="H435">
            <v>16593</v>
          </cell>
          <cell r="I435">
            <v>0</v>
          </cell>
          <cell r="J435">
            <v>16593</v>
          </cell>
          <cell r="K435">
            <v>6</v>
          </cell>
          <cell r="L435">
            <v>5</v>
          </cell>
          <cell r="M435">
            <v>7</v>
          </cell>
          <cell r="N435">
            <v>18</v>
          </cell>
          <cell r="O435">
            <v>1</v>
          </cell>
          <cell r="P435">
            <v>2</v>
          </cell>
          <cell r="Q435">
            <v>2</v>
          </cell>
          <cell r="R435">
            <v>5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1</v>
          </cell>
          <cell r="X435">
            <v>1</v>
          </cell>
          <cell r="Y435">
            <v>7</v>
          </cell>
          <cell r="Z435">
            <v>9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1456</v>
          </cell>
          <cell r="AK435">
            <v>163</v>
          </cell>
          <cell r="AL435">
            <v>1619</v>
          </cell>
          <cell r="AM435">
            <v>711</v>
          </cell>
          <cell r="AN435">
            <v>53</v>
          </cell>
          <cell r="AO435">
            <v>764</v>
          </cell>
          <cell r="AP435">
            <v>2694</v>
          </cell>
          <cell r="AQ435">
            <v>320</v>
          </cell>
          <cell r="AR435">
            <v>3014</v>
          </cell>
          <cell r="AS435">
            <v>4861</v>
          </cell>
          <cell r="AT435">
            <v>536</v>
          </cell>
          <cell r="AU435">
            <v>5397</v>
          </cell>
          <cell r="AV435">
            <v>87</v>
          </cell>
          <cell r="AW435">
            <v>116</v>
          </cell>
          <cell r="AX435">
            <v>203</v>
          </cell>
          <cell r="AY435">
            <v>63</v>
          </cell>
          <cell r="AZ435">
            <v>39</v>
          </cell>
          <cell r="BA435">
            <v>102</v>
          </cell>
          <cell r="BB435">
            <v>349</v>
          </cell>
          <cell r="BC435">
            <v>166</v>
          </cell>
          <cell r="BD435">
            <v>515</v>
          </cell>
          <cell r="BE435">
            <v>499</v>
          </cell>
          <cell r="BF435">
            <v>321</v>
          </cell>
          <cell r="BG435">
            <v>820</v>
          </cell>
          <cell r="BH435">
            <v>5528</v>
          </cell>
          <cell r="BI435">
            <v>12</v>
          </cell>
          <cell r="BJ435">
            <v>5540</v>
          </cell>
          <cell r="BK435">
            <v>1468</v>
          </cell>
          <cell r="BL435">
            <v>8</v>
          </cell>
          <cell r="BM435">
            <v>1476</v>
          </cell>
          <cell r="BN435">
            <v>3273</v>
          </cell>
          <cell r="BO435">
            <v>26</v>
          </cell>
          <cell r="BP435">
            <v>3299</v>
          </cell>
          <cell r="BQ435">
            <v>10269</v>
          </cell>
          <cell r="BR435">
            <v>46</v>
          </cell>
          <cell r="BS435">
            <v>10315</v>
          </cell>
          <cell r="BT435">
            <v>8</v>
          </cell>
          <cell r="BU435">
            <v>1</v>
          </cell>
          <cell r="BV435">
            <v>9</v>
          </cell>
        </row>
        <row r="436">
          <cell r="C436" t="str">
            <v>25875</v>
          </cell>
          <cell r="D436" t="str">
            <v>Villeta</v>
          </cell>
          <cell r="E436">
            <v>17099</v>
          </cell>
          <cell r="F436">
            <v>1780</v>
          </cell>
          <cell r="G436">
            <v>4439</v>
          </cell>
          <cell r="H436">
            <v>23318</v>
          </cell>
          <cell r="I436">
            <v>6</v>
          </cell>
          <cell r="J436">
            <v>23324</v>
          </cell>
          <cell r="K436">
            <v>17</v>
          </cell>
          <cell r="L436">
            <v>2</v>
          </cell>
          <cell r="M436">
            <v>3</v>
          </cell>
          <cell r="N436">
            <v>22</v>
          </cell>
          <cell r="O436">
            <v>10</v>
          </cell>
          <cell r="P436">
            <v>1</v>
          </cell>
          <cell r="Q436">
            <v>4</v>
          </cell>
          <cell r="R436">
            <v>15</v>
          </cell>
          <cell r="S436">
            <v>2</v>
          </cell>
          <cell r="T436">
            <v>1</v>
          </cell>
          <cell r="U436">
            <v>0</v>
          </cell>
          <cell r="V436">
            <v>3</v>
          </cell>
          <cell r="W436">
            <v>54</v>
          </cell>
          <cell r="X436">
            <v>3</v>
          </cell>
          <cell r="Y436">
            <v>15</v>
          </cell>
          <cell r="Z436">
            <v>72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6735</v>
          </cell>
          <cell r="AK436">
            <v>976</v>
          </cell>
          <cell r="AL436">
            <v>7711</v>
          </cell>
          <cell r="AM436">
            <v>870</v>
          </cell>
          <cell r="AN436">
            <v>120</v>
          </cell>
          <cell r="AO436">
            <v>990</v>
          </cell>
          <cell r="AP436">
            <v>2740</v>
          </cell>
          <cell r="AQ436">
            <v>332</v>
          </cell>
          <cell r="AR436">
            <v>3072</v>
          </cell>
          <cell r="AS436">
            <v>10345</v>
          </cell>
          <cell r="AT436">
            <v>1428</v>
          </cell>
          <cell r="AU436">
            <v>11773</v>
          </cell>
          <cell r="AV436">
            <v>272</v>
          </cell>
          <cell r="AW436">
            <v>323</v>
          </cell>
          <cell r="AX436">
            <v>595</v>
          </cell>
          <cell r="AY436">
            <v>62</v>
          </cell>
          <cell r="AZ436">
            <v>59</v>
          </cell>
          <cell r="BA436">
            <v>121</v>
          </cell>
          <cell r="BB436">
            <v>218</v>
          </cell>
          <cell r="BC436">
            <v>122</v>
          </cell>
          <cell r="BD436">
            <v>340</v>
          </cell>
          <cell r="BE436">
            <v>552</v>
          </cell>
          <cell r="BF436">
            <v>504</v>
          </cell>
          <cell r="BG436">
            <v>1056</v>
          </cell>
          <cell r="BH436">
            <v>8608</v>
          </cell>
          <cell r="BI436">
            <v>48</v>
          </cell>
          <cell r="BJ436">
            <v>8656</v>
          </cell>
          <cell r="BK436">
            <v>652</v>
          </cell>
          <cell r="BL436">
            <v>7</v>
          </cell>
          <cell r="BM436">
            <v>659</v>
          </cell>
          <cell r="BN436">
            <v>972</v>
          </cell>
          <cell r="BO436">
            <v>7</v>
          </cell>
          <cell r="BP436">
            <v>979</v>
          </cell>
          <cell r="BQ436">
            <v>10232</v>
          </cell>
          <cell r="BR436">
            <v>62</v>
          </cell>
          <cell r="BS436">
            <v>10294</v>
          </cell>
          <cell r="BT436">
            <v>54</v>
          </cell>
          <cell r="BU436">
            <v>3</v>
          </cell>
          <cell r="BV436">
            <v>57</v>
          </cell>
        </row>
        <row r="437">
          <cell r="C437" t="str">
            <v>25878</v>
          </cell>
          <cell r="D437" t="str">
            <v>Viota</v>
          </cell>
          <cell r="E437">
            <v>6939</v>
          </cell>
          <cell r="F437">
            <v>1245</v>
          </cell>
          <cell r="G437">
            <v>2169</v>
          </cell>
          <cell r="H437">
            <v>10353</v>
          </cell>
          <cell r="I437">
            <v>86</v>
          </cell>
          <cell r="J437">
            <v>10439</v>
          </cell>
          <cell r="K437">
            <v>13</v>
          </cell>
          <cell r="L437">
            <v>2</v>
          </cell>
          <cell r="M437">
            <v>6</v>
          </cell>
          <cell r="N437">
            <v>21</v>
          </cell>
          <cell r="O437">
            <v>20</v>
          </cell>
          <cell r="P437">
            <v>6</v>
          </cell>
          <cell r="Q437">
            <v>0</v>
          </cell>
          <cell r="R437">
            <v>26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25</v>
          </cell>
          <cell r="X437">
            <v>5</v>
          </cell>
          <cell r="Y437">
            <v>4</v>
          </cell>
          <cell r="Z437">
            <v>34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1507</v>
          </cell>
          <cell r="AK437">
            <v>262</v>
          </cell>
          <cell r="AL437">
            <v>1769</v>
          </cell>
          <cell r="AM437">
            <v>355</v>
          </cell>
          <cell r="AN437">
            <v>59</v>
          </cell>
          <cell r="AO437">
            <v>414</v>
          </cell>
          <cell r="AP437">
            <v>878</v>
          </cell>
          <cell r="AQ437">
            <v>125</v>
          </cell>
          <cell r="AR437">
            <v>1003</v>
          </cell>
          <cell r="AS437">
            <v>2740</v>
          </cell>
          <cell r="AT437">
            <v>446</v>
          </cell>
          <cell r="AU437">
            <v>3186</v>
          </cell>
          <cell r="AV437">
            <v>71</v>
          </cell>
          <cell r="AW437">
            <v>135</v>
          </cell>
          <cell r="AX437">
            <v>206</v>
          </cell>
          <cell r="AY437">
            <v>58</v>
          </cell>
          <cell r="AZ437">
            <v>22</v>
          </cell>
          <cell r="BA437">
            <v>80</v>
          </cell>
          <cell r="BB437">
            <v>116</v>
          </cell>
          <cell r="BC437">
            <v>46</v>
          </cell>
          <cell r="BD437">
            <v>162</v>
          </cell>
          <cell r="BE437">
            <v>245</v>
          </cell>
          <cell r="BF437">
            <v>203</v>
          </cell>
          <cell r="BG437">
            <v>448</v>
          </cell>
          <cell r="BH437">
            <v>4844</v>
          </cell>
          <cell r="BI437">
            <v>29</v>
          </cell>
          <cell r="BJ437">
            <v>4873</v>
          </cell>
          <cell r="BK437">
            <v>726</v>
          </cell>
          <cell r="BL437">
            <v>7</v>
          </cell>
          <cell r="BM437">
            <v>733</v>
          </cell>
          <cell r="BN437">
            <v>958</v>
          </cell>
          <cell r="BO437">
            <v>8</v>
          </cell>
          <cell r="BP437">
            <v>966</v>
          </cell>
          <cell r="BQ437">
            <v>6528</v>
          </cell>
          <cell r="BR437">
            <v>44</v>
          </cell>
          <cell r="BS437">
            <v>6572</v>
          </cell>
          <cell r="BT437">
            <v>33</v>
          </cell>
          <cell r="BU437">
            <v>5</v>
          </cell>
          <cell r="BV437">
            <v>38</v>
          </cell>
        </row>
        <row r="438">
          <cell r="C438" t="str">
            <v>25885</v>
          </cell>
          <cell r="D438" t="str">
            <v>Yacopi</v>
          </cell>
          <cell r="E438">
            <v>11299</v>
          </cell>
          <cell r="F438">
            <v>551</v>
          </cell>
          <cell r="G438">
            <v>665</v>
          </cell>
          <cell r="H438">
            <v>12515</v>
          </cell>
          <cell r="I438">
            <v>2</v>
          </cell>
          <cell r="J438">
            <v>12517</v>
          </cell>
          <cell r="K438">
            <v>13</v>
          </cell>
          <cell r="L438">
            <v>0</v>
          </cell>
          <cell r="M438">
            <v>0</v>
          </cell>
          <cell r="N438">
            <v>13</v>
          </cell>
          <cell r="O438">
            <v>7</v>
          </cell>
          <cell r="P438">
            <v>1</v>
          </cell>
          <cell r="Q438">
            <v>0</v>
          </cell>
          <cell r="R438">
            <v>8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21</v>
          </cell>
          <cell r="X438">
            <v>1</v>
          </cell>
          <cell r="Y438">
            <v>1</v>
          </cell>
          <cell r="Z438">
            <v>23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1691</v>
          </cell>
          <cell r="AK438">
            <v>379</v>
          </cell>
          <cell r="AL438">
            <v>2070</v>
          </cell>
          <cell r="AM438">
            <v>112</v>
          </cell>
          <cell r="AN438">
            <v>18</v>
          </cell>
          <cell r="AO438">
            <v>130</v>
          </cell>
          <cell r="AP438">
            <v>208</v>
          </cell>
          <cell r="AQ438">
            <v>31</v>
          </cell>
          <cell r="AR438">
            <v>239</v>
          </cell>
          <cell r="AS438">
            <v>2011</v>
          </cell>
          <cell r="AT438">
            <v>428</v>
          </cell>
          <cell r="AU438">
            <v>2439</v>
          </cell>
          <cell r="AV438">
            <v>215</v>
          </cell>
          <cell r="AW438">
            <v>199</v>
          </cell>
          <cell r="AX438">
            <v>414</v>
          </cell>
          <cell r="AY438">
            <v>39</v>
          </cell>
          <cell r="AZ438">
            <v>19</v>
          </cell>
          <cell r="BA438">
            <v>58</v>
          </cell>
          <cell r="BB438">
            <v>106</v>
          </cell>
          <cell r="BC438">
            <v>41</v>
          </cell>
          <cell r="BD438">
            <v>147</v>
          </cell>
          <cell r="BE438">
            <v>360</v>
          </cell>
          <cell r="BF438">
            <v>259</v>
          </cell>
          <cell r="BG438">
            <v>619</v>
          </cell>
          <cell r="BH438">
            <v>8727</v>
          </cell>
          <cell r="BI438">
            <v>20</v>
          </cell>
          <cell r="BJ438">
            <v>8747</v>
          </cell>
          <cell r="BK438">
            <v>357</v>
          </cell>
          <cell r="BL438">
            <v>3</v>
          </cell>
          <cell r="BM438">
            <v>360</v>
          </cell>
          <cell r="BN438">
            <v>277</v>
          </cell>
          <cell r="BO438">
            <v>1</v>
          </cell>
          <cell r="BP438">
            <v>278</v>
          </cell>
          <cell r="BQ438">
            <v>9361</v>
          </cell>
          <cell r="BR438">
            <v>24</v>
          </cell>
          <cell r="BS438">
            <v>9385</v>
          </cell>
          <cell r="BT438">
            <v>27</v>
          </cell>
          <cell r="BU438">
            <v>1</v>
          </cell>
          <cell r="BV438">
            <v>28</v>
          </cell>
        </row>
        <row r="439">
          <cell r="C439" t="str">
            <v>25898</v>
          </cell>
          <cell r="D439" t="str">
            <v>Zipacon</v>
          </cell>
          <cell r="E439">
            <v>2820</v>
          </cell>
          <cell r="F439">
            <v>444</v>
          </cell>
          <cell r="G439">
            <v>1118</v>
          </cell>
          <cell r="H439">
            <v>4382</v>
          </cell>
          <cell r="I439">
            <v>0</v>
          </cell>
          <cell r="J439">
            <v>4382</v>
          </cell>
          <cell r="K439">
            <v>6</v>
          </cell>
          <cell r="L439">
            <v>1</v>
          </cell>
          <cell r="M439">
            <v>0</v>
          </cell>
          <cell r="N439">
            <v>7</v>
          </cell>
          <cell r="O439">
            <v>3</v>
          </cell>
          <cell r="P439">
            <v>0</v>
          </cell>
          <cell r="Q439">
            <v>1</v>
          </cell>
          <cell r="R439">
            <v>4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9</v>
          </cell>
          <cell r="X439">
            <v>2</v>
          </cell>
          <cell r="Y439">
            <v>8</v>
          </cell>
          <cell r="Z439">
            <v>19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977</v>
          </cell>
          <cell r="AK439">
            <v>128</v>
          </cell>
          <cell r="AL439">
            <v>1105</v>
          </cell>
          <cell r="AM439">
            <v>227</v>
          </cell>
          <cell r="AN439">
            <v>13</v>
          </cell>
          <cell r="AO439">
            <v>240</v>
          </cell>
          <cell r="AP439">
            <v>590</v>
          </cell>
          <cell r="AQ439">
            <v>80</v>
          </cell>
          <cell r="AR439">
            <v>670</v>
          </cell>
          <cell r="AS439">
            <v>1794</v>
          </cell>
          <cell r="AT439">
            <v>221</v>
          </cell>
          <cell r="AU439">
            <v>2015</v>
          </cell>
          <cell r="AV439">
            <v>25</v>
          </cell>
          <cell r="AW439">
            <v>46</v>
          </cell>
          <cell r="AX439">
            <v>71</v>
          </cell>
          <cell r="AY439">
            <v>11</v>
          </cell>
          <cell r="AZ439">
            <v>6</v>
          </cell>
          <cell r="BA439">
            <v>17</v>
          </cell>
          <cell r="BB439">
            <v>43</v>
          </cell>
          <cell r="BC439">
            <v>17</v>
          </cell>
          <cell r="BD439">
            <v>60</v>
          </cell>
          <cell r="BE439">
            <v>79</v>
          </cell>
          <cell r="BF439">
            <v>69</v>
          </cell>
          <cell r="BG439">
            <v>148</v>
          </cell>
          <cell r="BH439">
            <v>1606</v>
          </cell>
          <cell r="BI439">
            <v>5</v>
          </cell>
          <cell r="BJ439">
            <v>1611</v>
          </cell>
          <cell r="BK439">
            <v>180</v>
          </cell>
          <cell r="BL439">
            <v>2</v>
          </cell>
          <cell r="BM439">
            <v>182</v>
          </cell>
          <cell r="BN439">
            <v>365</v>
          </cell>
          <cell r="BO439">
            <v>1</v>
          </cell>
          <cell r="BP439">
            <v>366</v>
          </cell>
          <cell r="BQ439">
            <v>2151</v>
          </cell>
          <cell r="BR439">
            <v>8</v>
          </cell>
          <cell r="BS439">
            <v>2159</v>
          </cell>
          <cell r="BT439">
            <v>15</v>
          </cell>
          <cell r="BU439">
            <v>2</v>
          </cell>
          <cell r="BV439">
            <v>17</v>
          </cell>
        </row>
        <row r="440">
          <cell r="C440" t="str">
            <v>25899</v>
          </cell>
          <cell r="D440" t="str">
            <v>Zipaquira</v>
          </cell>
          <cell r="E440">
            <v>43485</v>
          </cell>
          <cell r="F440">
            <v>10247</v>
          </cell>
          <cell r="G440">
            <v>41205</v>
          </cell>
          <cell r="H440">
            <v>94937</v>
          </cell>
          <cell r="I440">
            <v>9</v>
          </cell>
          <cell r="J440">
            <v>94946</v>
          </cell>
          <cell r="K440">
            <v>31</v>
          </cell>
          <cell r="L440">
            <v>6</v>
          </cell>
          <cell r="M440">
            <v>40</v>
          </cell>
          <cell r="N440">
            <v>77</v>
          </cell>
          <cell r="O440">
            <v>8</v>
          </cell>
          <cell r="P440">
            <v>5</v>
          </cell>
          <cell r="Q440">
            <v>26</v>
          </cell>
          <cell r="R440">
            <v>39</v>
          </cell>
          <cell r="S440">
            <v>3</v>
          </cell>
          <cell r="T440">
            <v>0</v>
          </cell>
          <cell r="U440">
            <v>2</v>
          </cell>
          <cell r="V440">
            <v>5</v>
          </cell>
          <cell r="W440">
            <v>171</v>
          </cell>
          <cell r="X440">
            <v>41</v>
          </cell>
          <cell r="Y440">
            <v>174</v>
          </cell>
          <cell r="Z440">
            <v>386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24551</v>
          </cell>
          <cell r="AK440">
            <v>2311</v>
          </cell>
          <cell r="AL440">
            <v>26862</v>
          </cell>
          <cell r="AM440">
            <v>6751</v>
          </cell>
          <cell r="AN440">
            <v>533</v>
          </cell>
          <cell r="AO440">
            <v>7284</v>
          </cell>
          <cell r="AP440">
            <v>32475</v>
          </cell>
          <cell r="AQ440">
            <v>2693</v>
          </cell>
          <cell r="AR440">
            <v>35168</v>
          </cell>
          <cell r="AS440">
            <v>63777</v>
          </cell>
          <cell r="AT440">
            <v>5537</v>
          </cell>
          <cell r="AU440">
            <v>69314</v>
          </cell>
          <cell r="AV440">
            <v>320</v>
          </cell>
          <cell r="AW440">
            <v>578</v>
          </cell>
          <cell r="AX440">
            <v>898</v>
          </cell>
          <cell r="AY440">
            <v>124</v>
          </cell>
          <cell r="AZ440">
            <v>132</v>
          </cell>
          <cell r="BA440">
            <v>256</v>
          </cell>
          <cell r="BB440">
            <v>1030</v>
          </cell>
          <cell r="BC440">
            <v>681</v>
          </cell>
          <cell r="BD440">
            <v>1711</v>
          </cell>
          <cell r="BE440">
            <v>1474</v>
          </cell>
          <cell r="BF440">
            <v>1391</v>
          </cell>
          <cell r="BG440">
            <v>2865</v>
          </cell>
          <cell r="BH440">
            <v>15251</v>
          </cell>
          <cell r="BI440">
            <v>124</v>
          </cell>
          <cell r="BJ440">
            <v>15375</v>
          </cell>
          <cell r="BK440">
            <v>2601</v>
          </cell>
          <cell r="BL440">
            <v>23</v>
          </cell>
          <cell r="BM440">
            <v>2624</v>
          </cell>
          <cell r="BN440">
            <v>3715</v>
          </cell>
          <cell r="BO440">
            <v>67</v>
          </cell>
          <cell r="BP440">
            <v>3782</v>
          </cell>
          <cell r="BQ440">
            <v>21567</v>
          </cell>
          <cell r="BR440">
            <v>214</v>
          </cell>
          <cell r="BS440">
            <v>21781</v>
          </cell>
          <cell r="BT440">
            <v>137</v>
          </cell>
          <cell r="BU440">
            <v>31</v>
          </cell>
          <cell r="BV440">
            <v>168</v>
          </cell>
        </row>
        <row r="441">
          <cell r="C441" t="str">
            <v>27001</v>
          </cell>
          <cell r="D441" t="str">
            <v>Quibdo</v>
          </cell>
          <cell r="E441">
            <v>121703</v>
          </cell>
          <cell r="F441">
            <v>1905</v>
          </cell>
          <cell r="G441">
            <v>661</v>
          </cell>
          <cell r="H441">
            <v>124269</v>
          </cell>
          <cell r="I441">
            <v>5222</v>
          </cell>
          <cell r="J441">
            <v>129491</v>
          </cell>
          <cell r="K441">
            <v>216</v>
          </cell>
          <cell r="L441">
            <v>3</v>
          </cell>
          <cell r="M441">
            <v>2</v>
          </cell>
          <cell r="N441">
            <v>221</v>
          </cell>
          <cell r="O441">
            <v>160</v>
          </cell>
          <cell r="P441">
            <v>9</v>
          </cell>
          <cell r="Q441">
            <v>0</v>
          </cell>
          <cell r="R441">
            <v>169</v>
          </cell>
          <cell r="S441">
            <v>8</v>
          </cell>
          <cell r="T441">
            <v>0</v>
          </cell>
          <cell r="U441">
            <v>0</v>
          </cell>
          <cell r="V441">
            <v>8</v>
          </cell>
          <cell r="W441">
            <v>1344</v>
          </cell>
          <cell r="X441">
            <v>42</v>
          </cell>
          <cell r="Y441">
            <v>12</v>
          </cell>
          <cell r="Z441">
            <v>1398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22884</v>
          </cell>
          <cell r="AK441">
            <v>3021</v>
          </cell>
          <cell r="AL441">
            <v>25905</v>
          </cell>
          <cell r="AM441">
            <v>639</v>
          </cell>
          <cell r="AN441">
            <v>61</v>
          </cell>
          <cell r="AO441">
            <v>700</v>
          </cell>
          <cell r="AP441">
            <v>267</v>
          </cell>
          <cell r="AQ441">
            <v>28</v>
          </cell>
          <cell r="AR441">
            <v>295</v>
          </cell>
          <cell r="AS441">
            <v>23790</v>
          </cell>
          <cell r="AT441">
            <v>3110</v>
          </cell>
          <cell r="AU441">
            <v>26900</v>
          </cell>
          <cell r="AV441">
            <v>7346</v>
          </cell>
          <cell r="AW441">
            <v>4508</v>
          </cell>
          <cell r="AX441">
            <v>11854</v>
          </cell>
          <cell r="AY441">
            <v>312</v>
          </cell>
          <cell r="AZ441">
            <v>138</v>
          </cell>
          <cell r="BA441">
            <v>450</v>
          </cell>
          <cell r="BB441">
            <v>98</v>
          </cell>
          <cell r="BC441">
            <v>49</v>
          </cell>
          <cell r="BD441">
            <v>147</v>
          </cell>
          <cell r="BE441">
            <v>7756</v>
          </cell>
          <cell r="BF441">
            <v>4695</v>
          </cell>
          <cell r="BG441">
            <v>12451</v>
          </cell>
          <cell r="BH441">
            <v>80060</v>
          </cell>
          <cell r="BI441">
            <v>675</v>
          </cell>
          <cell r="BJ441">
            <v>80735</v>
          </cell>
          <cell r="BK441">
            <v>678</v>
          </cell>
          <cell r="BL441">
            <v>8</v>
          </cell>
          <cell r="BM441">
            <v>686</v>
          </cell>
          <cell r="BN441">
            <v>191</v>
          </cell>
          <cell r="BO441">
            <v>4</v>
          </cell>
          <cell r="BP441">
            <v>195</v>
          </cell>
          <cell r="BQ441">
            <v>80929</v>
          </cell>
          <cell r="BR441">
            <v>687</v>
          </cell>
          <cell r="BS441">
            <v>81616</v>
          </cell>
          <cell r="BT441">
            <v>1481</v>
          </cell>
          <cell r="BU441">
            <v>15</v>
          </cell>
          <cell r="BV441">
            <v>1496</v>
          </cell>
        </row>
        <row r="442">
          <cell r="C442" t="str">
            <v>27006</v>
          </cell>
          <cell r="D442" t="str">
            <v>Acandi</v>
          </cell>
          <cell r="E442">
            <v>10769</v>
          </cell>
          <cell r="F442">
            <v>1536</v>
          </cell>
          <cell r="G442">
            <v>1553</v>
          </cell>
          <cell r="H442">
            <v>13858</v>
          </cell>
          <cell r="I442">
            <v>130</v>
          </cell>
          <cell r="J442">
            <v>13988</v>
          </cell>
          <cell r="K442">
            <v>21</v>
          </cell>
          <cell r="L442">
            <v>0</v>
          </cell>
          <cell r="M442">
            <v>1</v>
          </cell>
          <cell r="N442">
            <v>22</v>
          </cell>
          <cell r="O442">
            <v>13</v>
          </cell>
          <cell r="P442">
            <v>0</v>
          </cell>
          <cell r="Q442">
            <v>2</v>
          </cell>
          <cell r="R442">
            <v>15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86</v>
          </cell>
          <cell r="X442">
            <v>11</v>
          </cell>
          <cell r="Y442">
            <v>12</v>
          </cell>
          <cell r="Z442">
            <v>109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1129</v>
          </cell>
          <cell r="AK442">
            <v>360</v>
          </cell>
          <cell r="AL442">
            <v>1489</v>
          </cell>
          <cell r="AM442">
            <v>300</v>
          </cell>
          <cell r="AN442">
            <v>92</v>
          </cell>
          <cell r="AO442">
            <v>392</v>
          </cell>
          <cell r="AP442">
            <v>385</v>
          </cell>
          <cell r="AQ442">
            <v>100</v>
          </cell>
          <cell r="AR442">
            <v>485</v>
          </cell>
          <cell r="AS442">
            <v>1814</v>
          </cell>
          <cell r="AT442">
            <v>552</v>
          </cell>
          <cell r="AU442">
            <v>2366</v>
          </cell>
          <cell r="AV442">
            <v>159</v>
          </cell>
          <cell r="AW442">
            <v>118</v>
          </cell>
          <cell r="AX442">
            <v>277</v>
          </cell>
          <cell r="AY442">
            <v>42</v>
          </cell>
          <cell r="AZ442">
            <v>35</v>
          </cell>
          <cell r="BA442">
            <v>77</v>
          </cell>
          <cell r="BB442">
            <v>96</v>
          </cell>
          <cell r="BC442">
            <v>44</v>
          </cell>
          <cell r="BD442">
            <v>140</v>
          </cell>
          <cell r="BE442">
            <v>297</v>
          </cell>
          <cell r="BF442">
            <v>197</v>
          </cell>
          <cell r="BG442">
            <v>494</v>
          </cell>
          <cell r="BH442">
            <v>8651</v>
          </cell>
          <cell r="BI442">
            <v>78</v>
          </cell>
          <cell r="BJ442">
            <v>8729</v>
          </cell>
          <cell r="BK442">
            <v>1032</v>
          </cell>
          <cell r="BL442">
            <v>9</v>
          </cell>
          <cell r="BM442">
            <v>1041</v>
          </cell>
          <cell r="BN442">
            <v>884</v>
          </cell>
          <cell r="BO442">
            <v>14</v>
          </cell>
          <cell r="BP442">
            <v>898</v>
          </cell>
          <cell r="BQ442">
            <v>10567</v>
          </cell>
          <cell r="BR442">
            <v>101</v>
          </cell>
          <cell r="BS442">
            <v>10668</v>
          </cell>
          <cell r="BT442">
            <v>154</v>
          </cell>
          <cell r="BU442">
            <v>15</v>
          </cell>
          <cell r="BV442">
            <v>169</v>
          </cell>
        </row>
        <row r="443">
          <cell r="C443" t="str">
            <v>27025</v>
          </cell>
          <cell r="D443" t="str">
            <v>Alto Baudo</v>
          </cell>
          <cell r="E443">
            <v>15645</v>
          </cell>
          <cell r="F443">
            <v>5</v>
          </cell>
          <cell r="G443">
            <v>4</v>
          </cell>
          <cell r="H443">
            <v>15654</v>
          </cell>
          <cell r="I443">
            <v>12572</v>
          </cell>
          <cell r="J443">
            <v>28226</v>
          </cell>
          <cell r="K443">
            <v>34</v>
          </cell>
          <cell r="L443">
            <v>0</v>
          </cell>
          <cell r="M443">
            <v>0</v>
          </cell>
          <cell r="N443">
            <v>34</v>
          </cell>
          <cell r="O443">
            <v>39</v>
          </cell>
          <cell r="P443">
            <v>0</v>
          </cell>
          <cell r="Q443">
            <v>0</v>
          </cell>
          <cell r="R443">
            <v>39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1141</v>
          </cell>
          <cell r="X443">
            <v>0</v>
          </cell>
          <cell r="Y443">
            <v>0</v>
          </cell>
          <cell r="Z443">
            <v>1141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802</v>
          </cell>
          <cell r="AK443">
            <v>293</v>
          </cell>
          <cell r="AL443">
            <v>1095</v>
          </cell>
          <cell r="AM443">
            <v>2</v>
          </cell>
          <cell r="AN443">
            <v>1</v>
          </cell>
          <cell r="AO443">
            <v>3</v>
          </cell>
          <cell r="AP443">
            <v>1</v>
          </cell>
          <cell r="AQ443">
            <v>0</v>
          </cell>
          <cell r="AR443">
            <v>1</v>
          </cell>
          <cell r="AS443">
            <v>805</v>
          </cell>
          <cell r="AT443">
            <v>294</v>
          </cell>
          <cell r="AU443">
            <v>1099</v>
          </cell>
          <cell r="AV443">
            <v>239</v>
          </cell>
          <cell r="AW443">
            <v>87</v>
          </cell>
          <cell r="AX443">
            <v>326</v>
          </cell>
          <cell r="AY443">
            <v>1</v>
          </cell>
          <cell r="AZ443">
            <v>0</v>
          </cell>
          <cell r="BA443">
            <v>1</v>
          </cell>
          <cell r="BB443">
            <v>2</v>
          </cell>
          <cell r="BC443">
            <v>0</v>
          </cell>
          <cell r="BD443">
            <v>2</v>
          </cell>
          <cell r="BE443">
            <v>242</v>
          </cell>
          <cell r="BF443">
            <v>87</v>
          </cell>
          <cell r="BG443">
            <v>329</v>
          </cell>
          <cell r="BH443">
            <v>10918</v>
          </cell>
          <cell r="BI443">
            <v>288</v>
          </cell>
          <cell r="BJ443">
            <v>11206</v>
          </cell>
          <cell r="BK443">
            <v>1</v>
          </cell>
          <cell r="BL443">
            <v>0</v>
          </cell>
          <cell r="BM443">
            <v>1</v>
          </cell>
          <cell r="BN443">
            <v>1</v>
          </cell>
          <cell r="BO443">
            <v>0</v>
          </cell>
          <cell r="BP443">
            <v>1</v>
          </cell>
          <cell r="BQ443">
            <v>10920</v>
          </cell>
          <cell r="BR443">
            <v>288</v>
          </cell>
          <cell r="BS443">
            <v>11208</v>
          </cell>
          <cell r="BT443">
            <v>1804</v>
          </cell>
          <cell r="BU443">
            <v>0</v>
          </cell>
          <cell r="BV443">
            <v>1804</v>
          </cell>
        </row>
        <row r="444">
          <cell r="C444" t="str">
            <v>27050</v>
          </cell>
          <cell r="D444" t="str">
            <v>Atrato</v>
          </cell>
          <cell r="E444">
            <v>5872</v>
          </cell>
          <cell r="F444">
            <v>20</v>
          </cell>
          <cell r="G444">
            <v>6</v>
          </cell>
          <cell r="H444">
            <v>5898</v>
          </cell>
          <cell r="I444">
            <v>11</v>
          </cell>
          <cell r="J444">
            <v>5909</v>
          </cell>
          <cell r="K444">
            <v>16</v>
          </cell>
          <cell r="L444">
            <v>0</v>
          </cell>
          <cell r="M444">
            <v>0</v>
          </cell>
          <cell r="N444">
            <v>16</v>
          </cell>
          <cell r="O444">
            <v>7</v>
          </cell>
          <cell r="P444">
            <v>0</v>
          </cell>
          <cell r="Q444">
            <v>0</v>
          </cell>
          <cell r="R444">
            <v>7</v>
          </cell>
          <cell r="S444">
            <v>1</v>
          </cell>
          <cell r="T444">
            <v>0</v>
          </cell>
          <cell r="U444">
            <v>0</v>
          </cell>
          <cell r="V444">
            <v>1</v>
          </cell>
          <cell r="W444">
            <v>50</v>
          </cell>
          <cell r="X444">
            <v>1</v>
          </cell>
          <cell r="Y444">
            <v>0</v>
          </cell>
          <cell r="Z444">
            <v>51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675</v>
          </cell>
          <cell r="AK444">
            <v>115</v>
          </cell>
          <cell r="AL444">
            <v>790</v>
          </cell>
          <cell r="AM444">
            <v>6</v>
          </cell>
          <cell r="AN444">
            <v>0</v>
          </cell>
          <cell r="AO444">
            <v>6</v>
          </cell>
          <cell r="AP444">
            <v>0</v>
          </cell>
          <cell r="AQ444">
            <v>0</v>
          </cell>
          <cell r="AR444">
            <v>0</v>
          </cell>
          <cell r="AS444">
            <v>681</v>
          </cell>
          <cell r="AT444">
            <v>115</v>
          </cell>
          <cell r="AU444">
            <v>796</v>
          </cell>
          <cell r="AV444">
            <v>291</v>
          </cell>
          <cell r="AW444">
            <v>148</v>
          </cell>
          <cell r="AX444">
            <v>439</v>
          </cell>
          <cell r="AY444">
            <v>3</v>
          </cell>
          <cell r="AZ444">
            <v>0</v>
          </cell>
          <cell r="BA444">
            <v>3</v>
          </cell>
          <cell r="BB444">
            <v>1</v>
          </cell>
          <cell r="BC444">
            <v>1</v>
          </cell>
          <cell r="BD444">
            <v>2</v>
          </cell>
          <cell r="BE444">
            <v>295</v>
          </cell>
          <cell r="BF444">
            <v>149</v>
          </cell>
          <cell r="BG444">
            <v>444</v>
          </cell>
          <cell r="BH444">
            <v>4373</v>
          </cell>
          <cell r="BI444">
            <v>30</v>
          </cell>
          <cell r="BJ444">
            <v>4403</v>
          </cell>
          <cell r="BK444">
            <v>10</v>
          </cell>
          <cell r="BL444">
            <v>0</v>
          </cell>
          <cell r="BM444">
            <v>10</v>
          </cell>
          <cell r="BN444">
            <v>4</v>
          </cell>
          <cell r="BO444">
            <v>0</v>
          </cell>
          <cell r="BP444">
            <v>4</v>
          </cell>
          <cell r="BQ444">
            <v>4387</v>
          </cell>
          <cell r="BR444">
            <v>30</v>
          </cell>
          <cell r="BS444">
            <v>4417</v>
          </cell>
          <cell r="BT444">
            <v>166</v>
          </cell>
          <cell r="BU444">
            <v>0</v>
          </cell>
          <cell r="BV444">
            <v>166</v>
          </cell>
        </row>
        <row r="445">
          <cell r="C445" t="str">
            <v>27073</v>
          </cell>
          <cell r="D445" t="str">
            <v>Bagado</v>
          </cell>
          <cell r="E445">
            <v>4069</v>
          </cell>
          <cell r="F445">
            <v>50</v>
          </cell>
          <cell r="G445">
            <v>10</v>
          </cell>
          <cell r="H445">
            <v>4129</v>
          </cell>
          <cell r="I445">
            <v>6527</v>
          </cell>
          <cell r="J445">
            <v>10656</v>
          </cell>
          <cell r="K445">
            <v>12</v>
          </cell>
          <cell r="L445">
            <v>0</v>
          </cell>
          <cell r="M445">
            <v>0</v>
          </cell>
          <cell r="N445">
            <v>12</v>
          </cell>
          <cell r="O445">
            <v>5</v>
          </cell>
          <cell r="P445">
            <v>0</v>
          </cell>
          <cell r="Q445">
            <v>0</v>
          </cell>
          <cell r="R445">
            <v>5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36</v>
          </cell>
          <cell r="X445">
            <v>0</v>
          </cell>
          <cell r="Y445">
            <v>0</v>
          </cell>
          <cell r="Z445">
            <v>36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535</v>
          </cell>
          <cell r="AK445">
            <v>126</v>
          </cell>
          <cell r="AL445">
            <v>661</v>
          </cell>
          <cell r="AM445">
            <v>9</v>
          </cell>
          <cell r="AN445">
            <v>1</v>
          </cell>
          <cell r="AO445">
            <v>10</v>
          </cell>
          <cell r="AP445">
            <v>5</v>
          </cell>
          <cell r="AQ445">
            <v>1</v>
          </cell>
          <cell r="AR445">
            <v>6</v>
          </cell>
          <cell r="AS445">
            <v>549</v>
          </cell>
          <cell r="AT445">
            <v>128</v>
          </cell>
          <cell r="AU445">
            <v>677</v>
          </cell>
          <cell r="AV445">
            <v>283</v>
          </cell>
          <cell r="AW445">
            <v>156</v>
          </cell>
          <cell r="AX445">
            <v>439</v>
          </cell>
          <cell r="AY445">
            <v>24</v>
          </cell>
          <cell r="AZ445">
            <v>4</v>
          </cell>
          <cell r="BA445">
            <v>28</v>
          </cell>
          <cell r="BB445">
            <v>2</v>
          </cell>
          <cell r="BC445">
            <v>0</v>
          </cell>
          <cell r="BD445">
            <v>2</v>
          </cell>
          <cell r="BE445">
            <v>309</v>
          </cell>
          <cell r="BF445">
            <v>160</v>
          </cell>
          <cell r="BG445">
            <v>469</v>
          </cell>
          <cell r="BH445">
            <v>2744</v>
          </cell>
          <cell r="BI445">
            <v>25</v>
          </cell>
          <cell r="BJ445">
            <v>2769</v>
          </cell>
          <cell r="BK445">
            <v>11</v>
          </cell>
          <cell r="BL445">
            <v>1</v>
          </cell>
          <cell r="BM445">
            <v>12</v>
          </cell>
          <cell r="BN445">
            <v>2</v>
          </cell>
          <cell r="BO445">
            <v>0</v>
          </cell>
          <cell r="BP445">
            <v>2</v>
          </cell>
          <cell r="BQ445">
            <v>2757</v>
          </cell>
          <cell r="BR445">
            <v>26</v>
          </cell>
          <cell r="BS445">
            <v>2783</v>
          </cell>
          <cell r="BT445">
            <v>147</v>
          </cell>
          <cell r="BU445">
            <v>0</v>
          </cell>
          <cell r="BV445">
            <v>147</v>
          </cell>
        </row>
        <row r="446">
          <cell r="C446" t="str">
            <v>27075</v>
          </cell>
          <cell r="D446" t="str">
            <v>Bahia Solano</v>
          </cell>
          <cell r="E446">
            <v>10168</v>
          </cell>
          <cell r="F446">
            <v>788</v>
          </cell>
          <cell r="G446">
            <v>754</v>
          </cell>
          <cell r="H446">
            <v>11710</v>
          </cell>
          <cell r="I446">
            <v>766</v>
          </cell>
          <cell r="J446">
            <v>12476</v>
          </cell>
          <cell r="K446">
            <v>10</v>
          </cell>
          <cell r="L446">
            <v>0</v>
          </cell>
          <cell r="M446">
            <v>0</v>
          </cell>
          <cell r="N446">
            <v>10</v>
          </cell>
          <cell r="O446">
            <v>8</v>
          </cell>
          <cell r="P446">
            <v>2</v>
          </cell>
          <cell r="Q446">
            <v>0</v>
          </cell>
          <cell r="R446">
            <v>10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97</v>
          </cell>
          <cell r="X446">
            <v>10</v>
          </cell>
          <cell r="Y446">
            <v>12</v>
          </cell>
          <cell r="Z446">
            <v>119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1182</v>
          </cell>
          <cell r="AK446">
            <v>247</v>
          </cell>
          <cell r="AL446">
            <v>1429</v>
          </cell>
          <cell r="AM446">
            <v>176</v>
          </cell>
          <cell r="AN446">
            <v>33</v>
          </cell>
          <cell r="AO446">
            <v>209</v>
          </cell>
          <cell r="AP446">
            <v>202</v>
          </cell>
          <cell r="AQ446">
            <v>62</v>
          </cell>
          <cell r="AR446">
            <v>264</v>
          </cell>
          <cell r="AS446">
            <v>1560</v>
          </cell>
          <cell r="AT446">
            <v>342</v>
          </cell>
          <cell r="AU446">
            <v>1902</v>
          </cell>
          <cell r="AV446">
            <v>266</v>
          </cell>
          <cell r="AW446">
            <v>223</v>
          </cell>
          <cell r="AX446">
            <v>489</v>
          </cell>
          <cell r="AY446">
            <v>56</v>
          </cell>
          <cell r="AZ446">
            <v>20</v>
          </cell>
          <cell r="BA446">
            <v>76</v>
          </cell>
          <cell r="BB446">
            <v>77</v>
          </cell>
          <cell r="BC446">
            <v>21</v>
          </cell>
          <cell r="BD446">
            <v>98</v>
          </cell>
          <cell r="BE446">
            <v>399</v>
          </cell>
          <cell r="BF446">
            <v>264</v>
          </cell>
          <cell r="BG446">
            <v>663</v>
          </cell>
          <cell r="BH446">
            <v>7834</v>
          </cell>
          <cell r="BI446">
            <v>48</v>
          </cell>
          <cell r="BJ446">
            <v>7882</v>
          </cell>
          <cell r="BK446">
            <v>470</v>
          </cell>
          <cell r="BL446">
            <v>4</v>
          </cell>
          <cell r="BM446">
            <v>474</v>
          </cell>
          <cell r="BN446">
            <v>353</v>
          </cell>
          <cell r="BO446">
            <v>6</v>
          </cell>
          <cell r="BP446">
            <v>359</v>
          </cell>
          <cell r="BQ446">
            <v>8657</v>
          </cell>
          <cell r="BR446">
            <v>58</v>
          </cell>
          <cell r="BS446">
            <v>8715</v>
          </cell>
          <cell r="BT446">
            <v>253</v>
          </cell>
          <cell r="BU446">
            <v>17</v>
          </cell>
          <cell r="BV446">
            <v>270</v>
          </cell>
        </row>
        <row r="447">
          <cell r="C447" t="str">
            <v>27077</v>
          </cell>
          <cell r="D447" t="str">
            <v>Bajo Baudo</v>
          </cell>
          <cell r="E447">
            <v>14725</v>
          </cell>
          <cell r="F447">
            <v>76</v>
          </cell>
          <cell r="G447">
            <v>77</v>
          </cell>
          <cell r="H447">
            <v>14878</v>
          </cell>
          <cell r="I447">
            <v>5640</v>
          </cell>
          <cell r="J447">
            <v>20518</v>
          </cell>
          <cell r="K447">
            <v>26</v>
          </cell>
          <cell r="L447">
            <v>0</v>
          </cell>
          <cell r="M447">
            <v>0</v>
          </cell>
          <cell r="N447">
            <v>26</v>
          </cell>
          <cell r="O447">
            <v>30</v>
          </cell>
          <cell r="P447">
            <v>0</v>
          </cell>
          <cell r="Q447">
            <v>0</v>
          </cell>
          <cell r="R447">
            <v>30</v>
          </cell>
          <cell r="S447">
            <v>3</v>
          </cell>
          <cell r="T447">
            <v>0</v>
          </cell>
          <cell r="U447">
            <v>0</v>
          </cell>
          <cell r="V447">
            <v>3</v>
          </cell>
          <cell r="W447">
            <v>202</v>
          </cell>
          <cell r="X447">
            <v>3</v>
          </cell>
          <cell r="Y447">
            <v>1</v>
          </cell>
          <cell r="Z447">
            <v>206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1224</v>
          </cell>
          <cell r="AK447">
            <v>385</v>
          </cell>
          <cell r="AL447">
            <v>1609</v>
          </cell>
          <cell r="AM447">
            <v>21</v>
          </cell>
          <cell r="AN447">
            <v>4</v>
          </cell>
          <cell r="AO447">
            <v>25</v>
          </cell>
          <cell r="AP447">
            <v>26</v>
          </cell>
          <cell r="AQ447">
            <v>3</v>
          </cell>
          <cell r="AR447">
            <v>29</v>
          </cell>
          <cell r="AS447">
            <v>1271</v>
          </cell>
          <cell r="AT447">
            <v>392</v>
          </cell>
          <cell r="AU447">
            <v>1663</v>
          </cell>
          <cell r="AV447">
            <v>334</v>
          </cell>
          <cell r="AW447">
            <v>188</v>
          </cell>
          <cell r="AX447">
            <v>522</v>
          </cell>
          <cell r="AY447">
            <v>9</v>
          </cell>
          <cell r="AZ447">
            <v>5</v>
          </cell>
          <cell r="BA447">
            <v>14</v>
          </cell>
          <cell r="BB447">
            <v>18</v>
          </cell>
          <cell r="BC447">
            <v>7</v>
          </cell>
          <cell r="BD447">
            <v>25</v>
          </cell>
          <cell r="BE447">
            <v>361</v>
          </cell>
          <cell r="BF447">
            <v>200</v>
          </cell>
          <cell r="BG447">
            <v>561</v>
          </cell>
          <cell r="BH447">
            <v>11514</v>
          </cell>
          <cell r="BI447">
            <v>110</v>
          </cell>
          <cell r="BJ447">
            <v>11624</v>
          </cell>
          <cell r="BK447">
            <v>32</v>
          </cell>
          <cell r="BL447">
            <v>0</v>
          </cell>
          <cell r="BM447">
            <v>32</v>
          </cell>
          <cell r="BN447">
            <v>22</v>
          </cell>
          <cell r="BO447">
            <v>0</v>
          </cell>
          <cell r="BP447">
            <v>22</v>
          </cell>
          <cell r="BQ447">
            <v>11568</v>
          </cell>
          <cell r="BR447">
            <v>110</v>
          </cell>
          <cell r="BS447">
            <v>11678</v>
          </cell>
          <cell r="BT447">
            <v>709</v>
          </cell>
          <cell r="BU447">
            <v>2</v>
          </cell>
          <cell r="BV447">
            <v>711</v>
          </cell>
        </row>
        <row r="448">
          <cell r="C448" t="str">
            <v>27099</v>
          </cell>
          <cell r="D448" t="str">
            <v>Bojaya</v>
          </cell>
          <cell r="E448">
            <v>8867</v>
          </cell>
          <cell r="F448">
            <v>172</v>
          </cell>
          <cell r="G448">
            <v>93</v>
          </cell>
          <cell r="H448">
            <v>9132</v>
          </cell>
          <cell r="I448">
            <v>5719</v>
          </cell>
          <cell r="J448">
            <v>14851</v>
          </cell>
          <cell r="K448">
            <v>13</v>
          </cell>
          <cell r="L448">
            <v>0</v>
          </cell>
          <cell r="M448">
            <v>0</v>
          </cell>
          <cell r="N448">
            <v>13</v>
          </cell>
          <cell r="O448">
            <v>9</v>
          </cell>
          <cell r="P448">
            <v>1</v>
          </cell>
          <cell r="Q448">
            <v>0</v>
          </cell>
          <cell r="R448">
            <v>10</v>
          </cell>
          <cell r="S448">
            <v>1</v>
          </cell>
          <cell r="T448">
            <v>0</v>
          </cell>
          <cell r="U448">
            <v>0</v>
          </cell>
          <cell r="V448">
            <v>1</v>
          </cell>
          <cell r="W448">
            <v>70</v>
          </cell>
          <cell r="X448">
            <v>3</v>
          </cell>
          <cell r="Y448">
            <v>1</v>
          </cell>
          <cell r="Z448">
            <v>74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598</v>
          </cell>
          <cell r="AK448">
            <v>112</v>
          </cell>
          <cell r="AL448">
            <v>710</v>
          </cell>
          <cell r="AM448">
            <v>29</v>
          </cell>
          <cell r="AN448">
            <v>4</v>
          </cell>
          <cell r="AO448">
            <v>33</v>
          </cell>
          <cell r="AP448">
            <v>16</v>
          </cell>
          <cell r="AQ448">
            <v>3</v>
          </cell>
          <cell r="AR448">
            <v>19</v>
          </cell>
          <cell r="AS448">
            <v>643</v>
          </cell>
          <cell r="AT448">
            <v>119</v>
          </cell>
          <cell r="AU448">
            <v>762</v>
          </cell>
          <cell r="AV448">
            <v>196</v>
          </cell>
          <cell r="AW448">
            <v>81</v>
          </cell>
          <cell r="AX448">
            <v>277</v>
          </cell>
          <cell r="AY448">
            <v>13</v>
          </cell>
          <cell r="AZ448">
            <v>3</v>
          </cell>
          <cell r="BA448">
            <v>16</v>
          </cell>
          <cell r="BB448">
            <v>6</v>
          </cell>
          <cell r="BC448">
            <v>3</v>
          </cell>
          <cell r="BD448">
            <v>9</v>
          </cell>
          <cell r="BE448">
            <v>215</v>
          </cell>
          <cell r="BF448">
            <v>87</v>
          </cell>
          <cell r="BG448">
            <v>302</v>
          </cell>
          <cell r="BH448">
            <v>7466</v>
          </cell>
          <cell r="BI448">
            <v>84</v>
          </cell>
          <cell r="BJ448">
            <v>7550</v>
          </cell>
          <cell r="BK448">
            <v>113</v>
          </cell>
          <cell r="BL448">
            <v>2</v>
          </cell>
          <cell r="BM448">
            <v>115</v>
          </cell>
          <cell r="BN448">
            <v>59</v>
          </cell>
          <cell r="BO448">
            <v>1</v>
          </cell>
          <cell r="BP448">
            <v>60</v>
          </cell>
          <cell r="BQ448">
            <v>7638</v>
          </cell>
          <cell r="BR448">
            <v>87</v>
          </cell>
          <cell r="BS448">
            <v>7725</v>
          </cell>
          <cell r="BT448">
            <v>237</v>
          </cell>
          <cell r="BU448">
            <v>4</v>
          </cell>
          <cell r="BV448">
            <v>241</v>
          </cell>
        </row>
        <row r="449">
          <cell r="C449" t="str">
            <v>27135</v>
          </cell>
          <cell r="D449" t="str">
            <v>El Canton del San Pablo</v>
          </cell>
          <cell r="E449">
            <v>5435</v>
          </cell>
          <cell r="F449">
            <v>228</v>
          </cell>
          <cell r="G449">
            <v>258</v>
          </cell>
          <cell r="H449">
            <v>5921</v>
          </cell>
          <cell r="I449">
            <v>146</v>
          </cell>
          <cell r="J449">
            <v>6067</v>
          </cell>
          <cell r="K449">
            <v>10</v>
          </cell>
          <cell r="L449">
            <v>0</v>
          </cell>
          <cell r="M449">
            <v>0</v>
          </cell>
          <cell r="N449">
            <v>10</v>
          </cell>
          <cell r="O449">
            <v>15</v>
          </cell>
          <cell r="P449">
            <v>0</v>
          </cell>
          <cell r="Q449">
            <v>0</v>
          </cell>
          <cell r="R449">
            <v>15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159</v>
          </cell>
          <cell r="X449">
            <v>3</v>
          </cell>
          <cell r="Y449">
            <v>10</v>
          </cell>
          <cell r="Z449">
            <v>172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473</v>
          </cell>
          <cell r="AK449">
            <v>162</v>
          </cell>
          <cell r="AL449">
            <v>635</v>
          </cell>
          <cell r="AM449">
            <v>43</v>
          </cell>
          <cell r="AN449">
            <v>6</v>
          </cell>
          <cell r="AO449">
            <v>49</v>
          </cell>
          <cell r="AP449">
            <v>54</v>
          </cell>
          <cell r="AQ449">
            <v>18</v>
          </cell>
          <cell r="AR449">
            <v>72</v>
          </cell>
          <cell r="AS449">
            <v>570</v>
          </cell>
          <cell r="AT449">
            <v>186</v>
          </cell>
          <cell r="AU449">
            <v>756</v>
          </cell>
          <cell r="AV449">
            <v>101</v>
          </cell>
          <cell r="AW449">
            <v>65</v>
          </cell>
          <cell r="AX449">
            <v>166</v>
          </cell>
          <cell r="AY449">
            <v>19</v>
          </cell>
          <cell r="AZ449">
            <v>7</v>
          </cell>
          <cell r="BA449">
            <v>26</v>
          </cell>
          <cell r="BB449">
            <v>26</v>
          </cell>
          <cell r="BC449">
            <v>10</v>
          </cell>
          <cell r="BD449">
            <v>36</v>
          </cell>
          <cell r="BE449">
            <v>146</v>
          </cell>
          <cell r="BF449">
            <v>82</v>
          </cell>
          <cell r="BG449">
            <v>228</v>
          </cell>
          <cell r="BH449">
            <v>4288</v>
          </cell>
          <cell r="BI449">
            <v>52</v>
          </cell>
          <cell r="BJ449">
            <v>4340</v>
          </cell>
          <cell r="BK449">
            <v>148</v>
          </cell>
          <cell r="BL449">
            <v>0</v>
          </cell>
          <cell r="BM449">
            <v>148</v>
          </cell>
          <cell r="BN449">
            <v>135</v>
          </cell>
          <cell r="BO449">
            <v>1</v>
          </cell>
          <cell r="BP449">
            <v>136</v>
          </cell>
          <cell r="BQ449">
            <v>4571</v>
          </cell>
          <cell r="BR449">
            <v>53</v>
          </cell>
          <cell r="BS449">
            <v>4624</v>
          </cell>
          <cell r="BT449">
            <v>110</v>
          </cell>
          <cell r="BU449">
            <v>2</v>
          </cell>
          <cell r="BV449">
            <v>112</v>
          </cell>
        </row>
        <row r="450">
          <cell r="C450" t="str">
            <v>27150</v>
          </cell>
          <cell r="D450" t="str">
            <v>Carmen del Darien</v>
          </cell>
          <cell r="E450">
            <v>6377</v>
          </cell>
          <cell r="F450">
            <v>23</v>
          </cell>
          <cell r="G450">
            <v>8</v>
          </cell>
          <cell r="H450">
            <v>6408</v>
          </cell>
          <cell r="I450">
            <v>1458</v>
          </cell>
          <cell r="J450">
            <v>7866</v>
          </cell>
          <cell r="K450">
            <v>8</v>
          </cell>
          <cell r="L450">
            <v>0</v>
          </cell>
          <cell r="M450">
            <v>0</v>
          </cell>
          <cell r="N450">
            <v>8</v>
          </cell>
          <cell r="O450">
            <v>6</v>
          </cell>
          <cell r="P450">
            <v>0</v>
          </cell>
          <cell r="Q450">
            <v>0</v>
          </cell>
          <cell r="R450">
            <v>6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49</v>
          </cell>
          <cell r="X450">
            <v>0</v>
          </cell>
          <cell r="Y450">
            <v>0</v>
          </cell>
          <cell r="Z450">
            <v>49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494</v>
          </cell>
          <cell r="AK450">
            <v>184</v>
          </cell>
          <cell r="AL450">
            <v>678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1</v>
          </cell>
          <cell r="AR450">
            <v>1</v>
          </cell>
          <cell r="AS450">
            <v>494</v>
          </cell>
          <cell r="AT450">
            <v>185</v>
          </cell>
          <cell r="AU450">
            <v>679</v>
          </cell>
          <cell r="AV450">
            <v>93</v>
          </cell>
          <cell r="AW450">
            <v>49</v>
          </cell>
          <cell r="AX450">
            <v>142</v>
          </cell>
          <cell r="AY450">
            <v>1</v>
          </cell>
          <cell r="AZ450">
            <v>2</v>
          </cell>
          <cell r="BA450">
            <v>3</v>
          </cell>
          <cell r="BB450">
            <v>0</v>
          </cell>
          <cell r="BC450">
            <v>0</v>
          </cell>
          <cell r="BD450">
            <v>0</v>
          </cell>
          <cell r="BE450">
            <v>94</v>
          </cell>
          <cell r="BF450">
            <v>51</v>
          </cell>
          <cell r="BG450">
            <v>145</v>
          </cell>
          <cell r="BH450">
            <v>5198</v>
          </cell>
          <cell r="BI450">
            <v>55</v>
          </cell>
          <cell r="BJ450">
            <v>5253</v>
          </cell>
          <cell r="BK450">
            <v>20</v>
          </cell>
          <cell r="BL450">
            <v>0</v>
          </cell>
          <cell r="BM450">
            <v>20</v>
          </cell>
          <cell r="BN450">
            <v>7</v>
          </cell>
          <cell r="BO450">
            <v>0</v>
          </cell>
          <cell r="BP450">
            <v>7</v>
          </cell>
          <cell r="BQ450">
            <v>5225</v>
          </cell>
          <cell r="BR450">
            <v>55</v>
          </cell>
          <cell r="BS450">
            <v>5280</v>
          </cell>
          <cell r="BT450">
            <v>241</v>
          </cell>
          <cell r="BU450">
            <v>0</v>
          </cell>
          <cell r="BV450">
            <v>241</v>
          </cell>
        </row>
        <row r="451">
          <cell r="C451" t="str">
            <v>27160</v>
          </cell>
          <cell r="D451" t="str">
            <v>Certegui</v>
          </cell>
          <cell r="E451">
            <v>4170</v>
          </cell>
          <cell r="F451">
            <v>135</v>
          </cell>
          <cell r="G451">
            <v>39</v>
          </cell>
          <cell r="H451">
            <v>4344</v>
          </cell>
          <cell r="I451">
            <v>185</v>
          </cell>
          <cell r="J451">
            <v>4529</v>
          </cell>
          <cell r="K451">
            <v>8</v>
          </cell>
          <cell r="L451">
            <v>0</v>
          </cell>
          <cell r="M451">
            <v>2</v>
          </cell>
          <cell r="N451">
            <v>10</v>
          </cell>
          <cell r="O451">
            <v>20</v>
          </cell>
          <cell r="P451">
            <v>0</v>
          </cell>
          <cell r="Q451">
            <v>1</v>
          </cell>
          <cell r="R451">
            <v>21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48</v>
          </cell>
          <cell r="X451">
            <v>4</v>
          </cell>
          <cell r="Y451">
            <v>0</v>
          </cell>
          <cell r="Z451">
            <v>52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452</v>
          </cell>
          <cell r="AK451">
            <v>82</v>
          </cell>
          <cell r="AL451">
            <v>534</v>
          </cell>
          <cell r="AM451">
            <v>29</v>
          </cell>
          <cell r="AN451">
            <v>3</v>
          </cell>
          <cell r="AO451">
            <v>32</v>
          </cell>
          <cell r="AP451">
            <v>13</v>
          </cell>
          <cell r="AQ451">
            <v>2</v>
          </cell>
          <cell r="AR451">
            <v>15</v>
          </cell>
          <cell r="AS451">
            <v>494</v>
          </cell>
          <cell r="AT451">
            <v>87</v>
          </cell>
          <cell r="AU451">
            <v>581</v>
          </cell>
          <cell r="AV451">
            <v>226</v>
          </cell>
          <cell r="AW451">
            <v>112</v>
          </cell>
          <cell r="AX451">
            <v>338</v>
          </cell>
          <cell r="AY451">
            <v>29</v>
          </cell>
          <cell r="AZ451">
            <v>12</v>
          </cell>
          <cell r="BA451">
            <v>41</v>
          </cell>
          <cell r="BB451">
            <v>11</v>
          </cell>
          <cell r="BC451">
            <v>0</v>
          </cell>
          <cell r="BD451">
            <v>11</v>
          </cell>
          <cell r="BE451">
            <v>266</v>
          </cell>
          <cell r="BF451">
            <v>124</v>
          </cell>
          <cell r="BG451">
            <v>390</v>
          </cell>
          <cell r="BH451">
            <v>3141</v>
          </cell>
          <cell r="BI451">
            <v>18</v>
          </cell>
          <cell r="BJ451">
            <v>3159</v>
          </cell>
          <cell r="BK451">
            <v>57</v>
          </cell>
          <cell r="BL451">
            <v>0</v>
          </cell>
          <cell r="BM451">
            <v>57</v>
          </cell>
          <cell r="BN451">
            <v>9</v>
          </cell>
          <cell r="BO451">
            <v>0</v>
          </cell>
          <cell r="BP451">
            <v>9</v>
          </cell>
          <cell r="BQ451">
            <v>3207</v>
          </cell>
          <cell r="BR451">
            <v>18</v>
          </cell>
          <cell r="BS451">
            <v>3225</v>
          </cell>
          <cell r="BT451">
            <v>63</v>
          </cell>
          <cell r="BU451">
            <v>1</v>
          </cell>
          <cell r="BV451">
            <v>64</v>
          </cell>
        </row>
        <row r="452">
          <cell r="C452" t="str">
            <v>27205</v>
          </cell>
          <cell r="D452" t="str">
            <v>Condoto</v>
          </cell>
          <cell r="E452">
            <v>10841</v>
          </cell>
          <cell r="F452">
            <v>611</v>
          </cell>
          <cell r="G452">
            <v>777</v>
          </cell>
          <cell r="H452">
            <v>12229</v>
          </cell>
          <cell r="I452">
            <v>78</v>
          </cell>
          <cell r="J452">
            <v>12307</v>
          </cell>
          <cell r="K452">
            <v>27</v>
          </cell>
          <cell r="L452">
            <v>1</v>
          </cell>
          <cell r="M452">
            <v>6</v>
          </cell>
          <cell r="N452">
            <v>34</v>
          </cell>
          <cell r="O452">
            <v>30</v>
          </cell>
          <cell r="P452">
            <v>2</v>
          </cell>
          <cell r="Q452">
            <v>0</v>
          </cell>
          <cell r="R452">
            <v>32</v>
          </cell>
          <cell r="S452">
            <v>2</v>
          </cell>
          <cell r="T452">
            <v>1</v>
          </cell>
          <cell r="U452">
            <v>0</v>
          </cell>
          <cell r="V452">
            <v>3</v>
          </cell>
          <cell r="W452">
            <v>87</v>
          </cell>
          <cell r="X452">
            <v>10</v>
          </cell>
          <cell r="Y452">
            <v>5</v>
          </cell>
          <cell r="Z452">
            <v>102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1249</v>
          </cell>
          <cell r="AK452">
            <v>294</v>
          </cell>
          <cell r="AL452">
            <v>1543</v>
          </cell>
          <cell r="AM452">
            <v>154</v>
          </cell>
          <cell r="AN452">
            <v>27</v>
          </cell>
          <cell r="AO452">
            <v>181</v>
          </cell>
          <cell r="AP452">
            <v>209</v>
          </cell>
          <cell r="AQ452">
            <v>54</v>
          </cell>
          <cell r="AR452">
            <v>263</v>
          </cell>
          <cell r="AS452">
            <v>1612</v>
          </cell>
          <cell r="AT452">
            <v>375</v>
          </cell>
          <cell r="AU452">
            <v>1987</v>
          </cell>
          <cell r="AV452">
            <v>296</v>
          </cell>
          <cell r="AW452">
            <v>195</v>
          </cell>
          <cell r="AX452">
            <v>491</v>
          </cell>
          <cell r="AY452">
            <v>75</v>
          </cell>
          <cell r="AZ452">
            <v>21</v>
          </cell>
          <cell r="BA452">
            <v>96</v>
          </cell>
          <cell r="BB452">
            <v>117</v>
          </cell>
          <cell r="BC452">
            <v>38</v>
          </cell>
          <cell r="BD452">
            <v>155</v>
          </cell>
          <cell r="BE452">
            <v>488</v>
          </cell>
          <cell r="BF452">
            <v>254</v>
          </cell>
          <cell r="BG452">
            <v>742</v>
          </cell>
          <cell r="BH452">
            <v>8465</v>
          </cell>
          <cell r="BI452">
            <v>49</v>
          </cell>
          <cell r="BJ452">
            <v>8514</v>
          </cell>
          <cell r="BK452">
            <v>306</v>
          </cell>
          <cell r="BL452">
            <v>6</v>
          </cell>
          <cell r="BM452">
            <v>312</v>
          </cell>
          <cell r="BN452">
            <v>332</v>
          </cell>
          <cell r="BO452">
            <v>1</v>
          </cell>
          <cell r="BP452">
            <v>333</v>
          </cell>
          <cell r="BQ452">
            <v>9103</v>
          </cell>
          <cell r="BR452">
            <v>56</v>
          </cell>
          <cell r="BS452">
            <v>9159</v>
          </cell>
          <cell r="BT452">
            <v>147</v>
          </cell>
          <cell r="BU452">
            <v>8</v>
          </cell>
          <cell r="BV452">
            <v>155</v>
          </cell>
        </row>
        <row r="453">
          <cell r="C453" t="str">
            <v>27245</v>
          </cell>
          <cell r="D453" t="str">
            <v>El Carmen de Atrato</v>
          </cell>
          <cell r="E453">
            <v>4494</v>
          </cell>
          <cell r="F453">
            <v>630</v>
          </cell>
          <cell r="G453">
            <v>831</v>
          </cell>
          <cell r="H453">
            <v>5955</v>
          </cell>
          <cell r="I453">
            <v>2006</v>
          </cell>
          <cell r="J453">
            <v>7961</v>
          </cell>
          <cell r="K453">
            <v>1</v>
          </cell>
          <cell r="L453">
            <v>0</v>
          </cell>
          <cell r="M453">
            <v>2</v>
          </cell>
          <cell r="N453">
            <v>3</v>
          </cell>
          <cell r="O453">
            <v>1</v>
          </cell>
          <cell r="P453">
            <v>0</v>
          </cell>
          <cell r="Q453">
            <v>1</v>
          </cell>
          <cell r="R453">
            <v>2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14</v>
          </cell>
          <cell r="X453">
            <v>2</v>
          </cell>
          <cell r="Y453">
            <v>2</v>
          </cell>
          <cell r="Z453">
            <v>18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1366</v>
          </cell>
          <cell r="AK453">
            <v>170</v>
          </cell>
          <cell r="AL453">
            <v>1536</v>
          </cell>
          <cell r="AM453">
            <v>302</v>
          </cell>
          <cell r="AN453">
            <v>26</v>
          </cell>
          <cell r="AO453">
            <v>328</v>
          </cell>
          <cell r="AP453">
            <v>421</v>
          </cell>
          <cell r="AQ453">
            <v>33</v>
          </cell>
          <cell r="AR453">
            <v>454</v>
          </cell>
          <cell r="AS453">
            <v>2089</v>
          </cell>
          <cell r="AT453">
            <v>229</v>
          </cell>
          <cell r="AU453">
            <v>2318</v>
          </cell>
          <cell r="AV453">
            <v>103</v>
          </cell>
          <cell r="AW453">
            <v>86</v>
          </cell>
          <cell r="AX453">
            <v>189</v>
          </cell>
          <cell r="AY453">
            <v>30</v>
          </cell>
          <cell r="AZ453">
            <v>11</v>
          </cell>
          <cell r="BA453">
            <v>41</v>
          </cell>
          <cell r="BB453">
            <v>70</v>
          </cell>
          <cell r="BC453">
            <v>26</v>
          </cell>
          <cell r="BD453">
            <v>96</v>
          </cell>
          <cell r="BE453">
            <v>203</v>
          </cell>
          <cell r="BF453">
            <v>123</v>
          </cell>
          <cell r="BG453">
            <v>326</v>
          </cell>
          <cell r="BH453">
            <v>2721</v>
          </cell>
          <cell r="BI453">
            <v>13</v>
          </cell>
          <cell r="BJ453">
            <v>2734</v>
          </cell>
          <cell r="BK453">
            <v>256</v>
          </cell>
          <cell r="BL453">
            <v>1</v>
          </cell>
          <cell r="BM453">
            <v>257</v>
          </cell>
          <cell r="BN453">
            <v>270</v>
          </cell>
          <cell r="BO453">
            <v>2</v>
          </cell>
          <cell r="BP453">
            <v>272</v>
          </cell>
          <cell r="BQ453">
            <v>3247</v>
          </cell>
          <cell r="BR453">
            <v>16</v>
          </cell>
          <cell r="BS453">
            <v>3263</v>
          </cell>
          <cell r="BT453">
            <v>19</v>
          </cell>
          <cell r="BU453">
            <v>2</v>
          </cell>
          <cell r="BV453">
            <v>21</v>
          </cell>
        </row>
        <row r="454">
          <cell r="C454" t="str">
            <v>27250</v>
          </cell>
          <cell r="D454" t="str">
            <v>El Litoral del San Juan</v>
          </cell>
          <cell r="E454">
            <v>5076</v>
          </cell>
          <cell r="F454">
            <v>34</v>
          </cell>
          <cell r="G454">
            <v>11</v>
          </cell>
          <cell r="H454">
            <v>5121</v>
          </cell>
          <cell r="I454">
            <v>4168</v>
          </cell>
          <cell r="J454">
            <v>9289</v>
          </cell>
          <cell r="K454">
            <v>15</v>
          </cell>
          <cell r="L454">
            <v>0</v>
          </cell>
          <cell r="M454">
            <v>0</v>
          </cell>
          <cell r="N454">
            <v>15</v>
          </cell>
          <cell r="O454">
            <v>4</v>
          </cell>
          <cell r="P454">
            <v>0</v>
          </cell>
          <cell r="Q454">
            <v>1</v>
          </cell>
          <cell r="R454">
            <v>5</v>
          </cell>
          <cell r="S454">
            <v>1</v>
          </cell>
          <cell r="T454">
            <v>0</v>
          </cell>
          <cell r="U454">
            <v>0</v>
          </cell>
          <cell r="V454">
            <v>1</v>
          </cell>
          <cell r="W454">
            <v>85</v>
          </cell>
          <cell r="X454">
            <v>2</v>
          </cell>
          <cell r="Y454">
            <v>0</v>
          </cell>
          <cell r="Z454">
            <v>87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647</v>
          </cell>
          <cell r="AK454">
            <v>203</v>
          </cell>
          <cell r="AL454">
            <v>850</v>
          </cell>
          <cell r="AM454">
            <v>7</v>
          </cell>
          <cell r="AN454">
            <v>2</v>
          </cell>
          <cell r="AO454">
            <v>9</v>
          </cell>
          <cell r="AP454">
            <v>5</v>
          </cell>
          <cell r="AQ454">
            <v>1</v>
          </cell>
          <cell r="AR454">
            <v>6</v>
          </cell>
          <cell r="AS454">
            <v>659</v>
          </cell>
          <cell r="AT454">
            <v>206</v>
          </cell>
          <cell r="AU454">
            <v>865</v>
          </cell>
          <cell r="AV454">
            <v>101</v>
          </cell>
          <cell r="AW454">
            <v>72</v>
          </cell>
          <cell r="AX454">
            <v>173</v>
          </cell>
          <cell r="AY454">
            <v>2</v>
          </cell>
          <cell r="AZ454">
            <v>0</v>
          </cell>
          <cell r="BA454">
            <v>2</v>
          </cell>
          <cell r="BB454">
            <v>0</v>
          </cell>
          <cell r="BC454">
            <v>0</v>
          </cell>
          <cell r="BD454">
            <v>0</v>
          </cell>
          <cell r="BE454">
            <v>103</v>
          </cell>
          <cell r="BF454">
            <v>72</v>
          </cell>
          <cell r="BG454">
            <v>175</v>
          </cell>
          <cell r="BH454">
            <v>3574</v>
          </cell>
          <cell r="BI454">
            <v>68</v>
          </cell>
          <cell r="BJ454">
            <v>3642</v>
          </cell>
          <cell r="BK454">
            <v>17</v>
          </cell>
          <cell r="BL454">
            <v>0</v>
          </cell>
          <cell r="BM454">
            <v>17</v>
          </cell>
          <cell r="BN454">
            <v>4</v>
          </cell>
          <cell r="BO454">
            <v>0</v>
          </cell>
          <cell r="BP454">
            <v>4</v>
          </cell>
          <cell r="BQ454">
            <v>3595</v>
          </cell>
          <cell r="BR454">
            <v>68</v>
          </cell>
          <cell r="BS454">
            <v>3663</v>
          </cell>
          <cell r="BT454">
            <v>306</v>
          </cell>
          <cell r="BU454">
            <v>4</v>
          </cell>
          <cell r="BV454">
            <v>310</v>
          </cell>
        </row>
        <row r="455">
          <cell r="C455" t="str">
            <v>27361</v>
          </cell>
          <cell r="D455" t="str">
            <v>Istmina</v>
          </cell>
          <cell r="E455">
            <v>28961</v>
          </cell>
          <cell r="F455">
            <v>378</v>
          </cell>
          <cell r="G455">
            <v>69</v>
          </cell>
          <cell r="H455">
            <v>29408</v>
          </cell>
          <cell r="I455">
            <v>1102</v>
          </cell>
          <cell r="J455">
            <v>30510</v>
          </cell>
          <cell r="K455">
            <v>43</v>
          </cell>
          <cell r="L455">
            <v>1</v>
          </cell>
          <cell r="M455">
            <v>1</v>
          </cell>
          <cell r="N455">
            <v>45</v>
          </cell>
          <cell r="O455">
            <v>48</v>
          </cell>
          <cell r="P455">
            <v>1</v>
          </cell>
          <cell r="Q455">
            <v>0</v>
          </cell>
          <cell r="R455">
            <v>49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235</v>
          </cell>
          <cell r="X455">
            <v>9</v>
          </cell>
          <cell r="Y455">
            <v>0</v>
          </cell>
          <cell r="Z455">
            <v>244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4380</v>
          </cell>
          <cell r="AK455">
            <v>1031</v>
          </cell>
          <cell r="AL455">
            <v>5411</v>
          </cell>
          <cell r="AM455">
            <v>99</v>
          </cell>
          <cell r="AN455">
            <v>17</v>
          </cell>
          <cell r="AO455">
            <v>116</v>
          </cell>
          <cell r="AP455">
            <v>12</v>
          </cell>
          <cell r="AQ455">
            <v>3</v>
          </cell>
          <cell r="AR455">
            <v>15</v>
          </cell>
          <cell r="AS455">
            <v>4491</v>
          </cell>
          <cell r="AT455">
            <v>1051</v>
          </cell>
          <cell r="AU455">
            <v>5542</v>
          </cell>
          <cell r="AV455">
            <v>1272</v>
          </cell>
          <cell r="AW455">
            <v>669</v>
          </cell>
          <cell r="AX455">
            <v>1941</v>
          </cell>
          <cell r="AY455">
            <v>47</v>
          </cell>
          <cell r="AZ455">
            <v>25</v>
          </cell>
          <cell r="BA455">
            <v>72</v>
          </cell>
          <cell r="BB455">
            <v>7</v>
          </cell>
          <cell r="BC455">
            <v>2</v>
          </cell>
          <cell r="BD455">
            <v>9</v>
          </cell>
          <cell r="BE455">
            <v>1326</v>
          </cell>
          <cell r="BF455">
            <v>696</v>
          </cell>
          <cell r="BG455">
            <v>2022</v>
          </cell>
          <cell r="BH455">
            <v>20445</v>
          </cell>
          <cell r="BI455">
            <v>447</v>
          </cell>
          <cell r="BJ455">
            <v>20892</v>
          </cell>
          <cell r="BK455">
            <v>168</v>
          </cell>
          <cell r="BL455">
            <v>9</v>
          </cell>
          <cell r="BM455">
            <v>177</v>
          </cell>
          <cell r="BN455">
            <v>43</v>
          </cell>
          <cell r="BO455">
            <v>0</v>
          </cell>
          <cell r="BP455">
            <v>43</v>
          </cell>
          <cell r="BQ455">
            <v>20656</v>
          </cell>
          <cell r="BR455">
            <v>456</v>
          </cell>
          <cell r="BS455">
            <v>21112</v>
          </cell>
          <cell r="BT455">
            <v>391</v>
          </cell>
          <cell r="BU455">
            <v>2</v>
          </cell>
          <cell r="BV455">
            <v>393</v>
          </cell>
        </row>
        <row r="456">
          <cell r="C456" t="str">
            <v>27372</v>
          </cell>
          <cell r="D456" t="str">
            <v>Jurado</v>
          </cell>
          <cell r="E456">
            <v>3889</v>
          </cell>
          <cell r="F456">
            <v>254</v>
          </cell>
          <cell r="G456">
            <v>283</v>
          </cell>
          <cell r="H456">
            <v>4426</v>
          </cell>
          <cell r="I456">
            <v>905</v>
          </cell>
          <cell r="J456">
            <v>5331</v>
          </cell>
          <cell r="K456">
            <v>6</v>
          </cell>
          <cell r="L456">
            <v>0</v>
          </cell>
          <cell r="M456">
            <v>1</v>
          </cell>
          <cell r="N456">
            <v>7</v>
          </cell>
          <cell r="O456">
            <v>5</v>
          </cell>
          <cell r="P456">
            <v>1</v>
          </cell>
          <cell r="Q456">
            <v>1</v>
          </cell>
          <cell r="R456">
            <v>7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71</v>
          </cell>
          <cell r="X456">
            <v>0</v>
          </cell>
          <cell r="Y456">
            <v>4</v>
          </cell>
          <cell r="Z456">
            <v>75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242</v>
          </cell>
          <cell r="AK456">
            <v>69</v>
          </cell>
          <cell r="AL456">
            <v>311</v>
          </cell>
          <cell r="AM456">
            <v>37</v>
          </cell>
          <cell r="AN456">
            <v>7</v>
          </cell>
          <cell r="AO456">
            <v>44</v>
          </cell>
          <cell r="AP456">
            <v>55</v>
          </cell>
          <cell r="AQ456">
            <v>15</v>
          </cell>
          <cell r="AR456">
            <v>70</v>
          </cell>
          <cell r="AS456">
            <v>334</v>
          </cell>
          <cell r="AT456">
            <v>91</v>
          </cell>
          <cell r="AU456">
            <v>425</v>
          </cell>
          <cell r="AV456">
            <v>64</v>
          </cell>
          <cell r="AW456">
            <v>47</v>
          </cell>
          <cell r="AX456">
            <v>111</v>
          </cell>
          <cell r="AY456">
            <v>21</v>
          </cell>
          <cell r="AZ456">
            <v>1</v>
          </cell>
          <cell r="BA456">
            <v>22</v>
          </cell>
          <cell r="BB456">
            <v>26</v>
          </cell>
          <cell r="BC456">
            <v>18</v>
          </cell>
          <cell r="BD456">
            <v>44</v>
          </cell>
          <cell r="BE456">
            <v>111</v>
          </cell>
          <cell r="BF456">
            <v>66</v>
          </cell>
          <cell r="BG456">
            <v>177</v>
          </cell>
          <cell r="BH456">
            <v>3170</v>
          </cell>
          <cell r="BI456">
            <v>34</v>
          </cell>
          <cell r="BJ456">
            <v>3204</v>
          </cell>
          <cell r="BK456">
            <v>178</v>
          </cell>
          <cell r="BL456">
            <v>4</v>
          </cell>
          <cell r="BM456">
            <v>182</v>
          </cell>
          <cell r="BN456">
            <v>158</v>
          </cell>
          <cell r="BO456">
            <v>1</v>
          </cell>
          <cell r="BP456">
            <v>159</v>
          </cell>
          <cell r="BQ456">
            <v>3506</v>
          </cell>
          <cell r="BR456">
            <v>39</v>
          </cell>
          <cell r="BS456">
            <v>3545</v>
          </cell>
          <cell r="BT456">
            <v>181</v>
          </cell>
          <cell r="BU456">
            <v>5</v>
          </cell>
          <cell r="BV456">
            <v>186</v>
          </cell>
        </row>
        <row r="457">
          <cell r="C457" t="str">
            <v>27413</v>
          </cell>
          <cell r="D457" t="str">
            <v>Lloro</v>
          </cell>
          <cell r="E457">
            <v>6042</v>
          </cell>
          <cell r="F457">
            <v>48</v>
          </cell>
          <cell r="G457">
            <v>10</v>
          </cell>
          <cell r="H457">
            <v>6100</v>
          </cell>
          <cell r="I457">
            <v>3440</v>
          </cell>
          <cell r="J457">
            <v>9540</v>
          </cell>
          <cell r="K457">
            <v>15</v>
          </cell>
          <cell r="L457">
            <v>0</v>
          </cell>
          <cell r="M457">
            <v>0</v>
          </cell>
          <cell r="N457">
            <v>15</v>
          </cell>
          <cell r="O457">
            <v>26</v>
          </cell>
          <cell r="P457">
            <v>0</v>
          </cell>
          <cell r="Q457">
            <v>0</v>
          </cell>
          <cell r="R457">
            <v>26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52</v>
          </cell>
          <cell r="X457">
            <v>0</v>
          </cell>
          <cell r="Y457">
            <v>0</v>
          </cell>
          <cell r="Z457">
            <v>52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562</v>
          </cell>
          <cell r="AK457">
            <v>110</v>
          </cell>
          <cell r="AL457">
            <v>672</v>
          </cell>
          <cell r="AM457">
            <v>14</v>
          </cell>
          <cell r="AN457">
            <v>5</v>
          </cell>
          <cell r="AO457">
            <v>19</v>
          </cell>
          <cell r="AP457">
            <v>2</v>
          </cell>
          <cell r="AQ457">
            <v>0</v>
          </cell>
          <cell r="AR457">
            <v>2</v>
          </cell>
          <cell r="AS457">
            <v>578</v>
          </cell>
          <cell r="AT457">
            <v>115</v>
          </cell>
          <cell r="AU457">
            <v>693</v>
          </cell>
          <cell r="AV457">
            <v>183</v>
          </cell>
          <cell r="AW457">
            <v>131</v>
          </cell>
          <cell r="AX457">
            <v>314</v>
          </cell>
          <cell r="AY457">
            <v>3</v>
          </cell>
          <cell r="AZ457">
            <v>2</v>
          </cell>
          <cell r="BA457">
            <v>5</v>
          </cell>
          <cell r="BB457">
            <v>2</v>
          </cell>
          <cell r="BC457">
            <v>0</v>
          </cell>
          <cell r="BD457">
            <v>2</v>
          </cell>
          <cell r="BE457">
            <v>188</v>
          </cell>
          <cell r="BF457">
            <v>133</v>
          </cell>
          <cell r="BG457">
            <v>321</v>
          </cell>
          <cell r="BH457">
            <v>4765</v>
          </cell>
          <cell r="BI457">
            <v>38</v>
          </cell>
          <cell r="BJ457">
            <v>4803</v>
          </cell>
          <cell r="BK457">
            <v>23</v>
          </cell>
          <cell r="BL457">
            <v>1</v>
          </cell>
          <cell r="BM457">
            <v>24</v>
          </cell>
          <cell r="BN457">
            <v>6</v>
          </cell>
          <cell r="BO457">
            <v>0</v>
          </cell>
          <cell r="BP457">
            <v>6</v>
          </cell>
          <cell r="BQ457">
            <v>4794</v>
          </cell>
          <cell r="BR457">
            <v>39</v>
          </cell>
          <cell r="BS457">
            <v>4833</v>
          </cell>
          <cell r="BT457">
            <v>160</v>
          </cell>
          <cell r="BU457">
            <v>0</v>
          </cell>
          <cell r="BV457">
            <v>160</v>
          </cell>
        </row>
        <row r="458">
          <cell r="C458" t="str">
            <v>27425</v>
          </cell>
          <cell r="D458" t="str">
            <v>Medio Atrato</v>
          </cell>
          <cell r="E458">
            <v>4899</v>
          </cell>
          <cell r="F458">
            <v>73</v>
          </cell>
          <cell r="G458">
            <v>35</v>
          </cell>
          <cell r="H458">
            <v>5007</v>
          </cell>
          <cell r="I458">
            <v>1582</v>
          </cell>
          <cell r="J458">
            <v>6589</v>
          </cell>
          <cell r="K458">
            <v>7</v>
          </cell>
          <cell r="L458">
            <v>0</v>
          </cell>
          <cell r="M458">
            <v>0</v>
          </cell>
          <cell r="N458">
            <v>7</v>
          </cell>
          <cell r="O458">
            <v>8</v>
          </cell>
          <cell r="P458">
            <v>0</v>
          </cell>
          <cell r="Q458">
            <v>0</v>
          </cell>
          <cell r="R458">
            <v>8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62</v>
          </cell>
          <cell r="X458">
            <v>0</v>
          </cell>
          <cell r="Y458">
            <v>0</v>
          </cell>
          <cell r="Z458">
            <v>62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282</v>
          </cell>
          <cell r="AK458">
            <v>46</v>
          </cell>
          <cell r="AL458">
            <v>328</v>
          </cell>
          <cell r="AM458">
            <v>9</v>
          </cell>
          <cell r="AN458">
            <v>1</v>
          </cell>
          <cell r="AO458">
            <v>10</v>
          </cell>
          <cell r="AP458">
            <v>8</v>
          </cell>
          <cell r="AQ458">
            <v>1</v>
          </cell>
          <cell r="AR458">
            <v>9</v>
          </cell>
          <cell r="AS458">
            <v>299</v>
          </cell>
          <cell r="AT458">
            <v>48</v>
          </cell>
          <cell r="AU458">
            <v>347</v>
          </cell>
          <cell r="AV458">
            <v>37</v>
          </cell>
          <cell r="AW458">
            <v>31</v>
          </cell>
          <cell r="AX458">
            <v>68</v>
          </cell>
          <cell r="AY458">
            <v>2</v>
          </cell>
          <cell r="AZ458">
            <v>2</v>
          </cell>
          <cell r="BA458">
            <v>4</v>
          </cell>
          <cell r="BB458">
            <v>1</v>
          </cell>
          <cell r="BC458">
            <v>0</v>
          </cell>
          <cell r="BD458">
            <v>1</v>
          </cell>
          <cell r="BE458">
            <v>40</v>
          </cell>
          <cell r="BF458">
            <v>33</v>
          </cell>
          <cell r="BG458">
            <v>73</v>
          </cell>
          <cell r="BH458">
            <v>4174</v>
          </cell>
          <cell r="BI458">
            <v>15</v>
          </cell>
          <cell r="BJ458">
            <v>4189</v>
          </cell>
          <cell r="BK458">
            <v>58</v>
          </cell>
          <cell r="BL458">
            <v>1</v>
          </cell>
          <cell r="BM458">
            <v>59</v>
          </cell>
          <cell r="BN458">
            <v>25</v>
          </cell>
          <cell r="BO458">
            <v>0</v>
          </cell>
          <cell r="BP458">
            <v>25</v>
          </cell>
          <cell r="BQ458">
            <v>4257</v>
          </cell>
          <cell r="BR458">
            <v>16</v>
          </cell>
          <cell r="BS458">
            <v>4273</v>
          </cell>
          <cell r="BT458">
            <v>237</v>
          </cell>
          <cell r="BU458">
            <v>0</v>
          </cell>
          <cell r="BV458">
            <v>237</v>
          </cell>
        </row>
        <row r="459">
          <cell r="C459" t="str">
            <v>27430</v>
          </cell>
          <cell r="D459" t="str">
            <v>Medio Baudo</v>
          </cell>
          <cell r="E459">
            <v>7294</v>
          </cell>
          <cell r="F459">
            <v>69</v>
          </cell>
          <cell r="G459">
            <v>41</v>
          </cell>
          <cell r="H459">
            <v>7404</v>
          </cell>
          <cell r="I459">
            <v>2073</v>
          </cell>
          <cell r="J459">
            <v>9477</v>
          </cell>
          <cell r="K459">
            <v>18</v>
          </cell>
          <cell r="L459">
            <v>0</v>
          </cell>
          <cell r="M459">
            <v>0</v>
          </cell>
          <cell r="N459">
            <v>18</v>
          </cell>
          <cell r="O459">
            <v>16</v>
          </cell>
          <cell r="P459">
            <v>0</v>
          </cell>
          <cell r="Q459">
            <v>0</v>
          </cell>
          <cell r="R459">
            <v>16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62</v>
          </cell>
          <cell r="X459">
            <v>0</v>
          </cell>
          <cell r="Y459">
            <v>2</v>
          </cell>
          <cell r="Z459">
            <v>64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628</v>
          </cell>
          <cell r="AK459">
            <v>155</v>
          </cell>
          <cell r="AL459">
            <v>783</v>
          </cell>
          <cell r="AM459">
            <v>19</v>
          </cell>
          <cell r="AN459">
            <v>3</v>
          </cell>
          <cell r="AO459">
            <v>22</v>
          </cell>
          <cell r="AP459">
            <v>8</v>
          </cell>
          <cell r="AQ459">
            <v>1</v>
          </cell>
          <cell r="AR459">
            <v>9</v>
          </cell>
          <cell r="AS459">
            <v>655</v>
          </cell>
          <cell r="AT459">
            <v>159</v>
          </cell>
          <cell r="AU459">
            <v>814</v>
          </cell>
          <cell r="AV459">
            <v>109</v>
          </cell>
          <cell r="AW459">
            <v>91</v>
          </cell>
          <cell r="AX459">
            <v>200</v>
          </cell>
          <cell r="AY459">
            <v>11</v>
          </cell>
          <cell r="AZ459">
            <v>4</v>
          </cell>
          <cell r="BA459">
            <v>15</v>
          </cell>
          <cell r="BB459">
            <v>1</v>
          </cell>
          <cell r="BC459">
            <v>2</v>
          </cell>
          <cell r="BD459">
            <v>3</v>
          </cell>
          <cell r="BE459">
            <v>121</v>
          </cell>
          <cell r="BF459">
            <v>97</v>
          </cell>
          <cell r="BG459">
            <v>218</v>
          </cell>
          <cell r="BH459">
            <v>5854</v>
          </cell>
          <cell r="BI459">
            <v>57</v>
          </cell>
          <cell r="BJ459">
            <v>5911</v>
          </cell>
          <cell r="BK459">
            <v>30</v>
          </cell>
          <cell r="BL459">
            <v>0</v>
          </cell>
          <cell r="BM459">
            <v>30</v>
          </cell>
          <cell r="BN459">
            <v>26</v>
          </cell>
          <cell r="BO459">
            <v>0</v>
          </cell>
          <cell r="BP459">
            <v>26</v>
          </cell>
          <cell r="BQ459">
            <v>5910</v>
          </cell>
          <cell r="BR459">
            <v>57</v>
          </cell>
          <cell r="BS459">
            <v>5967</v>
          </cell>
          <cell r="BT459">
            <v>304</v>
          </cell>
          <cell r="BU459">
            <v>2</v>
          </cell>
          <cell r="BV459">
            <v>306</v>
          </cell>
        </row>
        <row r="460">
          <cell r="C460" t="str">
            <v>27450</v>
          </cell>
          <cell r="D460" t="str">
            <v>Medio San Juan</v>
          </cell>
          <cell r="E460">
            <v>8002</v>
          </cell>
          <cell r="F460">
            <v>24</v>
          </cell>
          <cell r="G460">
            <v>4</v>
          </cell>
          <cell r="H460">
            <v>8030</v>
          </cell>
          <cell r="I460">
            <v>1005</v>
          </cell>
          <cell r="J460">
            <v>9035</v>
          </cell>
          <cell r="K460">
            <v>17</v>
          </cell>
          <cell r="L460">
            <v>0</v>
          </cell>
          <cell r="M460">
            <v>0</v>
          </cell>
          <cell r="N460">
            <v>17</v>
          </cell>
          <cell r="O460">
            <v>7</v>
          </cell>
          <cell r="P460">
            <v>0</v>
          </cell>
          <cell r="Q460">
            <v>0</v>
          </cell>
          <cell r="R460">
            <v>7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78</v>
          </cell>
          <cell r="X460">
            <v>0</v>
          </cell>
          <cell r="Y460">
            <v>0</v>
          </cell>
          <cell r="Z460">
            <v>78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1095</v>
          </cell>
          <cell r="AK460">
            <v>245</v>
          </cell>
          <cell r="AL460">
            <v>1340</v>
          </cell>
          <cell r="AM460">
            <v>7</v>
          </cell>
          <cell r="AN460">
            <v>1</v>
          </cell>
          <cell r="AO460">
            <v>8</v>
          </cell>
          <cell r="AP460">
            <v>1</v>
          </cell>
          <cell r="AQ460">
            <v>1</v>
          </cell>
          <cell r="AR460">
            <v>2</v>
          </cell>
          <cell r="AS460">
            <v>1103</v>
          </cell>
          <cell r="AT460">
            <v>247</v>
          </cell>
          <cell r="AU460">
            <v>1350</v>
          </cell>
          <cell r="AV460">
            <v>245</v>
          </cell>
          <cell r="AW460">
            <v>139</v>
          </cell>
          <cell r="AX460">
            <v>384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245</v>
          </cell>
          <cell r="BF460">
            <v>139</v>
          </cell>
          <cell r="BG460">
            <v>384</v>
          </cell>
          <cell r="BH460">
            <v>5963</v>
          </cell>
          <cell r="BI460">
            <v>51</v>
          </cell>
          <cell r="BJ460">
            <v>6014</v>
          </cell>
          <cell r="BK460">
            <v>16</v>
          </cell>
          <cell r="BL460">
            <v>0</v>
          </cell>
          <cell r="BM460">
            <v>16</v>
          </cell>
          <cell r="BN460">
            <v>2</v>
          </cell>
          <cell r="BO460">
            <v>0</v>
          </cell>
          <cell r="BP460">
            <v>2</v>
          </cell>
          <cell r="BQ460">
            <v>5981</v>
          </cell>
          <cell r="BR460">
            <v>51</v>
          </cell>
          <cell r="BS460">
            <v>6032</v>
          </cell>
          <cell r="BT460">
            <v>162</v>
          </cell>
          <cell r="BU460">
            <v>0</v>
          </cell>
          <cell r="BV460">
            <v>162</v>
          </cell>
        </row>
        <row r="461">
          <cell r="C461" t="str">
            <v>27491</v>
          </cell>
          <cell r="D461" t="str">
            <v>Novita</v>
          </cell>
          <cell r="E461">
            <v>5959</v>
          </cell>
          <cell r="F461">
            <v>181</v>
          </cell>
          <cell r="G461">
            <v>154</v>
          </cell>
          <cell r="H461">
            <v>6294</v>
          </cell>
          <cell r="I461">
            <v>349</v>
          </cell>
          <cell r="J461">
            <v>6643</v>
          </cell>
          <cell r="K461">
            <v>9</v>
          </cell>
          <cell r="L461">
            <v>0</v>
          </cell>
          <cell r="M461">
            <v>0</v>
          </cell>
          <cell r="N461">
            <v>9</v>
          </cell>
          <cell r="O461">
            <v>18</v>
          </cell>
          <cell r="P461">
            <v>0</v>
          </cell>
          <cell r="Q461">
            <v>0</v>
          </cell>
          <cell r="R461">
            <v>18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44</v>
          </cell>
          <cell r="X461">
            <v>1</v>
          </cell>
          <cell r="Y461">
            <v>3</v>
          </cell>
          <cell r="Z461">
            <v>48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515</v>
          </cell>
          <cell r="AK461">
            <v>143</v>
          </cell>
          <cell r="AL461">
            <v>658</v>
          </cell>
          <cell r="AM461">
            <v>47</v>
          </cell>
          <cell r="AN461">
            <v>10</v>
          </cell>
          <cell r="AO461">
            <v>57</v>
          </cell>
          <cell r="AP461">
            <v>45</v>
          </cell>
          <cell r="AQ461">
            <v>8</v>
          </cell>
          <cell r="AR461">
            <v>53</v>
          </cell>
          <cell r="AS461">
            <v>607</v>
          </cell>
          <cell r="AT461">
            <v>161</v>
          </cell>
          <cell r="AU461">
            <v>768</v>
          </cell>
          <cell r="AV461">
            <v>145</v>
          </cell>
          <cell r="AW461">
            <v>94</v>
          </cell>
          <cell r="AX461">
            <v>239</v>
          </cell>
          <cell r="AY461">
            <v>22</v>
          </cell>
          <cell r="AZ461">
            <v>9</v>
          </cell>
          <cell r="BA461">
            <v>31</v>
          </cell>
          <cell r="BB461">
            <v>32</v>
          </cell>
          <cell r="BC461">
            <v>5</v>
          </cell>
          <cell r="BD461">
            <v>37</v>
          </cell>
          <cell r="BE461">
            <v>199</v>
          </cell>
          <cell r="BF461">
            <v>108</v>
          </cell>
          <cell r="BG461">
            <v>307</v>
          </cell>
          <cell r="BH461">
            <v>4799</v>
          </cell>
          <cell r="BI461">
            <v>38</v>
          </cell>
          <cell r="BJ461">
            <v>4837</v>
          </cell>
          <cell r="BK461">
            <v>89</v>
          </cell>
          <cell r="BL461">
            <v>0</v>
          </cell>
          <cell r="BM461">
            <v>89</v>
          </cell>
          <cell r="BN461">
            <v>57</v>
          </cell>
          <cell r="BO461">
            <v>1</v>
          </cell>
          <cell r="BP461">
            <v>58</v>
          </cell>
          <cell r="BQ461">
            <v>4945</v>
          </cell>
          <cell r="BR461">
            <v>39</v>
          </cell>
          <cell r="BS461">
            <v>4984</v>
          </cell>
          <cell r="BT461">
            <v>154</v>
          </cell>
          <cell r="BU461">
            <v>3</v>
          </cell>
          <cell r="BV461">
            <v>157</v>
          </cell>
        </row>
        <row r="462">
          <cell r="C462" t="str">
            <v>27495</v>
          </cell>
          <cell r="D462" t="str">
            <v>Nuqui</v>
          </cell>
          <cell r="E462">
            <v>4530</v>
          </cell>
          <cell r="F462">
            <v>137</v>
          </cell>
          <cell r="G462">
            <v>137</v>
          </cell>
          <cell r="H462">
            <v>4804</v>
          </cell>
          <cell r="I462">
            <v>708</v>
          </cell>
          <cell r="J462">
            <v>5512</v>
          </cell>
          <cell r="K462">
            <v>9</v>
          </cell>
          <cell r="L462">
            <v>0</v>
          </cell>
          <cell r="M462">
            <v>1</v>
          </cell>
          <cell r="N462">
            <v>10</v>
          </cell>
          <cell r="O462">
            <v>19</v>
          </cell>
          <cell r="P462">
            <v>1</v>
          </cell>
          <cell r="Q462">
            <v>0</v>
          </cell>
          <cell r="R462">
            <v>20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64</v>
          </cell>
          <cell r="X462">
            <v>2</v>
          </cell>
          <cell r="Y462">
            <v>2</v>
          </cell>
          <cell r="Z462">
            <v>68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572</v>
          </cell>
          <cell r="AK462">
            <v>147</v>
          </cell>
          <cell r="AL462">
            <v>719</v>
          </cell>
          <cell r="AM462">
            <v>37</v>
          </cell>
          <cell r="AN462">
            <v>8</v>
          </cell>
          <cell r="AO462">
            <v>45</v>
          </cell>
          <cell r="AP462">
            <v>40</v>
          </cell>
          <cell r="AQ462">
            <v>6</v>
          </cell>
          <cell r="AR462">
            <v>46</v>
          </cell>
          <cell r="AS462">
            <v>649</v>
          </cell>
          <cell r="AT462">
            <v>161</v>
          </cell>
          <cell r="AU462">
            <v>810</v>
          </cell>
          <cell r="AV462">
            <v>140</v>
          </cell>
          <cell r="AW462">
            <v>84</v>
          </cell>
          <cell r="AX462">
            <v>224</v>
          </cell>
          <cell r="AY462">
            <v>16</v>
          </cell>
          <cell r="AZ462">
            <v>3</v>
          </cell>
          <cell r="BA462">
            <v>19</v>
          </cell>
          <cell r="BB462">
            <v>31</v>
          </cell>
          <cell r="BC462">
            <v>10</v>
          </cell>
          <cell r="BD462">
            <v>41</v>
          </cell>
          <cell r="BE462">
            <v>187</v>
          </cell>
          <cell r="BF462">
            <v>97</v>
          </cell>
          <cell r="BG462">
            <v>284</v>
          </cell>
          <cell r="BH462">
            <v>3347</v>
          </cell>
          <cell r="BI462">
            <v>21</v>
          </cell>
          <cell r="BJ462">
            <v>3368</v>
          </cell>
          <cell r="BK462">
            <v>62</v>
          </cell>
          <cell r="BL462">
            <v>2</v>
          </cell>
          <cell r="BM462">
            <v>64</v>
          </cell>
          <cell r="BN462">
            <v>46</v>
          </cell>
          <cell r="BO462">
            <v>0</v>
          </cell>
          <cell r="BP462">
            <v>46</v>
          </cell>
          <cell r="BQ462">
            <v>3455</v>
          </cell>
          <cell r="BR462">
            <v>23</v>
          </cell>
          <cell r="BS462">
            <v>3478</v>
          </cell>
          <cell r="BT462">
            <v>127</v>
          </cell>
          <cell r="BU462">
            <v>6</v>
          </cell>
          <cell r="BV462">
            <v>133</v>
          </cell>
        </row>
        <row r="463">
          <cell r="C463" t="str">
            <v>27580</v>
          </cell>
          <cell r="D463" t="str">
            <v>Rio Iro</v>
          </cell>
          <cell r="E463">
            <v>4654</v>
          </cell>
          <cell r="F463">
            <v>29</v>
          </cell>
          <cell r="G463">
            <v>23</v>
          </cell>
          <cell r="H463">
            <v>4706</v>
          </cell>
          <cell r="I463">
            <v>395</v>
          </cell>
          <cell r="J463">
            <v>5101</v>
          </cell>
          <cell r="K463">
            <v>14</v>
          </cell>
          <cell r="L463">
            <v>0</v>
          </cell>
          <cell r="M463">
            <v>0</v>
          </cell>
          <cell r="N463">
            <v>14</v>
          </cell>
          <cell r="O463">
            <v>36</v>
          </cell>
          <cell r="P463">
            <v>0</v>
          </cell>
          <cell r="Q463">
            <v>0</v>
          </cell>
          <cell r="R463">
            <v>36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49</v>
          </cell>
          <cell r="X463">
            <v>1</v>
          </cell>
          <cell r="Y463">
            <v>0</v>
          </cell>
          <cell r="Z463">
            <v>50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350</v>
          </cell>
          <cell r="AK463">
            <v>115</v>
          </cell>
          <cell r="AL463">
            <v>465</v>
          </cell>
          <cell r="AM463">
            <v>7</v>
          </cell>
          <cell r="AN463">
            <v>3</v>
          </cell>
          <cell r="AO463">
            <v>10</v>
          </cell>
          <cell r="AP463">
            <v>11</v>
          </cell>
          <cell r="AQ463">
            <v>0</v>
          </cell>
          <cell r="AR463">
            <v>11</v>
          </cell>
          <cell r="AS463">
            <v>368</v>
          </cell>
          <cell r="AT463">
            <v>118</v>
          </cell>
          <cell r="AU463">
            <v>486</v>
          </cell>
          <cell r="AV463">
            <v>42</v>
          </cell>
          <cell r="AW463">
            <v>67</v>
          </cell>
          <cell r="AX463">
            <v>109</v>
          </cell>
          <cell r="AY463">
            <v>1</v>
          </cell>
          <cell r="AZ463">
            <v>2</v>
          </cell>
          <cell r="BA463">
            <v>3</v>
          </cell>
          <cell r="BB463">
            <v>1</v>
          </cell>
          <cell r="BC463">
            <v>1</v>
          </cell>
          <cell r="BD463">
            <v>2</v>
          </cell>
          <cell r="BE463">
            <v>44</v>
          </cell>
          <cell r="BF463">
            <v>70</v>
          </cell>
          <cell r="BG463">
            <v>114</v>
          </cell>
          <cell r="BH463">
            <v>3778</v>
          </cell>
          <cell r="BI463">
            <v>31</v>
          </cell>
          <cell r="BJ463">
            <v>3809</v>
          </cell>
          <cell r="BK463">
            <v>14</v>
          </cell>
          <cell r="BL463">
            <v>0</v>
          </cell>
          <cell r="BM463">
            <v>14</v>
          </cell>
          <cell r="BN463">
            <v>9</v>
          </cell>
          <cell r="BO463">
            <v>0</v>
          </cell>
          <cell r="BP463">
            <v>9</v>
          </cell>
          <cell r="BQ463">
            <v>3801</v>
          </cell>
          <cell r="BR463">
            <v>31</v>
          </cell>
          <cell r="BS463">
            <v>3832</v>
          </cell>
          <cell r="BT463">
            <v>172</v>
          </cell>
          <cell r="BU463">
            <v>1</v>
          </cell>
          <cell r="BV463">
            <v>173</v>
          </cell>
        </row>
        <row r="464">
          <cell r="C464" t="str">
            <v>27600</v>
          </cell>
          <cell r="D464" t="str">
            <v>Rio Quito</v>
          </cell>
          <cell r="E464">
            <v>7453</v>
          </cell>
          <cell r="F464">
            <v>47</v>
          </cell>
          <cell r="G464">
            <v>21</v>
          </cell>
          <cell r="H464">
            <v>7521</v>
          </cell>
          <cell r="I464">
            <v>679</v>
          </cell>
          <cell r="J464">
            <v>8200</v>
          </cell>
          <cell r="K464">
            <v>15</v>
          </cell>
          <cell r="L464">
            <v>0</v>
          </cell>
          <cell r="M464">
            <v>0</v>
          </cell>
          <cell r="N464">
            <v>15</v>
          </cell>
          <cell r="O464">
            <v>12</v>
          </cell>
          <cell r="P464">
            <v>0</v>
          </cell>
          <cell r="Q464">
            <v>0</v>
          </cell>
          <cell r="R464">
            <v>12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66</v>
          </cell>
          <cell r="X464">
            <v>0</v>
          </cell>
          <cell r="Y464">
            <v>0</v>
          </cell>
          <cell r="Z464">
            <v>66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592</v>
          </cell>
          <cell r="AK464">
            <v>156</v>
          </cell>
          <cell r="AL464">
            <v>748</v>
          </cell>
          <cell r="AM464">
            <v>5</v>
          </cell>
          <cell r="AN464">
            <v>1</v>
          </cell>
          <cell r="AO464">
            <v>6</v>
          </cell>
          <cell r="AP464">
            <v>4</v>
          </cell>
          <cell r="AQ464">
            <v>0</v>
          </cell>
          <cell r="AR464">
            <v>4</v>
          </cell>
          <cell r="AS464">
            <v>601</v>
          </cell>
          <cell r="AT464">
            <v>157</v>
          </cell>
          <cell r="AU464">
            <v>758</v>
          </cell>
          <cell r="AV464">
            <v>119</v>
          </cell>
          <cell r="AW464">
            <v>71</v>
          </cell>
          <cell r="AX464">
            <v>190</v>
          </cell>
          <cell r="AY464">
            <v>2</v>
          </cell>
          <cell r="AZ464">
            <v>0</v>
          </cell>
          <cell r="BA464">
            <v>2</v>
          </cell>
          <cell r="BB464">
            <v>1</v>
          </cell>
          <cell r="BC464">
            <v>1</v>
          </cell>
          <cell r="BD464">
            <v>2</v>
          </cell>
          <cell r="BE464">
            <v>122</v>
          </cell>
          <cell r="BF464">
            <v>72</v>
          </cell>
          <cell r="BG464">
            <v>194</v>
          </cell>
          <cell r="BH464">
            <v>6198</v>
          </cell>
          <cell r="BI464">
            <v>51</v>
          </cell>
          <cell r="BJ464">
            <v>6249</v>
          </cell>
          <cell r="BK464">
            <v>39</v>
          </cell>
          <cell r="BL464">
            <v>0</v>
          </cell>
          <cell r="BM464">
            <v>39</v>
          </cell>
          <cell r="BN464">
            <v>14</v>
          </cell>
          <cell r="BO464">
            <v>0</v>
          </cell>
          <cell r="BP464">
            <v>14</v>
          </cell>
          <cell r="BQ464">
            <v>6251</v>
          </cell>
          <cell r="BR464">
            <v>51</v>
          </cell>
          <cell r="BS464">
            <v>6302</v>
          </cell>
          <cell r="BT464">
            <v>173</v>
          </cell>
          <cell r="BU464">
            <v>0</v>
          </cell>
          <cell r="BV464">
            <v>173</v>
          </cell>
        </row>
        <row r="465">
          <cell r="C465" t="str">
            <v>27615</v>
          </cell>
          <cell r="D465" t="str">
            <v>Riosucio</v>
          </cell>
          <cell r="E465">
            <v>21619</v>
          </cell>
          <cell r="F465">
            <v>42</v>
          </cell>
          <cell r="G465">
            <v>23</v>
          </cell>
          <cell r="H465">
            <v>21684</v>
          </cell>
          <cell r="I465">
            <v>4211</v>
          </cell>
          <cell r="J465">
            <v>25895</v>
          </cell>
          <cell r="K465">
            <v>33</v>
          </cell>
          <cell r="L465">
            <v>0</v>
          </cell>
          <cell r="M465">
            <v>0</v>
          </cell>
          <cell r="N465">
            <v>33</v>
          </cell>
          <cell r="O465">
            <v>44</v>
          </cell>
          <cell r="P465">
            <v>0</v>
          </cell>
          <cell r="Q465">
            <v>0</v>
          </cell>
          <cell r="R465">
            <v>44</v>
          </cell>
          <cell r="S465">
            <v>1</v>
          </cell>
          <cell r="T465">
            <v>0</v>
          </cell>
          <cell r="U465">
            <v>0</v>
          </cell>
          <cell r="V465">
            <v>1</v>
          </cell>
          <cell r="W465">
            <v>234</v>
          </cell>
          <cell r="X465">
            <v>0</v>
          </cell>
          <cell r="Y465">
            <v>0</v>
          </cell>
          <cell r="Z465">
            <v>234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2075</v>
          </cell>
          <cell r="AK465">
            <v>736</v>
          </cell>
          <cell r="AL465">
            <v>2811</v>
          </cell>
          <cell r="AM465">
            <v>7</v>
          </cell>
          <cell r="AN465">
            <v>2</v>
          </cell>
          <cell r="AO465">
            <v>9</v>
          </cell>
          <cell r="AP465">
            <v>4</v>
          </cell>
          <cell r="AQ465">
            <v>0</v>
          </cell>
          <cell r="AR465">
            <v>4</v>
          </cell>
          <cell r="AS465">
            <v>2086</v>
          </cell>
          <cell r="AT465">
            <v>738</v>
          </cell>
          <cell r="AU465">
            <v>2824</v>
          </cell>
          <cell r="AV465">
            <v>485</v>
          </cell>
          <cell r="AW465">
            <v>328</v>
          </cell>
          <cell r="AX465">
            <v>813</v>
          </cell>
          <cell r="AY465">
            <v>5</v>
          </cell>
          <cell r="AZ465">
            <v>4</v>
          </cell>
          <cell r="BA465">
            <v>9</v>
          </cell>
          <cell r="BB465">
            <v>8</v>
          </cell>
          <cell r="BC465">
            <v>3</v>
          </cell>
          <cell r="BD465">
            <v>11</v>
          </cell>
          <cell r="BE465">
            <v>498</v>
          </cell>
          <cell r="BF465">
            <v>335</v>
          </cell>
          <cell r="BG465">
            <v>833</v>
          </cell>
          <cell r="BH465">
            <v>16942</v>
          </cell>
          <cell r="BI465">
            <v>151</v>
          </cell>
          <cell r="BJ465">
            <v>17093</v>
          </cell>
          <cell r="BK465">
            <v>21</v>
          </cell>
          <cell r="BL465">
            <v>1</v>
          </cell>
          <cell r="BM465">
            <v>22</v>
          </cell>
          <cell r="BN465">
            <v>8</v>
          </cell>
          <cell r="BO465">
            <v>0</v>
          </cell>
          <cell r="BP465">
            <v>8</v>
          </cell>
          <cell r="BQ465">
            <v>16971</v>
          </cell>
          <cell r="BR465">
            <v>152</v>
          </cell>
          <cell r="BS465">
            <v>17123</v>
          </cell>
          <cell r="BT465">
            <v>590</v>
          </cell>
          <cell r="BU465">
            <v>2</v>
          </cell>
          <cell r="BV465">
            <v>592</v>
          </cell>
        </row>
        <row r="466">
          <cell r="C466" t="str">
            <v>27660</v>
          </cell>
          <cell r="D466" t="str">
            <v>San Jose del Palmar</v>
          </cell>
          <cell r="E466">
            <v>4639</v>
          </cell>
          <cell r="F466">
            <v>205</v>
          </cell>
          <cell r="G466">
            <v>160</v>
          </cell>
          <cell r="H466">
            <v>5004</v>
          </cell>
          <cell r="I466">
            <v>223</v>
          </cell>
          <cell r="J466">
            <v>5227</v>
          </cell>
          <cell r="K466">
            <v>4</v>
          </cell>
          <cell r="L466">
            <v>1</v>
          </cell>
          <cell r="M466">
            <v>0</v>
          </cell>
          <cell r="N466">
            <v>5</v>
          </cell>
          <cell r="O466">
            <v>6</v>
          </cell>
          <cell r="P466">
            <v>0</v>
          </cell>
          <cell r="Q466">
            <v>0</v>
          </cell>
          <cell r="R466">
            <v>6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27</v>
          </cell>
          <cell r="X466">
            <v>1</v>
          </cell>
          <cell r="Y466">
            <v>0</v>
          </cell>
          <cell r="Z466">
            <v>28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493</v>
          </cell>
          <cell r="AK466">
            <v>122</v>
          </cell>
          <cell r="AL466">
            <v>615</v>
          </cell>
          <cell r="AM466">
            <v>55</v>
          </cell>
          <cell r="AN466">
            <v>12</v>
          </cell>
          <cell r="AO466">
            <v>67</v>
          </cell>
          <cell r="AP466">
            <v>47</v>
          </cell>
          <cell r="AQ466">
            <v>8</v>
          </cell>
          <cell r="AR466">
            <v>55</v>
          </cell>
          <cell r="AS466">
            <v>595</v>
          </cell>
          <cell r="AT466">
            <v>142</v>
          </cell>
          <cell r="AU466">
            <v>737</v>
          </cell>
          <cell r="AV466">
            <v>93</v>
          </cell>
          <cell r="AW466">
            <v>77</v>
          </cell>
          <cell r="AX466">
            <v>170</v>
          </cell>
          <cell r="AY466">
            <v>22</v>
          </cell>
          <cell r="AZ466">
            <v>4</v>
          </cell>
          <cell r="BA466">
            <v>26</v>
          </cell>
          <cell r="BB466">
            <v>49</v>
          </cell>
          <cell r="BC466">
            <v>6</v>
          </cell>
          <cell r="BD466">
            <v>55</v>
          </cell>
          <cell r="BE466">
            <v>164</v>
          </cell>
          <cell r="BF466">
            <v>87</v>
          </cell>
          <cell r="BG466">
            <v>251</v>
          </cell>
          <cell r="BH466">
            <v>3725</v>
          </cell>
          <cell r="BI466">
            <v>51</v>
          </cell>
          <cell r="BJ466">
            <v>3776</v>
          </cell>
          <cell r="BK466">
            <v>105</v>
          </cell>
          <cell r="BL466">
            <v>4</v>
          </cell>
          <cell r="BM466">
            <v>109</v>
          </cell>
          <cell r="BN466">
            <v>48</v>
          </cell>
          <cell r="BO466">
            <v>2</v>
          </cell>
          <cell r="BP466">
            <v>50</v>
          </cell>
          <cell r="BQ466">
            <v>3878</v>
          </cell>
          <cell r="BR466">
            <v>57</v>
          </cell>
          <cell r="BS466">
            <v>3935</v>
          </cell>
          <cell r="BT466">
            <v>41</v>
          </cell>
          <cell r="BU466">
            <v>1</v>
          </cell>
          <cell r="BV466">
            <v>42</v>
          </cell>
        </row>
        <row r="467">
          <cell r="C467" t="str">
            <v>27745</v>
          </cell>
          <cell r="D467" t="str">
            <v>Sipi</v>
          </cell>
          <cell r="E467">
            <v>3853</v>
          </cell>
          <cell r="F467">
            <v>63</v>
          </cell>
          <cell r="G467">
            <v>25</v>
          </cell>
          <cell r="H467">
            <v>3941</v>
          </cell>
          <cell r="I467">
            <v>115</v>
          </cell>
          <cell r="J467">
            <v>4056</v>
          </cell>
          <cell r="K467">
            <v>7</v>
          </cell>
          <cell r="L467">
            <v>1</v>
          </cell>
          <cell r="M467">
            <v>0</v>
          </cell>
          <cell r="N467">
            <v>8</v>
          </cell>
          <cell r="O467">
            <v>6</v>
          </cell>
          <cell r="P467">
            <v>1</v>
          </cell>
          <cell r="Q467">
            <v>0</v>
          </cell>
          <cell r="R467">
            <v>7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44</v>
          </cell>
          <cell r="X467">
            <v>1</v>
          </cell>
          <cell r="Y467">
            <v>0</v>
          </cell>
          <cell r="Z467">
            <v>45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336</v>
          </cell>
          <cell r="AK467">
            <v>122</v>
          </cell>
          <cell r="AL467">
            <v>458</v>
          </cell>
          <cell r="AM467">
            <v>7</v>
          </cell>
          <cell r="AN467">
            <v>7</v>
          </cell>
          <cell r="AO467">
            <v>14</v>
          </cell>
          <cell r="AP467">
            <v>8</v>
          </cell>
          <cell r="AQ467">
            <v>2</v>
          </cell>
          <cell r="AR467">
            <v>10</v>
          </cell>
          <cell r="AS467">
            <v>351</v>
          </cell>
          <cell r="AT467">
            <v>131</v>
          </cell>
          <cell r="AU467">
            <v>482</v>
          </cell>
          <cell r="AV467">
            <v>41</v>
          </cell>
          <cell r="AW467">
            <v>24</v>
          </cell>
          <cell r="AX467">
            <v>65</v>
          </cell>
          <cell r="AY467">
            <v>3</v>
          </cell>
          <cell r="AZ467">
            <v>2</v>
          </cell>
          <cell r="BA467">
            <v>5</v>
          </cell>
          <cell r="BB467">
            <v>0</v>
          </cell>
          <cell r="BC467">
            <v>0</v>
          </cell>
          <cell r="BD467">
            <v>0</v>
          </cell>
          <cell r="BE467">
            <v>44</v>
          </cell>
          <cell r="BF467">
            <v>26</v>
          </cell>
          <cell r="BG467">
            <v>70</v>
          </cell>
          <cell r="BH467">
            <v>3116</v>
          </cell>
          <cell r="BI467">
            <v>32</v>
          </cell>
          <cell r="BJ467">
            <v>3148</v>
          </cell>
          <cell r="BK467">
            <v>40</v>
          </cell>
          <cell r="BL467">
            <v>0</v>
          </cell>
          <cell r="BM467">
            <v>40</v>
          </cell>
          <cell r="BN467">
            <v>14</v>
          </cell>
          <cell r="BO467">
            <v>0</v>
          </cell>
          <cell r="BP467">
            <v>14</v>
          </cell>
          <cell r="BQ467">
            <v>3170</v>
          </cell>
          <cell r="BR467">
            <v>32</v>
          </cell>
          <cell r="BS467">
            <v>3202</v>
          </cell>
          <cell r="BT467">
            <v>125</v>
          </cell>
          <cell r="BU467">
            <v>1</v>
          </cell>
          <cell r="BV467">
            <v>126</v>
          </cell>
        </row>
        <row r="468">
          <cell r="C468" t="str">
            <v>27787</v>
          </cell>
          <cell r="D468" t="str">
            <v>Tado</v>
          </cell>
          <cell r="E468">
            <v>19332</v>
          </cell>
          <cell r="F468">
            <v>94</v>
          </cell>
          <cell r="G468">
            <v>12</v>
          </cell>
          <cell r="H468">
            <v>19438</v>
          </cell>
          <cell r="I468">
            <v>1420</v>
          </cell>
          <cell r="J468">
            <v>20858</v>
          </cell>
          <cell r="K468">
            <v>49</v>
          </cell>
          <cell r="L468">
            <v>1</v>
          </cell>
          <cell r="M468">
            <v>0</v>
          </cell>
          <cell r="N468">
            <v>50</v>
          </cell>
          <cell r="O468">
            <v>30</v>
          </cell>
          <cell r="P468">
            <v>0</v>
          </cell>
          <cell r="Q468">
            <v>0</v>
          </cell>
          <cell r="R468">
            <v>30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156</v>
          </cell>
          <cell r="X468">
            <v>1</v>
          </cell>
          <cell r="Y468">
            <v>0</v>
          </cell>
          <cell r="Z468">
            <v>157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1961</v>
          </cell>
          <cell r="AK468">
            <v>462</v>
          </cell>
          <cell r="AL468">
            <v>2423</v>
          </cell>
          <cell r="AM468">
            <v>21</v>
          </cell>
          <cell r="AN468">
            <v>4</v>
          </cell>
          <cell r="AO468">
            <v>25</v>
          </cell>
          <cell r="AP468">
            <v>3</v>
          </cell>
          <cell r="AQ468">
            <v>1</v>
          </cell>
          <cell r="AR468">
            <v>4</v>
          </cell>
          <cell r="AS468">
            <v>1985</v>
          </cell>
          <cell r="AT468">
            <v>467</v>
          </cell>
          <cell r="AU468">
            <v>2452</v>
          </cell>
          <cell r="AV468">
            <v>965</v>
          </cell>
          <cell r="AW468">
            <v>500</v>
          </cell>
          <cell r="AX468">
            <v>1465</v>
          </cell>
          <cell r="AY468">
            <v>14</v>
          </cell>
          <cell r="AZ468">
            <v>12</v>
          </cell>
          <cell r="BA468">
            <v>26</v>
          </cell>
          <cell r="BB468">
            <v>0</v>
          </cell>
          <cell r="BC468">
            <v>0</v>
          </cell>
          <cell r="BD468">
            <v>0</v>
          </cell>
          <cell r="BE468">
            <v>979</v>
          </cell>
          <cell r="BF468">
            <v>512</v>
          </cell>
          <cell r="BG468">
            <v>1491</v>
          </cell>
          <cell r="BH468">
            <v>14676</v>
          </cell>
          <cell r="BI468">
            <v>110</v>
          </cell>
          <cell r="BJ468">
            <v>14786</v>
          </cell>
          <cell r="BK468">
            <v>41</v>
          </cell>
          <cell r="BL468">
            <v>0</v>
          </cell>
          <cell r="BM468">
            <v>41</v>
          </cell>
          <cell r="BN468">
            <v>7</v>
          </cell>
          <cell r="BO468">
            <v>1</v>
          </cell>
          <cell r="BP468">
            <v>8</v>
          </cell>
          <cell r="BQ468">
            <v>14724</v>
          </cell>
          <cell r="BR468">
            <v>111</v>
          </cell>
          <cell r="BS468">
            <v>14835</v>
          </cell>
          <cell r="BT468">
            <v>423</v>
          </cell>
          <cell r="BU468">
            <v>0</v>
          </cell>
          <cell r="BV468">
            <v>423</v>
          </cell>
        </row>
        <row r="469">
          <cell r="C469" t="str">
            <v>27800</v>
          </cell>
          <cell r="D469" t="str">
            <v>Unguia</v>
          </cell>
          <cell r="E469">
            <v>9821</v>
          </cell>
          <cell r="F469">
            <v>763</v>
          </cell>
          <cell r="G469">
            <v>865</v>
          </cell>
          <cell r="H469">
            <v>11449</v>
          </cell>
          <cell r="I469">
            <v>298</v>
          </cell>
          <cell r="J469">
            <v>11747</v>
          </cell>
          <cell r="K469">
            <v>17</v>
          </cell>
          <cell r="L469">
            <v>0</v>
          </cell>
          <cell r="M469">
            <v>2</v>
          </cell>
          <cell r="N469">
            <v>19</v>
          </cell>
          <cell r="O469">
            <v>20</v>
          </cell>
          <cell r="P469">
            <v>0</v>
          </cell>
          <cell r="Q469">
            <v>1</v>
          </cell>
          <cell r="R469">
            <v>21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63</v>
          </cell>
          <cell r="X469">
            <v>2</v>
          </cell>
          <cell r="Y469">
            <v>4</v>
          </cell>
          <cell r="Z469">
            <v>69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1281</v>
          </cell>
          <cell r="AK469">
            <v>360</v>
          </cell>
          <cell r="AL469">
            <v>1641</v>
          </cell>
          <cell r="AM469">
            <v>184</v>
          </cell>
          <cell r="AN469">
            <v>34</v>
          </cell>
          <cell r="AO469">
            <v>218</v>
          </cell>
          <cell r="AP469">
            <v>288</v>
          </cell>
          <cell r="AQ469">
            <v>63</v>
          </cell>
          <cell r="AR469">
            <v>351</v>
          </cell>
          <cell r="AS469">
            <v>1753</v>
          </cell>
          <cell r="AT469">
            <v>457</v>
          </cell>
          <cell r="AU469">
            <v>2210</v>
          </cell>
          <cell r="AV469">
            <v>144</v>
          </cell>
          <cell r="AW469">
            <v>126</v>
          </cell>
          <cell r="AX469">
            <v>270</v>
          </cell>
          <cell r="AY469">
            <v>66</v>
          </cell>
          <cell r="AZ469">
            <v>12</v>
          </cell>
          <cell r="BA469">
            <v>78</v>
          </cell>
          <cell r="BB469">
            <v>88</v>
          </cell>
          <cell r="BC469">
            <v>34</v>
          </cell>
          <cell r="BD469">
            <v>122</v>
          </cell>
          <cell r="BE469">
            <v>298</v>
          </cell>
          <cell r="BF469">
            <v>172</v>
          </cell>
          <cell r="BG469">
            <v>470</v>
          </cell>
          <cell r="BH469">
            <v>7602</v>
          </cell>
          <cell r="BI469">
            <v>54</v>
          </cell>
          <cell r="BJ469">
            <v>7656</v>
          </cell>
          <cell r="BK469">
            <v>452</v>
          </cell>
          <cell r="BL469">
            <v>6</v>
          </cell>
          <cell r="BM469">
            <v>458</v>
          </cell>
          <cell r="BN469">
            <v>366</v>
          </cell>
          <cell r="BO469">
            <v>7</v>
          </cell>
          <cell r="BP469">
            <v>373</v>
          </cell>
          <cell r="BQ469">
            <v>8420</v>
          </cell>
          <cell r="BR469">
            <v>67</v>
          </cell>
          <cell r="BS469">
            <v>8487</v>
          </cell>
          <cell r="BT469">
            <v>154</v>
          </cell>
          <cell r="BU469">
            <v>7</v>
          </cell>
          <cell r="BV469">
            <v>161</v>
          </cell>
        </row>
        <row r="470">
          <cell r="C470" t="str">
            <v>27810</v>
          </cell>
          <cell r="D470" t="str">
            <v>Union Panamericana</v>
          </cell>
          <cell r="E470">
            <v>6318</v>
          </cell>
          <cell r="F470">
            <v>84</v>
          </cell>
          <cell r="G470">
            <v>24</v>
          </cell>
          <cell r="H470">
            <v>6426</v>
          </cell>
          <cell r="I470">
            <v>137</v>
          </cell>
          <cell r="J470">
            <v>6563</v>
          </cell>
          <cell r="K470">
            <v>13</v>
          </cell>
          <cell r="L470">
            <v>0</v>
          </cell>
          <cell r="M470">
            <v>0</v>
          </cell>
          <cell r="N470">
            <v>13</v>
          </cell>
          <cell r="O470">
            <v>17</v>
          </cell>
          <cell r="P470">
            <v>0</v>
          </cell>
          <cell r="Q470">
            <v>0</v>
          </cell>
          <cell r="R470">
            <v>17</v>
          </cell>
          <cell r="S470">
            <v>1</v>
          </cell>
          <cell r="T470">
            <v>0</v>
          </cell>
          <cell r="U470">
            <v>0</v>
          </cell>
          <cell r="V470">
            <v>1</v>
          </cell>
          <cell r="W470">
            <v>65</v>
          </cell>
          <cell r="X470">
            <v>1</v>
          </cell>
          <cell r="Y470">
            <v>0</v>
          </cell>
          <cell r="Z470">
            <v>66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810</v>
          </cell>
          <cell r="AK470">
            <v>212</v>
          </cell>
          <cell r="AL470">
            <v>1022</v>
          </cell>
          <cell r="AM470">
            <v>19</v>
          </cell>
          <cell r="AN470">
            <v>4</v>
          </cell>
          <cell r="AO470">
            <v>23</v>
          </cell>
          <cell r="AP470">
            <v>7</v>
          </cell>
          <cell r="AQ470">
            <v>2</v>
          </cell>
          <cell r="AR470">
            <v>9</v>
          </cell>
          <cell r="AS470">
            <v>836</v>
          </cell>
          <cell r="AT470">
            <v>218</v>
          </cell>
          <cell r="AU470">
            <v>1054</v>
          </cell>
          <cell r="AV470">
            <v>194</v>
          </cell>
          <cell r="AW470">
            <v>130</v>
          </cell>
          <cell r="AX470">
            <v>324</v>
          </cell>
          <cell r="AY470">
            <v>11</v>
          </cell>
          <cell r="AZ470">
            <v>2</v>
          </cell>
          <cell r="BA470">
            <v>13</v>
          </cell>
          <cell r="BB470">
            <v>2</v>
          </cell>
          <cell r="BC470">
            <v>0</v>
          </cell>
          <cell r="BD470">
            <v>2</v>
          </cell>
          <cell r="BE470">
            <v>207</v>
          </cell>
          <cell r="BF470">
            <v>132</v>
          </cell>
          <cell r="BG470">
            <v>339</v>
          </cell>
          <cell r="BH470">
            <v>4718</v>
          </cell>
          <cell r="BI470">
            <v>32</v>
          </cell>
          <cell r="BJ470">
            <v>4750</v>
          </cell>
          <cell r="BK470">
            <v>46</v>
          </cell>
          <cell r="BL470">
            <v>1</v>
          </cell>
          <cell r="BM470">
            <v>47</v>
          </cell>
          <cell r="BN470">
            <v>12</v>
          </cell>
          <cell r="BO470">
            <v>0</v>
          </cell>
          <cell r="BP470">
            <v>12</v>
          </cell>
          <cell r="BQ470">
            <v>4776</v>
          </cell>
          <cell r="BR470">
            <v>33</v>
          </cell>
          <cell r="BS470">
            <v>4809</v>
          </cell>
          <cell r="BT470">
            <v>126</v>
          </cell>
          <cell r="BU470">
            <v>0</v>
          </cell>
          <cell r="BV470">
            <v>126</v>
          </cell>
        </row>
        <row r="471">
          <cell r="C471" t="str">
            <v>41001</v>
          </cell>
          <cell r="D471" t="str">
            <v>Neiva</v>
          </cell>
          <cell r="E471">
            <v>189953</v>
          </cell>
          <cell r="F471">
            <v>24641</v>
          </cell>
          <cell r="G471">
            <v>45310</v>
          </cell>
          <cell r="H471">
            <v>259904</v>
          </cell>
          <cell r="I471">
            <v>224</v>
          </cell>
          <cell r="J471">
            <v>260128</v>
          </cell>
          <cell r="K471">
            <v>215</v>
          </cell>
          <cell r="L471">
            <v>28</v>
          </cell>
          <cell r="M471">
            <v>89</v>
          </cell>
          <cell r="N471">
            <v>332</v>
          </cell>
          <cell r="O471">
            <v>160</v>
          </cell>
          <cell r="P471">
            <v>31</v>
          </cell>
          <cell r="Q471">
            <v>98</v>
          </cell>
          <cell r="R471">
            <v>289</v>
          </cell>
          <cell r="S471">
            <v>5</v>
          </cell>
          <cell r="T471">
            <v>0</v>
          </cell>
          <cell r="U471">
            <v>0</v>
          </cell>
          <cell r="V471">
            <v>5</v>
          </cell>
          <cell r="W471">
            <v>563</v>
          </cell>
          <cell r="X471">
            <v>143</v>
          </cell>
          <cell r="Y471">
            <v>643</v>
          </cell>
          <cell r="Z471">
            <v>1349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56862</v>
          </cell>
          <cell r="AK471">
            <v>9386</v>
          </cell>
          <cell r="AL471">
            <v>66248</v>
          </cell>
          <cell r="AM471">
            <v>10019</v>
          </cell>
          <cell r="AN471">
            <v>1492</v>
          </cell>
          <cell r="AO471">
            <v>11511</v>
          </cell>
          <cell r="AP471">
            <v>24743</v>
          </cell>
          <cell r="AQ471">
            <v>3677</v>
          </cell>
          <cell r="AR471">
            <v>28420</v>
          </cell>
          <cell r="AS471">
            <v>91624</v>
          </cell>
          <cell r="AT471">
            <v>14555</v>
          </cell>
          <cell r="AU471">
            <v>106179</v>
          </cell>
          <cell r="AV471">
            <v>5422</v>
          </cell>
          <cell r="AW471">
            <v>5165</v>
          </cell>
          <cell r="AX471">
            <v>10587</v>
          </cell>
          <cell r="AY471">
            <v>1027</v>
          </cell>
          <cell r="AZ471">
            <v>796</v>
          </cell>
          <cell r="BA471">
            <v>1823</v>
          </cell>
          <cell r="BB471">
            <v>3552</v>
          </cell>
          <cell r="BC471">
            <v>1502</v>
          </cell>
          <cell r="BD471">
            <v>5054</v>
          </cell>
          <cell r="BE471">
            <v>10001</v>
          </cell>
          <cell r="BF471">
            <v>7463</v>
          </cell>
          <cell r="BG471">
            <v>17464</v>
          </cell>
          <cell r="BH471">
            <v>110010</v>
          </cell>
          <cell r="BI471">
            <v>896</v>
          </cell>
          <cell r="BJ471">
            <v>110906</v>
          </cell>
          <cell r="BK471">
            <v>10840</v>
          </cell>
          <cell r="BL471">
            <v>82</v>
          </cell>
          <cell r="BM471">
            <v>10922</v>
          </cell>
          <cell r="BN471">
            <v>9866</v>
          </cell>
          <cell r="BO471">
            <v>132</v>
          </cell>
          <cell r="BP471">
            <v>9998</v>
          </cell>
          <cell r="BQ471">
            <v>130716</v>
          </cell>
          <cell r="BR471">
            <v>1110</v>
          </cell>
          <cell r="BS471">
            <v>131826</v>
          </cell>
          <cell r="BT471">
            <v>1269</v>
          </cell>
          <cell r="BU471">
            <v>183</v>
          </cell>
          <cell r="BV471">
            <v>1452</v>
          </cell>
        </row>
        <row r="472">
          <cell r="C472" t="str">
            <v>41006</v>
          </cell>
          <cell r="D472" t="str">
            <v>Acevedo</v>
          </cell>
          <cell r="E472">
            <v>28715</v>
          </cell>
          <cell r="F472">
            <v>1950</v>
          </cell>
          <cell r="G472">
            <v>1123</v>
          </cell>
          <cell r="H472">
            <v>31788</v>
          </cell>
          <cell r="I472">
            <v>14</v>
          </cell>
          <cell r="J472">
            <v>31802</v>
          </cell>
          <cell r="K472">
            <v>18</v>
          </cell>
          <cell r="L472">
            <v>3</v>
          </cell>
          <cell r="M472">
            <v>2</v>
          </cell>
          <cell r="N472">
            <v>23</v>
          </cell>
          <cell r="O472">
            <v>8</v>
          </cell>
          <cell r="P472">
            <v>1</v>
          </cell>
          <cell r="Q472">
            <v>0</v>
          </cell>
          <cell r="R472">
            <v>9</v>
          </cell>
          <cell r="S472">
            <v>0</v>
          </cell>
          <cell r="T472">
            <v>1</v>
          </cell>
          <cell r="U472">
            <v>0</v>
          </cell>
          <cell r="V472">
            <v>1</v>
          </cell>
          <cell r="W472">
            <v>55</v>
          </cell>
          <cell r="X472">
            <v>3</v>
          </cell>
          <cell r="Y472">
            <v>4</v>
          </cell>
          <cell r="Z472">
            <v>62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1906</v>
          </cell>
          <cell r="AK472">
            <v>635</v>
          </cell>
          <cell r="AL472">
            <v>2541</v>
          </cell>
          <cell r="AM472">
            <v>264</v>
          </cell>
          <cell r="AN472">
            <v>62</v>
          </cell>
          <cell r="AO472">
            <v>326</v>
          </cell>
          <cell r="AP472">
            <v>280</v>
          </cell>
          <cell r="AQ472">
            <v>66</v>
          </cell>
          <cell r="AR472">
            <v>346</v>
          </cell>
          <cell r="AS472">
            <v>2450</v>
          </cell>
          <cell r="AT472">
            <v>763</v>
          </cell>
          <cell r="AU472">
            <v>3213</v>
          </cell>
          <cell r="AV472">
            <v>367</v>
          </cell>
          <cell r="AW472">
            <v>419</v>
          </cell>
          <cell r="AX472">
            <v>786</v>
          </cell>
          <cell r="AY472">
            <v>66</v>
          </cell>
          <cell r="AZ472">
            <v>51</v>
          </cell>
          <cell r="BA472">
            <v>117</v>
          </cell>
          <cell r="BB472">
            <v>58</v>
          </cell>
          <cell r="BC472">
            <v>40</v>
          </cell>
          <cell r="BD472">
            <v>98</v>
          </cell>
          <cell r="BE472">
            <v>491</v>
          </cell>
          <cell r="BF472">
            <v>510</v>
          </cell>
          <cell r="BG472">
            <v>1001</v>
          </cell>
          <cell r="BH472">
            <v>24981</v>
          </cell>
          <cell r="BI472">
            <v>184</v>
          </cell>
          <cell r="BJ472">
            <v>25165</v>
          </cell>
          <cell r="BK472">
            <v>1483</v>
          </cell>
          <cell r="BL472">
            <v>12</v>
          </cell>
          <cell r="BM472">
            <v>1495</v>
          </cell>
          <cell r="BN472">
            <v>658</v>
          </cell>
          <cell r="BO472">
            <v>9</v>
          </cell>
          <cell r="BP472">
            <v>667</v>
          </cell>
          <cell r="BQ472">
            <v>27122</v>
          </cell>
          <cell r="BR472">
            <v>205</v>
          </cell>
          <cell r="BS472">
            <v>27327</v>
          </cell>
          <cell r="BT472">
            <v>142</v>
          </cell>
          <cell r="BU472">
            <v>4</v>
          </cell>
          <cell r="BV472">
            <v>146</v>
          </cell>
        </row>
        <row r="473">
          <cell r="C473" t="str">
            <v>41013</v>
          </cell>
          <cell r="D473" t="str">
            <v>Agrado</v>
          </cell>
          <cell r="E473">
            <v>9078</v>
          </cell>
          <cell r="F473">
            <v>482</v>
          </cell>
          <cell r="G473">
            <v>395</v>
          </cell>
          <cell r="H473">
            <v>9955</v>
          </cell>
          <cell r="I473">
            <v>3</v>
          </cell>
          <cell r="J473">
            <v>9958</v>
          </cell>
          <cell r="K473">
            <v>11</v>
          </cell>
          <cell r="L473">
            <v>1</v>
          </cell>
          <cell r="M473">
            <v>1</v>
          </cell>
          <cell r="N473">
            <v>13</v>
          </cell>
          <cell r="O473">
            <v>3</v>
          </cell>
          <cell r="P473">
            <v>3</v>
          </cell>
          <cell r="Q473">
            <v>1</v>
          </cell>
          <cell r="R473">
            <v>7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15</v>
          </cell>
          <cell r="X473">
            <v>0</v>
          </cell>
          <cell r="Y473">
            <v>1</v>
          </cell>
          <cell r="Z473">
            <v>16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1413</v>
          </cell>
          <cell r="AK473">
            <v>309</v>
          </cell>
          <cell r="AL473">
            <v>1722</v>
          </cell>
          <cell r="AM473">
            <v>125</v>
          </cell>
          <cell r="AN473">
            <v>28</v>
          </cell>
          <cell r="AO473">
            <v>153</v>
          </cell>
          <cell r="AP473">
            <v>149</v>
          </cell>
          <cell r="AQ473">
            <v>31</v>
          </cell>
          <cell r="AR473">
            <v>180</v>
          </cell>
          <cell r="AS473">
            <v>1687</v>
          </cell>
          <cell r="AT473">
            <v>368</v>
          </cell>
          <cell r="AU473">
            <v>2055</v>
          </cell>
          <cell r="AV473">
            <v>259</v>
          </cell>
          <cell r="AW473">
            <v>195</v>
          </cell>
          <cell r="AX473">
            <v>454</v>
          </cell>
          <cell r="AY473">
            <v>33</v>
          </cell>
          <cell r="AZ473">
            <v>19</v>
          </cell>
          <cell r="BA473">
            <v>52</v>
          </cell>
          <cell r="BB473">
            <v>60</v>
          </cell>
          <cell r="BC473">
            <v>10</v>
          </cell>
          <cell r="BD473">
            <v>70</v>
          </cell>
          <cell r="BE473">
            <v>352</v>
          </cell>
          <cell r="BF473">
            <v>224</v>
          </cell>
          <cell r="BG473">
            <v>576</v>
          </cell>
          <cell r="BH473">
            <v>6810</v>
          </cell>
          <cell r="BI473">
            <v>30</v>
          </cell>
          <cell r="BJ473">
            <v>6840</v>
          </cell>
          <cell r="BK473">
            <v>270</v>
          </cell>
          <cell r="BL473">
            <v>1</v>
          </cell>
          <cell r="BM473">
            <v>271</v>
          </cell>
          <cell r="BN473">
            <v>133</v>
          </cell>
          <cell r="BO473">
            <v>1</v>
          </cell>
          <cell r="BP473">
            <v>134</v>
          </cell>
          <cell r="BQ473">
            <v>7213</v>
          </cell>
          <cell r="BR473">
            <v>32</v>
          </cell>
          <cell r="BS473">
            <v>7245</v>
          </cell>
          <cell r="BT473">
            <v>33</v>
          </cell>
          <cell r="BU473">
            <v>2</v>
          </cell>
          <cell r="BV473">
            <v>35</v>
          </cell>
        </row>
        <row r="474">
          <cell r="C474" t="str">
            <v>41016</v>
          </cell>
          <cell r="D474" t="str">
            <v>Aipe</v>
          </cell>
          <cell r="E474">
            <v>15787</v>
          </cell>
          <cell r="F474">
            <v>1380</v>
          </cell>
          <cell r="G474">
            <v>2101</v>
          </cell>
          <cell r="H474">
            <v>19268</v>
          </cell>
          <cell r="I474">
            <v>5</v>
          </cell>
          <cell r="J474">
            <v>19273</v>
          </cell>
          <cell r="K474">
            <v>22</v>
          </cell>
          <cell r="L474">
            <v>3</v>
          </cell>
          <cell r="M474">
            <v>4</v>
          </cell>
          <cell r="N474">
            <v>29</v>
          </cell>
          <cell r="O474">
            <v>14</v>
          </cell>
          <cell r="P474">
            <v>1</v>
          </cell>
          <cell r="Q474">
            <v>2</v>
          </cell>
          <cell r="R474">
            <v>17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44</v>
          </cell>
          <cell r="X474">
            <v>7</v>
          </cell>
          <cell r="Y474">
            <v>8</v>
          </cell>
          <cell r="Z474">
            <v>59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4267</v>
          </cell>
          <cell r="AK474">
            <v>598</v>
          </cell>
          <cell r="AL474">
            <v>4865</v>
          </cell>
          <cell r="AM474">
            <v>487</v>
          </cell>
          <cell r="AN474">
            <v>77</v>
          </cell>
          <cell r="AO474">
            <v>564</v>
          </cell>
          <cell r="AP474">
            <v>935</v>
          </cell>
          <cell r="AQ474">
            <v>191</v>
          </cell>
          <cell r="AR474">
            <v>1126</v>
          </cell>
          <cell r="AS474">
            <v>5689</v>
          </cell>
          <cell r="AT474">
            <v>866</v>
          </cell>
          <cell r="AU474">
            <v>6555</v>
          </cell>
          <cell r="AV474">
            <v>430</v>
          </cell>
          <cell r="AW474">
            <v>276</v>
          </cell>
          <cell r="AX474">
            <v>706</v>
          </cell>
          <cell r="AY474">
            <v>49</v>
          </cell>
          <cell r="AZ474">
            <v>31</v>
          </cell>
          <cell r="BA474">
            <v>80</v>
          </cell>
          <cell r="BB474">
            <v>165</v>
          </cell>
          <cell r="BC474">
            <v>56</v>
          </cell>
          <cell r="BD474">
            <v>221</v>
          </cell>
          <cell r="BE474">
            <v>644</v>
          </cell>
          <cell r="BF474">
            <v>363</v>
          </cell>
          <cell r="BG474">
            <v>1007</v>
          </cell>
          <cell r="BH474">
            <v>9996</v>
          </cell>
          <cell r="BI474">
            <v>60</v>
          </cell>
          <cell r="BJ474">
            <v>10056</v>
          </cell>
          <cell r="BK474">
            <v>716</v>
          </cell>
          <cell r="BL474">
            <v>1</v>
          </cell>
          <cell r="BM474">
            <v>717</v>
          </cell>
          <cell r="BN474">
            <v>711</v>
          </cell>
          <cell r="BO474">
            <v>10</v>
          </cell>
          <cell r="BP474">
            <v>721</v>
          </cell>
          <cell r="BQ474">
            <v>11423</v>
          </cell>
          <cell r="BR474">
            <v>71</v>
          </cell>
          <cell r="BS474">
            <v>11494</v>
          </cell>
          <cell r="BT474">
            <v>80</v>
          </cell>
          <cell r="BU474">
            <v>8</v>
          </cell>
          <cell r="BV474">
            <v>88</v>
          </cell>
        </row>
        <row r="475">
          <cell r="C475" t="str">
            <v>41020</v>
          </cell>
          <cell r="D475" t="str">
            <v>Algeciras</v>
          </cell>
          <cell r="E475">
            <v>20501</v>
          </cell>
          <cell r="F475">
            <v>2813</v>
          </cell>
          <cell r="G475">
            <v>3192</v>
          </cell>
          <cell r="H475">
            <v>26506</v>
          </cell>
          <cell r="I475">
            <v>6</v>
          </cell>
          <cell r="J475">
            <v>26512</v>
          </cell>
          <cell r="K475">
            <v>18</v>
          </cell>
          <cell r="L475">
            <v>5</v>
          </cell>
          <cell r="M475">
            <v>5</v>
          </cell>
          <cell r="N475">
            <v>28</v>
          </cell>
          <cell r="O475">
            <v>16</v>
          </cell>
          <cell r="P475">
            <v>1</v>
          </cell>
          <cell r="Q475">
            <v>0</v>
          </cell>
          <cell r="R475">
            <v>17</v>
          </cell>
          <cell r="S475">
            <v>1</v>
          </cell>
          <cell r="T475">
            <v>0</v>
          </cell>
          <cell r="U475">
            <v>1</v>
          </cell>
          <cell r="V475">
            <v>2</v>
          </cell>
          <cell r="W475">
            <v>78</v>
          </cell>
          <cell r="X475">
            <v>5</v>
          </cell>
          <cell r="Y475">
            <v>10</v>
          </cell>
          <cell r="Z475">
            <v>93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2240</v>
          </cell>
          <cell r="AK475">
            <v>607</v>
          </cell>
          <cell r="AL475">
            <v>2847</v>
          </cell>
          <cell r="AM475">
            <v>420</v>
          </cell>
          <cell r="AN475">
            <v>122</v>
          </cell>
          <cell r="AO475">
            <v>542</v>
          </cell>
          <cell r="AP475">
            <v>740</v>
          </cell>
          <cell r="AQ475">
            <v>199</v>
          </cell>
          <cell r="AR475">
            <v>939</v>
          </cell>
          <cell r="AS475">
            <v>3400</v>
          </cell>
          <cell r="AT475">
            <v>928</v>
          </cell>
          <cell r="AU475">
            <v>4328</v>
          </cell>
          <cell r="AV475">
            <v>233</v>
          </cell>
          <cell r="AW475">
            <v>328</v>
          </cell>
          <cell r="AX475">
            <v>561</v>
          </cell>
          <cell r="AY475">
            <v>89</v>
          </cell>
          <cell r="AZ475">
            <v>43</v>
          </cell>
          <cell r="BA475">
            <v>132</v>
          </cell>
          <cell r="BB475">
            <v>187</v>
          </cell>
          <cell r="BC475">
            <v>113</v>
          </cell>
          <cell r="BD475">
            <v>300</v>
          </cell>
          <cell r="BE475">
            <v>509</v>
          </cell>
          <cell r="BF475">
            <v>484</v>
          </cell>
          <cell r="BG475">
            <v>993</v>
          </cell>
          <cell r="BH475">
            <v>16684</v>
          </cell>
          <cell r="BI475">
            <v>123</v>
          </cell>
          <cell r="BJ475">
            <v>16807</v>
          </cell>
          <cell r="BK475">
            <v>2104</v>
          </cell>
          <cell r="BL475">
            <v>13</v>
          </cell>
          <cell r="BM475">
            <v>2117</v>
          </cell>
          <cell r="BN475">
            <v>1907</v>
          </cell>
          <cell r="BO475">
            <v>13</v>
          </cell>
          <cell r="BP475">
            <v>1920</v>
          </cell>
          <cell r="BQ475">
            <v>20695</v>
          </cell>
          <cell r="BR475">
            <v>149</v>
          </cell>
          <cell r="BS475">
            <v>20844</v>
          </cell>
          <cell r="BT475">
            <v>173</v>
          </cell>
          <cell r="BU475">
            <v>11</v>
          </cell>
          <cell r="BV475">
            <v>184</v>
          </cell>
        </row>
        <row r="476">
          <cell r="C476" t="str">
            <v>41026</v>
          </cell>
          <cell r="D476" t="str">
            <v>Altamira</v>
          </cell>
          <cell r="E476">
            <v>2665</v>
          </cell>
          <cell r="F476">
            <v>402</v>
          </cell>
          <cell r="G476">
            <v>601</v>
          </cell>
          <cell r="H476">
            <v>3668</v>
          </cell>
          <cell r="I476">
            <v>1</v>
          </cell>
          <cell r="J476">
            <v>3669</v>
          </cell>
          <cell r="K476">
            <v>2</v>
          </cell>
          <cell r="L476">
            <v>1</v>
          </cell>
          <cell r="M476">
            <v>2</v>
          </cell>
          <cell r="N476">
            <v>5</v>
          </cell>
          <cell r="O476">
            <v>0</v>
          </cell>
          <cell r="P476">
            <v>1</v>
          </cell>
          <cell r="Q476">
            <v>0</v>
          </cell>
          <cell r="R476">
            <v>1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10</v>
          </cell>
          <cell r="X476">
            <v>1</v>
          </cell>
          <cell r="Y476">
            <v>2</v>
          </cell>
          <cell r="Z476">
            <v>13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506</v>
          </cell>
          <cell r="AK476">
            <v>104</v>
          </cell>
          <cell r="AL476">
            <v>610</v>
          </cell>
          <cell r="AM476">
            <v>106</v>
          </cell>
          <cell r="AN476">
            <v>15</v>
          </cell>
          <cell r="AO476">
            <v>121</v>
          </cell>
          <cell r="AP476">
            <v>234</v>
          </cell>
          <cell r="AQ476">
            <v>39</v>
          </cell>
          <cell r="AR476">
            <v>273</v>
          </cell>
          <cell r="AS476">
            <v>846</v>
          </cell>
          <cell r="AT476">
            <v>158</v>
          </cell>
          <cell r="AU476">
            <v>1004</v>
          </cell>
          <cell r="AV476">
            <v>88</v>
          </cell>
          <cell r="AW476">
            <v>63</v>
          </cell>
          <cell r="AX476">
            <v>151</v>
          </cell>
          <cell r="AY476">
            <v>22</v>
          </cell>
          <cell r="AZ476">
            <v>10</v>
          </cell>
          <cell r="BA476">
            <v>32</v>
          </cell>
          <cell r="BB476">
            <v>98</v>
          </cell>
          <cell r="BC476">
            <v>33</v>
          </cell>
          <cell r="BD476">
            <v>131</v>
          </cell>
          <cell r="BE476">
            <v>208</v>
          </cell>
          <cell r="BF476">
            <v>106</v>
          </cell>
          <cell r="BG476">
            <v>314</v>
          </cell>
          <cell r="BH476">
            <v>1871</v>
          </cell>
          <cell r="BI476">
            <v>13</v>
          </cell>
          <cell r="BJ476">
            <v>1884</v>
          </cell>
          <cell r="BK476">
            <v>240</v>
          </cell>
          <cell r="BL476">
            <v>4</v>
          </cell>
          <cell r="BM476">
            <v>244</v>
          </cell>
          <cell r="BN476">
            <v>182</v>
          </cell>
          <cell r="BO476">
            <v>5</v>
          </cell>
          <cell r="BP476">
            <v>187</v>
          </cell>
          <cell r="BQ476">
            <v>2293</v>
          </cell>
          <cell r="BR476">
            <v>22</v>
          </cell>
          <cell r="BS476">
            <v>2315</v>
          </cell>
          <cell r="BT476">
            <v>8</v>
          </cell>
          <cell r="BU476">
            <v>2</v>
          </cell>
          <cell r="BV476">
            <v>10</v>
          </cell>
        </row>
        <row r="477">
          <cell r="C477" t="str">
            <v>41078</v>
          </cell>
          <cell r="D477" t="str">
            <v>Baraya</v>
          </cell>
          <cell r="E477">
            <v>6618</v>
          </cell>
          <cell r="F477">
            <v>738</v>
          </cell>
          <cell r="G477">
            <v>457</v>
          </cell>
          <cell r="H477">
            <v>7813</v>
          </cell>
          <cell r="I477">
            <v>0</v>
          </cell>
          <cell r="J477">
            <v>7813</v>
          </cell>
          <cell r="K477">
            <v>11</v>
          </cell>
          <cell r="L477">
            <v>2</v>
          </cell>
          <cell r="M477">
            <v>2</v>
          </cell>
          <cell r="N477">
            <v>15</v>
          </cell>
          <cell r="O477">
            <v>7</v>
          </cell>
          <cell r="P477">
            <v>0</v>
          </cell>
          <cell r="Q477">
            <v>1</v>
          </cell>
          <cell r="R477">
            <v>8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20</v>
          </cell>
          <cell r="X477">
            <v>0</v>
          </cell>
          <cell r="Y477">
            <v>2</v>
          </cell>
          <cell r="Z477">
            <v>22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1147</v>
          </cell>
          <cell r="AK477">
            <v>204</v>
          </cell>
          <cell r="AL477">
            <v>1351</v>
          </cell>
          <cell r="AM477">
            <v>176</v>
          </cell>
          <cell r="AN477">
            <v>31</v>
          </cell>
          <cell r="AO477">
            <v>207</v>
          </cell>
          <cell r="AP477">
            <v>167</v>
          </cell>
          <cell r="AQ477">
            <v>22</v>
          </cell>
          <cell r="AR477">
            <v>189</v>
          </cell>
          <cell r="AS477">
            <v>1490</v>
          </cell>
          <cell r="AT477">
            <v>257</v>
          </cell>
          <cell r="AU477">
            <v>1747</v>
          </cell>
          <cell r="AV477">
            <v>172</v>
          </cell>
          <cell r="AW477">
            <v>133</v>
          </cell>
          <cell r="AX477">
            <v>305</v>
          </cell>
          <cell r="AY477">
            <v>28</v>
          </cell>
          <cell r="AZ477">
            <v>20</v>
          </cell>
          <cell r="BA477">
            <v>48</v>
          </cell>
          <cell r="BB477">
            <v>59</v>
          </cell>
          <cell r="BC477">
            <v>18</v>
          </cell>
          <cell r="BD477">
            <v>77</v>
          </cell>
          <cell r="BE477">
            <v>259</v>
          </cell>
          <cell r="BF477">
            <v>171</v>
          </cell>
          <cell r="BG477">
            <v>430</v>
          </cell>
          <cell r="BH477">
            <v>4874</v>
          </cell>
          <cell r="BI477">
            <v>32</v>
          </cell>
          <cell r="BJ477">
            <v>4906</v>
          </cell>
          <cell r="BK477">
            <v>478</v>
          </cell>
          <cell r="BL477">
            <v>3</v>
          </cell>
          <cell r="BM477">
            <v>481</v>
          </cell>
          <cell r="BN477">
            <v>178</v>
          </cell>
          <cell r="BO477">
            <v>4</v>
          </cell>
          <cell r="BP477">
            <v>182</v>
          </cell>
          <cell r="BQ477">
            <v>5530</v>
          </cell>
          <cell r="BR477">
            <v>39</v>
          </cell>
          <cell r="BS477">
            <v>5569</v>
          </cell>
          <cell r="BT477">
            <v>18</v>
          </cell>
          <cell r="BU477">
            <v>0</v>
          </cell>
          <cell r="BV477">
            <v>18</v>
          </cell>
        </row>
        <row r="478">
          <cell r="C478" t="str">
            <v>41132</v>
          </cell>
          <cell r="D478" t="str">
            <v>Campoalegre</v>
          </cell>
          <cell r="E478">
            <v>28199</v>
          </cell>
          <cell r="F478">
            <v>1567</v>
          </cell>
          <cell r="G478">
            <v>2258</v>
          </cell>
          <cell r="H478">
            <v>32024</v>
          </cell>
          <cell r="I478">
            <v>3</v>
          </cell>
          <cell r="J478">
            <v>32027</v>
          </cell>
          <cell r="K478">
            <v>37</v>
          </cell>
          <cell r="L478">
            <v>3</v>
          </cell>
          <cell r="M478">
            <v>3</v>
          </cell>
          <cell r="N478">
            <v>43</v>
          </cell>
          <cell r="O478">
            <v>10</v>
          </cell>
          <cell r="P478">
            <v>1</v>
          </cell>
          <cell r="Q478">
            <v>1</v>
          </cell>
          <cell r="R478">
            <v>12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30</v>
          </cell>
          <cell r="X478">
            <v>4</v>
          </cell>
          <cell r="Y478">
            <v>6</v>
          </cell>
          <cell r="Z478">
            <v>40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7007</v>
          </cell>
          <cell r="AK478">
            <v>657</v>
          </cell>
          <cell r="AL478">
            <v>7664</v>
          </cell>
          <cell r="AM478">
            <v>545</v>
          </cell>
          <cell r="AN478">
            <v>31</v>
          </cell>
          <cell r="AO478">
            <v>576</v>
          </cell>
          <cell r="AP478">
            <v>1179</v>
          </cell>
          <cell r="AQ478">
            <v>127</v>
          </cell>
          <cell r="AR478">
            <v>1306</v>
          </cell>
          <cell r="AS478">
            <v>8731</v>
          </cell>
          <cell r="AT478">
            <v>815</v>
          </cell>
          <cell r="AU478">
            <v>9546</v>
          </cell>
          <cell r="AV478">
            <v>769</v>
          </cell>
          <cell r="AW478">
            <v>631</v>
          </cell>
          <cell r="AX478">
            <v>1400</v>
          </cell>
          <cell r="AY478">
            <v>58</v>
          </cell>
          <cell r="AZ478">
            <v>46</v>
          </cell>
          <cell r="BA478">
            <v>104</v>
          </cell>
          <cell r="BB478">
            <v>182</v>
          </cell>
          <cell r="BC478">
            <v>74</v>
          </cell>
          <cell r="BD478">
            <v>256</v>
          </cell>
          <cell r="BE478">
            <v>1009</v>
          </cell>
          <cell r="BF478">
            <v>751</v>
          </cell>
          <cell r="BG478">
            <v>1760</v>
          </cell>
          <cell r="BH478">
            <v>18960</v>
          </cell>
          <cell r="BI478">
            <v>73</v>
          </cell>
          <cell r="BJ478">
            <v>19033</v>
          </cell>
          <cell r="BK478">
            <v>876</v>
          </cell>
          <cell r="BL478">
            <v>2</v>
          </cell>
          <cell r="BM478">
            <v>878</v>
          </cell>
          <cell r="BN478">
            <v>656</v>
          </cell>
          <cell r="BO478">
            <v>4</v>
          </cell>
          <cell r="BP478">
            <v>660</v>
          </cell>
          <cell r="BQ478">
            <v>20492</v>
          </cell>
          <cell r="BR478">
            <v>79</v>
          </cell>
          <cell r="BS478">
            <v>20571</v>
          </cell>
          <cell r="BT478">
            <v>25</v>
          </cell>
          <cell r="BU478">
            <v>1</v>
          </cell>
          <cell r="BV478">
            <v>26</v>
          </cell>
        </row>
        <row r="479">
          <cell r="C479" t="str">
            <v>41206</v>
          </cell>
          <cell r="D479" t="str">
            <v>Colombia</v>
          </cell>
          <cell r="E479">
            <v>7881</v>
          </cell>
          <cell r="F479">
            <v>372</v>
          </cell>
          <cell r="G479">
            <v>153</v>
          </cell>
          <cell r="H479">
            <v>8406</v>
          </cell>
          <cell r="I479">
            <v>0</v>
          </cell>
          <cell r="J479">
            <v>8406</v>
          </cell>
          <cell r="K479">
            <v>7</v>
          </cell>
          <cell r="L479">
            <v>0</v>
          </cell>
          <cell r="M479">
            <v>2</v>
          </cell>
          <cell r="N479">
            <v>9</v>
          </cell>
          <cell r="O479">
            <v>2</v>
          </cell>
          <cell r="P479">
            <v>0</v>
          </cell>
          <cell r="Q479">
            <v>0</v>
          </cell>
          <cell r="R479">
            <v>2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7</v>
          </cell>
          <cell r="X479">
            <v>1</v>
          </cell>
          <cell r="Y479">
            <v>0</v>
          </cell>
          <cell r="Z479">
            <v>8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998</v>
          </cell>
          <cell r="AK479">
            <v>211</v>
          </cell>
          <cell r="AL479">
            <v>1209</v>
          </cell>
          <cell r="AM479">
            <v>78</v>
          </cell>
          <cell r="AN479">
            <v>11</v>
          </cell>
          <cell r="AO479">
            <v>89</v>
          </cell>
          <cell r="AP479">
            <v>48</v>
          </cell>
          <cell r="AQ479">
            <v>3</v>
          </cell>
          <cell r="AR479">
            <v>51</v>
          </cell>
          <cell r="AS479">
            <v>1124</v>
          </cell>
          <cell r="AT479">
            <v>225</v>
          </cell>
          <cell r="AU479">
            <v>1349</v>
          </cell>
          <cell r="AV479">
            <v>219</v>
          </cell>
          <cell r="AW479">
            <v>165</v>
          </cell>
          <cell r="AX479">
            <v>384</v>
          </cell>
          <cell r="AY479">
            <v>35</v>
          </cell>
          <cell r="AZ479">
            <v>14</v>
          </cell>
          <cell r="BA479">
            <v>49</v>
          </cell>
          <cell r="BB479">
            <v>34</v>
          </cell>
          <cell r="BC479">
            <v>10</v>
          </cell>
          <cell r="BD479">
            <v>44</v>
          </cell>
          <cell r="BE479">
            <v>288</v>
          </cell>
          <cell r="BF479">
            <v>189</v>
          </cell>
          <cell r="BG479">
            <v>477</v>
          </cell>
          <cell r="BH479">
            <v>6171</v>
          </cell>
          <cell r="BI479">
            <v>85</v>
          </cell>
          <cell r="BJ479">
            <v>6256</v>
          </cell>
          <cell r="BK479">
            <v>230</v>
          </cell>
          <cell r="BL479">
            <v>3</v>
          </cell>
          <cell r="BM479">
            <v>233</v>
          </cell>
          <cell r="BN479">
            <v>55</v>
          </cell>
          <cell r="BO479">
            <v>0</v>
          </cell>
          <cell r="BP479">
            <v>55</v>
          </cell>
          <cell r="BQ479">
            <v>6456</v>
          </cell>
          <cell r="BR479">
            <v>88</v>
          </cell>
          <cell r="BS479">
            <v>6544</v>
          </cell>
          <cell r="BT479">
            <v>16</v>
          </cell>
          <cell r="BU479">
            <v>0</v>
          </cell>
          <cell r="BV479">
            <v>16</v>
          </cell>
        </row>
        <row r="480">
          <cell r="C480" t="str">
            <v>41244</v>
          </cell>
          <cell r="D480" t="str">
            <v>Elias</v>
          </cell>
          <cell r="E480">
            <v>3583</v>
          </cell>
          <cell r="F480">
            <v>243</v>
          </cell>
          <cell r="G480">
            <v>304</v>
          </cell>
          <cell r="H480">
            <v>4130</v>
          </cell>
          <cell r="I480">
            <v>5</v>
          </cell>
          <cell r="J480">
            <v>4135</v>
          </cell>
          <cell r="K480">
            <v>2</v>
          </cell>
          <cell r="L480">
            <v>1</v>
          </cell>
          <cell r="M480">
            <v>0</v>
          </cell>
          <cell r="N480">
            <v>3</v>
          </cell>
          <cell r="O480">
            <v>2</v>
          </cell>
          <cell r="P480">
            <v>0</v>
          </cell>
          <cell r="Q480">
            <v>0</v>
          </cell>
          <cell r="R480">
            <v>2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6</v>
          </cell>
          <cell r="X480">
            <v>0</v>
          </cell>
          <cell r="Y480">
            <v>1</v>
          </cell>
          <cell r="Z480">
            <v>7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416</v>
          </cell>
          <cell r="AK480">
            <v>73</v>
          </cell>
          <cell r="AL480">
            <v>489</v>
          </cell>
          <cell r="AM480">
            <v>65</v>
          </cell>
          <cell r="AN480">
            <v>3</v>
          </cell>
          <cell r="AO480">
            <v>68</v>
          </cell>
          <cell r="AP480">
            <v>86</v>
          </cell>
          <cell r="AQ480">
            <v>17</v>
          </cell>
          <cell r="AR480">
            <v>103</v>
          </cell>
          <cell r="AS480">
            <v>567</v>
          </cell>
          <cell r="AT480">
            <v>93</v>
          </cell>
          <cell r="AU480">
            <v>660</v>
          </cell>
          <cell r="AV480">
            <v>95</v>
          </cell>
          <cell r="AW480">
            <v>65</v>
          </cell>
          <cell r="AX480">
            <v>160</v>
          </cell>
          <cell r="AY480">
            <v>14</v>
          </cell>
          <cell r="AZ480">
            <v>14</v>
          </cell>
          <cell r="BA480">
            <v>28</v>
          </cell>
          <cell r="BB480">
            <v>32</v>
          </cell>
          <cell r="BC480">
            <v>13</v>
          </cell>
          <cell r="BD480">
            <v>45</v>
          </cell>
          <cell r="BE480">
            <v>141</v>
          </cell>
          <cell r="BF480">
            <v>92</v>
          </cell>
          <cell r="BG480">
            <v>233</v>
          </cell>
          <cell r="BH480">
            <v>2911</v>
          </cell>
          <cell r="BI480">
            <v>7</v>
          </cell>
          <cell r="BJ480">
            <v>2918</v>
          </cell>
          <cell r="BK480">
            <v>146</v>
          </cell>
          <cell r="BL480">
            <v>0</v>
          </cell>
          <cell r="BM480">
            <v>146</v>
          </cell>
          <cell r="BN480">
            <v>154</v>
          </cell>
          <cell r="BO480">
            <v>0</v>
          </cell>
          <cell r="BP480">
            <v>154</v>
          </cell>
          <cell r="BQ480">
            <v>3211</v>
          </cell>
          <cell r="BR480">
            <v>7</v>
          </cell>
          <cell r="BS480">
            <v>3218</v>
          </cell>
          <cell r="BT480">
            <v>6</v>
          </cell>
          <cell r="BU480">
            <v>0</v>
          </cell>
          <cell r="BV480">
            <v>6</v>
          </cell>
        </row>
        <row r="481">
          <cell r="C481" t="str">
            <v>41298</v>
          </cell>
          <cell r="D481" t="str">
            <v>Garzon</v>
          </cell>
          <cell r="E481">
            <v>53328</v>
          </cell>
          <cell r="F481">
            <v>6898</v>
          </cell>
          <cell r="G481">
            <v>7762</v>
          </cell>
          <cell r="H481">
            <v>67988</v>
          </cell>
          <cell r="I481">
            <v>36</v>
          </cell>
          <cell r="J481">
            <v>68024</v>
          </cell>
          <cell r="K481">
            <v>56</v>
          </cell>
          <cell r="L481">
            <v>4</v>
          </cell>
          <cell r="M481">
            <v>12</v>
          </cell>
          <cell r="N481">
            <v>72</v>
          </cell>
          <cell r="O481">
            <v>36</v>
          </cell>
          <cell r="P481">
            <v>4</v>
          </cell>
          <cell r="Q481">
            <v>5</v>
          </cell>
          <cell r="R481">
            <v>45</v>
          </cell>
          <cell r="S481">
            <v>1</v>
          </cell>
          <cell r="T481">
            <v>0</v>
          </cell>
          <cell r="U481">
            <v>0</v>
          </cell>
          <cell r="V481">
            <v>1</v>
          </cell>
          <cell r="W481">
            <v>166</v>
          </cell>
          <cell r="X481">
            <v>21</v>
          </cell>
          <cell r="Y481">
            <v>33</v>
          </cell>
          <cell r="Z481">
            <v>220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8919</v>
          </cell>
          <cell r="AK481">
            <v>1626</v>
          </cell>
          <cell r="AL481">
            <v>10545</v>
          </cell>
          <cell r="AM481">
            <v>1745</v>
          </cell>
          <cell r="AN481">
            <v>299</v>
          </cell>
          <cell r="AO481">
            <v>2044</v>
          </cell>
          <cell r="AP481">
            <v>2848</v>
          </cell>
          <cell r="AQ481">
            <v>424</v>
          </cell>
          <cell r="AR481">
            <v>3272</v>
          </cell>
          <cell r="AS481">
            <v>13512</v>
          </cell>
          <cell r="AT481">
            <v>2349</v>
          </cell>
          <cell r="AU481">
            <v>15861</v>
          </cell>
          <cell r="AV481">
            <v>1290</v>
          </cell>
          <cell r="AW481">
            <v>1220</v>
          </cell>
          <cell r="AX481">
            <v>2510</v>
          </cell>
          <cell r="AY481">
            <v>284</v>
          </cell>
          <cell r="AZ481">
            <v>187</v>
          </cell>
          <cell r="BA481">
            <v>471</v>
          </cell>
          <cell r="BB481">
            <v>593</v>
          </cell>
          <cell r="BC481">
            <v>235</v>
          </cell>
          <cell r="BD481">
            <v>828</v>
          </cell>
          <cell r="BE481">
            <v>2167</v>
          </cell>
          <cell r="BF481">
            <v>1642</v>
          </cell>
          <cell r="BG481">
            <v>3809</v>
          </cell>
          <cell r="BH481">
            <v>39398</v>
          </cell>
          <cell r="BI481">
            <v>318</v>
          </cell>
          <cell r="BJ481">
            <v>39716</v>
          </cell>
          <cell r="BK481">
            <v>4275</v>
          </cell>
          <cell r="BL481">
            <v>42</v>
          </cell>
          <cell r="BM481">
            <v>4317</v>
          </cell>
          <cell r="BN481">
            <v>3488</v>
          </cell>
          <cell r="BO481">
            <v>40</v>
          </cell>
          <cell r="BP481">
            <v>3528</v>
          </cell>
          <cell r="BQ481">
            <v>47161</v>
          </cell>
          <cell r="BR481">
            <v>400</v>
          </cell>
          <cell r="BS481">
            <v>47561</v>
          </cell>
          <cell r="BT481">
            <v>298</v>
          </cell>
          <cell r="BU481">
            <v>37</v>
          </cell>
          <cell r="BV481">
            <v>335</v>
          </cell>
        </row>
        <row r="482">
          <cell r="C482" t="str">
            <v>41306</v>
          </cell>
          <cell r="D482" t="str">
            <v>Gigante</v>
          </cell>
          <cell r="E482">
            <v>17558</v>
          </cell>
          <cell r="F482">
            <v>2977</v>
          </cell>
          <cell r="G482">
            <v>4471</v>
          </cell>
          <cell r="H482">
            <v>25006</v>
          </cell>
          <cell r="I482">
            <v>46</v>
          </cell>
          <cell r="J482">
            <v>25052</v>
          </cell>
          <cell r="K482">
            <v>17</v>
          </cell>
          <cell r="L482">
            <v>3</v>
          </cell>
          <cell r="M482">
            <v>7</v>
          </cell>
          <cell r="N482">
            <v>27</v>
          </cell>
          <cell r="O482">
            <v>10</v>
          </cell>
          <cell r="P482">
            <v>2</v>
          </cell>
          <cell r="Q482">
            <v>1</v>
          </cell>
          <cell r="R482">
            <v>13</v>
          </cell>
          <cell r="S482">
            <v>1</v>
          </cell>
          <cell r="T482">
            <v>0</v>
          </cell>
          <cell r="U482">
            <v>1</v>
          </cell>
          <cell r="V482">
            <v>2</v>
          </cell>
          <cell r="W482">
            <v>12</v>
          </cell>
          <cell r="X482">
            <v>2</v>
          </cell>
          <cell r="Y482">
            <v>4</v>
          </cell>
          <cell r="Z482">
            <v>18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3117</v>
          </cell>
          <cell r="AK482">
            <v>751</v>
          </cell>
          <cell r="AL482">
            <v>3868</v>
          </cell>
          <cell r="AM482">
            <v>754</v>
          </cell>
          <cell r="AN482">
            <v>126</v>
          </cell>
          <cell r="AO482">
            <v>880</v>
          </cell>
          <cell r="AP482">
            <v>1718</v>
          </cell>
          <cell r="AQ482">
            <v>356</v>
          </cell>
          <cell r="AR482">
            <v>2074</v>
          </cell>
          <cell r="AS482">
            <v>5589</v>
          </cell>
          <cell r="AT482">
            <v>1233</v>
          </cell>
          <cell r="AU482">
            <v>6822</v>
          </cell>
          <cell r="AV482">
            <v>322</v>
          </cell>
          <cell r="AW482">
            <v>319</v>
          </cell>
          <cell r="AX482">
            <v>641</v>
          </cell>
          <cell r="AY482">
            <v>105</v>
          </cell>
          <cell r="AZ482">
            <v>71</v>
          </cell>
          <cell r="BA482">
            <v>176</v>
          </cell>
          <cell r="BB482">
            <v>425</v>
          </cell>
          <cell r="BC482">
            <v>138</v>
          </cell>
          <cell r="BD482">
            <v>563</v>
          </cell>
          <cell r="BE482">
            <v>852</v>
          </cell>
          <cell r="BF482">
            <v>528</v>
          </cell>
          <cell r="BG482">
            <v>1380</v>
          </cell>
          <cell r="BH482">
            <v>12819</v>
          </cell>
          <cell r="BI482">
            <v>128</v>
          </cell>
          <cell r="BJ482">
            <v>12947</v>
          </cell>
          <cell r="BK482">
            <v>1886</v>
          </cell>
          <cell r="BL482">
            <v>21</v>
          </cell>
          <cell r="BM482">
            <v>1907</v>
          </cell>
          <cell r="BN482">
            <v>1766</v>
          </cell>
          <cell r="BO482">
            <v>27</v>
          </cell>
          <cell r="BP482">
            <v>1793</v>
          </cell>
          <cell r="BQ482">
            <v>16471</v>
          </cell>
          <cell r="BR482">
            <v>176</v>
          </cell>
          <cell r="BS482">
            <v>16647</v>
          </cell>
          <cell r="BT482">
            <v>62</v>
          </cell>
          <cell r="BU482">
            <v>7</v>
          </cell>
          <cell r="BV482">
            <v>69</v>
          </cell>
        </row>
        <row r="483">
          <cell r="C483" t="str">
            <v>41319</v>
          </cell>
          <cell r="D483" t="str">
            <v>Guadalupe</v>
          </cell>
          <cell r="E483">
            <v>15033</v>
          </cell>
          <cell r="F483">
            <v>1509</v>
          </cell>
          <cell r="G483">
            <v>1740</v>
          </cell>
          <cell r="H483">
            <v>18282</v>
          </cell>
          <cell r="I483">
            <v>10</v>
          </cell>
          <cell r="J483">
            <v>18292</v>
          </cell>
          <cell r="K483">
            <v>18</v>
          </cell>
          <cell r="L483">
            <v>3</v>
          </cell>
          <cell r="M483">
            <v>3</v>
          </cell>
          <cell r="N483">
            <v>24</v>
          </cell>
          <cell r="O483">
            <v>8</v>
          </cell>
          <cell r="P483">
            <v>0</v>
          </cell>
          <cell r="Q483">
            <v>1</v>
          </cell>
          <cell r="R483">
            <v>9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31</v>
          </cell>
          <cell r="X483">
            <v>4</v>
          </cell>
          <cell r="Y483">
            <v>5</v>
          </cell>
          <cell r="Z483">
            <v>40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1474</v>
          </cell>
          <cell r="AK483">
            <v>338</v>
          </cell>
          <cell r="AL483">
            <v>1812</v>
          </cell>
          <cell r="AM483">
            <v>259</v>
          </cell>
          <cell r="AN483">
            <v>49</v>
          </cell>
          <cell r="AO483">
            <v>308</v>
          </cell>
          <cell r="AP483">
            <v>475</v>
          </cell>
          <cell r="AQ483">
            <v>62</v>
          </cell>
          <cell r="AR483">
            <v>537</v>
          </cell>
          <cell r="AS483">
            <v>2208</v>
          </cell>
          <cell r="AT483">
            <v>449</v>
          </cell>
          <cell r="AU483">
            <v>2657</v>
          </cell>
          <cell r="AV483">
            <v>215</v>
          </cell>
          <cell r="AW483">
            <v>235</v>
          </cell>
          <cell r="AX483">
            <v>450</v>
          </cell>
          <cell r="AY483">
            <v>87</v>
          </cell>
          <cell r="AZ483">
            <v>47</v>
          </cell>
          <cell r="BA483">
            <v>134</v>
          </cell>
          <cell r="BB483">
            <v>194</v>
          </cell>
          <cell r="BC483">
            <v>55</v>
          </cell>
          <cell r="BD483">
            <v>249</v>
          </cell>
          <cell r="BE483">
            <v>496</v>
          </cell>
          <cell r="BF483">
            <v>337</v>
          </cell>
          <cell r="BG483">
            <v>833</v>
          </cell>
          <cell r="BH483">
            <v>12571</v>
          </cell>
          <cell r="BI483">
            <v>72</v>
          </cell>
          <cell r="BJ483">
            <v>12643</v>
          </cell>
          <cell r="BK483">
            <v>1048</v>
          </cell>
          <cell r="BL483">
            <v>6</v>
          </cell>
          <cell r="BM483">
            <v>1054</v>
          </cell>
          <cell r="BN483">
            <v>926</v>
          </cell>
          <cell r="BO483">
            <v>3</v>
          </cell>
          <cell r="BP483">
            <v>929</v>
          </cell>
          <cell r="BQ483">
            <v>14545</v>
          </cell>
          <cell r="BR483">
            <v>81</v>
          </cell>
          <cell r="BS483">
            <v>14626</v>
          </cell>
          <cell r="BT483">
            <v>71</v>
          </cell>
          <cell r="BU483">
            <v>6</v>
          </cell>
          <cell r="BV483">
            <v>77</v>
          </cell>
        </row>
        <row r="484">
          <cell r="C484" t="str">
            <v>41349</v>
          </cell>
          <cell r="D484" t="str">
            <v>Hobo</v>
          </cell>
          <cell r="E484">
            <v>5488</v>
          </cell>
          <cell r="F484">
            <v>923</v>
          </cell>
          <cell r="G484">
            <v>931</v>
          </cell>
          <cell r="H484">
            <v>7342</v>
          </cell>
          <cell r="I484">
            <v>104</v>
          </cell>
          <cell r="J484">
            <v>7446</v>
          </cell>
          <cell r="K484">
            <v>4</v>
          </cell>
          <cell r="L484">
            <v>0</v>
          </cell>
          <cell r="M484">
            <v>0</v>
          </cell>
          <cell r="N484">
            <v>4</v>
          </cell>
          <cell r="O484">
            <v>4</v>
          </cell>
          <cell r="P484">
            <v>0</v>
          </cell>
          <cell r="Q484">
            <v>0</v>
          </cell>
          <cell r="R484">
            <v>4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12</v>
          </cell>
          <cell r="X484">
            <v>1</v>
          </cell>
          <cell r="Y484">
            <v>5</v>
          </cell>
          <cell r="Z484">
            <v>18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877</v>
          </cell>
          <cell r="AK484">
            <v>220</v>
          </cell>
          <cell r="AL484">
            <v>1097</v>
          </cell>
          <cell r="AM484">
            <v>226</v>
          </cell>
          <cell r="AN484">
            <v>44</v>
          </cell>
          <cell r="AO484">
            <v>270</v>
          </cell>
          <cell r="AP484">
            <v>336</v>
          </cell>
          <cell r="AQ484">
            <v>63</v>
          </cell>
          <cell r="AR484">
            <v>399</v>
          </cell>
          <cell r="AS484">
            <v>1439</v>
          </cell>
          <cell r="AT484">
            <v>327</v>
          </cell>
          <cell r="AU484">
            <v>1766</v>
          </cell>
          <cell r="AV484">
            <v>95</v>
          </cell>
          <cell r="AW484">
            <v>97</v>
          </cell>
          <cell r="AX484">
            <v>192</v>
          </cell>
          <cell r="AY484">
            <v>33</v>
          </cell>
          <cell r="AZ484">
            <v>29</v>
          </cell>
          <cell r="BA484">
            <v>62</v>
          </cell>
          <cell r="BB484">
            <v>78</v>
          </cell>
          <cell r="BC484">
            <v>26</v>
          </cell>
          <cell r="BD484">
            <v>104</v>
          </cell>
          <cell r="BE484">
            <v>206</v>
          </cell>
          <cell r="BF484">
            <v>152</v>
          </cell>
          <cell r="BG484">
            <v>358</v>
          </cell>
          <cell r="BH484">
            <v>4140</v>
          </cell>
          <cell r="BI484">
            <v>25</v>
          </cell>
          <cell r="BJ484">
            <v>4165</v>
          </cell>
          <cell r="BK484">
            <v>585</v>
          </cell>
          <cell r="BL484">
            <v>2</v>
          </cell>
          <cell r="BM484">
            <v>587</v>
          </cell>
          <cell r="BN484">
            <v>418</v>
          </cell>
          <cell r="BO484">
            <v>2</v>
          </cell>
          <cell r="BP484">
            <v>420</v>
          </cell>
          <cell r="BQ484">
            <v>5143</v>
          </cell>
          <cell r="BR484">
            <v>29</v>
          </cell>
          <cell r="BS484">
            <v>5172</v>
          </cell>
          <cell r="BT484">
            <v>14</v>
          </cell>
          <cell r="BU484">
            <v>3</v>
          </cell>
          <cell r="BV484">
            <v>17</v>
          </cell>
        </row>
        <row r="485">
          <cell r="C485" t="str">
            <v>41357</v>
          </cell>
          <cell r="D485" t="str">
            <v>Iquira</v>
          </cell>
          <cell r="E485">
            <v>7516</v>
          </cell>
          <cell r="F485">
            <v>705</v>
          </cell>
          <cell r="G485">
            <v>551</v>
          </cell>
          <cell r="H485">
            <v>8772</v>
          </cell>
          <cell r="I485">
            <v>2470</v>
          </cell>
          <cell r="J485">
            <v>11242</v>
          </cell>
          <cell r="K485">
            <v>8</v>
          </cell>
          <cell r="L485">
            <v>1</v>
          </cell>
          <cell r="M485">
            <v>3</v>
          </cell>
          <cell r="N485">
            <v>12</v>
          </cell>
          <cell r="O485">
            <v>5</v>
          </cell>
          <cell r="P485">
            <v>0</v>
          </cell>
          <cell r="Q485">
            <v>1</v>
          </cell>
          <cell r="R485">
            <v>6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18</v>
          </cell>
          <cell r="X485">
            <v>0</v>
          </cell>
          <cell r="Y485">
            <v>3</v>
          </cell>
          <cell r="Z485">
            <v>21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915</v>
          </cell>
          <cell r="AK485">
            <v>230</v>
          </cell>
          <cell r="AL485">
            <v>1145</v>
          </cell>
          <cell r="AM485">
            <v>151</v>
          </cell>
          <cell r="AN485">
            <v>23</v>
          </cell>
          <cell r="AO485">
            <v>174</v>
          </cell>
          <cell r="AP485">
            <v>217</v>
          </cell>
          <cell r="AQ485">
            <v>17</v>
          </cell>
          <cell r="AR485">
            <v>234</v>
          </cell>
          <cell r="AS485">
            <v>1283</v>
          </cell>
          <cell r="AT485">
            <v>270</v>
          </cell>
          <cell r="AU485">
            <v>1553</v>
          </cell>
          <cell r="AV485">
            <v>145</v>
          </cell>
          <cell r="AW485">
            <v>138</v>
          </cell>
          <cell r="AX485">
            <v>283</v>
          </cell>
          <cell r="AY485">
            <v>51</v>
          </cell>
          <cell r="AZ485">
            <v>24</v>
          </cell>
          <cell r="BA485">
            <v>75</v>
          </cell>
          <cell r="BB485">
            <v>91</v>
          </cell>
          <cell r="BC485">
            <v>29</v>
          </cell>
          <cell r="BD485">
            <v>120</v>
          </cell>
          <cell r="BE485">
            <v>287</v>
          </cell>
          <cell r="BF485">
            <v>191</v>
          </cell>
          <cell r="BG485">
            <v>478</v>
          </cell>
          <cell r="BH485">
            <v>5997</v>
          </cell>
          <cell r="BI485">
            <v>30</v>
          </cell>
          <cell r="BJ485">
            <v>6027</v>
          </cell>
          <cell r="BK485">
            <v>451</v>
          </cell>
          <cell r="BL485">
            <v>2</v>
          </cell>
          <cell r="BM485">
            <v>453</v>
          </cell>
          <cell r="BN485">
            <v>187</v>
          </cell>
          <cell r="BO485">
            <v>0</v>
          </cell>
          <cell r="BP485">
            <v>187</v>
          </cell>
          <cell r="BQ485">
            <v>6635</v>
          </cell>
          <cell r="BR485">
            <v>32</v>
          </cell>
          <cell r="BS485">
            <v>6667</v>
          </cell>
          <cell r="BT485">
            <v>30</v>
          </cell>
          <cell r="BU485">
            <v>2</v>
          </cell>
          <cell r="BV485">
            <v>32</v>
          </cell>
        </row>
        <row r="486">
          <cell r="C486" t="str">
            <v>41359</v>
          </cell>
          <cell r="D486" t="str">
            <v>Isnos</v>
          </cell>
          <cell r="E486">
            <v>26014</v>
          </cell>
          <cell r="F486">
            <v>695</v>
          </cell>
          <cell r="G486">
            <v>564</v>
          </cell>
          <cell r="H486">
            <v>27273</v>
          </cell>
          <cell r="I486">
            <v>17</v>
          </cell>
          <cell r="J486">
            <v>27290</v>
          </cell>
          <cell r="K486">
            <v>22</v>
          </cell>
          <cell r="L486">
            <v>0</v>
          </cell>
          <cell r="M486">
            <v>3</v>
          </cell>
          <cell r="N486">
            <v>25</v>
          </cell>
          <cell r="O486">
            <v>12</v>
          </cell>
          <cell r="P486">
            <v>0</v>
          </cell>
          <cell r="Q486">
            <v>4</v>
          </cell>
          <cell r="R486">
            <v>16</v>
          </cell>
          <cell r="S486">
            <v>0</v>
          </cell>
          <cell r="T486">
            <v>0</v>
          </cell>
          <cell r="U486">
            <v>1</v>
          </cell>
          <cell r="V486">
            <v>1</v>
          </cell>
          <cell r="W486">
            <v>44</v>
          </cell>
          <cell r="X486">
            <v>1</v>
          </cell>
          <cell r="Y486">
            <v>2</v>
          </cell>
          <cell r="Z486">
            <v>47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2176</v>
          </cell>
          <cell r="AK486">
            <v>503</v>
          </cell>
          <cell r="AL486">
            <v>2679</v>
          </cell>
          <cell r="AM486">
            <v>72</v>
          </cell>
          <cell r="AN486">
            <v>17</v>
          </cell>
          <cell r="AO486">
            <v>89</v>
          </cell>
          <cell r="AP486">
            <v>92</v>
          </cell>
          <cell r="AQ486">
            <v>27</v>
          </cell>
          <cell r="AR486">
            <v>119</v>
          </cell>
          <cell r="AS486">
            <v>2340</v>
          </cell>
          <cell r="AT486">
            <v>547</v>
          </cell>
          <cell r="AU486">
            <v>2887</v>
          </cell>
          <cell r="AV486">
            <v>492</v>
          </cell>
          <cell r="AW486">
            <v>396</v>
          </cell>
          <cell r="AX486">
            <v>888</v>
          </cell>
          <cell r="AY486">
            <v>42</v>
          </cell>
          <cell r="AZ486">
            <v>13</v>
          </cell>
          <cell r="BA486">
            <v>55</v>
          </cell>
          <cell r="BB486">
            <v>79</v>
          </cell>
          <cell r="BC486">
            <v>18</v>
          </cell>
          <cell r="BD486">
            <v>97</v>
          </cell>
          <cell r="BE486">
            <v>613</v>
          </cell>
          <cell r="BF486">
            <v>427</v>
          </cell>
          <cell r="BG486">
            <v>1040</v>
          </cell>
          <cell r="BH486">
            <v>22177</v>
          </cell>
          <cell r="BI486">
            <v>117</v>
          </cell>
          <cell r="BJ486">
            <v>22294</v>
          </cell>
          <cell r="BK486">
            <v>545</v>
          </cell>
          <cell r="BL486">
            <v>2</v>
          </cell>
          <cell r="BM486">
            <v>547</v>
          </cell>
          <cell r="BN486">
            <v>328</v>
          </cell>
          <cell r="BO486">
            <v>5</v>
          </cell>
          <cell r="BP486">
            <v>333</v>
          </cell>
          <cell r="BQ486">
            <v>23050</v>
          </cell>
          <cell r="BR486">
            <v>124</v>
          </cell>
          <cell r="BS486">
            <v>23174</v>
          </cell>
          <cell r="BT486">
            <v>75</v>
          </cell>
          <cell r="BU486">
            <v>3</v>
          </cell>
          <cell r="BV486">
            <v>78</v>
          </cell>
        </row>
        <row r="487">
          <cell r="C487" t="str">
            <v>41378</v>
          </cell>
          <cell r="D487" t="str">
            <v>La Argentina</v>
          </cell>
          <cell r="E487">
            <v>13186</v>
          </cell>
          <cell r="F487">
            <v>390</v>
          </cell>
          <cell r="G487">
            <v>382</v>
          </cell>
          <cell r="H487">
            <v>13958</v>
          </cell>
          <cell r="I487">
            <v>945</v>
          </cell>
          <cell r="J487">
            <v>14903</v>
          </cell>
          <cell r="K487">
            <v>9</v>
          </cell>
          <cell r="L487">
            <v>3</v>
          </cell>
          <cell r="M487">
            <v>1</v>
          </cell>
          <cell r="N487">
            <v>13</v>
          </cell>
          <cell r="O487">
            <v>4</v>
          </cell>
          <cell r="P487">
            <v>0</v>
          </cell>
          <cell r="Q487">
            <v>0</v>
          </cell>
          <cell r="R487">
            <v>4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27</v>
          </cell>
          <cell r="X487">
            <v>1</v>
          </cell>
          <cell r="Y487">
            <v>2</v>
          </cell>
          <cell r="Z487">
            <v>30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1322</v>
          </cell>
          <cell r="AK487">
            <v>323</v>
          </cell>
          <cell r="AL487">
            <v>1645</v>
          </cell>
          <cell r="AM487">
            <v>53</v>
          </cell>
          <cell r="AN487">
            <v>13</v>
          </cell>
          <cell r="AO487">
            <v>66</v>
          </cell>
          <cell r="AP487">
            <v>82</v>
          </cell>
          <cell r="AQ487">
            <v>19</v>
          </cell>
          <cell r="AR487">
            <v>101</v>
          </cell>
          <cell r="AS487">
            <v>1457</v>
          </cell>
          <cell r="AT487">
            <v>355</v>
          </cell>
          <cell r="AU487">
            <v>1812</v>
          </cell>
          <cell r="AV487">
            <v>304</v>
          </cell>
          <cell r="AW487">
            <v>238</v>
          </cell>
          <cell r="AX487">
            <v>542</v>
          </cell>
          <cell r="AY487">
            <v>23</v>
          </cell>
          <cell r="AZ487">
            <v>14</v>
          </cell>
          <cell r="BA487">
            <v>37</v>
          </cell>
          <cell r="BB487">
            <v>40</v>
          </cell>
          <cell r="BC487">
            <v>12</v>
          </cell>
          <cell r="BD487">
            <v>52</v>
          </cell>
          <cell r="BE487">
            <v>367</v>
          </cell>
          <cell r="BF487">
            <v>264</v>
          </cell>
          <cell r="BG487">
            <v>631</v>
          </cell>
          <cell r="BH487">
            <v>10880</v>
          </cell>
          <cell r="BI487">
            <v>52</v>
          </cell>
          <cell r="BJ487">
            <v>10932</v>
          </cell>
          <cell r="BK487">
            <v>275</v>
          </cell>
          <cell r="BL487">
            <v>4</v>
          </cell>
          <cell r="BM487">
            <v>279</v>
          </cell>
          <cell r="BN487">
            <v>218</v>
          </cell>
          <cell r="BO487">
            <v>1</v>
          </cell>
          <cell r="BP487">
            <v>219</v>
          </cell>
          <cell r="BQ487">
            <v>11373</v>
          </cell>
          <cell r="BR487">
            <v>57</v>
          </cell>
          <cell r="BS487">
            <v>11430</v>
          </cell>
          <cell r="BT487">
            <v>27</v>
          </cell>
          <cell r="BU487">
            <v>4</v>
          </cell>
          <cell r="BV487">
            <v>31</v>
          </cell>
        </row>
        <row r="488">
          <cell r="C488" t="str">
            <v>41396</v>
          </cell>
          <cell r="D488" t="str">
            <v>La Plata</v>
          </cell>
          <cell r="E488">
            <v>47693</v>
          </cell>
          <cell r="F488">
            <v>4858</v>
          </cell>
          <cell r="G488">
            <v>3695</v>
          </cell>
          <cell r="H488">
            <v>56246</v>
          </cell>
          <cell r="I488">
            <v>2784</v>
          </cell>
          <cell r="J488">
            <v>59030</v>
          </cell>
          <cell r="K488">
            <v>66</v>
          </cell>
          <cell r="L488">
            <v>6</v>
          </cell>
          <cell r="M488">
            <v>11</v>
          </cell>
          <cell r="N488">
            <v>83</v>
          </cell>
          <cell r="O488">
            <v>41</v>
          </cell>
          <cell r="P488">
            <v>8</v>
          </cell>
          <cell r="Q488">
            <v>7</v>
          </cell>
          <cell r="R488">
            <v>56</v>
          </cell>
          <cell r="S488">
            <v>0</v>
          </cell>
          <cell r="T488">
            <v>0</v>
          </cell>
          <cell r="U488">
            <v>1</v>
          </cell>
          <cell r="V488">
            <v>1</v>
          </cell>
          <cell r="W488">
            <v>105</v>
          </cell>
          <cell r="X488">
            <v>11</v>
          </cell>
          <cell r="Y488">
            <v>19</v>
          </cell>
          <cell r="Z488">
            <v>135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6137</v>
          </cell>
          <cell r="AK488">
            <v>1157</v>
          </cell>
          <cell r="AL488">
            <v>7294</v>
          </cell>
          <cell r="AM488">
            <v>1276</v>
          </cell>
          <cell r="AN488">
            <v>146</v>
          </cell>
          <cell r="AO488">
            <v>1422</v>
          </cell>
          <cell r="AP488">
            <v>1542</v>
          </cell>
          <cell r="AQ488">
            <v>235</v>
          </cell>
          <cell r="AR488">
            <v>1777</v>
          </cell>
          <cell r="AS488">
            <v>8955</v>
          </cell>
          <cell r="AT488">
            <v>1538</v>
          </cell>
          <cell r="AU488">
            <v>10493</v>
          </cell>
          <cell r="AV488">
            <v>1060</v>
          </cell>
          <cell r="AW488">
            <v>1019</v>
          </cell>
          <cell r="AX488">
            <v>2079</v>
          </cell>
          <cell r="AY488">
            <v>186</v>
          </cell>
          <cell r="AZ488">
            <v>123</v>
          </cell>
          <cell r="BA488">
            <v>309</v>
          </cell>
          <cell r="BB488">
            <v>310</v>
          </cell>
          <cell r="BC488">
            <v>115</v>
          </cell>
          <cell r="BD488">
            <v>425</v>
          </cell>
          <cell r="BE488">
            <v>1556</v>
          </cell>
          <cell r="BF488">
            <v>1257</v>
          </cell>
          <cell r="BG488">
            <v>2813</v>
          </cell>
          <cell r="BH488">
            <v>37559</v>
          </cell>
          <cell r="BI488">
            <v>396</v>
          </cell>
          <cell r="BJ488">
            <v>37955</v>
          </cell>
          <cell r="BK488">
            <v>3063</v>
          </cell>
          <cell r="BL488">
            <v>30</v>
          </cell>
          <cell r="BM488">
            <v>3093</v>
          </cell>
          <cell r="BN488">
            <v>1395</v>
          </cell>
          <cell r="BO488">
            <v>18</v>
          </cell>
          <cell r="BP488">
            <v>1413</v>
          </cell>
          <cell r="BQ488">
            <v>42017</v>
          </cell>
          <cell r="BR488">
            <v>444</v>
          </cell>
          <cell r="BS488">
            <v>42461</v>
          </cell>
          <cell r="BT488">
            <v>153</v>
          </cell>
          <cell r="BU488">
            <v>9</v>
          </cell>
          <cell r="BV488">
            <v>162</v>
          </cell>
        </row>
        <row r="489">
          <cell r="C489" t="str">
            <v>41483</v>
          </cell>
          <cell r="D489" t="str">
            <v>Nataga</v>
          </cell>
          <cell r="E489">
            <v>5558</v>
          </cell>
          <cell r="F489">
            <v>302</v>
          </cell>
          <cell r="G489">
            <v>221</v>
          </cell>
          <cell r="H489">
            <v>6081</v>
          </cell>
          <cell r="I489">
            <v>22</v>
          </cell>
          <cell r="J489">
            <v>6103</v>
          </cell>
          <cell r="K489">
            <v>7</v>
          </cell>
          <cell r="L489">
            <v>2</v>
          </cell>
          <cell r="M489">
            <v>0</v>
          </cell>
          <cell r="N489">
            <v>9</v>
          </cell>
          <cell r="O489">
            <v>2</v>
          </cell>
          <cell r="P489">
            <v>0</v>
          </cell>
          <cell r="Q489">
            <v>0</v>
          </cell>
          <cell r="R489">
            <v>2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14</v>
          </cell>
          <cell r="X489">
            <v>1</v>
          </cell>
          <cell r="Y489">
            <v>1</v>
          </cell>
          <cell r="Z489">
            <v>16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658</v>
          </cell>
          <cell r="AK489">
            <v>117</v>
          </cell>
          <cell r="AL489">
            <v>775</v>
          </cell>
          <cell r="AM489">
            <v>70</v>
          </cell>
          <cell r="AN489">
            <v>10</v>
          </cell>
          <cell r="AO489">
            <v>80</v>
          </cell>
          <cell r="AP489">
            <v>62</v>
          </cell>
          <cell r="AQ489">
            <v>7</v>
          </cell>
          <cell r="AR489">
            <v>69</v>
          </cell>
          <cell r="AS489">
            <v>790</v>
          </cell>
          <cell r="AT489">
            <v>134</v>
          </cell>
          <cell r="AU489">
            <v>924</v>
          </cell>
          <cell r="AV489">
            <v>150</v>
          </cell>
          <cell r="AW489">
            <v>116</v>
          </cell>
          <cell r="AX489">
            <v>266</v>
          </cell>
          <cell r="AY489">
            <v>27</v>
          </cell>
          <cell r="AZ489">
            <v>10</v>
          </cell>
          <cell r="BA489">
            <v>37</v>
          </cell>
          <cell r="BB489">
            <v>29</v>
          </cell>
          <cell r="BC489">
            <v>17</v>
          </cell>
          <cell r="BD489">
            <v>46</v>
          </cell>
          <cell r="BE489">
            <v>206</v>
          </cell>
          <cell r="BF489">
            <v>143</v>
          </cell>
          <cell r="BG489">
            <v>349</v>
          </cell>
          <cell r="BH489">
            <v>4450</v>
          </cell>
          <cell r="BI489">
            <v>23</v>
          </cell>
          <cell r="BJ489">
            <v>4473</v>
          </cell>
          <cell r="BK489">
            <v>180</v>
          </cell>
          <cell r="BL489">
            <v>2</v>
          </cell>
          <cell r="BM489">
            <v>182</v>
          </cell>
          <cell r="BN489">
            <v>104</v>
          </cell>
          <cell r="BO489">
            <v>0</v>
          </cell>
          <cell r="BP489">
            <v>104</v>
          </cell>
          <cell r="BQ489">
            <v>4734</v>
          </cell>
          <cell r="BR489">
            <v>25</v>
          </cell>
          <cell r="BS489">
            <v>4759</v>
          </cell>
          <cell r="BT489">
            <v>21</v>
          </cell>
          <cell r="BU489">
            <v>0</v>
          </cell>
          <cell r="BV489">
            <v>21</v>
          </cell>
        </row>
        <row r="490">
          <cell r="C490" t="str">
            <v>41503</v>
          </cell>
          <cell r="D490" t="str">
            <v>Oporapa</v>
          </cell>
          <cell r="E490">
            <v>11004</v>
          </cell>
          <cell r="F490">
            <v>290</v>
          </cell>
          <cell r="G490">
            <v>332</v>
          </cell>
          <cell r="H490">
            <v>11626</v>
          </cell>
          <cell r="I490">
            <v>96</v>
          </cell>
          <cell r="J490">
            <v>11722</v>
          </cell>
          <cell r="K490">
            <v>8</v>
          </cell>
          <cell r="L490">
            <v>0</v>
          </cell>
          <cell r="M490">
            <v>0</v>
          </cell>
          <cell r="N490">
            <v>8</v>
          </cell>
          <cell r="O490">
            <v>3</v>
          </cell>
          <cell r="P490">
            <v>0</v>
          </cell>
          <cell r="Q490">
            <v>0</v>
          </cell>
          <cell r="R490">
            <v>3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18</v>
          </cell>
          <cell r="X490">
            <v>0</v>
          </cell>
          <cell r="Y490">
            <v>0</v>
          </cell>
          <cell r="Z490">
            <v>18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1034</v>
          </cell>
          <cell r="AK490">
            <v>253</v>
          </cell>
          <cell r="AL490">
            <v>1287</v>
          </cell>
          <cell r="AM490">
            <v>37</v>
          </cell>
          <cell r="AN490">
            <v>9</v>
          </cell>
          <cell r="AO490">
            <v>46</v>
          </cell>
          <cell r="AP490">
            <v>93</v>
          </cell>
          <cell r="AQ490">
            <v>11</v>
          </cell>
          <cell r="AR490">
            <v>104</v>
          </cell>
          <cell r="AS490">
            <v>1164</v>
          </cell>
          <cell r="AT490">
            <v>273</v>
          </cell>
          <cell r="AU490">
            <v>1437</v>
          </cell>
          <cell r="AV490">
            <v>228</v>
          </cell>
          <cell r="AW490">
            <v>207</v>
          </cell>
          <cell r="AX490">
            <v>435</v>
          </cell>
          <cell r="AY490">
            <v>14</v>
          </cell>
          <cell r="AZ490">
            <v>6</v>
          </cell>
          <cell r="BA490">
            <v>20</v>
          </cell>
          <cell r="BB490">
            <v>43</v>
          </cell>
          <cell r="BC490">
            <v>17</v>
          </cell>
          <cell r="BD490">
            <v>60</v>
          </cell>
          <cell r="BE490">
            <v>285</v>
          </cell>
          <cell r="BF490">
            <v>230</v>
          </cell>
          <cell r="BG490">
            <v>515</v>
          </cell>
          <cell r="BH490">
            <v>9209</v>
          </cell>
          <cell r="BI490">
            <v>27</v>
          </cell>
          <cell r="BJ490">
            <v>9236</v>
          </cell>
          <cell r="BK490">
            <v>220</v>
          </cell>
          <cell r="BL490">
            <v>3</v>
          </cell>
          <cell r="BM490">
            <v>223</v>
          </cell>
          <cell r="BN490">
            <v>165</v>
          </cell>
          <cell r="BO490">
            <v>2</v>
          </cell>
          <cell r="BP490">
            <v>167</v>
          </cell>
          <cell r="BQ490">
            <v>9594</v>
          </cell>
          <cell r="BR490">
            <v>32</v>
          </cell>
          <cell r="BS490">
            <v>9626</v>
          </cell>
          <cell r="BT490">
            <v>17</v>
          </cell>
          <cell r="BU490">
            <v>1</v>
          </cell>
          <cell r="BV490">
            <v>18</v>
          </cell>
        </row>
        <row r="491">
          <cell r="C491" t="str">
            <v>41518</v>
          </cell>
          <cell r="D491" t="str">
            <v>Paicol</v>
          </cell>
          <cell r="E491">
            <v>4038</v>
          </cell>
          <cell r="F491">
            <v>801</v>
          </cell>
          <cell r="G491">
            <v>1145</v>
          </cell>
          <cell r="H491">
            <v>5984</v>
          </cell>
          <cell r="I491">
            <v>0</v>
          </cell>
          <cell r="J491">
            <v>5984</v>
          </cell>
          <cell r="K491">
            <v>2</v>
          </cell>
          <cell r="L491">
            <v>0</v>
          </cell>
          <cell r="M491">
            <v>0</v>
          </cell>
          <cell r="N491">
            <v>2</v>
          </cell>
          <cell r="O491">
            <v>2</v>
          </cell>
          <cell r="P491">
            <v>0</v>
          </cell>
          <cell r="Q491">
            <v>1</v>
          </cell>
          <cell r="R491">
            <v>3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3</v>
          </cell>
          <cell r="X491">
            <v>2</v>
          </cell>
          <cell r="Y491">
            <v>0</v>
          </cell>
          <cell r="Z491">
            <v>5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673</v>
          </cell>
          <cell r="AK491">
            <v>113</v>
          </cell>
          <cell r="AL491">
            <v>786</v>
          </cell>
          <cell r="AM491">
            <v>188</v>
          </cell>
          <cell r="AN491">
            <v>24</v>
          </cell>
          <cell r="AO491">
            <v>212</v>
          </cell>
          <cell r="AP491">
            <v>366</v>
          </cell>
          <cell r="AQ491">
            <v>67</v>
          </cell>
          <cell r="AR491">
            <v>433</v>
          </cell>
          <cell r="AS491">
            <v>1227</v>
          </cell>
          <cell r="AT491">
            <v>204</v>
          </cell>
          <cell r="AU491">
            <v>1431</v>
          </cell>
          <cell r="AV491">
            <v>89</v>
          </cell>
          <cell r="AW491">
            <v>71</v>
          </cell>
          <cell r="AX491">
            <v>160</v>
          </cell>
          <cell r="AY491">
            <v>45</v>
          </cell>
          <cell r="AZ491">
            <v>20</v>
          </cell>
          <cell r="BA491">
            <v>65</v>
          </cell>
          <cell r="BB491">
            <v>117</v>
          </cell>
          <cell r="BC491">
            <v>38</v>
          </cell>
          <cell r="BD491">
            <v>155</v>
          </cell>
          <cell r="BE491">
            <v>251</v>
          </cell>
          <cell r="BF491">
            <v>129</v>
          </cell>
          <cell r="BG491">
            <v>380</v>
          </cell>
          <cell r="BH491">
            <v>3067</v>
          </cell>
          <cell r="BI491">
            <v>10</v>
          </cell>
          <cell r="BJ491">
            <v>3077</v>
          </cell>
          <cell r="BK491">
            <v>520</v>
          </cell>
          <cell r="BL491">
            <v>0</v>
          </cell>
          <cell r="BM491">
            <v>520</v>
          </cell>
          <cell r="BN491">
            <v>542</v>
          </cell>
          <cell r="BO491">
            <v>6</v>
          </cell>
          <cell r="BP491">
            <v>548</v>
          </cell>
          <cell r="BQ491">
            <v>4129</v>
          </cell>
          <cell r="BR491">
            <v>16</v>
          </cell>
          <cell r="BS491">
            <v>4145</v>
          </cell>
          <cell r="BT491">
            <v>8</v>
          </cell>
          <cell r="BU491">
            <v>2</v>
          </cell>
          <cell r="BV491">
            <v>10</v>
          </cell>
        </row>
        <row r="492">
          <cell r="C492" t="str">
            <v>41524</v>
          </cell>
          <cell r="D492" t="str">
            <v>Palermo</v>
          </cell>
          <cell r="E492">
            <v>15852</v>
          </cell>
          <cell r="F492">
            <v>2924</v>
          </cell>
          <cell r="G492">
            <v>4986</v>
          </cell>
          <cell r="H492">
            <v>23762</v>
          </cell>
          <cell r="I492">
            <v>92</v>
          </cell>
          <cell r="J492">
            <v>23854</v>
          </cell>
          <cell r="K492">
            <v>14</v>
          </cell>
          <cell r="L492">
            <v>5</v>
          </cell>
          <cell r="M492">
            <v>12</v>
          </cell>
          <cell r="N492">
            <v>31</v>
          </cell>
          <cell r="O492">
            <v>17</v>
          </cell>
          <cell r="P492">
            <v>1</v>
          </cell>
          <cell r="Q492">
            <v>7</v>
          </cell>
          <cell r="R492">
            <v>25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37</v>
          </cell>
          <cell r="X492">
            <v>10</v>
          </cell>
          <cell r="Y492">
            <v>28</v>
          </cell>
          <cell r="Z492">
            <v>75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3786</v>
          </cell>
          <cell r="AK492">
            <v>639</v>
          </cell>
          <cell r="AL492">
            <v>4425</v>
          </cell>
          <cell r="AM492">
            <v>949</v>
          </cell>
          <cell r="AN492">
            <v>155</v>
          </cell>
          <cell r="AO492">
            <v>1104</v>
          </cell>
          <cell r="AP492">
            <v>2541</v>
          </cell>
          <cell r="AQ492">
            <v>353</v>
          </cell>
          <cell r="AR492">
            <v>2894</v>
          </cell>
          <cell r="AS492">
            <v>7276</v>
          </cell>
          <cell r="AT492">
            <v>1147</v>
          </cell>
          <cell r="AU492">
            <v>8423</v>
          </cell>
          <cell r="AV492">
            <v>388</v>
          </cell>
          <cell r="AW492">
            <v>301</v>
          </cell>
          <cell r="AX492">
            <v>689</v>
          </cell>
          <cell r="AY492">
            <v>114</v>
          </cell>
          <cell r="AZ492">
            <v>77</v>
          </cell>
          <cell r="BA492">
            <v>191</v>
          </cell>
          <cell r="BB492">
            <v>433</v>
          </cell>
          <cell r="BC492">
            <v>179</v>
          </cell>
          <cell r="BD492">
            <v>612</v>
          </cell>
          <cell r="BE492">
            <v>935</v>
          </cell>
          <cell r="BF492">
            <v>557</v>
          </cell>
          <cell r="BG492">
            <v>1492</v>
          </cell>
          <cell r="BH492">
            <v>10526</v>
          </cell>
          <cell r="BI492">
            <v>47</v>
          </cell>
          <cell r="BJ492">
            <v>10573</v>
          </cell>
          <cell r="BK492">
            <v>1576</v>
          </cell>
          <cell r="BL492">
            <v>11</v>
          </cell>
          <cell r="BM492">
            <v>1587</v>
          </cell>
          <cell r="BN492">
            <v>1325</v>
          </cell>
          <cell r="BO492">
            <v>10</v>
          </cell>
          <cell r="BP492">
            <v>1335</v>
          </cell>
          <cell r="BQ492">
            <v>13427</v>
          </cell>
          <cell r="BR492">
            <v>68</v>
          </cell>
          <cell r="BS492">
            <v>13495</v>
          </cell>
          <cell r="BT492">
            <v>97</v>
          </cell>
          <cell r="BU492">
            <v>26</v>
          </cell>
          <cell r="BV492">
            <v>123</v>
          </cell>
        </row>
        <row r="493">
          <cell r="C493" t="str">
            <v>41530</v>
          </cell>
          <cell r="D493" t="str">
            <v>Palestina</v>
          </cell>
          <cell r="E493">
            <v>10102</v>
          </cell>
          <cell r="F493">
            <v>583</v>
          </cell>
          <cell r="G493">
            <v>604</v>
          </cell>
          <cell r="H493">
            <v>11289</v>
          </cell>
          <cell r="I493">
            <v>146</v>
          </cell>
          <cell r="J493">
            <v>11435</v>
          </cell>
          <cell r="K493">
            <v>3</v>
          </cell>
          <cell r="L493">
            <v>2</v>
          </cell>
          <cell r="M493">
            <v>0</v>
          </cell>
          <cell r="N493">
            <v>5</v>
          </cell>
          <cell r="O493">
            <v>8</v>
          </cell>
          <cell r="P493">
            <v>1</v>
          </cell>
          <cell r="Q493">
            <v>0</v>
          </cell>
          <cell r="R493">
            <v>9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14</v>
          </cell>
          <cell r="X493">
            <v>7</v>
          </cell>
          <cell r="Y493">
            <v>1</v>
          </cell>
          <cell r="Z493">
            <v>22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872</v>
          </cell>
          <cell r="AK493">
            <v>226</v>
          </cell>
          <cell r="AL493">
            <v>1098</v>
          </cell>
          <cell r="AM493">
            <v>134</v>
          </cell>
          <cell r="AN493">
            <v>26</v>
          </cell>
          <cell r="AO493">
            <v>160</v>
          </cell>
          <cell r="AP493">
            <v>132</v>
          </cell>
          <cell r="AQ493">
            <v>27</v>
          </cell>
          <cell r="AR493">
            <v>159</v>
          </cell>
          <cell r="AS493">
            <v>1138</v>
          </cell>
          <cell r="AT493">
            <v>279</v>
          </cell>
          <cell r="AU493">
            <v>1417</v>
          </cell>
          <cell r="AV493">
            <v>142</v>
          </cell>
          <cell r="AW493">
            <v>162</v>
          </cell>
          <cell r="AX493">
            <v>304</v>
          </cell>
          <cell r="AY493">
            <v>14</v>
          </cell>
          <cell r="AZ493">
            <v>15</v>
          </cell>
          <cell r="BA493">
            <v>29</v>
          </cell>
          <cell r="BB493">
            <v>40</v>
          </cell>
          <cell r="BC493">
            <v>22</v>
          </cell>
          <cell r="BD493">
            <v>62</v>
          </cell>
          <cell r="BE493">
            <v>196</v>
          </cell>
          <cell r="BF493">
            <v>199</v>
          </cell>
          <cell r="BG493">
            <v>395</v>
          </cell>
          <cell r="BH493">
            <v>8591</v>
          </cell>
          <cell r="BI493">
            <v>40</v>
          </cell>
          <cell r="BJ493">
            <v>8631</v>
          </cell>
          <cell r="BK493">
            <v>378</v>
          </cell>
          <cell r="BL493">
            <v>3</v>
          </cell>
          <cell r="BM493">
            <v>381</v>
          </cell>
          <cell r="BN493">
            <v>376</v>
          </cell>
          <cell r="BO493">
            <v>3</v>
          </cell>
          <cell r="BP493">
            <v>379</v>
          </cell>
          <cell r="BQ493">
            <v>9345</v>
          </cell>
          <cell r="BR493">
            <v>46</v>
          </cell>
          <cell r="BS493">
            <v>9391</v>
          </cell>
          <cell r="BT493">
            <v>44</v>
          </cell>
          <cell r="BU493">
            <v>3</v>
          </cell>
          <cell r="BV493">
            <v>47</v>
          </cell>
        </row>
        <row r="494">
          <cell r="C494" t="str">
            <v>41548</v>
          </cell>
          <cell r="D494" t="str">
            <v>Pital</v>
          </cell>
          <cell r="E494">
            <v>11935</v>
          </cell>
          <cell r="F494">
            <v>702</v>
          </cell>
          <cell r="G494">
            <v>754</v>
          </cell>
          <cell r="H494">
            <v>13391</v>
          </cell>
          <cell r="I494">
            <v>53</v>
          </cell>
          <cell r="J494">
            <v>13444</v>
          </cell>
          <cell r="K494">
            <v>13</v>
          </cell>
          <cell r="L494">
            <v>3</v>
          </cell>
          <cell r="M494">
            <v>3</v>
          </cell>
          <cell r="N494">
            <v>19</v>
          </cell>
          <cell r="O494">
            <v>7</v>
          </cell>
          <cell r="P494">
            <v>2</v>
          </cell>
          <cell r="Q494">
            <v>1</v>
          </cell>
          <cell r="R494">
            <v>10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49</v>
          </cell>
          <cell r="X494">
            <v>5</v>
          </cell>
          <cell r="Y494">
            <v>4</v>
          </cell>
          <cell r="Z494">
            <v>58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1343</v>
          </cell>
          <cell r="AK494">
            <v>428</v>
          </cell>
          <cell r="AL494">
            <v>1771</v>
          </cell>
          <cell r="AM494">
            <v>141</v>
          </cell>
          <cell r="AN494">
            <v>36</v>
          </cell>
          <cell r="AO494">
            <v>177</v>
          </cell>
          <cell r="AP494">
            <v>214</v>
          </cell>
          <cell r="AQ494">
            <v>34</v>
          </cell>
          <cell r="AR494">
            <v>248</v>
          </cell>
          <cell r="AS494">
            <v>1698</v>
          </cell>
          <cell r="AT494">
            <v>498</v>
          </cell>
          <cell r="AU494">
            <v>2196</v>
          </cell>
          <cell r="AV494">
            <v>251</v>
          </cell>
          <cell r="AW494">
            <v>228</v>
          </cell>
          <cell r="AX494">
            <v>479</v>
          </cell>
          <cell r="AY494">
            <v>33</v>
          </cell>
          <cell r="AZ494">
            <v>24</v>
          </cell>
          <cell r="BA494">
            <v>57</v>
          </cell>
          <cell r="BB494">
            <v>76</v>
          </cell>
          <cell r="BC494">
            <v>18</v>
          </cell>
          <cell r="BD494">
            <v>94</v>
          </cell>
          <cell r="BE494">
            <v>360</v>
          </cell>
          <cell r="BF494">
            <v>270</v>
          </cell>
          <cell r="BG494">
            <v>630</v>
          </cell>
          <cell r="BH494">
            <v>9462</v>
          </cell>
          <cell r="BI494">
            <v>63</v>
          </cell>
          <cell r="BJ494">
            <v>9525</v>
          </cell>
          <cell r="BK494">
            <v>452</v>
          </cell>
          <cell r="BL494">
            <v>2</v>
          </cell>
          <cell r="BM494">
            <v>454</v>
          </cell>
          <cell r="BN494">
            <v>393</v>
          </cell>
          <cell r="BO494">
            <v>3</v>
          </cell>
          <cell r="BP494">
            <v>396</v>
          </cell>
          <cell r="BQ494">
            <v>10307</v>
          </cell>
          <cell r="BR494">
            <v>68</v>
          </cell>
          <cell r="BS494">
            <v>10375</v>
          </cell>
          <cell r="BT494">
            <v>91</v>
          </cell>
          <cell r="BU494">
            <v>4</v>
          </cell>
          <cell r="BV494">
            <v>95</v>
          </cell>
        </row>
        <row r="495">
          <cell r="C495" t="str">
            <v>41551</v>
          </cell>
          <cell r="D495" t="str">
            <v>Pitalito</v>
          </cell>
          <cell r="E495">
            <v>90603</v>
          </cell>
          <cell r="F495">
            <v>15767</v>
          </cell>
          <cell r="G495">
            <v>18225</v>
          </cell>
          <cell r="H495">
            <v>124595</v>
          </cell>
          <cell r="I495">
            <v>1449</v>
          </cell>
          <cell r="J495">
            <v>126044</v>
          </cell>
          <cell r="K495">
            <v>108</v>
          </cell>
          <cell r="L495">
            <v>32</v>
          </cell>
          <cell r="M495">
            <v>29</v>
          </cell>
          <cell r="N495">
            <v>169</v>
          </cell>
          <cell r="O495">
            <v>61</v>
          </cell>
          <cell r="P495">
            <v>6</v>
          </cell>
          <cell r="Q495">
            <v>10</v>
          </cell>
          <cell r="R495">
            <v>77</v>
          </cell>
          <cell r="S495">
            <v>3</v>
          </cell>
          <cell r="T495">
            <v>0</v>
          </cell>
          <cell r="U495">
            <v>0</v>
          </cell>
          <cell r="V495">
            <v>3</v>
          </cell>
          <cell r="W495">
            <v>187</v>
          </cell>
          <cell r="X495">
            <v>43</v>
          </cell>
          <cell r="Y495">
            <v>74</v>
          </cell>
          <cell r="Z495">
            <v>304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15993</v>
          </cell>
          <cell r="AK495">
            <v>3002</v>
          </cell>
          <cell r="AL495">
            <v>18995</v>
          </cell>
          <cell r="AM495">
            <v>4079</v>
          </cell>
          <cell r="AN495">
            <v>616</v>
          </cell>
          <cell r="AO495">
            <v>4695</v>
          </cell>
          <cell r="AP495">
            <v>6283</v>
          </cell>
          <cell r="AQ495">
            <v>1454</v>
          </cell>
          <cell r="AR495">
            <v>7737</v>
          </cell>
          <cell r="AS495">
            <v>26355</v>
          </cell>
          <cell r="AT495">
            <v>5072</v>
          </cell>
          <cell r="AU495">
            <v>31427</v>
          </cell>
          <cell r="AV495">
            <v>2354</v>
          </cell>
          <cell r="AW495">
            <v>1871</v>
          </cell>
          <cell r="AX495">
            <v>4225</v>
          </cell>
          <cell r="AY495">
            <v>680</v>
          </cell>
          <cell r="AZ495">
            <v>439</v>
          </cell>
          <cell r="BA495">
            <v>1119</v>
          </cell>
          <cell r="BB495">
            <v>1198</v>
          </cell>
          <cell r="BC495">
            <v>626</v>
          </cell>
          <cell r="BD495">
            <v>1824</v>
          </cell>
          <cell r="BE495">
            <v>4232</v>
          </cell>
          <cell r="BF495">
            <v>2936</v>
          </cell>
          <cell r="BG495">
            <v>7168</v>
          </cell>
          <cell r="BH495">
            <v>66254</v>
          </cell>
          <cell r="BI495">
            <v>495</v>
          </cell>
          <cell r="BJ495">
            <v>66749</v>
          </cell>
          <cell r="BK495">
            <v>9749</v>
          </cell>
          <cell r="BL495">
            <v>70</v>
          </cell>
          <cell r="BM495">
            <v>9819</v>
          </cell>
          <cell r="BN495">
            <v>8228</v>
          </cell>
          <cell r="BO495">
            <v>85</v>
          </cell>
          <cell r="BP495">
            <v>8313</v>
          </cell>
          <cell r="BQ495">
            <v>84231</v>
          </cell>
          <cell r="BR495">
            <v>650</v>
          </cell>
          <cell r="BS495">
            <v>84881</v>
          </cell>
          <cell r="BT495">
            <v>275</v>
          </cell>
          <cell r="BU495">
            <v>53</v>
          </cell>
          <cell r="BV495">
            <v>328</v>
          </cell>
        </row>
        <row r="496">
          <cell r="C496" t="str">
            <v>41615</v>
          </cell>
          <cell r="D496" t="str">
            <v>Rivera</v>
          </cell>
          <cell r="E496">
            <v>20540</v>
          </cell>
          <cell r="F496">
            <v>728</v>
          </cell>
          <cell r="G496">
            <v>1164</v>
          </cell>
          <cell r="H496">
            <v>22432</v>
          </cell>
          <cell r="I496">
            <v>359</v>
          </cell>
          <cell r="J496">
            <v>22791</v>
          </cell>
          <cell r="K496">
            <v>27</v>
          </cell>
          <cell r="L496">
            <v>4</v>
          </cell>
          <cell r="M496">
            <v>6</v>
          </cell>
          <cell r="N496">
            <v>37</v>
          </cell>
          <cell r="O496">
            <v>12</v>
          </cell>
          <cell r="P496">
            <v>0</v>
          </cell>
          <cell r="Q496">
            <v>0</v>
          </cell>
          <cell r="R496">
            <v>12</v>
          </cell>
          <cell r="S496">
            <v>1</v>
          </cell>
          <cell r="T496">
            <v>0</v>
          </cell>
          <cell r="U496">
            <v>0</v>
          </cell>
          <cell r="V496">
            <v>1</v>
          </cell>
          <cell r="W496">
            <v>38</v>
          </cell>
          <cell r="X496">
            <v>0</v>
          </cell>
          <cell r="Y496">
            <v>6</v>
          </cell>
          <cell r="Z496">
            <v>44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5586</v>
          </cell>
          <cell r="AK496">
            <v>838</v>
          </cell>
          <cell r="AL496">
            <v>6424</v>
          </cell>
          <cell r="AM496">
            <v>277</v>
          </cell>
          <cell r="AN496">
            <v>41</v>
          </cell>
          <cell r="AO496">
            <v>318</v>
          </cell>
          <cell r="AP496">
            <v>600</v>
          </cell>
          <cell r="AQ496">
            <v>89</v>
          </cell>
          <cell r="AR496">
            <v>689</v>
          </cell>
          <cell r="AS496">
            <v>6463</v>
          </cell>
          <cell r="AT496">
            <v>968</v>
          </cell>
          <cell r="AU496">
            <v>7431</v>
          </cell>
          <cell r="AV496">
            <v>640</v>
          </cell>
          <cell r="AW496">
            <v>476</v>
          </cell>
          <cell r="AX496">
            <v>1116</v>
          </cell>
          <cell r="AY496">
            <v>54</v>
          </cell>
          <cell r="AZ496">
            <v>31</v>
          </cell>
          <cell r="BA496">
            <v>85</v>
          </cell>
          <cell r="BB496">
            <v>152</v>
          </cell>
          <cell r="BC496">
            <v>40</v>
          </cell>
          <cell r="BD496">
            <v>192</v>
          </cell>
          <cell r="BE496">
            <v>846</v>
          </cell>
          <cell r="BF496">
            <v>547</v>
          </cell>
          <cell r="BG496">
            <v>1393</v>
          </cell>
          <cell r="BH496">
            <v>12739</v>
          </cell>
          <cell r="BI496">
            <v>103</v>
          </cell>
          <cell r="BJ496">
            <v>12842</v>
          </cell>
          <cell r="BK496">
            <v>308</v>
          </cell>
          <cell r="BL496">
            <v>3</v>
          </cell>
          <cell r="BM496">
            <v>311</v>
          </cell>
          <cell r="BN496">
            <v>250</v>
          </cell>
          <cell r="BO496">
            <v>7</v>
          </cell>
          <cell r="BP496">
            <v>257</v>
          </cell>
          <cell r="BQ496">
            <v>13297</v>
          </cell>
          <cell r="BR496">
            <v>113</v>
          </cell>
          <cell r="BS496">
            <v>13410</v>
          </cell>
          <cell r="BT496">
            <v>80</v>
          </cell>
          <cell r="BU496">
            <v>10</v>
          </cell>
          <cell r="BV496">
            <v>90</v>
          </cell>
        </row>
        <row r="497">
          <cell r="C497" t="str">
            <v>41660</v>
          </cell>
          <cell r="D497" t="str">
            <v>Saladoblanco</v>
          </cell>
          <cell r="E497">
            <v>11221</v>
          </cell>
          <cell r="F497">
            <v>656</v>
          </cell>
          <cell r="G497">
            <v>415</v>
          </cell>
          <cell r="H497">
            <v>12292</v>
          </cell>
          <cell r="I497">
            <v>60</v>
          </cell>
          <cell r="J497">
            <v>12352</v>
          </cell>
          <cell r="K497">
            <v>6</v>
          </cell>
          <cell r="L497">
            <v>1</v>
          </cell>
          <cell r="M497">
            <v>0</v>
          </cell>
          <cell r="N497">
            <v>7</v>
          </cell>
          <cell r="O497">
            <v>5</v>
          </cell>
          <cell r="P497">
            <v>0</v>
          </cell>
          <cell r="Q497">
            <v>0</v>
          </cell>
          <cell r="R497">
            <v>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26</v>
          </cell>
          <cell r="X497">
            <v>0</v>
          </cell>
          <cell r="Y497">
            <v>1</v>
          </cell>
          <cell r="Z497">
            <v>27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984</v>
          </cell>
          <cell r="AK497">
            <v>282</v>
          </cell>
          <cell r="AL497">
            <v>1266</v>
          </cell>
          <cell r="AM497">
            <v>105</v>
          </cell>
          <cell r="AN497">
            <v>16</v>
          </cell>
          <cell r="AO497">
            <v>121</v>
          </cell>
          <cell r="AP497">
            <v>77</v>
          </cell>
          <cell r="AQ497">
            <v>17</v>
          </cell>
          <cell r="AR497">
            <v>94</v>
          </cell>
          <cell r="AS497">
            <v>1166</v>
          </cell>
          <cell r="AT497">
            <v>315</v>
          </cell>
          <cell r="AU497">
            <v>1481</v>
          </cell>
          <cell r="AV497">
            <v>212</v>
          </cell>
          <cell r="AW497">
            <v>187</v>
          </cell>
          <cell r="AX497">
            <v>399</v>
          </cell>
          <cell r="AY497">
            <v>40</v>
          </cell>
          <cell r="AZ497">
            <v>14</v>
          </cell>
          <cell r="BA497">
            <v>54</v>
          </cell>
          <cell r="BB497">
            <v>56</v>
          </cell>
          <cell r="BC497">
            <v>8</v>
          </cell>
          <cell r="BD497">
            <v>64</v>
          </cell>
          <cell r="BE497">
            <v>308</v>
          </cell>
          <cell r="BF497">
            <v>209</v>
          </cell>
          <cell r="BG497">
            <v>517</v>
          </cell>
          <cell r="BH497">
            <v>9428</v>
          </cell>
          <cell r="BI497">
            <v>38</v>
          </cell>
          <cell r="BJ497">
            <v>9466</v>
          </cell>
          <cell r="BK497">
            <v>473</v>
          </cell>
          <cell r="BL497">
            <v>6</v>
          </cell>
          <cell r="BM497">
            <v>479</v>
          </cell>
          <cell r="BN497">
            <v>251</v>
          </cell>
          <cell r="BO497">
            <v>5</v>
          </cell>
          <cell r="BP497">
            <v>256</v>
          </cell>
          <cell r="BQ497">
            <v>10152</v>
          </cell>
          <cell r="BR497">
            <v>49</v>
          </cell>
          <cell r="BS497">
            <v>10201</v>
          </cell>
          <cell r="BT497">
            <v>53</v>
          </cell>
          <cell r="BU497">
            <v>1</v>
          </cell>
          <cell r="BV497">
            <v>54</v>
          </cell>
        </row>
        <row r="498">
          <cell r="C498" t="str">
            <v>41668</v>
          </cell>
          <cell r="D498" t="str">
            <v>San Agustin</v>
          </cell>
          <cell r="E498">
            <v>30902</v>
          </cell>
          <cell r="F498">
            <v>1441</v>
          </cell>
          <cell r="G498">
            <v>1172</v>
          </cell>
          <cell r="H498">
            <v>33515</v>
          </cell>
          <cell r="I498">
            <v>402</v>
          </cell>
          <cell r="J498">
            <v>33917</v>
          </cell>
          <cell r="K498">
            <v>30</v>
          </cell>
          <cell r="L498">
            <v>4</v>
          </cell>
          <cell r="M498">
            <v>3</v>
          </cell>
          <cell r="N498">
            <v>37</v>
          </cell>
          <cell r="O498">
            <v>15</v>
          </cell>
          <cell r="P498">
            <v>0</v>
          </cell>
          <cell r="Q498">
            <v>0</v>
          </cell>
          <cell r="R498">
            <v>15</v>
          </cell>
          <cell r="S498">
            <v>2</v>
          </cell>
          <cell r="T498">
            <v>0</v>
          </cell>
          <cell r="U498">
            <v>0</v>
          </cell>
          <cell r="V498">
            <v>2</v>
          </cell>
          <cell r="W498">
            <v>70</v>
          </cell>
          <cell r="X498">
            <v>3</v>
          </cell>
          <cell r="Y498">
            <v>6</v>
          </cell>
          <cell r="Z498">
            <v>79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3455</v>
          </cell>
          <cell r="AK498">
            <v>688</v>
          </cell>
          <cell r="AL498">
            <v>4143</v>
          </cell>
          <cell r="AM498">
            <v>283</v>
          </cell>
          <cell r="AN498">
            <v>59</v>
          </cell>
          <cell r="AO498">
            <v>342</v>
          </cell>
          <cell r="AP498">
            <v>370</v>
          </cell>
          <cell r="AQ498">
            <v>67</v>
          </cell>
          <cell r="AR498">
            <v>437</v>
          </cell>
          <cell r="AS498">
            <v>4108</v>
          </cell>
          <cell r="AT498">
            <v>814</v>
          </cell>
          <cell r="AU498">
            <v>4922</v>
          </cell>
          <cell r="AV498">
            <v>742</v>
          </cell>
          <cell r="AW498">
            <v>564</v>
          </cell>
          <cell r="AX498">
            <v>1306</v>
          </cell>
          <cell r="AY498">
            <v>77</v>
          </cell>
          <cell r="AZ498">
            <v>43</v>
          </cell>
          <cell r="BA498">
            <v>120</v>
          </cell>
          <cell r="BB498">
            <v>184</v>
          </cell>
          <cell r="BC498">
            <v>52</v>
          </cell>
          <cell r="BD498">
            <v>236</v>
          </cell>
          <cell r="BE498">
            <v>1003</v>
          </cell>
          <cell r="BF498">
            <v>659</v>
          </cell>
          <cell r="BG498">
            <v>1662</v>
          </cell>
          <cell r="BH498">
            <v>25089</v>
          </cell>
          <cell r="BI498">
            <v>150</v>
          </cell>
          <cell r="BJ498">
            <v>25239</v>
          </cell>
          <cell r="BK498">
            <v>959</v>
          </cell>
          <cell r="BL498">
            <v>7</v>
          </cell>
          <cell r="BM498">
            <v>966</v>
          </cell>
          <cell r="BN498">
            <v>476</v>
          </cell>
          <cell r="BO498">
            <v>5</v>
          </cell>
          <cell r="BP498">
            <v>481</v>
          </cell>
          <cell r="BQ498">
            <v>26524</v>
          </cell>
          <cell r="BR498">
            <v>162</v>
          </cell>
          <cell r="BS498">
            <v>26686</v>
          </cell>
          <cell r="BT498">
            <v>97</v>
          </cell>
          <cell r="BU498">
            <v>6</v>
          </cell>
          <cell r="BV498">
            <v>103</v>
          </cell>
        </row>
        <row r="499">
          <cell r="C499" t="str">
            <v>41676</v>
          </cell>
          <cell r="D499" t="str">
            <v>Santa Maria</v>
          </cell>
          <cell r="E499">
            <v>9102</v>
          </cell>
          <cell r="F499">
            <v>726</v>
          </cell>
          <cell r="G499">
            <v>619</v>
          </cell>
          <cell r="H499">
            <v>10447</v>
          </cell>
          <cell r="I499">
            <v>508</v>
          </cell>
          <cell r="J499">
            <v>10955</v>
          </cell>
          <cell r="K499">
            <v>9</v>
          </cell>
          <cell r="L499">
            <v>0</v>
          </cell>
          <cell r="M499">
            <v>1</v>
          </cell>
          <cell r="N499">
            <v>10</v>
          </cell>
          <cell r="O499">
            <v>4</v>
          </cell>
          <cell r="P499">
            <v>0</v>
          </cell>
          <cell r="Q499">
            <v>1</v>
          </cell>
          <cell r="R499">
            <v>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8</v>
          </cell>
          <cell r="X499">
            <v>0</v>
          </cell>
          <cell r="Y499">
            <v>1</v>
          </cell>
          <cell r="Z499">
            <v>9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1061</v>
          </cell>
          <cell r="AK499">
            <v>232</v>
          </cell>
          <cell r="AL499">
            <v>1293</v>
          </cell>
          <cell r="AM499">
            <v>145</v>
          </cell>
          <cell r="AN499">
            <v>29</v>
          </cell>
          <cell r="AO499">
            <v>174</v>
          </cell>
          <cell r="AP499">
            <v>157</v>
          </cell>
          <cell r="AQ499">
            <v>28</v>
          </cell>
          <cell r="AR499">
            <v>185</v>
          </cell>
          <cell r="AS499">
            <v>1363</v>
          </cell>
          <cell r="AT499">
            <v>289</v>
          </cell>
          <cell r="AU499">
            <v>1652</v>
          </cell>
          <cell r="AV499">
            <v>140</v>
          </cell>
          <cell r="AW499">
            <v>154</v>
          </cell>
          <cell r="AX499">
            <v>294</v>
          </cell>
          <cell r="AY499">
            <v>33</v>
          </cell>
          <cell r="AZ499">
            <v>15</v>
          </cell>
          <cell r="BA499">
            <v>48</v>
          </cell>
          <cell r="BB499">
            <v>56</v>
          </cell>
          <cell r="BC499">
            <v>24</v>
          </cell>
          <cell r="BD499">
            <v>80</v>
          </cell>
          <cell r="BE499">
            <v>229</v>
          </cell>
          <cell r="BF499">
            <v>193</v>
          </cell>
          <cell r="BG499">
            <v>422</v>
          </cell>
          <cell r="BH499">
            <v>7442</v>
          </cell>
          <cell r="BI499">
            <v>30</v>
          </cell>
          <cell r="BJ499">
            <v>7472</v>
          </cell>
          <cell r="BK499">
            <v>498</v>
          </cell>
          <cell r="BL499">
            <v>2</v>
          </cell>
          <cell r="BM499">
            <v>500</v>
          </cell>
          <cell r="BN499">
            <v>346</v>
          </cell>
          <cell r="BO499">
            <v>2</v>
          </cell>
          <cell r="BP499">
            <v>348</v>
          </cell>
          <cell r="BQ499">
            <v>8286</v>
          </cell>
          <cell r="BR499">
            <v>34</v>
          </cell>
          <cell r="BS499">
            <v>8320</v>
          </cell>
          <cell r="BT499">
            <v>22</v>
          </cell>
          <cell r="BU499">
            <v>4</v>
          </cell>
          <cell r="BV499">
            <v>26</v>
          </cell>
        </row>
        <row r="500">
          <cell r="C500" t="str">
            <v>41770</v>
          </cell>
          <cell r="D500" t="str">
            <v>Suaza</v>
          </cell>
          <cell r="E500">
            <v>16096</v>
          </cell>
          <cell r="F500">
            <v>864</v>
          </cell>
          <cell r="G500">
            <v>822</v>
          </cell>
          <cell r="H500">
            <v>17782</v>
          </cell>
          <cell r="I500">
            <v>32</v>
          </cell>
          <cell r="J500">
            <v>17814</v>
          </cell>
          <cell r="K500">
            <v>13</v>
          </cell>
          <cell r="L500">
            <v>2</v>
          </cell>
          <cell r="M500">
            <v>4</v>
          </cell>
          <cell r="N500">
            <v>19</v>
          </cell>
          <cell r="O500">
            <v>7</v>
          </cell>
          <cell r="P500">
            <v>2</v>
          </cell>
          <cell r="Q500">
            <v>1</v>
          </cell>
          <cell r="R500">
            <v>10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29</v>
          </cell>
          <cell r="X500">
            <v>3</v>
          </cell>
          <cell r="Y500">
            <v>3</v>
          </cell>
          <cell r="Z500">
            <v>35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1220</v>
          </cell>
          <cell r="AK500">
            <v>393</v>
          </cell>
          <cell r="AL500">
            <v>1613</v>
          </cell>
          <cell r="AM500">
            <v>148</v>
          </cell>
          <cell r="AN500">
            <v>35</v>
          </cell>
          <cell r="AO500">
            <v>183</v>
          </cell>
          <cell r="AP500">
            <v>241</v>
          </cell>
          <cell r="AQ500">
            <v>38</v>
          </cell>
          <cell r="AR500">
            <v>279</v>
          </cell>
          <cell r="AS500">
            <v>1609</v>
          </cell>
          <cell r="AT500">
            <v>466</v>
          </cell>
          <cell r="AU500">
            <v>2075</v>
          </cell>
          <cell r="AV500">
            <v>288</v>
          </cell>
          <cell r="AW500">
            <v>250</v>
          </cell>
          <cell r="AX500">
            <v>538</v>
          </cell>
          <cell r="AY500">
            <v>63</v>
          </cell>
          <cell r="AZ500">
            <v>21</v>
          </cell>
          <cell r="BA500">
            <v>84</v>
          </cell>
          <cell r="BB500">
            <v>116</v>
          </cell>
          <cell r="BC500">
            <v>22</v>
          </cell>
          <cell r="BD500">
            <v>138</v>
          </cell>
          <cell r="BE500">
            <v>467</v>
          </cell>
          <cell r="BF500">
            <v>293</v>
          </cell>
          <cell r="BG500">
            <v>760</v>
          </cell>
          <cell r="BH500">
            <v>13741</v>
          </cell>
          <cell r="BI500">
            <v>64</v>
          </cell>
          <cell r="BJ500">
            <v>13805</v>
          </cell>
          <cell r="BK500">
            <v>583</v>
          </cell>
          <cell r="BL500">
            <v>4</v>
          </cell>
          <cell r="BM500">
            <v>587</v>
          </cell>
          <cell r="BN500">
            <v>378</v>
          </cell>
          <cell r="BO500">
            <v>6</v>
          </cell>
          <cell r="BP500">
            <v>384</v>
          </cell>
          <cell r="BQ500">
            <v>14702</v>
          </cell>
          <cell r="BR500">
            <v>74</v>
          </cell>
          <cell r="BS500">
            <v>14776</v>
          </cell>
          <cell r="BT500">
            <v>91</v>
          </cell>
          <cell r="BU500">
            <v>3</v>
          </cell>
          <cell r="BV500">
            <v>94</v>
          </cell>
        </row>
        <row r="501">
          <cell r="C501" t="str">
            <v>41791</v>
          </cell>
          <cell r="D501" t="str">
            <v>Tarqui</v>
          </cell>
          <cell r="E501">
            <v>15684</v>
          </cell>
          <cell r="F501">
            <v>907</v>
          </cell>
          <cell r="G501">
            <v>990</v>
          </cell>
          <cell r="H501">
            <v>17581</v>
          </cell>
          <cell r="I501">
            <v>71</v>
          </cell>
          <cell r="J501">
            <v>17652</v>
          </cell>
          <cell r="K501">
            <v>15</v>
          </cell>
          <cell r="L501">
            <v>3</v>
          </cell>
          <cell r="M501">
            <v>0</v>
          </cell>
          <cell r="N501">
            <v>18</v>
          </cell>
          <cell r="O501">
            <v>10</v>
          </cell>
          <cell r="P501">
            <v>1</v>
          </cell>
          <cell r="Q501">
            <v>1</v>
          </cell>
          <cell r="R501">
            <v>12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37</v>
          </cell>
          <cell r="X501">
            <v>0</v>
          </cell>
          <cell r="Y501">
            <v>2</v>
          </cell>
          <cell r="Z501">
            <v>39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1698</v>
          </cell>
          <cell r="AK501">
            <v>371</v>
          </cell>
          <cell r="AL501">
            <v>2069</v>
          </cell>
          <cell r="AM501">
            <v>203</v>
          </cell>
          <cell r="AN501">
            <v>20</v>
          </cell>
          <cell r="AO501">
            <v>223</v>
          </cell>
          <cell r="AP501">
            <v>367</v>
          </cell>
          <cell r="AQ501">
            <v>62</v>
          </cell>
          <cell r="AR501">
            <v>429</v>
          </cell>
          <cell r="AS501">
            <v>2268</v>
          </cell>
          <cell r="AT501">
            <v>453</v>
          </cell>
          <cell r="AU501">
            <v>2721</v>
          </cell>
          <cell r="AV501">
            <v>447</v>
          </cell>
          <cell r="AW501">
            <v>269</v>
          </cell>
          <cell r="AX501">
            <v>716</v>
          </cell>
          <cell r="AY501">
            <v>58</v>
          </cell>
          <cell r="AZ501">
            <v>29</v>
          </cell>
          <cell r="BA501">
            <v>87</v>
          </cell>
          <cell r="BB501">
            <v>130</v>
          </cell>
          <cell r="BC501">
            <v>37</v>
          </cell>
          <cell r="BD501">
            <v>167</v>
          </cell>
          <cell r="BE501">
            <v>635</v>
          </cell>
          <cell r="BF501">
            <v>335</v>
          </cell>
          <cell r="BG501">
            <v>970</v>
          </cell>
          <cell r="BH501">
            <v>12714</v>
          </cell>
          <cell r="BI501">
            <v>77</v>
          </cell>
          <cell r="BJ501">
            <v>12791</v>
          </cell>
          <cell r="BK501">
            <v>583</v>
          </cell>
          <cell r="BL501">
            <v>5</v>
          </cell>
          <cell r="BM501">
            <v>588</v>
          </cell>
          <cell r="BN501">
            <v>382</v>
          </cell>
          <cell r="BO501">
            <v>5</v>
          </cell>
          <cell r="BP501">
            <v>387</v>
          </cell>
          <cell r="BQ501">
            <v>13679</v>
          </cell>
          <cell r="BR501">
            <v>87</v>
          </cell>
          <cell r="BS501">
            <v>13766</v>
          </cell>
          <cell r="BT501">
            <v>46</v>
          </cell>
          <cell r="BU501">
            <v>5</v>
          </cell>
          <cell r="BV501">
            <v>51</v>
          </cell>
        </row>
        <row r="502">
          <cell r="C502" t="str">
            <v>41797</v>
          </cell>
          <cell r="D502" t="str">
            <v>Tesalia</v>
          </cell>
          <cell r="E502">
            <v>8538</v>
          </cell>
          <cell r="F502">
            <v>596</v>
          </cell>
          <cell r="G502">
            <v>1130</v>
          </cell>
          <cell r="H502">
            <v>10264</v>
          </cell>
          <cell r="I502">
            <v>13</v>
          </cell>
          <cell r="J502">
            <v>10277</v>
          </cell>
          <cell r="K502">
            <v>12</v>
          </cell>
          <cell r="L502">
            <v>1</v>
          </cell>
          <cell r="M502">
            <v>6</v>
          </cell>
          <cell r="N502">
            <v>19</v>
          </cell>
          <cell r="O502">
            <v>3</v>
          </cell>
          <cell r="P502">
            <v>0</v>
          </cell>
          <cell r="Q502">
            <v>0</v>
          </cell>
          <cell r="R502">
            <v>3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9</v>
          </cell>
          <cell r="X502">
            <v>0</v>
          </cell>
          <cell r="Y502">
            <v>0</v>
          </cell>
          <cell r="Z502">
            <v>9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1926</v>
          </cell>
          <cell r="AK502">
            <v>306</v>
          </cell>
          <cell r="AL502">
            <v>2232</v>
          </cell>
          <cell r="AM502">
            <v>186</v>
          </cell>
          <cell r="AN502">
            <v>28</v>
          </cell>
          <cell r="AO502">
            <v>214</v>
          </cell>
          <cell r="AP502">
            <v>554</v>
          </cell>
          <cell r="AQ502">
            <v>67</v>
          </cell>
          <cell r="AR502">
            <v>621</v>
          </cell>
          <cell r="AS502">
            <v>2666</v>
          </cell>
          <cell r="AT502">
            <v>401</v>
          </cell>
          <cell r="AU502">
            <v>3067</v>
          </cell>
          <cell r="AV502">
            <v>214</v>
          </cell>
          <cell r="AW502">
            <v>114</v>
          </cell>
          <cell r="AX502">
            <v>328</v>
          </cell>
          <cell r="AY502">
            <v>31</v>
          </cell>
          <cell r="AZ502">
            <v>19</v>
          </cell>
          <cell r="BA502">
            <v>50</v>
          </cell>
          <cell r="BB502">
            <v>140</v>
          </cell>
          <cell r="BC502">
            <v>37</v>
          </cell>
          <cell r="BD502">
            <v>177</v>
          </cell>
          <cell r="BE502">
            <v>385</v>
          </cell>
          <cell r="BF502">
            <v>170</v>
          </cell>
          <cell r="BG502">
            <v>555</v>
          </cell>
          <cell r="BH502">
            <v>5908</v>
          </cell>
          <cell r="BI502">
            <v>20</v>
          </cell>
          <cell r="BJ502">
            <v>5928</v>
          </cell>
          <cell r="BK502">
            <v>329</v>
          </cell>
          <cell r="BL502">
            <v>2</v>
          </cell>
          <cell r="BM502">
            <v>331</v>
          </cell>
          <cell r="BN502">
            <v>320</v>
          </cell>
          <cell r="BO502">
            <v>2</v>
          </cell>
          <cell r="BP502">
            <v>322</v>
          </cell>
          <cell r="BQ502">
            <v>6557</v>
          </cell>
          <cell r="BR502">
            <v>24</v>
          </cell>
          <cell r="BS502">
            <v>6581</v>
          </cell>
          <cell r="BT502">
            <v>26</v>
          </cell>
          <cell r="BU502">
            <v>0</v>
          </cell>
          <cell r="BV502">
            <v>26</v>
          </cell>
        </row>
        <row r="503">
          <cell r="C503" t="str">
            <v>41799</v>
          </cell>
          <cell r="D503" t="str">
            <v>Tello</v>
          </cell>
          <cell r="E503">
            <v>12396</v>
          </cell>
          <cell r="F503">
            <v>495</v>
          </cell>
          <cell r="G503">
            <v>573</v>
          </cell>
          <cell r="H503">
            <v>13464</v>
          </cell>
          <cell r="I503">
            <v>36</v>
          </cell>
          <cell r="J503">
            <v>13500</v>
          </cell>
          <cell r="K503">
            <v>20</v>
          </cell>
          <cell r="L503">
            <v>0</v>
          </cell>
          <cell r="M503">
            <v>0</v>
          </cell>
          <cell r="N503">
            <v>20</v>
          </cell>
          <cell r="O503">
            <v>6</v>
          </cell>
          <cell r="P503">
            <v>1</v>
          </cell>
          <cell r="Q503">
            <v>1</v>
          </cell>
          <cell r="R503">
            <v>8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21</v>
          </cell>
          <cell r="X503">
            <v>1</v>
          </cell>
          <cell r="Y503">
            <v>2</v>
          </cell>
          <cell r="Z503">
            <v>24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2364</v>
          </cell>
          <cell r="AK503">
            <v>429</v>
          </cell>
          <cell r="AL503">
            <v>2793</v>
          </cell>
          <cell r="AM503">
            <v>137</v>
          </cell>
          <cell r="AN503">
            <v>19</v>
          </cell>
          <cell r="AO503">
            <v>156</v>
          </cell>
          <cell r="AP503">
            <v>260</v>
          </cell>
          <cell r="AQ503">
            <v>37</v>
          </cell>
          <cell r="AR503">
            <v>297</v>
          </cell>
          <cell r="AS503">
            <v>2761</v>
          </cell>
          <cell r="AT503">
            <v>485</v>
          </cell>
          <cell r="AU503">
            <v>3246</v>
          </cell>
          <cell r="AV503">
            <v>397</v>
          </cell>
          <cell r="AW503">
            <v>248</v>
          </cell>
          <cell r="AX503">
            <v>645</v>
          </cell>
          <cell r="AY503">
            <v>25</v>
          </cell>
          <cell r="AZ503">
            <v>17</v>
          </cell>
          <cell r="BA503">
            <v>42</v>
          </cell>
          <cell r="BB503">
            <v>69</v>
          </cell>
          <cell r="BC503">
            <v>17</v>
          </cell>
          <cell r="BD503">
            <v>86</v>
          </cell>
          <cell r="BE503">
            <v>491</v>
          </cell>
          <cell r="BF503">
            <v>282</v>
          </cell>
          <cell r="BG503">
            <v>773</v>
          </cell>
          <cell r="BH503">
            <v>8828</v>
          </cell>
          <cell r="BI503">
            <v>31</v>
          </cell>
          <cell r="BJ503">
            <v>8859</v>
          </cell>
          <cell r="BK503">
            <v>293</v>
          </cell>
          <cell r="BL503">
            <v>2</v>
          </cell>
          <cell r="BM503">
            <v>295</v>
          </cell>
          <cell r="BN503">
            <v>177</v>
          </cell>
          <cell r="BO503">
            <v>1</v>
          </cell>
          <cell r="BP503">
            <v>178</v>
          </cell>
          <cell r="BQ503">
            <v>9298</v>
          </cell>
          <cell r="BR503">
            <v>34</v>
          </cell>
          <cell r="BS503">
            <v>9332</v>
          </cell>
          <cell r="BT503">
            <v>52</v>
          </cell>
          <cell r="BU503">
            <v>0</v>
          </cell>
          <cell r="BV503">
            <v>52</v>
          </cell>
        </row>
        <row r="504">
          <cell r="C504" t="str">
            <v>41801</v>
          </cell>
          <cell r="D504" t="str">
            <v>Teruel</v>
          </cell>
          <cell r="E504">
            <v>7038</v>
          </cell>
          <cell r="F504">
            <v>433</v>
          </cell>
          <cell r="G504">
            <v>708</v>
          </cell>
          <cell r="H504">
            <v>8179</v>
          </cell>
          <cell r="I504">
            <v>8</v>
          </cell>
          <cell r="J504">
            <v>8187</v>
          </cell>
          <cell r="K504">
            <v>9</v>
          </cell>
          <cell r="L504">
            <v>0</v>
          </cell>
          <cell r="M504">
            <v>4</v>
          </cell>
          <cell r="N504">
            <v>13</v>
          </cell>
          <cell r="O504">
            <v>4</v>
          </cell>
          <cell r="P504">
            <v>2</v>
          </cell>
          <cell r="Q504">
            <v>0</v>
          </cell>
          <cell r="R504">
            <v>6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5</v>
          </cell>
          <cell r="X504">
            <v>0</v>
          </cell>
          <cell r="Y504">
            <v>1</v>
          </cell>
          <cell r="Z504">
            <v>6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969</v>
          </cell>
          <cell r="AK504">
            <v>201</v>
          </cell>
          <cell r="AL504">
            <v>1170</v>
          </cell>
          <cell r="AM504">
            <v>102</v>
          </cell>
          <cell r="AN504">
            <v>10</v>
          </cell>
          <cell r="AO504">
            <v>112</v>
          </cell>
          <cell r="AP504">
            <v>334</v>
          </cell>
          <cell r="AQ504">
            <v>23</v>
          </cell>
          <cell r="AR504">
            <v>357</v>
          </cell>
          <cell r="AS504">
            <v>1405</v>
          </cell>
          <cell r="AT504">
            <v>234</v>
          </cell>
          <cell r="AU504">
            <v>1639</v>
          </cell>
          <cell r="AV504">
            <v>147</v>
          </cell>
          <cell r="AW504">
            <v>120</v>
          </cell>
          <cell r="AX504">
            <v>267</v>
          </cell>
          <cell r="AY504">
            <v>21</v>
          </cell>
          <cell r="AZ504">
            <v>15</v>
          </cell>
          <cell r="BA504">
            <v>36</v>
          </cell>
          <cell r="BB504">
            <v>85</v>
          </cell>
          <cell r="BC504">
            <v>22</v>
          </cell>
          <cell r="BD504">
            <v>107</v>
          </cell>
          <cell r="BE504">
            <v>253</v>
          </cell>
          <cell r="BF504">
            <v>157</v>
          </cell>
          <cell r="BG504">
            <v>410</v>
          </cell>
          <cell r="BH504">
            <v>5541</v>
          </cell>
          <cell r="BI504">
            <v>18</v>
          </cell>
          <cell r="BJ504">
            <v>5559</v>
          </cell>
          <cell r="BK504">
            <v>279</v>
          </cell>
          <cell r="BL504">
            <v>3</v>
          </cell>
          <cell r="BM504">
            <v>282</v>
          </cell>
          <cell r="BN504">
            <v>236</v>
          </cell>
          <cell r="BO504">
            <v>2</v>
          </cell>
          <cell r="BP504">
            <v>238</v>
          </cell>
          <cell r="BQ504">
            <v>6056</v>
          </cell>
          <cell r="BR504">
            <v>23</v>
          </cell>
          <cell r="BS504">
            <v>6079</v>
          </cell>
          <cell r="BT504">
            <v>24</v>
          </cell>
          <cell r="BU504">
            <v>1</v>
          </cell>
          <cell r="BV504">
            <v>25</v>
          </cell>
        </row>
        <row r="505">
          <cell r="C505" t="str">
            <v>41807</v>
          </cell>
          <cell r="D505" t="str">
            <v>Timana</v>
          </cell>
          <cell r="E505">
            <v>20205</v>
          </cell>
          <cell r="F505">
            <v>900</v>
          </cell>
          <cell r="G505">
            <v>1123</v>
          </cell>
          <cell r="H505">
            <v>22228</v>
          </cell>
          <cell r="I505">
            <v>56</v>
          </cell>
          <cell r="J505">
            <v>22284</v>
          </cell>
          <cell r="K505">
            <v>22</v>
          </cell>
          <cell r="L505">
            <v>1</v>
          </cell>
          <cell r="M505">
            <v>2</v>
          </cell>
          <cell r="N505">
            <v>25</v>
          </cell>
          <cell r="O505">
            <v>6</v>
          </cell>
          <cell r="P505">
            <v>1</v>
          </cell>
          <cell r="Q505">
            <v>1</v>
          </cell>
          <cell r="R505">
            <v>8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24</v>
          </cell>
          <cell r="X505">
            <v>3</v>
          </cell>
          <cell r="Y505">
            <v>6</v>
          </cell>
          <cell r="Z505">
            <v>33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3011</v>
          </cell>
          <cell r="AK505">
            <v>644</v>
          </cell>
          <cell r="AL505">
            <v>3655</v>
          </cell>
          <cell r="AM505">
            <v>278</v>
          </cell>
          <cell r="AN505">
            <v>40</v>
          </cell>
          <cell r="AO505">
            <v>318</v>
          </cell>
          <cell r="AP505">
            <v>475</v>
          </cell>
          <cell r="AQ505">
            <v>92</v>
          </cell>
          <cell r="AR505">
            <v>567</v>
          </cell>
          <cell r="AS505">
            <v>3764</v>
          </cell>
          <cell r="AT505">
            <v>776</v>
          </cell>
          <cell r="AU505">
            <v>4540</v>
          </cell>
          <cell r="AV505">
            <v>463</v>
          </cell>
          <cell r="AW505">
            <v>340</v>
          </cell>
          <cell r="AX505">
            <v>803</v>
          </cell>
          <cell r="AY505">
            <v>36</v>
          </cell>
          <cell r="AZ505">
            <v>15</v>
          </cell>
          <cell r="BA505">
            <v>51</v>
          </cell>
          <cell r="BB505">
            <v>136</v>
          </cell>
          <cell r="BC505">
            <v>29</v>
          </cell>
          <cell r="BD505">
            <v>165</v>
          </cell>
          <cell r="BE505">
            <v>635</v>
          </cell>
          <cell r="BF505">
            <v>384</v>
          </cell>
          <cell r="BG505">
            <v>1019</v>
          </cell>
          <cell r="BH505">
            <v>15566</v>
          </cell>
          <cell r="BI505">
            <v>72</v>
          </cell>
          <cell r="BJ505">
            <v>15638</v>
          </cell>
          <cell r="BK505">
            <v>522</v>
          </cell>
          <cell r="BL505">
            <v>3</v>
          </cell>
          <cell r="BM505">
            <v>525</v>
          </cell>
          <cell r="BN505">
            <v>375</v>
          </cell>
          <cell r="BO505">
            <v>2</v>
          </cell>
          <cell r="BP505">
            <v>377</v>
          </cell>
          <cell r="BQ505">
            <v>16463</v>
          </cell>
          <cell r="BR505">
            <v>77</v>
          </cell>
          <cell r="BS505">
            <v>16540</v>
          </cell>
          <cell r="BT505">
            <v>57</v>
          </cell>
          <cell r="BU505">
            <v>1</v>
          </cell>
          <cell r="BV505">
            <v>58</v>
          </cell>
        </row>
        <row r="506">
          <cell r="C506" t="str">
            <v>41872</v>
          </cell>
          <cell r="D506" t="str">
            <v>Villavieja</v>
          </cell>
          <cell r="E506">
            <v>6206</v>
          </cell>
          <cell r="F506">
            <v>498</v>
          </cell>
          <cell r="G506">
            <v>527</v>
          </cell>
          <cell r="H506">
            <v>7231</v>
          </cell>
          <cell r="I506">
            <v>125</v>
          </cell>
          <cell r="J506">
            <v>7356</v>
          </cell>
          <cell r="K506">
            <v>6</v>
          </cell>
          <cell r="L506">
            <v>2</v>
          </cell>
          <cell r="M506">
            <v>0</v>
          </cell>
          <cell r="N506">
            <v>8</v>
          </cell>
          <cell r="O506">
            <v>1</v>
          </cell>
          <cell r="P506">
            <v>0</v>
          </cell>
          <cell r="Q506">
            <v>0</v>
          </cell>
          <cell r="R506">
            <v>1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6</v>
          </cell>
          <cell r="X506">
            <v>0</v>
          </cell>
          <cell r="Y506">
            <v>0</v>
          </cell>
          <cell r="Z506">
            <v>6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1327</v>
          </cell>
          <cell r="AK506">
            <v>191</v>
          </cell>
          <cell r="AL506">
            <v>1518</v>
          </cell>
          <cell r="AM506">
            <v>138</v>
          </cell>
          <cell r="AN506">
            <v>14</v>
          </cell>
          <cell r="AO506">
            <v>152</v>
          </cell>
          <cell r="AP506">
            <v>169</v>
          </cell>
          <cell r="AQ506">
            <v>27</v>
          </cell>
          <cell r="AR506">
            <v>196</v>
          </cell>
          <cell r="AS506">
            <v>1634</v>
          </cell>
          <cell r="AT506">
            <v>232</v>
          </cell>
          <cell r="AU506">
            <v>1866</v>
          </cell>
          <cell r="AV506">
            <v>130</v>
          </cell>
          <cell r="AW506">
            <v>106</v>
          </cell>
          <cell r="AX506">
            <v>236</v>
          </cell>
          <cell r="AY506">
            <v>27</v>
          </cell>
          <cell r="AZ506">
            <v>14</v>
          </cell>
          <cell r="BA506">
            <v>41</v>
          </cell>
          <cell r="BB506">
            <v>55</v>
          </cell>
          <cell r="BC506">
            <v>19</v>
          </cell>
          <cell r="BD506">
            <v>74</v>
          </cell>
          <cell r="BE506">
            <v>212</v>
          </cell>
          <cell r="BF506">
            <v>139</v>
          </cell>
          <cell r="BG506">
            <v>351</v>
          </cell>
          <cell r="BH506">
            <v>4415</v>
          </cell>
          <cell r="BI506">
            <v>12</v>
          </cell>
          <cell r="BJ506">
            <v>4427</v>
          </cell>
          <cell r="BK506">
            <v>303</v>
          </cell>
          <cell r="BL506">
            <v>0</v>
          </cell>
          <cell r="BM506">
            <v>303</v>
          </cell>
          <cell r="BN506">
            <v>252</v>
          </cell>
          <cell r="BO506">
            <v>0</v>
          </cell>
          <cell r="BP506">
            <v>252</v>
          </cell>
          <cell r="BQ506">
            <v>4970</v>
          </cell>
          <cell r="BR506">
            <v>12</v>
          </cell>
          <cell r="BS506">
            <v>4982</v>
          </cell>
          <cell r="BT506">
            <v>12</v>
          </cell>
          <cell r="BU506">
            <v>0</v>
          </cell>
          <cell r="BV506">
            <v>12</v>
          </cell>
        </row>
        <row r="507">
          <cell r="C507" t="str">
            <v>41885</v>
          </cell>
          <cell r="D507" t="str">
            <v>Yaguara</v>
          </cell>
          <cell r="E507">
            <v>3909</v>
          </cell>
          <cell r="F507">
            <v>978</v>
          </cell>
          <cell r="G507">
            <v>2822</v>
          </cell>
          <cell r="H507">
            <v>7709</v>
          </cell>
          <cell r="I507">
            <v>7</v>
          </cell>
          <cell r="J507">
            <v>7716</v>
          </cell>
          <cell r="K507">
            <v>7</v>
          </cell>
          <cell r="L507">
            <v>1</v>
          </cell>
          <cell r="M507">
            <v>3</v>
          </cell>
          <cell r="N507">
            <v>11</v>
          </cell>
          <cell r="O507">
            <v>1</v>
          </cell>
          <cell r="P507">
            <v>0</v>
          </cell>
          <cell r="Q507">
            <v>1</v>
          </cell>
          <cell r="R507">
            <v>2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2</v>
          </cell>
          <cell r="X507">
            <v>0</v>
          </cell>
          <cell r="Y507">
            <v>4</v>
          </cell>
          <cell r="Z507">
            <v>6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1009</v>
          </cell>
          <cell r="AK507">
            <v>129</v>
          </cell>
          <cell r="AL507">
            <v>1138</v>
          </cell>
          <cell r="AM507">
            <v>360</v>
          </cell>
          <cell r="AN507">
            <v>32</v>
          </cell>
          <cell r="AO507">
            <v>392</v>
          </cell>
          <cell r="AP507">
            <v>1312</v>
          </cell>
          <cell r="AQ507">
            <v>187</v>
          </cell>
          <cell r="AR507">
            <v>1499</v>
          </cell>
          <cell r="AS507">
            <v>2681</v>
          </cell>
          <cell r="AT507">
            <v>348</v>
          </cell>
          <cell r="AU507">
            <v>3029</v>
          </cell>
          <cell r="AV507">
            <v>66</v>
          </cell>
          <cell r="AW507">
            <v>55</v>
          </cell>
          <cell r="AX507">
            <v>121</v>
          </cell>
          <cell r="AY507">
            <v>43</v>
          </cell>
          <cell r="AZ507">
            <v>20</v>
          </cell>
          <cell r="BA507">
            <v>63</v>
          </cell>
          <cell r="BB507">
            <v>173</v>
          </cell>
          <cell r="BC507">
            <v>69</v>
          </cell>
          <cell r="BD507">
            <v>242</v>
          </cell>
          <cell r="BE507">
            <v>282</v>
          </cell>
          <cell r="BF507">
            <v>144</v>
          </cell>
          <cell r="BG507">
            <v>426</v>
          </cell>
          <cell r="BH507">
            <v>2615</v>
          </cell>
          <cell r="BI507">
            <v>17</v>
          </cell>
          <cell r="BJ507">
            <v>2632</v>
          </cell>
          <cell r="BK507">
            <v>519</v>
          </cell>
          <cell r="BL507">
            <v>2</v>
          </cell>
          <cell r="BM507">
            <v>521</v>
          </cell>
          <cell r="BN507">
            <v>1055</v>
          </cell>
          <cell r="BO507">
            <v>6</v>
          </cell>
          <cell r="BP507">
            <v>1061</v>
          </cell>
          <cell r="BQ507">
            <v>4189</v>
          </cell>
          <cell r="BR507">
            <v>25</v>
          </cell>
          <cell r="BS507">
            <v>4214</v>
          </cell>
          <cell r="BT507">
            <v>8</v>
          </cell>
          <cell r="BU507">
            <v>1</v>
          </cell>
          <cell r="BV507">
            <v>9</v>
          </cell>
        </row>
        <row r="508">
          <cell r="C508" t="str">
            <v>44001</v>
          </cell>
          <cell r="D508" t="str">
            <v>Riohacha</v>
          </cell>
          <cell r="E508">
            <v>126078</v>
          </cell>
          <cell r="F508">
            <v>8881</v>
          </cell>
          <cell r="G508">
            <v>14613</v>
          </cell>
          <cell r="H508">
            <v>149572</v>
          </cell>
          <cell r="I508">
            <v>68549</v>
          </cell>
          <cell r="J508">
            <v>218121</v>
          </cell>
          <cell r="K508">
            <v>199</v>
          </cell>
          <cell r="L508">
            <v>16</v>
          </cell>
          <cell r="M508">
            <v>11</v>
          </cell>
          <cell r="N508">
            <v>226</v>
          </cell>
          <cell r="O508">
            <v>136</v>
          </cell>
          <cell r="P508">
            <v>15</v>
          </cell>
          <cell r="Q508">
            <v>14</v>
          </cell>
          <cell r="R508">
            <v>165</v>
          </cell>
          <cell r="S508">
            <v>4</v>
          </cell>
          <cell r="T508">
            <v>0</v>
          </cell>
          <cell r="U508">
            <v>1</v>
          </cell>
          <cell r="V508">
            <v>5</v>
          </cell>
          <cell r="W508">
            <v>877</v>
          </cell>
          <cell r="X508">
            <v>41</v>
          </cell>
          <cell r="Y508">
            <v>77</v>
          </cell>
          <cell r="Z508">
            <v>995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24860</v>
          </cell>
          <cell r="AK508">
            <v>4011</v>
          </cell>
          <cell r="AL508">
            <v>28871</v>
          </cell>
          <cell r="AM508">
            <v>2835</v>
          </cell>
          <cell r="AN508">
            <v>407</v>
          </cell>
          <cell r="AO508">
            <v>3242</v>
          </cell>
          <cell r="AP508">
            <v>6753</v>
          </cell>
          <cell r="AQ508">
            <v>1090</v>
          </cell>
          <cell r="AR508">
            <v>7843</v>
          </cell>
          <cell r="AS508">
            <v>34448</v>
          </cell>
          <cell r="AT508">
            <v>5508</v>
          </cell>
          <cell r="AU508">
            <v>39956</v>
          </cell>
          <cell r="AV508">
            <v>3224</v>
          </cell>
          <cell r="AW508">
            <v>2534</v>
          </cell>
          <cell r="AX508">
            <v>5758</v>
          </cell>
          <cell r="AY508">
            <v>484</v>
          </cell>
          <cell r="AZ508">
            <v>216</v>
          </cell>
          <cell r="BA508">
            <v>700</v>
          </cell>
          <cell r="BB508">
            <v>1377</v>
          </cell>
          <cell r="BC508">
            <v>474</v>
          </cell>
          <cell r="BD508">
            <v>1851</v>
          </cell>
          <cell r="BE508">
            <v>5085</v>
          </cell>
          <cell r="BF508">
            <v>3224</v>
          </cell>
          <cell r="BG508">
            <v>8309</v>
          </cell>
          <cell r="BH508">
            <v>87535</v>
          </cell>
          <cell r="BI508">
            <v>1370</v>
          </cell>
          <cell r="BJ508">
            <v>88905</v>
          </cell>
          <cell r="BK508">
            <v>4733</v>
          </cell>
          <cell r="BL508">
            <v>79</v>
          </cell>
          <cell r="BM508">
            <v>4812</v>
          </cell>
          <cell r="BN508">
            <v>4439</v>
          </cell>
          <cell r="BO508">
            <v>119</v>
          </cell>
          <cell r="BP508">
            <v>4558</v>
          </cell>
          <cell r="BQ508">
            <v>96707</v>
          </cell>
          <cell r="BR508">
            <v>1568</v>
          </cell>
          <cell r="BS508">
            <v>98275</v>
          </cell>
          <cell r="BT508">
            <v>1328</v>
          </cell>
          <cell r="BU508">
            <v>55</v>
          </cell>
          <cell r="BV508">
            <v>1383</v>
          </cell>
        </row>
        <row r="509">
          <cell r="C509" t="str">
            <v>44035</v>
          </cell>
          <cell r="D509" t="str">
            <v>Albania</v>
          </cell>
          <cell r="E509">
            <v>15626</v>
          </cell>
          <cell r="F509">
            <v>1087</v>
          </cell>
          <cell r="G509">
            <v>1651</v>
          </cell>
          <cell r="H509">
            <v>18364</v>
          </cell>
          <cell r="I509">
            <v>7910</v>
          </cell>
          <cell r="J509">
            <v>26274</v>
          </cell>
          <cell r="K509">
            <v>76</v>
          </cell>
          <cell r="L509">
            <v>3</v>
          </cell>
          <cell r="M509">
            <v>3</v>
          </cell>
          <cell r="N509">
            <v>82</v>
          </cell>
          <cell r="O509">
            <v>31</v>
          </cell>
          <cell r="P509">
            <v>0</v>
          </cell>
          <cell r="Q509">
            <v>1</v>
          </cell>
          <cell r="R509">
            <v>32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109</v>
          </cell>
          <cell r="X509">
            <v>10</v>
          </cell>
          <cell r="Y509">
            <v>4</v>
          </cell>
          <cell r="Z509">
            <v>123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4028</v>
          </cell>
          <cell r="AK509">
            <v>660</v>
          </cell>
          <cell r="AL509">
            <v>4688</v>
          </cell>
          <cell r="AM509">
            <v>444</v>
          </cell>
          <cell r="AN509">
            <v>66</v>
          </cell>
          <cell r="AO509">
            <v>510</v>
          </cell>
          <cell r="AP509">
            <v>968</v>
          </cell>
          <cell r="AQ509">
            <v>170</v>
          </cell>
          <cell r="AR509">
            <v>1138</v>
          </cell>
          <cell r="AS509">
            <v>5440</v>
          </cell>
          <cell r="AT509">
            <v>896</v>
          </cell>
          <cell r="AU509">
            <v>6336</v>
          </cell>
          <cell r="AV509">
            <v>234</v>
          </cell>
          <cell r="AW509">
            <v>176</v>
          </cell>
          <cell r="AX509">
            <v>410</v>
          </cell>
          <cell r="AY509">
            <v>23</v>
          </cell>
          <cell r="AZ509">
            <v>11</v>
          </cell>
          <cell r="BA509">
            <v>34</v>
          </cell>
          <cell r="BB509">
            <v>69</v>
          </cell>
          <cell r="BC509">
            <v>38</v>
          </cell>
          <cell r="BD509">
            <v>107</v>
          </cell>
          <cell r="BE509">
            <v>326</v>
          </cell>
          <cell r="BF509">
            <v>225</v>
          </cell>
          <cell r="BG509">
            <v>551</v>
          </cell>
          <cell r="BH509">
            <v>9578</v>
          </cell>
          <cell r="BI509">
            <v>225</v>
          </cell>
          <cell r="BJ509">
            <v>9803</v>
          </cell>
          <cell r="BK509">
            <v>489</v>
          </cell>
          <cell r="BL509">
            <v>18</v>
          </cell>
          <cell r="BM509">
            <v>507</v>
          </cell>
          <cell r="BN509">
            <v>371</v>
          </cell>
          <cell r="BO509">
            <v>10</v>
          </cell>
          <cell r="BP509">
            <v>381</v>
          </cell>
          <cell r="BQ509">
            <v>10438</v>
          </cell>
          <cell r="BR509">
            <v>253</v>
          </cell>
          <cell r="BS509">
            <v>10691</v>
          </cell>
          <cell r="BT509">
            <v>509</v>
          </cell>
          <cell r="BU509">
            <v>23</v>
          </cell>
          <cell r="BV509">
            <v>532</v>
          </cell>
        </row>
        <row r="510">
          <cell r="C510" t="str">
            <v>44078</v>
          </cell>
          <cell r="D510" t="str">
            <v>Barrancas</v>
          </cell>
          <cell r="E510">
            <v>14554</v>
          </cell>
          <cell r="F510">
            <v>2849</v>
          </cell>
          <cell r="G510">
            <v>3774</v>
          </cell>
          <cell r="H510">
            <v>21177</v>
          </cell>
          <cell r="I510">
            <v>6995</v>
          </cell>
          <cell r="J510">
            <v>28172</v>
          </cell>
          <cell r="K510">
            <v>26</v>
          </cell>
          <cell r="L510">
            <v>7</v>
          </cell>
          <cell r="M510">
            <v>7</v>
          </cell>
          <cell r="N510">
            <v>40</v>
          </cell>
          <cell r="O510">
            <v>24</v>
          </cell>
          <cell r="P510">
            <v>2</v>
          </cell>
          <cell r="Q510">
            <v>2</v>
          </cell>
          <cell r="R510">
            <v>28</v>
          </cell>
          <cell r="S510">
            <v>0</v>
          </cell>
          <cell r="T510">
            <v>1</v>
          </cell>
          <cell r="U510">
            <v>1</v>
          </cell>
          <cell r="V510">
            <v>2</v>
          </cell>
          <cell r="W510">
            <v>53</v>
          </cell>
          <cell r="X510">
            <v>5</v>
          </cell>
          <cell r="Y510">
            <v>17</v>
          </cell>
          <cell r="Z510">
            <v>75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2638</v>
          </cell>
          <cell r="AK510">
            <v>611</v>
          </cell>
          <cell r="AL510">
            <v>3249</v>
          </cell>
          <cell r="AM510">
            <v>983</v>
          </cell>
          <cell r="AN510">
            <v>179</v>
          </cell>
          <cell r="AO510">
            <v>1162</v>
          </cell>
          <cell r="AP510">
            <v>1966</v>
          </cell>
          <cell r="AQ510">
            <v>373</v>
          </cell>
          <cell r="AR510">
            <v>2339</v>
          </cell>
          <cell r="AS510">
            <v>5587</v>
          </cell>
          <cell r="AT510">
            <v>1163</v>
          </cell>
          <cell r="AU510">
            <v>6750</v>
          </cell>
          <cell r="AV510">
            <v>163</v>
          </cell>
          <cell r="AW510">
            <v>177</v>
          </cell>
          <cell r="AX510">
            <v>340</v>
          </cell>
          <cell r="AY510">
            <v>92</v>
          </cell>
          <cell r="AZ510">
            <v>48</v>
          </cell>
          <cell r="BA510">
            <v>140</v>
          </cell>
          <cell r="BB510">
            <v>228</v>
          </cell>
          <cell r="BC510">
            <v>86</v>
          </cell>
          <cell r="BD510">
            <v>314</v>
          </cell>
          <cell r="BE510">
            <v>483</v>
          </cell>
          <cell r="BF510">
            <v>311</v>
          </cell>
          <cell r="BG510">
            <v>794</v>
          </cell>
          <cell r="BH510">
            <v>10446</v>
          </cell>
          <cell r="BI510">
            <v>129</v>
          </cell>
          <cell r="BJ510">
            <v>10575</v>
          </cell>
          <cell r="BK510">
            <v>1455</v>
          </cell>
          <cell r="BL510">
            <v>27</v>
          </cell>
          <cell r="BM510">
            <v>1482</v>
          </cell>
          <cell r="BN510">
            <v>992</v>
          </cell>
          <cell r="BO510">
            <v>16</v>
          </cell>
          <cell r="BP510">
            <v>1008</v>
          </cell>
          <cell r="BQ510">
            <v>12893</v>
          </cell>
          <cell r="BR510">
            <v>172</v>
          </cell>
          <cell r="BS510">
            <v>13065</v>
          </cell>
          <cell r="BT510">
            <v>287</v>
          </cell>
          <cell r="BU510">
            <v>50</v>
          </cell>
          <cell r="BV510">
            <v>337</v>
          </cell>
        </row>
        <row r="511">
          <cell r="C511" t="str">
            <v>44090</v>
          </cell>
          <cell r="D511" t="str">
            <v>Dibulla</v>
          </cell>
          <cell r="E511">
            <v>22674</v>
          </cell>
          <cell r="F511">
            <v>951</v>
          </cell>
          <cell r="G511">
            <v>513</v>
          </cell>
          <cell r="H511">
            <v>24138</v>
          </cell>
          <cell r="I511">
            <v>13794</v>
          </cell>
          <cell r="J511">
            <v>37932</v>
          </cell>
          <cell r="K511">
            <v>37</v>
          </cell>
          <cell r="L511">
            <v>1</v>
          </cell>
          <cell r="M511">
            <v>0</v>
          </cell>
          <cell r="N511">
            <v>38</v>
          </cell>
          <cell r="O511">
            <v>48</v>
          </cell>
          <cell r="P511">
            <v>2</v>
          </cell>
          <cell r="Q511">
            <v>3</v>
          </cell>
          <cell r="R511">
            <v>53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195</v>
          </cell>
          <cell r="X511">
            <v>11</v>
          </cell>
          <cell r="Y511">
            <v>5</v>
          </cell>
          <cell r="Z511">
            <v>211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3905</v>
          </cell>
          <cell r="AK511">
            <v>753</v>
          </cell>
          <cell r="AL511">
            <v>4658</v>
          </cell>
          <cell r="AM511">
            <v>276</v>
          </cell>
          <cell r="AN511">
            <v>38</v>
          </cell>
          <cell r="AO511">
            <v>314</v>
          </cell>
          <cell r="AP511">
            <v>172</v>
          </cell>
          <cell r="AQ511">
            <v>34</v>
          </cell>
          <cell r="AR511">
            <v>206</v>
          </cell>
          <cell r="AS511">
            <v>4353</v>
          </cell>
          <cell r="AT511">
            <v>825</v>
          </cell>
          <cell r="AU511">
            <v>5178</v>
          </cell>
          <cell r="AV511">
            <v>372</v>
          </cell>
          <cell r="AW511">
            <v>356</v>
          </cell>
          <cell r="AX511">
            <v>728</v>
          </cell>
          <cell r="AY511">
            <v>62</v>
          </cell>
          <cell r="AZ511">
            <v>22</v>
          </cell>
          <cell r="BA511">
            <v>84</v>
          </cell>
          <cell r="BB511">
            <v>52</v>
          </cell>
          <cell r="BC511">
            <v>17</v>
          </cell>
          <cell r="BD511">
            <v>69</v>
          </cell>
          <cell r="BE511">
            <v>486</v>
          </cell>
          <cell r="BF511">
            <v>395</v>
          </cell>
          <cell r="BG511">
            <v>881</v>
          </cell>
          <cell r="BH511">
            <v>16153</v>
          </cell>
          <cell r="BI511">
            <v>170</v>
          </cell>
          <cell r="BJ511">
            <v>16323</v>
          </cell>
          <cell r="BK511">
            <v>509</v>
          </cell>
          <cell r="BL511">
            <v>8</v>
          </cell>
          <cell r="BM511">
            <v>517</v>
          </cell>
          <cell r="BN511">
            <v>217</v>
          </cell>
          <cell r="BO511">
            <v>2</v>
          </cell>
          <cell r="BP511">
            <v>219</v>
          </cell>
          <cell r="BQ511">
            <v>16879</v>
          </cell>
          <cell r="BR511">
            <v>180</v>
          </cell>
          <cell r="BS511">
            <v>17059</v>
          </cell>
          <cell r="BT511">
            <v>685</v>
          </cell>
          <cell r="BU511">
            <v>22</v>
          </cell>
          <cell r="BV511">
            <v>707</v>
          </cell>
        </row>
        <row r="512">
          <cell r="C512" t="str">
            <v>44098</v>
          </cell>
          <cell r="D512" t="str">
            <v>Distraccion</v>
          </cell>
          <cell r="E512">
            <v>6591</v>
          </cell>
          <cell r="F512">
            <v>773</v>
          </cell>
          <cell r="G512">
            <v>1096</v>
          </cell>
          <cell r="H512">
            <v>8460</v>
          </cell>
          <cell r="I512">
            <v>2418</v>
          </cell>
          <cell r="J512">
            <v>10878</v>
          </cell>
          <cell r="K512">
            <v>7</v>
          </cell>
          <cell r="L512">
            <v>1</v>
          </cell>
          <cell r="M512">
            <v>5</v>
          </cell>
          <cell r="N512">
            <v>13</v>
          </cell>
          <cell r="O512">
            <v>6</v>
          </cell>
          <cell r="P512">
            <v>0</v>
          </cell>
          <cell r="Q512">
            <v>0</v>
          </cell>
          <cell r="R512">
            <v>6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36</v>
          </cell>
          <cell r="X512">
            <v>7</v>
          </cell>
          <cell r="Y512">
            <v>10</v>
          </cell>
          <cell r="Z512">
            <v>53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971</v>
          </cell>
          <cell r="AK512">
            <v>214</v>
          </cell>
          <cell r="AL512">
            <v>1185</v>
          </cell>
          <cell r="AM512">
            <v>184</v>
          </cell>
          <cell r="AN512">
            <v>38</v>
          </cell>
          <cell r="AO512">
            <v>222</v>
          </cell>
          <cell r="AP512">
            <v>414</v>
          </cell>
          <cell r="AQ512">
            <v>98</v>
          </cell>
          <cell r="AR512">
            <v>512</v>
          </cell>
          <cell r="AS512">
            <v>1569</v>
          </cell>
          <cell r="AT512">
            <v>350</v>
          </cell>
          <cell r="AU512">
            <v>1919</v>
          </cell>
          <cell r="AV512">
            <v>244</v>
          </cell>
          <cell r="AW512">
            <v>116</v>
          </cell>
          <cell r="AX512">
            <v>360</v>
          </cell>
          <cell r="AY512">
            <v>70</v>
          </cell>
          <cell r="AZ512">
            <v>41</v>
          </cell>
          <cell r="BA512">
            <v>111</v>
          </cell>
          <cell r="BB512">
            <v>145</v>
          </cell>
          <cell r="BC512">
            <v>38</v>
          </cell>
          <cell r="BD512">
            <v>183</v>
          </cell>
          <cell r="BE512">
            <v>459</v>
          </cell>
          <cell r="BF512">
            <v>195</v>
          </cell>
          <cell r="BG512">
            <v>654</v>
          </cell>
          <cell r="BH512">
            <v>4751</v>
          </cell>
          <cell r="BI512">
            <v>63</v>
          </cell>
          <cell r="BJ512">
            <v>4814</v>
          </cell>
          <cell r="BK512">
            <v>414</v>
          </cell>
          <cell r="BL512">
            <v>4</v>
          </cell>
          <cell r="BM512">
            <v>418</v>
          </cell>
          <cell r="BN512">
            <v>361</v>
          </cell>
          <cell r="BO512">
            <v>7</v>
          </cell>
          <cell r="BP512">
            <v>368</v>
          </cell>
          <cell r="BQ512">
            <v>5526</v>
          </cell>
          <cell r="BR512">
            <v>74</v>
          </cell>
          <cell r="BS512">
            <v>5600</v>
          </cell>
          <cell r="BT512">
            <v>183</v>
          </cell>
          <cell r="BU512">
            <v>14</v>
          </cell>
          <cell r="BV512">
            <v>197</v>
          </cell>
        </row>
        <row r="513">
          <cell r="C513" t="str">
            <v>44110</v>
          </cell>
          <cell r="D513" t="str">
            <v>El Molino</v>
          </cell>
          <cell r="E513">
            <v>5725</v>
          </cell>
          <cell r="F513">
            <v>804</v>
          </cell>
          <cell r="G513">
            <v>1086</v>
          </cell>
          <cell r="H513">
            <v>7615</v>
          </cell>
          <cell r="I513">
            <v>24</v>
          </cell>
          <cell r="J513">
            <v>7639</v>
          </cell>
          <cell r="K513">
            <v>2</v>
          </cell>
          <cell r="L513">
            <v>1</v>
          </cell>
          <cell r="M513">
            <v>0</v>
          </cell>
          <cell r="N513">
            <v>3</v>
          </cell>
          <cell r="O513">
            <v>3</v>
          </cell>
          <cell r="P513">
            <v>0</v>
          </cell>
          <cell r="Q513">
            <v>2</v>
          </cell>
          <cell r="R513">
            <v>5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73</v>
          </cell>
          <cell r="X513">
            <v>2</v>
          </cell>
          <cell r="Y513">
            <v>7</v>
          </cell>
          <cell r="Z513">
            <v>82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648</v>
          </cell>
          <cell r="AK513">
            <v>126</v>
          </cell>
          <cell r="AL513">
            <v>774</v>
          </cell>
          <cell r="AM513">
            <v>169</v>
          </cell>
          <cell r="AN513">
            <v>17</v>
          </cell>
          <cell r="AO513">
            <v>186</v>
          </cell>
          <cell r="AP513">
            <v>393</v>
          </cell>
          <cell r="AQ513">
            <v>72</v>
          </cell>
          <cell r="AR513">
            <v>465</v>
          </cell>
          <cell r="AS513">
            <v>1210</v>
          </cell>
          <cell r="AT513">
            <v>215</v>
          </cell>
          <cell r="AU513">
            <v>1425</v>
          </cell>
          <cell r="AV513">
            <v>121</v>
          </cell>
          <cell r="AW513">
            <v>104</v>
          </cell>
          <cell r="AX513">
            <v>225</v>
          </cell>
          <cell r="AY513">
            <v>27</v>
          </cell>
          <cell r="AZ513">
            <v>15</v>
          </cell>
          <cell r="BA513">
            <v>42</v>
          </cell>
          <cell r="BB513">
            <v>100</v>
          </cell>
          <cell r="BC513">
            <v>32</v>
          </cell>
          <cell r="BD513">
            <v>132</v>
          </cell>
          <cell r="BE513">
            <v>248</v>
          </cell>
          <cell r="BF513">
            <v>151</v>
          </cell>
          <cell r="BG513">
            <v>399</v>
          </cell>
          <cell r="BH513">
            <v>4498</v>
          </cell>
          <cell r="BI513">
            <v>42</v>
          </cell>
          <cell r="BJ513">
            <v>4540</v>
          </cell>
          <cell r="BK513">
            <v>556</v>
          </cell>
          <cell r="BL513">
            <v>7</v>
          </cell>
          <cell r="BM513">
            <v>563</v>
          </cell>
          <cell r="BN513">
            <v>469</v>
          </cell>
          <cell r="BO513">
            <v>0</v>
          </cell>
          <cell r="BP513">
            <v>469</v>
          </cell>
          <cell r="BQ513">
            <v>5523</v>
          </cell>
          <cell r="BR513">
            <v>49</v>
          </cell>
          <cell r="BS513">
            <v>5572</v>
          </cell>
          <cell r="BT513">
            <v>108</v>
          </cell>
          <cell r="BU513">
            <v>10</v>
          </cell>
          <cell r="BV513">
            <v>118</v>
          </cell>
        </row>
        <row r="514">
          <cell r="C514" t="str">
            <v>44279</v>
          </cell>
          <cell r="D514" t="str">
            <v>Fonseca</v>
          </cell>
          <cell r="E514">
            <v>30917</v>
          </cell>
          <cell r="F514">
            <v>938</v>
          </cell>
          <cell r="G514">
            <v>1323</v>
          </cell>
          <cell r="H514">
            <v>33178</v>
          </cell>
          <cell r="I514">
            <v>2612</v>
          </cell>
          <cell r="J514">
            <v>35790</v>
          </cell>
          <cell r="K514">
            <v>43</v>
          </cell>
          <cell r="L514">
            <v>1</v>
          </cell>
          <cell r="M514">
            <v>3</v>
          </cell>
          <cell r="N514">
            <v>47</v>
          </cell>
          <cell r="O514">
            <v>28</v>
          </cell>
          <cell r="P514">
            <v>1</v>
          </cell>
          <cell r="Q514">
            <v>3</v>
          </cell>
          <cell r="R514">
            <v>32</v>
          </cell>
          <cell r="S514">
            <v>4</v>
          </cell>
          <cell r="T514">
            <v>1</v>
          </cell>
          <cell r="U514">
            <v>0</v>
          </cell>
          <cell r="V514">
            <v>5</v>
          </cell>
          <cell r="W514">
            <v>123</v>
          </cell>
          <cell r="X514">
            <v>2</v>
          </cell>
          <cell r="Y514">
            <v>5</v>
          </cell>
          <cell r="Z514">
            <v>130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6374</v>
          </cell>
          <cell r="AK514">
            <v>1240</v>
          </cell>
          <cell r="AL514">
            <v>7614</v>
          </cell>
          <cell r="AM514">
            <v>358</v>
          </cell>
          <cell r="AN514">
            <v>47</v>
          </cell>
          <cell r="AO514">
            <v>405</v>
          </cell>
          <cell r="AP514">
            <v>695</v>
          </cell>
          <cell r="AQ514">
            <v>109</v>
          </cell>
          <cell r="AR514">
            <v>804</v>
          </cell>
          <cell r="AS514">
            <v>7427</v>
          </cell>
          <cell r="AT514">
            <v>1396</v>
          </cell>
          <cell r="AU514">
            <v>8823</v>
          </cell>
          <cell r="AV514">
            <v>595</v>
          </cell>
          <cell r="AW514">
            <v>471</v>
          </cell>
          <cell r="AX514">
            <v>1066</v>
          </cell>
          <cell r="AY514">
            <v>36</v>
          </cell>
          <cell r="AZ514">
            <v>21</v>
          </cell>
          <cell r="BA514">
            <v>57</v>
          </cell>
          <cell r="BB514">
            <v>105</v>
          </cell>
          <cell r="BC514">
            <v>38</v>
          </cell>
          <cell r="BD514">
            <v>143</v>
          </cell>
          <cell r="BE514">
            <v>736</v>
          </cell>
          <cell r="BF514">
            <v>530</v>
          </cell>
          <cell r="BG514">
            <v>1266</v>
          </cell>
          <cell r="BH514">
            <v>20930</v>
          </cell>
          <cell r="BI514">
            <v>229</v>
          </cell>
          <cell r="BJ514">
            <v>21159</v>
          </cell>
          <cell r="BK514">
            <v>433</v>
          </cell>
          <cell r="BL514">
            <v>10</v>
          </cell>
          <cell r="BM514">
            <v>443</v>
          </cell>
          <cell r="BN514">
            <v>330</v>
          </cell>
          <cell r="BO514">
            <v>4</v>
          </cell>
          <cell r="BP514">
            <v>334</v>
          </cell>
          <cell r="BQ514">
            <v>21693</v>
          </cell>
          <cell r="BR514">
            <v>243</v>
          </cell>
          <cell r="BS514">
            <v>21936</v>
          </cell>
          <cell r="BT514">
            <v>880</v>
          </cell>
          <cell r="BU514">
            <v>28</v>
          </cell>
          <cell r="BV514">
            <v>908</v>
          </cell>
        </row>
        <row r="515">
          <cell r="C515" t="str">
            <v>44378</v>
          </cell>
          <cell r="D515" t="str">
            <v>Hatonuevo</v>
          </cell>
          <cell r="E515">
            <v>10469</v>
          </cell>
          <cell r="F515">
            <v>1112</v>
          </cell>
          <cell r="G515">
            <v>1506</v>
          </cell>
          <cell r="H515">
            <v>13087</v>
          </cell>
          <cell r="I515">
            <v>4247</v>
          </cell>
          <cell r="J515">
            <v>17334</v>
          </cell>
          <cell r="K515">
            <v>14</v>
          </cell>
          <cell r="L515">
            <v>0</v>
          </cell>
          <cell r="M515">
            <v>0</v>
          </cell>
          <cell r="N515">
            <v>14</v>
          </cell>
          <cell r="O515">
            <v>10</v>
          </cell>
          <cell r="P515">
            <v>3</v>
          </cell>
          <cell r="Q515">
            <v>4</v>
          </cell>
          <cell r="R515">
            <v>17</v>
          </cell>
          <cell r="S515">
            <v>2</v>
          </cell>
          <cell r="T515">
            <v>0</v>
          </cell>
          <cell r="U515">
            <v>0</v>
          </cell>
          <cell r="V515">
            <v>2</v>
          </cell>
          <cell r="W515">
            <v>112</v>
          </cell>
          <cell r="X515">
            <v>8</v>
          </cell>
          <cell r="Y515">
            <v>7</v>
          </cell>
          <cell r="Z515">
            <v>127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2510</v>
          </cell>
          <cell r="AK515">
            <v>628</v>
          </cell>
          <cell r="AL515">
            <v>3138</v>
          </cell>
          <cell r="AM515">
            <v>481</v>
          </cell>
          <cell r="AN515">
            <v>65</v>
          </cell>
          <cell r="AO515">
            <v>546</v>
          </cell>
          <cell r="AP515">
            <v>845</v>
          </cell>
          <cell r="AQ515">
            <v>146</v>
          </cell>
          <cell r="AR515">
            <v>991</v>
          </cell>
          <cell r="AS515">
            <v>3836</v>
          </cell>
          <cell r="AT515">
            <v>839</v>
          </cell>
          <cell r="AU515">
            <v>4675</v>
          </cell>
          <cell r="AV515">
            <v>121</v>
          </cell>
          <cell r="AW515">
            <v>129</v>
          </cell>
          <cell r="AX515">
            <v>250</v>
          </cell>
          <cell r="AY515">
            <v>25</v>
          </cell>
          <cell r="AZ515">
            <v>16</v>
          </cell>
          <cell r="BA515">
            <v>41</v>
          </cell>
          <cell r="BB515">
            <v>63</v>
          </cell>
          <cell r="BC515">
            <v>29</v>
          </cell>
          <cell r="BD515">
            <v>92</v>
          </cell>
          <cell r="BE515">
            <v>209</v>
          </cell>
          <cell r="BF515">
            <v>174</v>
          </cell>
          <cell r="BG515">
            <v>383</v>
          </cell>
          <cell r="BH515">
            <v>6430</v>
          </cell>
          <cell r="BI515">
            <v>135</v>
          </cell>
          <cell r="BJ515">
            <v>6565</v>
          </cell>
          <cell r="BK515">
            <v>474</v>
          </cell>
          <cell r="BL515">
            <v>10</v>
          </cell>
          <cell r="BM515">
            <v>484</v>
          </cell>
          <cell r="BN515">
            <v>368</v>
          </cell>
          <cell r="BO515">
            <v>7</v>
          </cell>
          <cell r="BP515">
            <v>375</v>
          </cell>
          <cell r="BQ515">
            <v>7272</v>
          </cell>
          <cell r="BR515">
            <v>152</v>
          </cell>
          <cell r="BS515">
            <v>7424</v>
          </cell>
          <cell r="BT515">
            <v>378</v>
          </cell>
          <cell r="BU515">
            <v>30</v>
          </cell>
          <cell r="BV515">
            <v>408</v>
          </cell>
        </row>
        <row r="516">
          <cell r="C516" t="str">
            <v>44420</v>
          </cell>
          <cell r="D516" t="str">
            <v>La Jagua del Pilar</v>
          </cell>
          <cell r="E516">
            <v>2622</v>
          </cell>
          <cell r="F516">
            <v>51</v>
          </cell>
          <cell r="G516">
            <v>80</v>
          </cell>
          <cell r="H516">
            <v>2753</v>
          </cell>
          <cell r="I516">
            <v>3</v>
          </cell>
          <cell r="J516">
            <v>2756</v>
          </cell>
          <cell r="K516">
            <v>2</v>
          </cell>
          <cell r="L516">
            <v>0</v>
          </cell>
          <cell r="M516">
            <v>0</v>
          </cell>
          <cell r="N516">
            <v>2</v>
          </cell>
          <cell r="O516">
            <v>3</v>
          </cell>
          <cell r="P516">
            <v>0</v>
          </cell>
          <cell r="Q516">
            <v>0</v>
          </cell>
          <cell r="R516">
            <v>3</v>
          </cell>
          <cell r="S516">
            <v>1</v>
          </cell>
          <cell r="T516">
            <v>0</v>
          </cell>
          <cell r="U516">
            <v>0</v>
          </cell>
          <cell r="V516">
            <v>1</v>
          </cell>
          <cell r="W516">
            <v>11</v>
          </cell>
          <cell r="X516">
            <v>0</v>
          </cell>
          <cell r="Y516">
            <v>0</v>
          </cell>
          <cell r="Z516">
            <v>11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499</v>
          </cell>
          <cell r="AK516">
            <v>121</v>
          </cell>
          <cell r="AL516">
            <v>620</v>
          </cell>
          <cell r="AM516">
            <v>22</v>
          </cell>
          <cell r="AN516">
            <v>6</v>
          </cell>
          <cell r="AO516">
            <v>28</v>
          </cell>
          <cell r="AP516">
            <v>38</v>
          </cell>
          <cell r="AQ516">
            <v>4</v>
          </cell>
          <cell r="AR516">
            <v>42</v>
          </cell>
          <cell r="AS516">
            <v>559</v>
          </cell>
          <cell r="AT516">
            <v>131</v>
          </cell>
          <cell r="AU516">
            <v>690</v>
          </cell>
          <cell r="AV516">
            <v>44</v>
          </cell>
          <cell r="AW516">
            <v>45</v>
          </cell>
          <cell r="AX516">
            <v>89</v>
          </cell>
          <cell r="AY516">
            <v>3</v>
          </cell>
          <cell r="AZ516">
            <v>0</v>
          </cell>
          <cell r="BA516">
            <v>3</v>
          </cell>
          <cell r="BB516">
            <v>9</v>
          </cell>
          <cell r="BC516">
            <v>5</v>
          </cell>
          <cell r="BD516">
            <v>14</v>
          </cell>
          <cell r="BE516">
            <v>56</v>
          </cell>
          <cell r="BF516">
            <v>50</v>
          </cell>
          <cell r="BG516">
            <v>106</v>
          </cell>
          <cell r="BH516">
            <v>1838</v>
          </cell>
          <cell r="BI516">
            <v>10</v>
          </cell>
          <cell r="BJ516">
            <v>1848</v>
          </cell>
          <cell r="BK516">
            <v>19</v>
          </cell>
          <cell r="BL516">
            <v>0</v>
          </cell>
          <cell r="BM516">
            <v>19</v>
          </cell>
          <cell r="BN516">
            <v>23</v>
          </cell>
          <cell r="BO516">
            <v>0</v>
          </cell>
          <cell r="BP516">
            <v>23</v>
          </cell>
          <cell r="BQ516">
            <v>1880</v>
          </cell>
          <cell r="BR516">
            <v>10</v>
          </cell>
          <cell r="BS516">
            <v>1890</v>
          </cell>
          <cell r="BT516">
            <v>48</v>
          </cell>
          <cell r="BU516">
            <v>1</v>
          </cell>
          <cell r="BV516">
            <v>49</v>
          </cell>
        </row>
        <row r="517">
          <cell r="C517" t="str">
            <v>44430</v>
          </cell>
          <cell r="D517" t="str">
            <v>Maicao</v>
          </cell>
          <cell r="E517">
            <v>101996</v>
          </cell>
          <cell r="F517">
            <v>5047</v>
          </cell>
          <cell r="G517">
            <v>4039</v>
          </cell>
          <cell r="H517">
            <v>111082</v>
          </cell>
          <cell r="I517">
            <v>86549</v>
          </cell>
          <cell r="J517">
            <v>197631</v>
          </cell>
          <cell r="K517">
            <v>186</v>
          </cell>
          <cell r="L517">
            <v>9</v>
          </cell>
          <cell r="M517">
            <v>7</v>
          </cell>
          <cell r="N517">
            <v>202</v>
          </cell>
          <cell r="O517">
            <v>161</v>
          </cell>
          <cell r="P517">
            <v>9</v>
          </cell>
          <cell r="Q517">
            <v>9</v>
          </cell>
          <cell r="R517">
            <v>179</v>
          </cell>
          <cell r="S517">
            <v>2</v>
          </cell>
          <cell r="T517">
            <v>1</v>
          </cell>
          <cell r="U517">
            <v>2</v>
          </cell>
          <cell r="V517">
            <v>5</v>
          </cell>
          <cell r="W517">
            <v>1211</v>
          </cell>
          <cell r="X517">
            <v>64</v>
          </cell>
          <cell r="Y517">
            <v>48</v>
          </cell>
          <cell r="Z517">
            <v>1323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14070</v>
          </cell>
          <cell r="AK517">
            <v>2168</v>
          </cell>
          <cell r="AL517">
            <v>16238</v>
          </cell>
          <cell r="AM517">
            <v>1268</v>
          </cell>
          <cell r="AN517">
            <v>210</v>
          </cell>
          <cell r="AO517">
            <v>1478</v>
          </cell>
          <cell r="AP517">
            <v>1599</v>
          </cell>
          <cell r="AQ517">
            <v>269</v>
          </cell>
          <cell r="AR517">
            <v>1868</v>
          </cell>
          <cell r="AS517">
            <v>16937</v>
          </cell>
          <cell r="AT517">
            <v>2647</v>
          </cell>
          <cell r="AU517">
            <v>19584</v>
          </cell>
          <cell r="AV517">
            <v>2349</v>
          </cell>
          <cell r="AW517">
            <v>1708</v>
          </cell>
          <cell r="AX517">
            <v>4057</v>
          </cell>
          <cell r="AY517">
            <v>316</v>
          </cell>
          <cell r="AZ517">
            <v>139</v>
          </cell>
          <cell r="BA517">
            <v>455</v>
          </cell>
          <cell r="BB517">
            <v>449</v>
          </cell>
          <cell r="BC517">
            <v>141</v>
          </cell>
          <cell r="BD517">
            <v>590</v>
          </cell>
          <cell r="BE517">
            <v>3114</v>
          </cell>
          <cell r="BF517">
            <v>1988</v>
          </cell>
          <cell r="BG517">
            <v>5102</v>
          </cell>
          <cell r="BH517">
            <v>77585</v>
          </cell>
          <cell r="BI517">
            <v>1326</v>
          </cell>
          <cell r="BJ517">
            <v>78911</v>
          </cell>
          <cell r="BK517">
            <v>2895</v>
          </cell>
          <cell r="BL517">
            <v>88</v>
          </cell>
          <cell r="BM517">
            <v>2983</v>
          </cell>
          <cell r="BN517">
            <v>1407</v>
          </cell>
          <cell r="BO517">
            <v>38</v>
          </cell>
          <cell r="BP517">
            <v>1445</v>
          </cell>
          <cell r="BQ517">
            <v>81887</v>
          </cell>
          <cell r="BR517">
            <v>1452</v>
          </cell>
          <cell r="BS517">
            <v>83339</v>
          </cell>
          <cell r="BT517">
            <v>1230</v>
          </cell>
          <cell r="BU517">
            <v>48</v>
          </cell>
          <cell r="BV517">
            <v>1278</v>
          </cell>
        </row>
        <row r="518">
          <cell r="C518" t="str">
            <v>44560</v>
          </cell>
          <cell r="D518" t="str">
            <v>Manaure</v>
          </cell>
          <cell r="E518">
            <v>19858</v>
          </cell>
          <cell r="F518">
            <v>540</v>
          </cell>
          <cell r="G518">
            <v>173</v>
          </cell>
          <cell r="H518">
            <v>20571</v>
          </cell>
          <cell r="I518">
            <v>51384</v>
          </cell>
          <cell r="J518">
            <v>71955</v>
          </cell>
          <cell r="K518">
            <v>68</v>
          </cell>
          <cell r="L518">
            <v>3</v>
          </cell>
          <cell r="M518">
            <v>0</v>
          </cell>
          <cell r="N518">
            <v>71</v>
          </cell>
          <cell r="O518">
            <v>46</v>
          </cell>
          <cell r="P518">
            <v>1</v>
          </cell>
          <cell r="Q518">
            <v>0</v>
          </cell>
          <cell r="R518">
            <v>47</v>
          </cell>
          <cell r="S518">
            <v>3</v>
          </cell>
          <cell r="T518">
            <v>0</v>
          </cell>
          <cell r="U518">
            <v>0</v>
          </cell>
          <cell r="V518">
            <v>3</v>
          </cell>
          <cell r="W518">
            <v>92</v>
          </cell>
          <cell r="X518">
            <v>0</v>
          </cell>
          <cell r="Y518">
            <v>0</v>
          </cell>
          <cell r="Z518">
            <v>92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2252</v>
          </cell>
          <cell r="AK518">
            <v>660</v>
          </cell>
          <cell r="AL518">
            <v>2912</v>
          </cell>
          <cell r="AM518">
            <v>140</v>
          </cell>
          <cell r="AN518">
            <v>32</v>
          </cell>
          <cell r="AO518">
            <v>172</v>
          </cell>
          <cell r="AP518">
            <v>61</v>
          </cell>
          <cell r="AQ518">
            <v>18</v>
          </cell>
          <cell r="AR518">
            <v>79</v>
          </cell>
          <cell r="AS518">
            <v>2453</v>
          </cell>
          <cell r="AT518">
            <v>710</v>
          </cell>
          <cell r="AU518">
            <v>3163</v>
          </cell>
          <cell r="AV518">
            <v>664</v>
          </cell>
          <cell r="AW518">
            <v>210</v>
          </cell>
          <cell r="AX518">
            <v>874</v>
          </cell>
          <cell r="AY518">
            <v>47</v>
          </cell>
          <cell r="AZ518">
            <v>20</v>
          </cell>
          <cell r="BA518">
            <v>67</v>
          </cell>
          <cell r="BB518">
            <v>18</v>
          </cell>
          <cell r="BC518">
            <v>6</v>
          </cell>
          <cell r="BD518">
            <v>24</v>
          </cell>
          <cell r="BE518">
            <v>729</v>
          </cell>
          <cell r="BF518">
            <v>236</v>
          </cell>
          <cell r="BG518">
            <v>965</v>
          </cell>
          <cell r="BH518">
            <v>14870</v>
          </cell>
          <cell r="BI518">
            <v>531</v>
          </cell>
          <cell r="BJ518">
            <v>15401</v>
          </cell>
          <cell r="BK518">
            <v>284</v>
          </cell>
          <cell r="BL518">
            <v>9</v>
          </cell>
          <cell r="BM518">
            <v>293</v>
          </cell>
          <cell r="BN518">
            <v>63</v>
          </cell>
          <cell r="BO518">
            <v>3</v>
          </cell>
          <cell r="BP518">
            <v>66</v>
          </cell>
          <cell r="BQ518">
            <v>15217</v>
          </cell>
          <cell r="BR518">
            <v>543</v>
          </cell>
          <cell r="BS518">
            <v>15760</v>
          </cell>
          <cell r="BT518">
            <v>462</v>
          </cell>
          <cell r="BU518">
            <v>4</v>
          </cell>
          <cell r="BV518">
            <v>466</v>
          </cell>
        </row>
        <row r="519">
          <cell r="C519" t="str">
            <v>44650</v>
          </cell>
          <cell r="D519" t="str">
            <v>San Juan del Cesar</v>
          </cell>
          <cell r="E519">
            <v>29920</v>
          </cell>
          <cell r="F519">
            <v>3063</v>
          </cell>
          <cell r="G519">
            <v>5380</v>
          </cell>
          <cell r="H519">
            <v>38363</v>
          </cell>
          <cell r="I519">
            <v>7074</v>
          </cell>
          <cell r="J519">
            <v>45437</v>
          </cell>
          <cell r="K519">
            <v>36</v>
          </cell>
          <cell r="L519">
            <v>7</v>
          </cell>
          <cell r="M519">
            <v>5</v>
          </cell>
          <cell r="N519">
            <v>48</v>
          </cell>
          <cell r="O519">
            <v>33</v>
          </cell>
          <cell r="P519">
            <v>6</v>
          </cell>
          <cell r="Q519">
            <v>10</v>
          </cell>
          <cell r="R519">
            <v>49</v>
          </cell>
          <cell r="S519">
            <v>5</v>
          </cell>
          <cell r="T519">
            <v>0</v>
          </cell>
          <cell r="U519">
            <v>1</v>
          </cell>
          <cell r="V519">
            <v>6</v>
          </cell>
          <cell r="W519">
            <v>181</v>
          </cell>
          <cell r="X519">
            <v>19</v>
          </cell>
          <cell r="Y519">
            <v>37</v>
          </cell>
          <cell r="Z519">
            <v>237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4853</v>
          </cell>
          <cell r="AK519">
            <v>979</v>
          </cell>
          <cell r="AL519">
            <v>5832</v>
          </cell>
          <cell r="AM519">
            <v>1074</v>
          </cell>
          <cell r="AN519">
            <v>126</v>
          </cell>
          <cell r="AO519">
            <v>1200</v>
          </cell>
          <cell r="AP519">
            <v>2850</v>
          </cell>
          <cell r="AQ519">
            <v>418</v>
          </cell>
          <cell r="AR519">
            <v>3268</v>
          </cell>
          <cell r="AS519">
            <v>8777</v>
          </cell>
          <cell r="AT519">
            <v>1523</v>
          </cell>
          <cell r="AU519">
            <v>10300</v>
          </cell>
          <cell r="AV519">
            <v>507</v>
          </cell>
          <cell r="AW519">
            <v>397</v>
          </cell>
          <cell r="AX519">
            <v>904</v>
          </cell>
          <cell r="AY519">
            <v>148</v>
          </cell>
          <cell r="AZ519">
            <v>56</v>
          </cell>
          <cell r="BA519">
            <v>204</v>
          </cell>
          <cell r="BB519">
            <v>567</v>
          </cell>
          <cell r="BC519">
            <v>213</v>
          </cell>
          <cell r="BD519">
            <v>780</v>
          </cell>
          <cell r="BE519">
            <v>1222</v>
          </cell>
          <cell r="BF519">
            <v>666</v>
          </cell>
          <cell r="BG519">
            <v>1888</v>
          </cell>
          <cell r="BH519">
            <v>21805</v>
          </cell>
          <cell r="BI519">
            <v>333</v>
          </cell>
          <cell r="BJ519">
            <v>22138</v>
          </cell>
          <cell r="BK519">
            <v>1563</v>
          </cell>
          <cell r="BL519">
            <v>22</v>
          </cell>
          <cell r="BM519">
            <v>1585</v>
          </cell>
          <cell r="BN519">
            <v>1148</v>
          </cell>
          <cell r="BO519">
            <v>24</v>
          </cell>
          <cell r="BP519">
            <v>1172</v>
          </cell>
          <cell r="BQ519">
            <v>24516</v>
          </cell>
          <cell r="BR519">
            <v>379</v>
          </cell>
          <cell r="BS519">
            <v>24895</v>
          </cell>
          <cell r="BT519">
            <v>791</v>
          </cell>
          <cell r="BU519">
            <v>42</v>
          </cell>
          <cell r="BV519">
            <v>833</v>
          </cell>
        </row>
        <row r="520">
          <cell r="C520" t="str">
            <v>44847</v>
          </cell>
          <cell r="D520" t="str">
            <v>Uribia</v>
          </cell>
          <cell r="E520">
            <v>43160</v>
          </cell>
          <cell r="F520">
            <v>1685</v>
          </cell>
          <cell r="G520">
            <v>1487</v>
          </cell>
          <cell r="H520">
            <v>46332</v>
          </cell>
          <cell r="I520">
            <v>129112</v>
          </cell>
          <cell r="J520">
            <v>175444</v>
          </cell>
          <cell r="K520">
            <v>290</v>
          </cell>
          <cell r="L520">
            <v>6</v>
          </cell>
          <cell r="M520">
            <v>3</v>
          </cell>
          <cell r="N520">
            <v>299</v>
          </cell>
          <cell r="O520">
            <v>198</v>
          </cell>
          <cell r="P520">
            <v>5</v>
          </cell>
          <cell r="Q520">
            <v>2</v>
          </cell>
          <cell r="R520">
            <v>205</v>
          </cell>
          <cell r="S520">
            <v>4</v>
          </cell>
          <cell r="T520">
            <v>1</v>
          </cell>
          <cell r="U520">
            <v>0</v>
          </cell>
          <cell r="V520">
            <v>5</v>
          </cell>
          <cell r="W520">
            <v>509</v>
          </cell>
          <cell r="X520">
            <v>11</v>
          </cell>
          <cell r="Y520">
            <v>11</v>
          </cell>
          <cell r="Z520">
            <v>531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3065</v>
          </cell>
          <cell r="AK520">
            <v>939</v>
          </cell>
          <cell r="AL520">
            <v>4004</v>
          </cell>
          <cell r="AM520">
            <v>385</v>
          </cell>
          <cell r="AN520">
            <v>106</v>
          </cell>
          <cell r="AO520">
            <v>491</v>
          </cell>
          <cell r="AP520">
            <v>514</v>
          </cell>
          <cell r="AQ520">
            <v>111</v>
          </cell>
          <cell r="AR520">
            <v>625</v>
          </cell>
          <cell r="AS520">
            <v>3964</v>
          </cell>
          <cell r="AT520">
            <v>1156</v>
          </cell>
          <cell r="AU520">
            <v>5120</v>
          </cell>
          <cell r="AV520">
            <v>1111</v>
          </cell>
          <cell r="AW520">
            <v>426</v>
          </cell>
          <cell r="AX520">
            <v>1537</v>
          </cell>
          <cell r="AY520">
            <v>107</v>
          </cell>
          <cell r="AZ520">
            <v>52</v>
          </cell>
          <cell r="BA520">
            <v>159</v>
          </cell>
          <cell r="BB520">
            <v>199</v>
          </cell>
          <cell r="BC520">
            <v>65</v>
          </cell>
          <cell r="BD520">
            <v>264</v>
          </cell>
          <cell r="BE520">
            <v>1417</v>
          </cell>
          <cell r="BF520">
            <v>543</v>
          </cell>
          <cell r="BG520">
            <v>1960</v>
          </cell>
          <cell r="BH520">
            <v>33726</v>
          </cell>
          <cell r="BI520">
            <v>824</v>
          </cell>
          <cell r="BJ520">
            <v>34550</v>
          </cell>
          <cell r="BK520">
            <v>950</v>
          </cell>
          <cell r="BL520">
            <v>12</v>
          </cell>
          <cell r="BM520">
            <v>962</v>
          </cell>
          <cell r="BN520">
            <v>539</v>
          </cell>
          <cell r="BO520">
            <v>9</v>
          </cell>
          <cell r="BP520">
            <v>548</v>
          </cell>
          <cell r="BQ520">
            <v>35215</v>
          </cell>
          <cell r="BR520">
            <v>845</v>
          </cell>
          <cell r="BS520">
            <v>36060</v>
          </cell>
          <cell r="BT520">
            <v>2068</v>
          </cell>
          <cell r="BU520">
            <v>50</v>
          </cell>
          <cell r="BV520">
            <v>2118</v>
          </cell>
        </row>
        <row r="521">
          <cell r="C521" t="str">
            <v>44855</v>
          </cell>
          <cell r="D521" t="str">
            <v>Urumita</v>
          </cell>
          <cell r="E521">
            <v>9221</v>
          </cell>
          <cell r="F521">
            <v>467</v>
          </cell>
          <cell r="G521">
            <v>645</v>
          </cell>
          <cell r="H521">
            <v>10333</v>
          </cell>
          <cell r="I521">
            <v>29</v>
          </cell>
          <cell r="J521">
            <v>10362</v>
          </cell>
          <cell r="K521">
            <v>16</v>
          </cell>
          <cell r="L521">
            <v>0</v>
          </cell>
          <cell r="M521">
            <v>2</v>
          </cell>
          <cell r="N521">
            <v>18</v>
          </cell>
          <cell r="O521">
            <v>10</v>
          </cell>
          <cell r="P521">
            <v>0</v>
          </cell>
          <cell r="Q521">
            <v>0</v>
          </cell>
          <cell r="R521">
            <v>10</v>
          </cell>
          <cell r="S521">
            <v>1</v>
          </cell>
          <cell r="T521">
            <v>0</v>
          </cell>
          <cell r="U521">
            <v>0</v>
          </cell>
          <cell r="V521">
            <v>1</v>
          </cell>
          <cell r="W521">
            <v>131</v>
          </cell>
          <cell r="X521">
            <v>1</v>
          </cell>
          <cell r="Y521">
            <v>9</v>
          </cell>
          <cell r="Z521">
            <v>141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2094</v>
          </cell>
          <cell r="AK521">
            <v>347</v>
          </cell>
          <cell r="AL521">
            <v>2441</v>
          </cell>
          <cell r="AM521">
            <v>189</v>
          </cell>
          <cell r="AN521">
            <v>40</v>
          </cell>
          <cell r="AO521">
            <v>229</v>
          </cell>
          <cell r="AP521">
            <v>326</v>
          </cell>
          <cell r="AQ521">
            <v>46</v>
          </cell>
          <cell r="AR521">
            <v>372</v>
          </cell>
          <cell r="AS521">
            <v>2609</v>
          </cell>
          <cell r="AT521">
            <v>433</v>
          </cell>
          <cell r="AU521">
            <v>3042</v>
          </cell>
          <cell r="AV521">
            <v>199</v>
          </cell>
          <cell r="AW521">
            <v>149</v>
          </cell>
          <cell r="AX521">
            <v>348</v>
          </cell>
          <cell r="AY521">
            <v>18</v>
          </cell>
          <cell r="AZ521">
            <v>10</v>
          </cell>
          <cell r="BA521">
            <v>28</v>
          </cell>
          <cell r="BB521">
            <v>87</v>
          </cell>
          <cell r="BC521">
            <v>26</v>
          </cell>
          <cell r="BD521">
            <v>113</v>
          </cell>
          <cell r="BE521">
            <v>304</v>
          </cell>
          <cell r="BF521">
            <v>185</v>
          </cell>
          <cell r="BG521">
            <v>489</v>
          </cell>
          <cell r="BH521">
            <v>5919</v>
          </cell>
          <cell r="BI521">
            <v>113</v>
          </cell>
          <cell r="BJ521">
            <v>6032</v>
          </cell>
          <cell r="BK521">
            <v>190</v>
          </cell>
          <cell r="BL521">
            <v>10</v>
          </cell>
          <cell r="BM521">
            <v>200</v>
          </cell>
          <cell r="BN521">
            <v>140</v>
          </cell>
          <cell r="BO521">
            <v>2</v>
          </cell>
          <cell r="BP521">
            <v>142</v>
          </cell>
          <cell r="BQ521">
            <v>6249</v>
          </cell>
          <cell r="BR521">
            <v>125</v>
          </cell>
          <cell r="BS521">
            <v>6374</v>
          </cell>
          <cell r="BT521">
            <v>242</v>
          </cell>
          <cell r="BU521">
            <v>9</v>
          </cell>
          <cell r="BV521">
            <v>251</v>
          </cell>
        </row>
        <row r="522">
          <cell r="C522" t="str">
            <v>44874</v>
          </cell>
          <cell r="D522" t="str">
            <v>Villanueva</v>
          </cell>
          <cell r="E522">
            <v>22872</v>
          </cell>
          <cell r="F522">
            <v>1150</v>
          </cell>
          <cell r="G522">
            <v>1435</v>
          </cell>
          <cell r="H522">
            <v>25457</v>
          </cell>
          <cell r="I522">
            <v>147</v>
          </cell>
          <cell r="J522">
            <v>25604</v>
          </cell>
          <cell r="K522">
            <v>33</v>
          </cell>
          <cell r="L522">
            <v>0</v>
          </cell>
          <cell r="M522">
            <v>3</v>
          </cell>
          <cell r="N522">
            <v>36</v>
          </cell>
          <cell r="O522">
            <v>17</v>
          </cell>
          <cell r="P522">
            <v>0</v>
          </cell>
          <cell r="Q522">
            <v>1</v>
          </cell>
          <cell r="R522">
            <v>18</v>
          </cell>
          <cell r="S522">
            <v>2</v>
          </cell>
          <cell r="T522">
            <v>0</v>
          </cell>
          <cell r="U522">
            <v>0</v>
          </cell>
          <cell r="V522">
            <v>2</v>
          </cell>
          <cell r="W522">
            <v>257</v>
          </cell>
          <cell r="X522">
            <v>9</v>
          </cell>
          <cell r="Y522">
            <v>9</v>
          </cell>
          <cell r="Z522">
            <v>275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4523</v>
          </cell>
          <cell r="AK522">
            <v>904</v>
          </cell>
          <cell r="AL522">
            <v>5427</v>
          </cell>
          <cell r="AM522">
            <v>363</v>
          </cell>
          <cell r="AN522">
            <v>82</v>
          </cell>
          <cell r="AO522">
            <v>445</v>
          </cell>
          <cell r="AP522">
            <v>726</v>
          </cell>
          <cell r="AQ522">
            <v>102</v>
          </cell>
          <cell r="AR522">
            <v>828</v>
          </cell>
          <cell r="AS522">
            <v>5612</v>
          </cell>
          <cell r="AT522">
            <v>1088</v>
          </cell>
          <cell r="AU522">
            <v>6700</v>
          </cell>
          <cell r="AV522">
            <v>337</v>
          </cell>
          <cell r="AW522">
            <v>345</v>
          </cell>
          <cell r="AX522">
            <v>682</v>
          </cell>
          <cell r="AY522">
            <v>44</v>
          </cell>
          <cell r="AZ522">
            <v>19</v>
          </cell>
          <cell r="BA522">
            <v>63</v>
          </cell>
          <cell r="BB522">
            <v>97</v>
          </cell>
          <cell r="BC522">
            <v>33</v>
          </cell>
          <cell r="BD522">
            <v>130</v>
          </cell>
          <cell r="BE522">
            <v>478</v>
          </cell>
          <cell r="BF522">
            <v>397</v>
          </cell>
          <cell r="BG522">
            <v>875</v>
          </cell>
          <cell r="BH522">
            <v>15653</v>
          </cell>
          <cell r="BI522">
            <v>178</v>
          </cell>
          <cell r="BJ522">
            <v>15831</v>
          </cell>
          <cell r="BK522">
            <v>590</v>
          </cell>
          <cell r="BL522">
            <v>11</v>
          </cell>
          <cell r="BM522">
            <v>601</v>
          </cell>
          <cell r="BN522">
            <v>415</v>
          </cell>
          <cell r="BO522">
            <v>4</v>
          </cell>
          <cell r="BP522">
            <v>419</v>
          </cell>
          <cell r="BQ522">
            <v>16658</v>
          </cell>
          <cell r="BR522">
            <v>193</v>
          </cell>
          <cell r="BS522">
            <v>16851</v>
          </cell>
          <cell r="BT522">
            <v>623</v>
          </cell>
          <cell r="BU522">
            <v>32</v>
          </cell>
          <cell r="BV522">
            <v>655</v>
          </cell>
        </row>
        <row r="523">
          <cell r="C523" t="str">
            <v>47001</v>
          </cell>
          <cell r="D523" t="str">
            <v>Santa Marta</v>
          </cell>
          <cell r="E523">
            <v>377347</v>
          </cell>
          <cell r="F523">
            <v>7900</v>
          </cell>
          <cell r="G523">
            <v>7741</v>
          </cell>
          <cell r="H523">
            <v>392988</v>
          </cell>
          <cell r="I523">
            <v>5402</v>
          </cell>
          <cell r="J523">
            <v>398390</v>
          </cell>
          <cell r="K523">
            <v>317</v>
          </cell>
          <cell r="L523">
            <v>6</v>
          </cell>
          <cell r="M523">
            <v>6</v>
          </cell>
          <cell r="N523">
            <v>329</v>
          </cell>
          <cell r="O523">
            <v>243</v>
          </cell>
          <cell r="P523">
            <v>7</v>
          </cell>
          <cell r="Q523">
            <v>14</v>
          </cell>
          <cell r="R523">
            <v>264</v>
          </cell>
          <cell r="S523">
            <v>20</v>
          </cell>
          <cell r="T523">
            <v>1</v>
          </cell>
          <cell r="U523">
            <v>1</v>
          </cell>
          <cell r="V523">
            <v>22</v>
          </cell>
          <cell r="W523">
            <v>4640</v>
          </cell>
          <cell r="X523">
            <v>81</v>
          </cell>
          <cell r="Y523">
            <v>98</v>
          </cell>
          <cell r="Z523">
            <v>4819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1</v>
          </cell>
          <cell r="AH523">
            <v>0</v>
          </cell>
          <cell r="AI523">
            <v>0</v>
          </cell>
          <cell r="AJ523">
            <v>110173</v>
          </cell>
          <cell r="AK523">
            <v>10162</v>
          </cell>
          <cell r="AL523">
            <v>120335</v>
          </cell>
          <cell r="AM523">
            <v>3751</v>
          </cell>
          <cell r="AN523">
            <v>258</v>
          </cell>
          <cell r="AO523">
            <v>4009</v>
          </cell>
          <cell r="AP523">
            <v>4505</v>
          </cell>
          <cell r="AQ523">
            <v>546</v>
          </cell>
          <cell r="AR523">
            <v>5051</v>
          </cell>
          <cell r="AS523">
            <v>118429</v>
          </cell>
          <cell r="AT523">
            <v>10966</v>
          </cell>
          <cell r="AU523">
            <v>129395</v>
          </cell>
          <cell r="AV523">
            <v>6885</v>
          </cell>
          <cell r="AW523">
            <v>7632</v>
          </cell>
          <cell r="AX523">
            <v>14517</v>
          </cell>
          <cell r="AY523">
            <v>377</v>
          </cell>
          <cell r="AZ523">
            <v>192</v>
          </cell>
          <cell r="BA523">
            <v>569</v>
          </cell>
          <cell r="BB523">
            <v>610</v>
          </cell>
          <cell r="BC523">
            <v>201</v>
          </cell>
          <cell r="BD523">
            <v>811</v>
          </cell>
          <cell r="BE523">
            <v>7872</v>
          </cell>
          <cell r="BF523">
            <v>8025</v>
          </cell>
          <cell r="BG523">
            <v>15897</v>
          </cell>
          <cell r="BH523">
            <v>230404</v>
          </cell>
          <cell r="BI523">
            <v>2920</v>
          </cell>
          <cell r="BJ523">
            <v>233324</v>
          </cell>
          <cell r="BK523">
            <v>3058</v>
          </cell>
          <cell r="BL523">
            <v>75</v>
          </cell>
          <cell r="BM523">
            <v>3133</v>
          </cell>
          <cell r="BN523">
            <v>1562</v>
          </cell>
          <cell r="BO523">
            <v>47</v>
          </cell>
          <cell r="BP523">
            <v>1609</v>
          </cell>
          <cell r="BQ523">
            <v>235024</v>
          </cell>
          <cell r="BR523">
            <v>3042</v>
          </cell>
          <cell r="BS523">
            <v>238066</v>
          </cell>
          <cell r="BT523">
            <v>3950</v>
          </cell>
          <cell r="BU523">
            <v>94</v>
          </cell>
          <cell r="BV523">
            <v>4044</v>
          </cell>
        </row>
        <row r="524">
          <cell r="C524" t="str">
            <v>47030</v>
          </cell>
          <cell r="D524" t="str">
            <v>Algarrobo</v>
          </cell>
          <cell r="E524">
            <v>14610</v>
          </cell>
          <cell r="F524">
            <v>650</v>
          </cell>
          <cell r="G524">
            <v>192</v>
          </cell>
          <cell r="H524">
            <v>15452</v>
          </cell>
          <cell r="I524">
            <v>5</v>
          </cell>
          <cell r="J524">
            <v>15457</v>
          </cell>
          <cell r="K524">
            <v>16</v>
          </cell>
          <cell r="L524">
            <v>2</v>
          </cell>
          <cell r="M524">
            <v>0</v>
          </cell>
          <cell r="N524">
            <v>18</v>
          </cell>
          <cell r="O524">
            <v>25</v>
          </cell>
          <cell r="P524">
            <v>3</v>
          </cell>
          <cell r="Q524">
            <v>0</v>
          </cell>
          <cell r="R524">
            <v>28</v>
          </cell>
          <cell r="S524">
            <v>1</v>
          </cell>
          <cell r="T524">
            <v>0</v>
          </cell>
          <cell r="U524">
            <v>0</v>
          </cell>
          <cell r="V524">
            <v>1</v>
          </cell>
          <cell r="W524">
            <v>145</v>
          </cell>
          <cell r="X524">
            <v>5</v>
          </cell>
          <cell r="Y524">
            <v>2</v>
          </cell>
          <cell r="Z524">
            <v>152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4782</v>
          </cell>
          <cell r="AK524">
            <v>545</v>
          </cell>
          <cell r="AL524">
            <v>5327</v>
          </cell>
          <cell r="AM524">
            <v>280</v>
          </cell>
          <cell r="AN524">
            <v>29</v>
          </cell>
          <cell r="AO524">
            <v>309</v>
          </cell>
          <cell r="AP524">
            <v>92</v>
          </cell>
          <cell r="AQ524">
            <v>8</v>
          </cell>
          <cell r="AR524">
            <v>100</v>
          </cell>
          <cell r="AS524">
            <v>5154</v>
          </cell>
          <cell r="AT524">
            <v>582</v>
          </cell>
          <cell r="AU524">
            <v>5736</v>
          </cell>
          <cell r="AV524">
            <v>238</v>
          </cell>
          <cell r="AW524">
            <v>162</v>
          </cell>
          <cell r="AX524">
            <v>400</v>
          </cell>
          <cell r="AY524">
            <v>43</v>
          </cell>
          <cell r="AZ524">
            <v>14</v>
          </cell>
          <cell r="BA524">
            <v>57</v>
          </cell>
          <cell r="BB524">
            <v>25</v>
          </cell>
          <cell r="BC524">
            <v>10</v>
          </cell>
          <cell r="BD524">
            <v>35</v>
          </cell>
          <cell r="BE524">
            <v>306</v>
          </cell>
          <cell r="BF524">
            <v>186</v>
          </cell>
          <cell r="BG524">
            <v>492</v>
          </cell>
          <cell r="BH524">
            <v>8363</v>
          </cell>
          <cell r="BI524">
            <v>132</v>
          </cell>
          <cell r="BJ524">
            <v>8495</v>
          </cell>
          <cell r="BK524">
            <v>259</v>
          </cell>
          <cell r="BL524">
            <v>6</v>
          </cell>
          <cell r="BM524">
            <v>265</v>
          </cell>
          <cell r="BN524">
            <v>50</v>
          </cell>
          <cell r="BO524">
            <v>3</v>
          </cell>
          <cell r="BP524">
            <v>53</v>
          </cell>
          <cell r="BQ524">
            <v>8672</v>
          </cell>
          <cell r="BR524">
            <v>141</v>
          </cell>
          <cell r="BS524">
            <v>8813</v>
          </cell>
          <cell r="BT524">
            <v>201</v>
          </cell>
          <cell r="BU524">
            <v>9</v>
          </cell>
          <cell r="BV524">
            <v>210</v>
          </cell>
        </row>
        <row r="525">
          <cell r="C525" t="str">
            <v>47053</v>
          </cell>
          <cell r="D525" t="str">
            <v>Aracataca</v>
          </cell>
          <cell r="E525">
            <v>35568</v>
          </cell>
          <cell r="F525">
            <v>1910</v>
          </cell>
          <cell r="G525">
            <v>2000</v>
          </cell>
          <cell r="H525">
            <v>39478</v>
          </cell>
          <cell r="I525">
            <v>1917</v>
          </cell>
          <cell r="J525">
            <v>41395</v>
          </cell>
          <cell r="K525">
            <v>54</v>
          </cell>
          <cell r="L525">
            <v>1</v>
          </cell>
          <cell r="M525">
            <v>8</v>
          </cell>
          <cell r="N525">
            <v>63</v>
          </cell>
          <cell r="O525">
            <v>38</v>
          </cell>
          <cell r="P525">
            <v>7</v>
          </cell>
          <cell r="Q525">
            <v>2</v>
          </cell>
          <cell r="R525">
            <v>47</v>
          </cell>
          <cell r="S525">
            <v>2</v>
          </cell>
          <cell r="T525">
            <v>0</v>
          </cell>
          <cell r="U525">
            <v>0</v>
          </cell>
          <cell r="V525">
            <v>2</v>
          </cell>
          <cell r="W525">
            <v>133</v>
          </cell>
          <cell r="X525">
            <v>23</v>
          </cell>
          <cell r="Y525">
            <v>21</v>
          </cell>
          <cell r="Z525">
            <v>177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10206</v>
          </cell>
          <cell r="AK525">
            <v>1272</v>
          </cell>
          <cell r="AL525">
            <v>11478</v>
          </cell>
          <cell r="AM525">
            <v>769</v>
          </cell>
          <cell r="AN525">
            <v>118</v>
          </cell>
          <cell r="AO525">
            <v>887</v>
          </cell>
          <cell r="AP525">
            <v>952</v>
          </cell>
          <cell r="AQ525">
            <v>149</v>
          </cell>
          <cell r="AR525">
            <v>1101</v>
          </cell>
          <cell r="AS525">
            <v>11927</v>
          </cell>
          <cell r="AT525">
            <v>1539</v>
          </cell>
          <cell r="AU525">
            <v>13466</v>
          </cell>
          <cell r="AV525">
            <v>736</v>
          </cell>
          <cell r="AW525">
            <v>614</v>
          </cell>
          <cell r="AX525">
            <v>1350</v>
          </cell>
          <cell r="AY525">
            <v>154</v>
          </cell>
          <cell r="AZ525">
            <v>50</v>
          </cell>
          <cell r="BA525">
            <v>204</v>
          </cell>
          <cell r="BB525">
            <v>273</v>
          </cell>
          <cell r="BC525">
            <v>100</v>
          </cell>
          <cell r="BD525">
            <v>373</v>
          </cell>
          <cell r="BE525">
            <v>1163</v>
          </cell>
          <cell r="BF525">
            <v>764</v>
          </cell>
          <cell r="BG525">
            <v>1927</v>
          </cell>
          <cell r="BH525">
            <v>21869</v>
          </cell>
          <cell r="BI525">
            <v>199</v>
          </cell>
          <cell r="BJ525">
            <v>22068</v>
          </cell>
          <cell r="BK525">
            <v>762</v>
          </cell>
          <cell r="BL525">
            <v>8</v>
          </cell>
          <cell r="BM525">
            <v>770</v>
          </cell>
          <cell r="BN525">
            <v>474</v>
          </cell>
          <cell r="BO525">
            <v>6</v>
          </cell>
          <cell r="BP525">
            <v>480</v>
          </cell>
          <cell r="BQ525">
            <v>23105</v>
          </cell>
          <cell r="BR525">
            <v>213</v>
          </cell>
          <cell r="BS525">
            <v>23318</v>
          </cell>
          <cell r="BT525">
            <v>445</v>
          </cell>
          <cell r="BU525">
            <v>18</v>
          </cell>
          <cell r="BV525">
            <v>463</v>
          </cell>
        </row>
        <row r="526">
          <cell r="C526" t="str">
            <v>47058</v>
          </cell>
          <cell r="D526" t="str">
            <v>Ariguani</v>
          </cell>
          <cell r="E526">
            <v>31792</v>
          </cell>
          <cell r="F526">
            <v>630</v>
          </cell>
          <cell r="G526">
            <v>474</v>
          </cell>
          <cell r="H526">
            <v>32896</v>
          </cell>
          <cell r="I526">
            <v>2</v>
          </cell>
          <cell r="J526">
            <v>32898</v>
          </cell>
          <cell r="K526">
            <v>36</v>
          </cell>
          <cell r="L526">
            <v>1</v>
          </cell>
          <cell r="M526">
            <v>1</v>
          </cell>
          <cell r="N526">
            <v>38</v>
          </cell>
          <cell r="O526">
            <v>35</v>
          </cell>
          <cell r="P526">
            <v>0</v>
          </cell>
          <cell r="Q526">
            <v>0</v>
          </cell>
          <cell r="R526">
            <v>35</v>
          </cell>
          <cell r="S526">
            <v>3</v>
          </cell>
          <cell r="T526">
            <v>0</v>
          </cell>
          <cell r="U526">
            <v>0</v>
          </cell>
          <cell r="V526">
            <v>3</v>
          </cell>
          <cell r="W526">
            <v>308</v>
          </cell>
          <cell r="X526">
            <v>11</v>
          </cell>
          <cell r="Y526">
            <v>13</v>
          </cell>
          <cell r="Z526">
            <v>332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3910</v>
          </cell>
          <cell r="AK526">
            <v>805</v>
          </cell>
          <cell r="AL526">
            <v>4715</v>
          </cell>
          <cell r="AM526">
            <v>152</v>
          </cell>
          <cell r="AN526">
            <v>28</v>
          </cell>
          <cell r="AO526">
            <v>180</v>
          </cell>
          <cell r="AP526">
            <v>164</v>
          </cell>
          <cell r="AQ526">
            <v>23</v>
          </cell>
          <cell r="AR526">
            <v>187</v>
          </cell>
          <cell r="AS526">
            <v>4226</v>
          </cell>
          <cell r="AT526">
            <v>856</v>
          </cell>
          <cell r="AU526">
            <v>5082</v>
          </cell>
          <cell r="AV526">
            <v>743</v>
          </cell>
          <cell r="AW526">
            <v>555</v>
          </cell>
          <cell r="AX526">
            <v>1298</v>
          </cell>
          <cell r="AY526">
            <v>67</v>
          </cell>
          <cell r="AZ526">
            <v>24</v>
          </cell>
          <cell r="BA526">
            <v>91</v>
          </cell>
          <cell r="BB526">
            <v>55</v>
          </cell>
          <cell r="BC526">
            <v>21</v>
          </cell>
          <cell r="BD526">
            <v>76</v>
          </cell>
          <cell r="BE526">
            <v>865</v>
          </cell>
          <cell r="BF526">
            <v>600</v>
          </cell>
          <cell r="BG526">
            <v>1465</v>
          </cell>
          <cell r="BH526">
            <v>24398</v>
          </cell>
          <cell r="BI526">
            <v>204</v>
          </cell>
          <cell r="BJ526">
            <v>24602</v>
          </cell>
          <cell r="BK526">
            <v>324</v>
          </cell>
          <cell r="BL526">
            <v>2</v>
          </cell>
          <cell r="BM526">
            <v>326</v>
          </cell>
          <cell r="BN526">
            <v>180</v>
          </cell>
          <cell r="BO526">
            <v>6</v>
          </cell>
          <cell r="BP526">
            <v>186</v>
          </cell>
          <cell r="BQ526">
            <v>24902</v>
          </cell>
          <cell r="BR526">
            <v>212</v>
          </cell>
          <cell r="BS526">
            <v>25114</v>
          </cell>
          <cell r="BT526">
            <v>795</v>
          </cell>
          <cell r="BU526">
            <v>21</v>
          </cell>
          <cell r="BV526">
            <v>816</v>
          </cell>
        </row>
        <row r="527">
          <cell r="C527" t="str">
            <v>47161</v>
          </cell>
          <cell r="D527" t="str">
            <v>Cerro San Antonio</v>
          </cell>
          <cell r="E527">
            <v>10263</v>
          </cell>
          <cell r="F527">
            <v>108</v>
          </cell>
          <cell r="G527">
            <v>99</v>
          </cell>
          <cell r="H527">
            <v>10470</v>
          </cell>
          <cell r="I527">
            <v>0</v>
          </cell>
          <cell r="J527">
            <v>10470</v>
          </cell>
          <cell r="K527">
            <v>15</v>
          </cell>
          <cell r="L527">
            <v>0</v>
          </cell>
          <cell r="M527">
            <v>2</v>
          </cell>
          <cell r="N527">
            <v>17</v>
          </cell>
          <cell r="O527">
            <v>22</v>
          </cell>
          <cell r="P527">
            <v>1</v>
          </cell>
          <cell r="Q527">
            <v>1</v>
          </cell>
          <cell r="R527">
            <v>24</v>
          </cell>
          <cell r="S527">
            <v>1</v>
          </cell>
          <cell r="T527">
            <v>0</v>
          </cell>
          <cell r="U527">
            <v>0</v>
          </cell>
          <cell r="V527">
            <v>1</v>
          </cell>
          <cell r="W527">
            <v>84</v>
          </cell>
          <cell r="X527">
            <v>0</v>
          </cell>
          <cell r="Y527">
            <v>2</v>
          </cell>
          <cell r="Z527">
            <v>86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1358</v>
          </cell>
          <cell r="AK527">
            <v>271</v>
          </cell>
          <cell r="AL527">
            <v>1629</v>
          </cell>
          <cell r="AM527">
            <v>33</v>
          </cell>
          <cell r="AN527">
            <v>9</v>
          </cell>
          <cell r="AO527">
            <v>42</v>
          </cell>
          <cell r="AP527">
            <v>29</v>
          </cell>
          <cell r="AQ527">
            <v>4</v>
          </cell>
          <cell r="AR527">
            <v>33</v>
          </cell>
          <cell r="AS527">
            <v>1420</v>
          </cell>
          <cell r="AT527">
            <v>284</v>
          </cell>
          <cell r="AU527">
            <v>1704</v>
          </cell>
          <cell r="AV527">
            <v>162</v>
          </cell>
          <cell r="AW527">
            <v>123</v>
          </cell>
          <cell r="AX527">
            <v>285</v>
          </cell>
          <cell r="AY527">
            <v>8</v>
          </cell>
          <cell r="AZ527">
            <v>4</v>
          </cell>
          <cell r="BA527">
            <v>12</v>
          </cell>
          <cell r="BB527">
            <v>14</v>
          </cell>
          <cell r="BC527">
            <v>5</v>
          </cell>
          <cell r="BD527">
            <v>19</v>
          </cell>
          <cell r="BE527">
            <v>184</v>
          </cell>
          <cell r="BF527">
            <v>132</v>
          </cell>
          <cell r="BG527">
            <v>316</v>
          </cell>
          <cell r="BH527">
            <v>7857</v>
          </cell>
          <cell r="BI527">
            <v>153</v>
          </cell>
          <cell r="BJ527">
            <v>8010</v>
          </cell>
          <cell r="BK527">
            <v>49</v>
          </cell>
          <cell r="BL527">
            <v>3</v>
          </cell>
          <cell r="BM527">
            <v>52</v>
          </cell>
          <cell r="BN527">
            <v>41</v>
          </cell>
          <cell r="BO527">
            <v>1</v>
          </cell>
          <cell r="BP527">
            <v>42</v>
          </cell>
          <cell r="BQ527">
            <v>7947</v>
          </cell>
          <cell r="BR527">
            <v>157</v>
          </cell>
          <cell r="BS527">
            <v>8104</v>
          </cell>
          <cell r="BT527">
            <v>217</v>
          </cell>
          <cell r="BU527">
            <v>1</v>
          </cell>
          <cell r="BV527">
            <v>218</v>
          </cell>
        </row>
        <row r="528">
          <cell r="C528" t="str">
            <v>47170</v>
          </cell>
          <cell r="D528" t="str">
            <v>Chivolo</v>
          </cell>
          <cell r="E528">
            <v>20665</v>
          </cell>
          <cell r="F528">
            <v>248</v>
          </cell>
          <cell r="G528">
            <v>127</v>
          </cell>
          <cell r="H528">
            <v>21040</v>
          </cell>
          <cell r="I528">
            <v>2</v>
          </cell>
          <cell r="J528">
            <v>21042</v>
          </cell>
          <cell r="K528">
            <v>15</v>
          </cell>
          <cell r="L528">
            <v>0</v>
          </cell>
          <cell r="M528">
            <v>0</v>
          </cell>
          <cell r="N528">
            <v>15</v>
          </cell>
          <cell r="O528">
            <v>25</v>
          </cell>
          <cell r="P528">
            <v>0</v>
          </cell>
          <cell r="Q528">
            <v>1</v>
          </cell>
          <cell r="R528">
            <v>26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143</v>
          </cell>
          <cell r="X528">
            <v>0</v>
          </cell>
          <cell r="Y528">
            <v>2</v>
          </cell>
          <cell r="Z528">
            <v>145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1919</v>
          </cell>
          <cell r="AK528">
            <v>445</v>
          </cell>
          <cell r="AL528">
            <v>2364</v>
          </cell>
          <cell r="AM528">
            <v>78</v>
          </cell>
          <cell r="AN528">
            <v>5</v>
          </cell>
          <cell r="AO528">
            <v>83</v>
          </cell>
          <cell r="AP528">
            <v>25</v>
          </cell>
          <cell r="AQ528">
            <v>2</v>
          </cell>
          <cell r="AR528">
            <v>27</v>
          </cell>
          <cell r="AS528">
            <v>2022</v>
          </cell>
          <cell r="AT528">
            <v>452</v>
          </cell>
          <cell r="AU528">
            <v>2474</v>
          </cell>
          <cell r="AV528">
            <v>452</v>
          </cell>
          <cell r="AW528">
            <v>255</v>
          </cell>
          <cell r="AX528">
            <v>707</v>
          </cell>
          <cell r="AY528">
            <v>16</v>
          </cell>
          <cell r="AZ528">
            <v>7</v>
          </cell>
          <cell r="BA528">
            <v>23</v>
          </cell>
          <cell r="BB528">
            <v>14</v>
          </cell>
          <cell r="BC528">
            <v>8</v>
          </cell>
          <cell r="BD528">
            <v>22</v>
          </cell>
          <cell r="BE528">
            <v>482</v>
          </cell>
          <cell r="BF528">
            <v>270</v>
          </cell>
          <cell r="BG528">
            <v>752</v>
          </cell>
          <cell r="BH528">
            <v>16883</v>
          </cell>
          <cell r="BI528">
            <v>140</v>
          </cell>
          <cell r="BJ528">
            <v>17023</v>
          </cell>
          <cell r="BK528">
            <v>138</v>
          </cell>
          <cell r="BL528">
            <v>1</v>
          </cell>
          <cell r="BM528">
            <v>139</v>
          </cell>
          <cell r="BN528">
            <v>71</v>
          </cell>
          <cell r="BO528">
            <v>0</v>
          </cell>
          <cell r="BP528">
            <v>71</v>
          </cell>
          <cell r="BQ528">
            <v>17092</v>
          </cell>
          <cell r="BR528">
            <v>141</v>
          </cell>
          <cell r="BS528">
            <v>17233</v>
          </cell>
          <cell r="BT528">
            <v>388</v>
          </cell>
          <cell r="BU528">
            <v>3</v>
          </cell>
          <cell r="BV528">
            <v>391</v>
          </cell>
        </row>
        <row r="529">
          <cell r="C529" t="str">
            <v>47189</v>
          </cell>
          <cell r="D529" t="str">
            <v>Cienaga</v>
          </cell>
          <cell r="E529">
            <v>89576</v>
          </cell>
          <cell r="F529">
            <v>8386</v>
          </cell>
          <cell r="G529">
            <v>7572</v>
          </cell>
          <cell r="H529">
            <v>105534</v>
          </cell>
          <cell r="I529">
            <v>1903</v>
          </cell>
          <cell r="J529">
            <v>107437</v>
          </cell>
          <cell r="K529">
            <v>99</v>
          </cell>
          <cell r="L529">
            <v>16</v>
          </cell>
          <cell r="M529">
            <v>13</v>
          </cell>
          <cell r="N529">
            <v>128</v>
          </cell>
          <cell r="O529">
            <v>65</v>
          </cell>
          <cell r="P529">
            <v>7</v>
          </cell>
          <cell r="Q529">
            <v>12</v>
          </cell>
          <cell r="R529">
            <v>84</v>
          </cell>
          <cell r="S529">
            <v>4</v>
          </cell>
          <cell r="T529">
            <v>1</v>
          </cell>
          <cell r="U529">
            <v>0</v>
          </cell>
          <cell r="V529">
            <v>5</v>
          </cell>
          <cell r="W529">
            <v>488</v>
          </cell>
          <cell r="X529">
            <v>35</v>
          </cell>
          <cell r="Y529">
            <v>50</v>
          </cell>
          <cell r="Z529">
            <v>573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21577</v>
          </cell>
          <cell r="AK529">
            <v>2449</v>
          </cell>
          <cell r="AL529">
            <v>24026</v>
          </cell>
          <cell r="AM529">
            <v>3048</v>
          </cell>
          <cell r="AN529">
            <v>255</v>
          </cell>
          <cell r="AO529">
            <v>3303</v>
          </cell>
          <cell r="AP529">
            <v>3497</v>
          </cell>
          <cell r="AQ529">
            <v>523</v>
          </cell>
          <cell r="AR529">
            <v>4020</v>
          </cell>
          <cell r="AS529">
            <v>28122</v>
          </cell>
          <cell r="AT529">
            <v>3227</v>
          </cell>
          <cell r="AU529">
            <v>31349</v>
          </cell>
          <cell r="AV529">
            <v>2295</v>
          </cell>
          <cell r="AW529">
            <v>1754</v>
          </cell>
          <cell r="AX529">
            <v>4049</v>
          </cell>
          <cell r="AY529">
            <v>499</v>
          </cell>
          <cell r="AZ529">
            <v>254</v>
          </cell>
          <cell r="BA529">
            <v>753</v>
          </cell>
          <cell r="BB529">
            <v>975</v>
          </cell>
          <cell r="BC529">
            <v>289</v>
          </cell>
          <cell r="BD529">
            <v>1264</v>
          </cell>
          <cell r="BE529">
            <v>3769</v>
          </cell>
          <cell r="BF529">
            <v>2297</v>
          </cell>
          <cell r="BG529">
            <v>6066</v>
          </cell>
          <cell r="BH529">
            <v>58422</v>
          </cell>
          <cell r="BI529">
            <v>1246</v>
          </cell>
          <cell r="BJ529">
            <v>59668</v>
          </cell>
          <cell r="BK529">
            <v>4086</v>
          </cell>
          <cell r="BL529">
            <v>117</v>
          </cell>
          <cell r="BM529">
            <v>4203</v>
          </cell>
          <cell r="BN529">
            <v>1930</v>
          </cell>
          <cell r="BO529">
            <v>136</v>
          </cell>
          <cell r="BP529">
            <v>2066</v>
          </cell>
          <cell r="BQ529">
            <v>64438</v>
          </cell>
          <cell r="BR529">
            <v>1499</v>
          </cell>
          <cell r="BS529">
            <v>65937</v>
          </cell>
          <cell r="BT529">
            <v>1177</v>
          </cell>
          <cell r="BU529">
            <v>68</v>
          </cell>
          <cell r="BV529">
            <v>1245</v>
          </cell>
        </row>
        <row r="530">
          <cell r="C530" t="str">
            <v>47205</v>
          </cell>
          <cell r="D530" t="str">
            <v>Concordia</v>
          </cell>
          <cell r="E530">
            <v>12177</v>
          </cell>
          <cell r="F530">
            <v>50</v>
          </cell>
          <cell r="G530">
            <v>30</v>
          </cell>
          <cell r="H530">
            <v>12257</v>
          </cell>
          <cell r="I530">
            <v>0</v>
          </cell>
          <cell r="J530">
            <v>12257</v>
          </cell>
          <cell r="K530">
            <v>20</v>
          </cell>
          <cell r="L530">
            <v>0</v>
          </cell>
          <cell r="M530">
            <v>0</v>
          </cell>
          <cell r="N530">
            <v>20</v>
          </cell>
          <cell r="O530">
            <v>21</v>
          </cell>
          <cell r="P530">
            <v>0</v>
          </cell>
          <cell r="Q530">
            <v>0</v>
          </cell>
          <cell r="R530">
            <v>21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85</v>
          </cell>
          <cell r="X530">
            <v>1</v>
          </cell>
          <cell r="Y530">
            <v>0</v>
          </cell>
          <cell r="Z530">
            <v>86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1858</v>
          </cell>
          <cell r="AK530">
            <v>252</v>
          </cell>
          <cell r="AL530">
            <v>2110</v>
          </cell>
          <cell r="AM530">
            <v>19</v>
          </cell>
          <cell r="AN530">
            <v>3</v>
          </cell>
          <cell r="AO530">
            <v>22</v>
          </cell>
          <cell r="AP530">
            <v>11</v>
          </cell>
          <cell r="AQ530">
            <v>3</v>
          </cell>
          <cell r="AR530">
            <v>14</v>
          </cell>
          <cell r="AS530">
            <v>1888</v>
          </cell>
          <cell r="AT530">
            <v>258</v>
          </cell>
          <cell r="AU530">
            <v>2146</v>
          </cell>
          <cell r="AV530">
            <v>273</v>
          </cell>
          <cell r="AW530">
            <v>126</v>
          </cell>
          <cell r="AX530">
            <v>399</v>
          </cell>
          <cell r="AY530">
            <v>13</v>
          </cell>
          <cell r="AZ530">
            <v>4</v>
          </cell>
          <cell r="BA530">
            <v>17</v>
          </cell>
          <cell r="BB530">
            <v>8</v>
          </cell>
          <cell r="BC530">
            <v>0</v>
          </cell>
          <cell r="BD530">
            <v>8</v>
          </cell>
          <cell r="BE530">
            <v>294</v>
          </cell>
          <cell r="BF530">
            <v>130</v>
          </cell>
          <cell r="BG530">
            <v>424</v>
          </cell>
          <cell r="BH530">
            <v>9247</v>
          </cell>
          <cell r="BI530">
            <v>108</v>
          </cell>
          <cell r="BJ530">
            <v>9355</v>
          </cell>
          <cell r="BK530">
            <v>9</v>
          </cell>
          <cell r="BL530">
            <v>1</v>
          </cell>
          <cell r="BM530">
            <v>10</v>
          </cell>
          <cell r="BN530">
            <v>7</v>
          </cell>
          <cell r="BO530">
            <v>0</v>
          </cell>
          <cell r="BP530">
            <v>7</v>
          </cell>
          <cell r="BQ530">
            <v>9263</v>
          </cell>
          <cell r="BR530">
            <v>109</v>
          </cell>
          <cell r="BS530">
            <v>9372</v>
          </cell>
          <cell r="BT530">
            <v>187</v>
          </cell>
          <cell r="BU530">
            <v>0</v>
          </cell>
          <cell r="BV530">
            <v>187</v>
          </cell>
        </row>
        <row r="531">
          <cell r="C531" t="str">
            <v>47245</v>
          </cell>
          <cell r="D531" t="str">
            <v>El Banco</v>
          </cell>
          <cell r="E531">
            <v>65571</v>
          </cell>
          <cell r="F531">
            <v>979</v>
          </cell>
          <cell r="G531">
            <v>1647</v>
          </cell>
          <cell r="H531">
            <v>68197</v>
          </cell>
          <cell r="I531">
            <v>17</v>
          </cell>
          <cell r="J531">
            <v>68214</v>
          </cell>
          <cell r="K531">
            <v>62</v>
          </cell>
          <cell r="L531">
            <v>2</v>
          </cell>
          <cell r="M531">
            <v>2</v>
          </cell>
          <cell r="N531">
            <v>66</v>
          </cell>
          <cell r="O531">
            <v>76</v>
          </cell>
          <cell r="P531">
            <v>0</v>
          </cell>
          <cell r="Q531">
            <v>2</v>
          </cell>
          <cell r="R531">
            <v>78</v>
          </cell>
          <cell r="S531">
            <v>3</v>
          </cell>
          <cell r="T531">
            <v>0</v>
          </cell>
          <cell r="U531">
            <v>0</v>
          </cell>
          <cell r="V531">
            <v>3</v>
          </cell>
          <cell r="W531">
            <v>331</v>
          </cell>
          <cell r="X531">
            <v>13</v>
          </cell>
          <cell r="Y531">
            <v>15</v>
          </cell>
          <cell r="Z531">
            <v>359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8629</v>
          </cell>
          <cell r="AK531">
            <v>1405</v>
          </cell>
          <cell r="AL531">
            <v>10034</v>
          </cell>
          <cell r="AM531">
            <v>330</v>
          </cell>
          <cell r="AN531">
            <v>23</v>
          </cell>
          <cell r="AO531">
            <v>353</v>
          </cell>
          <cell r="AP531">
            <v>715</v>
          </cell>
          <cell r="AQ531">
            <v>73</v>
          </cell>
          <cell r="AR531">
            <v>788</v>
          </cell>
          <cell r="AS531">
            <v>9674</v>
          </cell>
          <cell r="AT531">
            <v>1501</v>
          </cell>
          <cell r="AU531">
            <v>11175</v>
          </cell>
          <cell r="AV531">
            <v>1520</v>
          </cell>
          <cell r="AW531">
            <v>1101</v>
          </cell>
          <cell r="AX531">
            <v>2621</v>
          </cell>
          <cell r="AY531">
            <v>95</v>
          </cell>
          <cell r="AZ531">
            <v>48</v>
          </cell>
          <cell r="BA531">
            <v>143</v>
          </cell>
          <cell r="BB531">
            <v>303</v>
          </cell>
          <cell r="BC531">
            <v>72</v>
          </cell>
          <cell r="BD531">
            <v>375</v>
          </cell>
          <cell r="BE531">
            <v>1918</v>
          </cell>
          <cell r="BF531">
            <v>1221</v>
          </cell>
          <cell r="BG531">
            <v>3139</v>
          </cell>
          <cell r="BH531">
            <v>51359</v>
          </cell>
          <cell r="BI531">
            <v>420</v>
          </cell>
          <cell r="BJ531">
            <v>51779</v>
          </cell>
          <cell r="BK531">
            <v>452</v>
          </cell>
          <cell r="BL531">
            <v>6</v>
          </cell>
          <cell r="BM531">
            <v>458</v>
          </cell>
          <cell r="BN531">
            <v>431</v>
          </cell>
          <cell r="BO531">
            <v>17</v>
          </cell>
          <cell r="BP531">
            <v>448</v>
          </cell>
          <cell r="BQ531">
            <v>52242</v>
          </cell>
          <cell r="BR531">
            <v>443</v>
          </cell>
          <cell r="BS531">
            <v>52685</v>
          </cell>
          <cell r="BT531">
            <v>665</v>
          </cell>
          <cell r="BU531">
            <v>10</v>
          </cell>
          <cell r="BV531">
            <v>675</v>
          </cell>
        </row>
        <row r="532">
          <cell r="C532" t="str">
            <v>47258</v>
          </cell>
          <cell r="D532" t="str">
            <v>El Piñon</v>
          </cell>
          <cell r="E532">
            <v>19455</v>
          </cell>
          <cell r="F532">
            <v>106</v>
          </cell>
          <cell r="G532">
            <v>91</v>
          </cell>
          <cell r="H532">
            <v>19652</v>
          </cell>
          <cell r="I532">
            <v>1</v>
          </cell>
          <cell r="J532">
            <v>19653</v>
          </cell>
          <cell r="K532">
            <v>17</v>
          </cell>
          <cell r="L532">
            <v>0</v>
          </cell>
          <cell r="M532">
            <v>0</v>
          </cell>
          <cell r="N532">
            <v>17</v>
          </cell>
          <cell r="O532">
            <v>23</v>
          </cell>
          <cell r="P532">
            <v>0</v>
          </cell>
          <cell r="Q532">
            <v>0</v>
          </cell>
          <cell r="R532">
            <v>23</v>
          </cell>
          <cell r="S532">
            <v>1</v>
          </cell>
          <cell r="T532">
            <v>0</v>
          </cell>
          <cell r="U532">
            <v>0</v>
          </cell>
          <cell r="V532">
            <v>1</v>
          </cell>
          <cell r="W532">
            <v>124</v>
          </cell>
          <cell r="X532">
            <v>1</v>
          </cell>
          <cell r="Y532">
            <v>0</v>
          </cell>
          <cell r="Z532">
            <v>125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2768</v>
          </cell>
          <cell r="AK532">
            <v>480</v>
          </cell>
          <cell r="AL532">
            <v>3248</v>
          </cell>
          <cell r="AM532">
            <v>32</v>
          </cell>
          <cell r="AN532">
            <v>7</v>
          </cell>
          <cell r="AO532">
            <v>39</v>
          </cell>
          <cell r="AP532">
            <v>19</v>
          </cell>
          <cell r="AQ532">
            <v>1</v>
          </cell>
          <cell r="AR532">
            <v>20</v>
          </cell>
          <cell r="AS532">
            <v>2819</v>
          </cell>
          <cell r="AT532">
            <v>488</v>
          </cell>
          <cell r="AU532">
            <v>3307</v>
          </cell>
          <cell r="AV532">
            <v>418</v>
          </cell>
          <cell r="AW532">
            <v>219</v>
          </cell>
          <cell r="AX532">
            <v>637</v>
          </cell>
          <cell r="AY532">
            <v>7</v>
          </cell>
          <cell r="AZ532">
            <v>2</v>
          </cell>
          <cell r="BA532">
            <v>9</v>
          </cell>
          <cell r="BB532">
            <v>21</v>
          </cell>
          <cell r="BC532">
            <v>1</v>
          </cell>
          <cell r="BD532">
            <v>22</v>
          </cell>
          <cell r="BE532">
            <v>446</v>
          </cell>
          <cell r="BF532">
            <v>222</v>
          </cell>
          <cell r="BG532">
            <v>668</v>
          </cell>
          <cell r="BH532">
            <v>14970</v>
          </cell>
          <cell r="BI532">
            <v>205</v>
          </cell>
          <cell r="BJ532">
            <v>15175</v>
          </cell>
          <cell r="BK532">
            <v>53</v>
          </cell>
          <cell r="BL532">
            <v>2</v>
          </cell>
          <cell r="BM532">
            <v>55</v>
          </cell>
          <cell r="BN532">
            <v>48</v>
          </cell>
          <cell r="BO532">
            <v>0</v>
          </cell>
          <cell r="BP532">
            <v>48</v>
          </cell>
          <cell r="BQ532">
            <v>15071</v>
          </cell>
          <cell r="BR532">
            <v>207</v>
          </cell>
          <cell r="BS532">
            <v>15278</v>
          </cell>
          <cell r="BT532">
            <v>230</v>
          </cell>
          <cell r="BU532">
            <v>2</v>
          </cell>
          <cell r="BV532">
            <v>232</v>
          </cell>
        </row>
        <row r="533">
          <cell r="C533" t="str">
            <v>47268</v>
          </cell>
          <cell r="D533" t="str">
            <v>El Reten</v>
          </cell>
          <cell r="E533">
            <v>19726</v>
          </cell>
          <cell r="F533">
            <v>1130</v>
          </cell>
          <cell r="G533">
            <v>809</v>
          </cell>
          <cell r="H533">
            <v>21665</v>
          </cell>
          <cell r="I533">
            <v>1</v>
          </cell>
          <cell r="J533">
            <v>21666</v>
          </cell>
          <cell r="K533">
            <v>24</v>
          </cell>
          <cell r="L533">
            <v>1</v>
          </cell>
          <cell r="M533">
            <v>0</v>
          </cell>
          <cell r="N533">
            <v>25</v>
          </cell>
          <cell r="O533">
            <v>11</v>
          </cell>
          <cell r="P533">
            <v>1</v>
          </cell>
          <cell r="Q533">
            <v>0</v>
          </cell>
          <cell r="R533">
            <v>12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78</v>
          </cell>
          <cell r="X533">
            <v>3</v>
          </cell>
          <cell r="Y533">
            <v>4</v>
          </cell>
          <cell r="Z533">
            <v>85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4889</v>
          </cell>
          <cell r="AK533">
            <v>667</v>
          </cell>
          <cell r="AL533">
            <v>5556</v>
          </cell>
          <cell r="AM533">
            <v>365</v>
          </cell>
          <cell r="AN533">
            <v>44</v>
          </cell>
          <cell r="AO533">
            <v>409</v>
          </cell>
          <cell r="AP533">
            <v>238</v>
          </cell>
          <cell r="AQ533">
            <v>31</v>
          </cell>
          <cell r="AR533">
            <v>269</v>
          </cell>
          <cell r="AS533">
            <v>5492</v>
          </cell>
          <cell r="AT533">
            <v>742</v>
          </cell>
          <cell r="AU533">
            <v>6234</v>
          </cell>
          <cell r="AV533">
            <v>449</v>
          </cell>
          <cell r="AW533">
            <v>277</v>
          </cell>
          <cell r="AX533">
            <v>726</v>
          </cell>
          <cell r="AY533">
            <v>78</v>
          </cell>
          <cell r="AZ533">
            <v>38</v>
          </cell>
          <cell r="BA533">
            <v>116</v>
          </cell>
          <cell r="BB533">
            <v>117</v>
          </cell>
          <cell r="BC533">
            <v>39</v>
          </cell>
          <cell r="BD533">
            <v>156</v>
          </cell>
          <cell r="BE533">
            <v>644</v>
          </cell>
          <cell r="BF533">
            <v>354</v>
          </cell>
          <cell r="BG533">
            <v>998</v>
          </cell>
          <cell r="BH533">
            <v>13015</v>
          </cell>
          <cell r="BI533">
            <v>86</v>
          </cell>
          <cell r="BJ533">
            <v>13101</v>
          </cell>
          <cell r="BK533">
            <v>577</v>
          </cell>
          <cell r="BL533">
            <v>10</v>
          </cell>
          <cell r="BM533">
            <v>587</v>
          </cell>
          <cell r="BN533">
            <v>359</v>
          </cell>
          <cell r="BO533">
            <v>6</v>
          </cell>
          <cell r="BP533">
            <v>365</v>
          </cell>
          <cell r="BQ533">
            <v>13951</v>
          </cell>
          <cell r="BR533">
            <v>102</v>
          </cell>
          <cell r="BS533">
            <v>14053</v>
          </cell>
          <cell r="BT533">
            <v>230</v>
          </cell>
          <cell r="BU533">
            <v>13</v>
          </cell>
          <cell r="BV533">
            <v>243</v>
          </cell>
        </row>
        <row r="534">
          <cell r="C534" t="str">
            <v>47288</v>
          </cell>
          <cell r="D534" t="str">
            <v>Fundacion</v>
          </cell>
          <cell r="E534">
            <v>69978</v>
          </cell>
          <cell r="F534">
            <v>1764</v>
          </cell>
          <cell r="G534">
            <v>1112</v>
          </cell>
          <cell r="H534">
            <v>72854</v>
          </cell>
          <cell r="I534">
            <v>3915</v>
          </cell>
          <cell r="J534">
            <v>76769</v>
          </cell>
          <cell r="K534">
            <v>81</v>
          </cell>
          <cell r="L534">
            <v>2</v>
          </cell>
          <cell r="M534">
            <v>1</v>
          </cell>
          <cell r="N534">
            <v>84</v>
          </cell>
          <cell r="O534">
            <v>55</v>
          </cell>
          <cell r="P534">
            <v>1</v>
          </cell>
          <cell r="Q534">
            <v>1</v>
          </cell>
          <cell r="R534">
            <v>57</v>
          </cell>
          <cell r="S534">
            <v>7</v>
          </cell>
          <cell r="T534">
            <v>0</v>
          </cell>
          <cell r="U534">
            <v>0</v>
          </cell>
          <cell r="V534">
            <v>7</v>
          </cell>
          <cell r="W534">
            <v>371</v>
          </cell>
          <cell r="X534">
            <v>6</v>
          </cell>
          <cell r="Y534">
            <v>10</v>
          </cell>
          <cell r="Z534">
            <v>387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13939</v>
          </cell>
          <cell r="AK534">
            <v>1699</v>
          </cell>
          <cell r="AL534">
            <v>15638</v>
          </cell>
          <cell r="AM534">
            <v>667</v>
          </cell>
          <cell r="AN534">
            <v>66</v>
          </cell>
          <cell r="AO534">
            <v>733</v>
          </cell>
          <cell r="AP534">
            <v>518</v>
          </cell>
          <cell r="AQ534">
            <v>70</v>
          </cell>
          <cell r="AR534">
            <v>588</v>
          </cell>
          <cell r="AS534">
            <v>15124</v>
          </cell>
          <cell r="AT534">
            <v>1835</v>
          </cell>
          <cell r="AU534">
            <v>16959</v>
          </cell>
          <cell r="AV534">
            <v>1699</v>
          </cell>
          <cell r="AW534">
            <v>1125</v>
          </cell>
          <cell r="AX534">
            <v>2824</v>
          </cell>
          <cell r="AY534">
            <v>123</v>
          </cell>
          <cell r="AZ534">
            <v>70</v>
          </cell>
          <cell r="BA534">
            <v>193</v>
          </cell>
          <cell r="BB534">
            <v>96</v>
          </cell>
          <cell r="BC534">
            <v>36</v>
          </cell>
          <cell r="BD534">
            <v>132</v>
          </cell>
          <cell r="BE534">
            <v>1918</v>
          </cell>
          <cell r="BF534">
            <v>1231</v>
          </cell>
          <cell r="BG534">
            <v>3149</v>
          </cell>
          <cell r="BH534">
            <v>49332</v>
          </cell>
          <cell r="BI534">
            <v>566</v>
          </cell>
          <cell r="BJ534">
            <v>49898</v>
          </cell>
          <cell r="BK534">
            <v>800</v>
          </cell>
          <cell r="BL534">
            <v>14</v>
          </cell>
          <cell r="BM534">
            <v>814</v>
          </cell>
          <cell r="BN534">
            <v>355</v>
          </cell>
          <cell r="BO534">
            <v>5</v>
          </cell>
          <cell r="BP534">
            <v>360</v>
          </cell>
          <cell r="BQ534">
            <v>50487</v>
          </cell>
          <cell r="BR534">
            <v>585</v>
          </cell>
          <cell r="BS534">
            <v>51072</v>
          </cell>
          <cell r="BT534">
            <v>1104</v>
          </cell>
          <cell r="BU534">
            <v>15</v>
          </cell>
          <cell r="BV534">
            <v>1119</v>
          </cell>
        </row>
        <row r="535">
          <cell r="C535" t="str">
            <v>47318</v>
          </cell>
          <cell r="D535" t="str">
            <v>Guamal</v>
          </cell>
          <cell r="E535">
            <v>29457</v>
          </cell>
          <cell r="F535">
            <v>329</v>
          </cell>
          <cell r="G535">
            <v>621</v>
          </cell>
          <cell r="H535">
            <v>30407</v>
          </cell>
          <cell r="I535">
            <v>3</v>
          </cell>
          <cell r="J535">
            <v>30410</v>
          </cell>
          <cell r="K535">
            <v>45</v>
          </cell>
          <cell r="L535">
            <v>0</v>
          </cell>
          <cell r="M535">
            <v>0</v>
          </cell>
          <cell r="N535">
            <v>45</v>
          </cell>
          <cell r="O535">
            <v>26</v>
          </cell>
          <cell r="P535">
            <v>2</v>
          </cell>
          <cell r="Q535">
            <v>1</v>
          </cell>
          <cell r="R535">
            <v>29</v>
          </cell>
          <cell r="S535">
            <v>3</v>
          </cell>
          <cell r="T535">
            <v>0</v>
          </cell>
          <cell r="U535">
            <v>0</v>
          </cell>
          <cell r="V535">
            <v>3</v>
          </cell>
          <cell r="W535">
            <v>269</v>
          </cell>
          <cell r="X535">
            <v>6</v>
          </cell>
          <cell r="Y535">
            <v>6</v>
          </cell>
          <cell r="Z535">
            <v>281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4271</v>
          </cell>
          <cell r="AK535">
            <v>1217</v>
          </cell>
          <cell r="AL535">
            <v>5488</v>
          </cell>
          <cell r="AM535">
            <v>107</v>
          </cell>
          <cell r="AN535">
            <v>12</v>
          </cell>
          <cell r="AO535">
            <v>119</v>
          </cell>
          <cell r="AP535">
            <v>191</v>
          </cell>
          <cell r="AQ535">
            <v>34</v>
          </cell>
          <cell r="AR535">
            <v>225</v>
          </cell>
          <cell r="AS535">
            <v>4569</v>
          </cell>
          <cell r="AT535">
            <v>1263</v>
          </cell>
          <cell r="AU535">
            <v>5832</v>
          </cell>
          <cell r="AV535">
            <v>705</v>
          </cell>
          <cell r="AW535">
            <v>481</v>
          </cell>
          <cell r="AX535">
            <v>1186</v>
          </cell>
          <cell r="AY535">
            <v>56</v>
          </cell>
          <cell r="AZ535">
            <v>24</v>
          </cell>
          <cell r="BA535">
            <v>80</v>
          </cell>
          <cell r="BB535">
            <v>213</v>
          </cell>
          <cell r="BC535">
            <v>46</v>
          </cell>
          <cell r="BD535">
            <v>259</v>
          </cell>
          <cell r="BE535">
            <v>974</v>
          </cell>
          <cell r="BF535">
            <v>551</v>
          </cell>
          <cell r="BG535">
            <v>1525</v>
          </cell>
          <cell r="BH535">
            <v>21427</v>
          </cell>
          <cell r="BI535">
            <v>228</v>
          </cell>
          <cell r="BJ535">
            <v>21655</v>
          </cell>
          <cell r="BK535">
            <v>118</v>
          </cell>
          <cell r="BL535">
            <v>2</v>
          </cell>
          <cell r="BM535">
            <v>120</v>
          </cell>
          <cell r="BN535">
            <v>119</v>
          </cell>
          <cell r="BO535">
            <v>2</v>
          </cell>
          <cell r="BP535">
            <v>121</v>
          </cell>
          <cell r="BQ535">
            <v>21664</v>
          </cell>
          <cell r="BR535">
            <v>232</v>
          </cell>
          <cell r="BS535">
            <v>21896</v>
          </cell>
          <cell r="BT535">
            <v>785</v>
          </cell>
          <cell r="BU535">
            <v>2</v>
          </cell>
          <cell r="BV535">
            <v>787</v>
          </cell>
        </row>
        <row r="536">
          <cell r="C536" t="str">
            <v>47460</v>
          </cell>
          <cell r="D536" t="str">
            <v>Nueva Granada</v>
          </cell>
          <cell r="E536">
            <v>20863</v>
          </cell>
          <cell r="F536">
            <v>106</v>
          </cell>
          <cell r="G536">
            <v>83</v>
          </cell>
          <cell r="H536">
            <v>21052</v>
          </cell>
          <cell r="I536">
            <v>14</v>
          </cell>
          <cell r="J536">
            <v>21066</v>
          </cell>
          <cell r="K536">
            <v>28</v>
          </cell>
          <cell r="L536">
            <v>0</v>
          </cell>
          <cell r="M536">
            <v>0</v>
          </cell>
          <cell r="N536">
            <v>28</v>
          </cell>
          <cell r="O536">
            <v>40</v>
          </cell>
          <cell r="P536">
            <v>0</v>
          </cell>
          <cell r="Q536">
            <v>0</v>
          </cell>
          <cell r="R536">
            <v>40</v>
          </cell>
          <cell r="S536">
            <v>4</v>
          </cell>
          <cell r="T536">
            <v>0</v>
          </cell>
          <cell r="U536">
            <v>0</v>
          </cell>
          <cell r="V536">
            <v>4</v>
          </cell>
          <cell r="W536">
            <v>251</v>
          </cell>
          <cell r="X536">
            <v>2</v>
          </cell>
          <cell r="Y536">
            <v>1</v>
          </cell>
          <cell r="Z536">
            <v>254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1800</v>
          </cell>
          <cell r="AK536">
            <v>451</v>
          </cell>
          <cell r="AL536">
            <v>2251</v>
          </cell>
          <cell r="AM536">
            <v>21</v>
          </cell>
          <cell r="AN536">
            <v>5</v>
          </cell>
          <cell r="AO536">
            <v>26</v>
          </cell>
          <cell r="AP536">
            <v>17</v>
          </cell>
          <cell r="AQ536">
            <v>4</v>
          </cell>
          <cell r="AR536">
            <v>21</v>
          </cell>
          <cell r="AS536">
            <v>1838</v>
          </cell>
          <cell r="AT536">
            <v>460</v>
          </cell>
          <cell r="AU536">
            <v>2298</v>
          </cell>
          <cell r="AV536">
            <v>299</v>
          </cell>
          <cell r="AW536">
            <v>200</v>
          </cell>
          <cell r="AX536">
            <v>499</v>
          </cell>
          <cell r="AY536">
            <v>5</v>
          </cell>
          <cell r="AZ536">
            <v>1</v>
          </cell>
          <cell r="BA536">
            <v>6</v>
          </cell>
          <cell r="BB536">
            <v>9</v>
          </cell>
          <cell r="BC536">
            <v>0</v>
          </cell>
          <cell r="BD536">
            <v>9</v>
          </cell>
          <cell r="BE536">
            <v>313</v>
          </cell>
          <cell r="BF536">
            <v>201</v>
          </cell>
          <cell r="BG536">
            <v>514</v>
          </cell>
          <cell r="BH536">
            <v>17102</v>
          </cell>
          <cell r="BI536">
            <v>160</v>
          </cell>
          <cell r="BJ536">
            <v>17262</v>
          </cell>
          <cell r="BK536">
            <v>69</v>
          </cell>
          <cell r="BL536">
            <v>0</v>
          </cell>
          <cell r="BM536">
            <v>69</v>
          </cell>
          <cell r="BN536">
            <v>49</v>
          </cell>
          <cell r="BO536">
            <v>1</v>
          </cell>
          <cell r="BP536">
            <v>50</v>
          </cell>
          <cell r="BQ536">
            <v>17220</v>
          </cell>
          <cell r="BR536">
            <v>161</v>
          </cell>
          <cell r="BS536">
            <v>17381</v>
          </cell>
          <cell r="BT536">
            <v>528</v>
          </cell>
          <cell r="BU536">
            <v>3</v>
          </cell>
          <cell r="BV536">
            <v>531</v>
          </cell>
        </row>
        <row r="537">
          <cell r="C537" t="str">
            <v>47541</v>
          </cell>
          <cell r="D537" t="str">
            <v>Pedraza</v>
          </cell>
          <cell r="E537">
            <v>10131</v>
          </cell>
          <cell r="F537">
            <v>118</v>
          </cell>
          <cell r="G537">
            <v>41</v>
          </cell>
          <cell r="H537">
            <v>10290</v>
          </cell>
          <cell r="I537">
            <v>1</v>
          </cell>
          <cell r="J537">
            <v>10291</v>
          </cell>
          <cell r="K537">
            <v>17</v>
          </cell>
          <cell r="L537">
            <v>1</v>
          </cell>
          <cell r="M537">
            <v>0</v>
          </cell>
          <cell r="N537">
            <v>18</v>
          </cell>
          <cell r="O537">
            <v>33</v>
          </cell>
          <cell r="P537">
            <v>0</v>
          </cell>
          <cell r="Q537">
            <v>0</v>
          </cell>
          <cell r="R537">
            <v>33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93</v>
          </cell>
          <cell r="X537">
            <v>1</v>
          </cell>
          <cell r="Y537">
            <v>2</v>
          </cell>
          <cell r="Z537">
            <v>96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1239</v>
          </cell>
          <cell r="AK537">
            <v>233</v>
          </cell>
          <cell r="AL537">
            <v>1472</v>
          </cell>
          <cell r="AM537">
            <v>30</v>
          </cell>
          <cell r="AN537">
            <v>5</v>
          </cell>
          <cell r="AO537">
            <v>35</v>
          </cell>
          <cell r="AP537">
            <v>14</v>
          </cell>
          <cell r="AQ537">
            <v>3</v>
          </cell>
          <cell r="AR537">
            <v>17</v>
          </cell>
          <cell r="AS537">
            <v>1283</v>
          </cell>
          <cell r="AT537">
            <v>241</v>
          </cell>
          <cell r="AU537">
            <v>1524</v>
          </cell>
          <cell r="AV537">
            <v>209</v>
          </cell>
          <cell r="AW537">
            <v>129</v>
          </cell>
          <cell r="AX537">
            <v>338</v>
          </cell>
          <cell r="AY537">
            <v>21</v>
          </cell>
          <cell r="AZ537">
            <v>5</v>
          </cell>
          <cell r="BA537">
            <v>26</v>
          </cell>
          <cell r="BB537">
            <v>9</v>
          </cell>
          <cell r="BC537">
            <v>1</v>
          </cell>
          <cell r="BD537">
            <v>10</v>
          </cell>
          <cell r="BE537">
            <v>239</v>
          </cell>
          <cell r="BF537">
            <v>135</v>
          </cell>
          <cell r="BG537">
            <v>374</v>
          </cell>
          <cell r="BH537">
            <v>7764</v>
          </cell>
          <cell r="BI537">
            <v>139</v>
          </cell>
          <cell r="BJ537">
            <v>7903</v>
          </cell>
          <cell r="BK537">
            <v>50</v>
          </cell>
          <cell r="BL537">
            <v>2</v>
          </cell>
          <cell r="BM537">
            <v>52</v>
          </cell>
          <cell r="BN537">
            <v>12</v>
          </cell>
          <cell r="BO537">
            <v>0</v>
          </cell>
          <cell r="BP537">
            <v>12</v>
          </cell>
          <cell r="BQ537">
            <v>7826</v>
          </cell>
          <cell r="BR537">
            <v>141</v>
          </cell>
          <cell r="BS537">
            <v>7967</v>
          </cell>
          <cell r="BT537">
            <v>275</v>
          </cell>
          <cell r="BU537">
            <v>3</v>
          </cell>
          <cell r="BV537">
            <v>278</v>
          </cell>
        </row>
        <row r="538">
          <cell r="C538" t="str">
            <v>47545</v>
          </cell>
          <cell r="D538" t="str">
            <v>Pijiño del Carmen</v>
          </cell>
          <cell r="E538">
            <v>11743</v>
          </cell>
          <cell r="F538">
            <v>298</v>
          </cell>
          <cell r="G538">
            <v>207</v>
          </cell>
          <cell r="H538">
            <v>12248</v>
          </cell>
          <cell r="I538">
            <v>3</v>
          </cell>
          <cell r="J538">
            <v>12251</v>
          </cell>
          <cell r="K538">
            <v>9</v>
          </cell>
          <cell r="L538">
            <v>1</v>
          </cell>
          <cell r="M538">
            <v>0</v>
          </cell>
          <cell r="N538">
            <v>10</v>
          </cell>
          <cell r="O538">
            <v>22</v>
          </cell>
          <cell r="P538">
            <v>0</v>
          </cell>
          <cell r="Q538">
            <v>0</v>
          </cell>
          <cell r="R538">
            <v>22</v>
          </cell>
          <cell r="S538">
            <v>2</v>
          </cell>
          <cell r="T538">
            <v>0</v>
          </cell>
          <cell r="U538">
            <v>0</v>
          </cell>
          <cell r="V538">
            <v>2</v>
          </cell>
          <cell r="W538">
            <v>108</v>
          </cell>
          <cell r="X538">
            <v>2</v>
          </cell>
          <cell r="Y538">
            <v>1</v>
          </cell>
          <cell r="Z538">
            <v>111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1170</v>
          </cell>
          <cell r="AK538">
            <v>294</v>
          </cell>
          <cell r="AL538">
            <v>1464</v>
          </cell>
          <cell r="AM538">
            <v>52</v>
          </cell>
          <cell r="AN538">
            <v>19</v>
          </cell>
          <cell r="AO538">
            <v>71</v>
          </cell>
          <cell r="AP538">
            <v>48</v>
          </cell>
          <cell r="AQ538">
            <v>19</v>
          </cell>
          <cell r="AR538">
            <v>67</v>
          </cell>
          <cell r="AS538">
            <v>1270</v>
          </cell>
          <cell r="AT538">
            <v>332</v>
          </cell>
          <cell r="AU538">
            <v>1602</v>
          </cell>
          <cell r="AV538">
            <v>374</v>
          </cell>
          <cell r="AW538">
            <v>214</v>
          </cell>
          <cell r="AX538">
            <v>588</v>
          </cell>
          <cell r="AY538">
            <v>41</v>
          </cell>
          <cell r="AZ538">
            <v>6</v>
          </cell>
          <cell r="BA538">
            <v>47</v>
          </cell>
          <cell r="BB538">
            <v>34</v>
          </cell>
          <cell r="BC538">
            <v>11</v>
          </cell>
          <cell r="BD538">
            <v>45</v>
          </cell>
          <cell r="BE538">
            <v>449</v>
          </cell>
          <cell r="BF538">
            <v>231</v>
          </cell>
          <cell r="BG538">
            <v>680</v>
          </cell>
          <cell r="BH538">
            <v>9295</v>
          </cell>
          <cell r="BI538">
            <v>78</v>
          </cell>
          <cell r="BJ538">
            <v>9373</v>
          </cell>
          <cell r="BK538">
            <v>170</v>
          </cell>
          <cell r="BL538">
            <v>0</v>
          </cell>
          <cell r="BM538">
            <v>170</v>
          </cell>
          <cell r="BN538">
            <v>88</v>
          </cell>
          <cell r="BO538">
            <v>3</v>
          </cell>
          <cell r="BP538">
            <v>91</v>
          </cell>
          <cell r="BQ538">
            <v>9553</v>
          </cell>
          <cell r="BR538">
            <v>81</v>
          </cell>
          <cell r="BS538">
            <v>9634</v>
          </cell>
          <cell r="BT538">
            <v>177</v>
          </cell>
          <cell r="BU538">
            <v>7</v>
          </cell>
          <cell r="BV538">
            <v>184</v>
          </cell>
        </row>
        <row r="539">
          <cell r="C539" t="str">
            <v>47551</v>
          </cell>
          <cell r="D539" t="str">
            <v>Pivijay</v>
          </cell>
          <cell r="E539">
            <v>38510</v>
          </cell>
          <cell r="F539">
            <v>1158</v>
          </cell>
          <cell r="G539">
            <v>1321</v>
          </cell>
          <cell r="H539">
            <v>40989</v>
          </cell>
          <cell r="I539">
            <v>1</v>
          </cell>
          <cell r="J539">
            <v>40990</v>
          </cell>
          <cell r="K539">
            <v>48</v>
          </cell>
          <cell r="L539">
            <v>3</v>
          </cell>
          <cell r="M539">
            <v>4</v>
          </cell>
          <cell r="N539">
            <v>55</v>
          </cell>
          <cell r="O539">
            <v>76</v>
          </cell>
          <cell r="P539">
            <v>4</v>
          </cell>
          <cell r="Q539">
            <v>2</v>
          </cell>
          <cell r="R539">
            <v>82</v>
          </cell>
          <cell r="S539">
            <v>3</v>
          </cell>
          <cell r="T539">
            <v>0</v>
          </cell>
          <cell r="U539">
            <v>0</v>
          </cell>
          <cell r="V539">
            <v>3</v>
          </cell>
          <cell r="W539">
            <v>489</v>
          </cell>
          <cell r="X539">
            <v>16</v>
          </cell>
          <cell r="Y539">
            <v>26</v>
          </cell>
          <cell r="Z539">
            <v>531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4788</v>
          </cell>
          <cell r="AK539">
            <v>656</v>
          </cell>
          <cell r="AL539">
            <v>5444</v>
          </cell>
          <cell r="AM539">
            <v>341</v>
          </cell>
          <cell r="AN539">
            <v>39</v>
          </cell>
          <cell r="AO539">
            <v>380</v>
          </cell>
          <cell r="AP539">
            <v>524</v>
          </cell>
          <cell r="AQ539">
            <v>69</v>
          </cell>
          <cell r="AR539">
            <v>593</v>
          </cell>
          <cell r="AS539">
            <v>5653</v>
          </cell>
          <cell r="AT539">
            <v>764</v>
          </cell>
          <cell r="AU539">
            <v>6417</v>
          </cell>
          <cell r="AV539">
            <v>693</v>
          </cell>
          <cell r="AW539">
            <v>406</v>
          </cell>
          <cell r="AX539">
            <v>1099</v>
          </cell>
          <cell r="AY539">
            <v>153</v>
          </cell>
          <cell r="AZ539">
            <v>69</v>
          </cell>
          <cell r="BA539">
            <v>222</v>
          </cell>
          <cell r="BB539">
            <v>297</v>
          </cell>
          <cell r="BC539">
            <v>68</v>
          </cell>
          <cell r="BD539">
            <v>365</v>
          </cell>
          <cell r="BE539">
            <v>1143</v>
          </cell>
          <cell r="BF539">
            <v>543</v>
          </cell>
          <cell r="BG539">
            <v>1686</v>
          </cell>
          <cell r="BH539">
            <v>30163</v>
          </cell>
          <cell r="BI539">
            <v>262</v>
          </cell>
          <cell r="BJ539">
            <v>30425</v>
          </cell>
          <cell r="BK539">
            <v>504</v>
          </cell>
          <cell r="BL539">
            <v>6</v>
          </cell>
          <cell r="BM539">
            <v>510</v>
          </cell>
          <cell r="BN539">
            <v>285</v>
          </cell>
          <cell r="BO539">
            <v>15</v>
          </cell>
          <cell r="BP539">
            <v>300</v>
          </cell>
          <cell r="BQ539">
            <v>30952</v>
          </cell>
          <cell r="BR539">
            <v>283</v>
          </cell>
          <cell r="BS539">
            <v>31235</v>
          </cell>
          <cell r="BT539">
            <v>926</v>
          </cell>
          <cell r="BU539">
            <v>23</v>
          </cell>
          <cell r="BV539">
            <v>949</v>
          </cell>
        </row>
        <row r="540">
          <cell r="C540" t="str">
            <v>47555</v>
          </cell>
          <cell r="D540" t="str">
            <v>Plato</v>
          </cell>
          <cell r="E540">
            <v>57453</v>
          </cell>
          <cell r="F540">
            <v>1562</v>
          </cell>
          <cell r="G540">
            <v>1629</v>
          </cell>
          <cell r="H540">
            <v>60644</v>
          </cell>
          <cell r="I540">
            <v>10</v>
          </cell>
          <cell r="J540">
            <v>60654</v>
          </cell>
          <cell r="K540">
            <v>84</v>
          </cell>
          <cell r="L540">
            <v>4</v>
          </cell>
          <cell r="M540">
            <v>5</v>
          </cell>
          <cell r="N540">
            <v>93</v>
          </cell>
          <cell r="O540">
            <v>63</v>
          </cell>
          <cell r="P540">
            <v>2</v>
          </cell>
          <cell r="Q540">
            <v>0</v>
          </cell>
          <cell r="R540">
            <v>65</v>
          </cell>
          <cell r="S540">
            <v>2</v>
          </cell>
          <cell r="T540">
            <v>0</v>
          </cell>
          <cell r="U540">
            <v>0</v>
          </cell>
          <cell r="V540">
            <v>2</v>
          </cell>
          <cell r="W540">
            <v>375</v>
          </cell>
          <cell r="X540">
            <v>16</v>
          </cell>
          <cell r="Y540">
            <v>22</v>
          </cell>
          <cell r="Z540">
            <v>413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6371</v>
          </cell>
          <cell r="AK540">
            <v>996</v>
          </cell>
          <cell r="AL540">
            <v>7367</v>
          </cell>
          <cell r="AM540">
            <v>390</v>
          </cell>
          <cell r="AN540">
            <v>44</v>
          </cell>
          <cell r="AO540">
            <v>434</v>
          </cell>
          <cell r="AP540">
            <v>545</v>
          </cell>
          <cell r="AQ540">
            <v>65</v>
          </cell>
          <cell r="AR540">
            <v>610</v>
          </cell>
          <cell r="AS540">
            <v>7306</v>
          </cell>
          <cell r="AT540">
            <v>1105</v>
          </cell>
          <cell r="AU540">
            <v>8411</v>
          </cell>
          <cell r="AV540">
            <v>1245</v>
          </cell>
          <cell r="AW540">
            <v>860</v>
          </cell>
          <cell r="AX540">
            <v>2105</v>
          </cell>
          <cell r="AY540">
            <v>141</v>
          </cell>
          <cell r="AZ540">
            <v>55</v>
          </cell>
          <cell r="BA540">
            <v>196</v>
          </cell>
          <cell r="BB540">
            <v>343</v>
          </cell>
          <cell r="BC540">
            <v>88</v>
          </cell>
          <cell r="BD540">
            <v>431</v>
          </cell>
          <cell r="BE540">
            <v>1729</v>
          </cell>
          <cell r="BF540">
            <v>1003</v>
          </cell>
          <cell r="BG540">
            <v>2732</v>
          </cell>
          <cell r="BH540">
            <v>45951</v>
          </cell>
          <cell r="BI540">
            <v>369</v>
          </cell>
          <cell r="BJ540">
            <v>46320</v>
          </cell>
          <cell r="BK540">
            <v>882</v>
          </cell>
          <cell r="BL540">
            <v>6</v>
          </cell>
          <cell r="BM540">
            <v>888</v>
          </cell>
          <cell r="BN540">
            <v>526</v>
          </cell>
          <cell r="BO540">
            <v>10</v>
          </cell>
          <cell r="BP540">
            <v>536</v>
          </cell>
          <cell r="BQ540">
            <v>47359</v>
          </cell>
          <cell r="BR540">
            <v>385</v>
          </cell>
          <cell r="BS540">
            <v>47744</v>
          </cell>
          <cell r="BT540">
            <v>1137</v>
          </cell>
          <cell r="BU540">
            <v>22</v>
          </cell>
          <cell r="BV540">
            <v>1159</v>
          </cell>
        </row>
        <row r="541">
          <cell r="C541" t="str">
            <v>47570</v>
          </cell>
          <cell r="D541" t="str">
            <v>Puebloviejo</v>
          </cell>
          <cell r="E541">
            <v>29123</v>
          </cell>
          <cell r="F541">
            <v>242</v>
          </cell>
          <cell r="G541">
            <v>97</v>
          </cell>
          <cell r="H541">
            <v>29462</v>
          </cell>
          <cell r="I541">
            <v>4</v>
          </cell>
          <cell r="J541">
            <v>29466</v>
          </cell>
          <cell r="K541">
            <v>56</v>
          </cell>
          <cell r="L541">
            <v>0</v>
          </cell>
          <cell r="M541">
            <v>0</v>
          </cell>
          <cell r="N541">
            <v>56</v>
          </cell>
          <cell r="O541">
            <v>21</v>
          </cell>
          <cell r="P541">
            <v>0</v>
          </cell>
          <cell r="Q541">
            <v>0</v>
          </cell>
          <cell r="R541">
            <v>21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112</v>
          </cell>
          <cell r="X541">
            <v>2</v>
          </cell>
          <cell r="Y541">
            <v>1</v>
          </cell>
          <cell r="Z541">
            <v>115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3974</v>
          </cell>
          <cell r="AK541">
            <v>415</v>
          </cell>
          <cell r="AL541">
            <v>4389</v>
          </cell>
          <cell r="AM541">
            <v>86</v>
          </cell>
          <cell r="AN541">
            <v>7</v>
          </cell>
          <cell r="AO541">
            <v>93</v>
          </cell>
          <cell r="AP541">
            <v>44</v>
          </cell>
          <cell r="AQ541">
            <v>3</v>
          </cell>
          <cell r="AR541">
            <v>47</v>
          </cell>
          <cell r="AS541">
            <v>4104</v>
          </cell>
          <cell r="AT541">
            <v>425</v>
          </cell>
          <cell r="AU541">
            <v>4529</v>
          </cell>
          <cell r="AV541">
            <v>696</v>
          </cell>
          <cell r="AW541">
            <v>559</v>
          </cell>
          <cell r="AX541">
            <v>1255</v>
          </cell>
          <cell r="AY541">
            <v>32</v>
          </cell>
          <cell r="AZ541">
            <v>15</v>
          </cell>
          <cell r="BA541">
            <v>47</v>
          </cell>
          <cell r="BB541">
            <v>20</v>
          </cell>
          <cell r="BC541">
            <v>4</v>
          </cell>
          <cell r="BD541">
            <v>24</v>
          </cell>
          <cell r="BE541">
            <v>748</v>
          </cell>
          <cell r="BF541">
            <v>578</v>
          </cell>
          <cell r="BG541">
            <v>1326</v>
          </cell>
          <cell r="BH541">
            <v>22062</v>
          </cell>
          <cell r="BI541">
            <v>855</v>
          </cell>
          <cell r="BJ541">
            <v>22917</v>
          </cell>
          <cell r="BK541">
            <v>98</v>
          </cell>
          <cell r="BL541">
            <v>2</v>
          </cell>
          <cell r="BM541">
            <v>100</v>
          </cell>
          <cell r="BN541">
            <v>25</v>
          </cell>
          <cell r="BO541">
            <v>0</v>
          </cell>
          <cell r="BP541">
            <v>25</v>
          </cell>
          <cell r="BQ541">
            <v>22185</v>
          </cell>
          <cell r="BR541">
            <v>857</v>
          </cell>
          <cell r="BS541">
            <v>23042</v>
          </cell>
          <cell r="BT541">
            <v>373</v>
          </cell>
          <cell r="BU541">
            <v>0</v>
          </cell>
          <cell r="BV541">
            <v>373</v>
          </cell>
        </row>
        <row r="542">
          <cell r="C542" t="str">
            <v>47605</v>
          </cell>
          <cell r="D542" t="str">
            <v>Remolino</v>
          </cell>
          <cell r="E542">
            <v>7874</v>
          </cell>
          <cell r="F542">
            <v>223</v>
          </cell>
          <cell r="G542">
            <v>118</v>
          </cell>
          <cell r="H542">
            <v>8215</v>
          </cell>
          <cell r="I542">
            <v>0</v>
          </cell>
          <cell r="J542">
            <v>8215</v>
          </cell>
          <cell r="K542">
            <v>15</v>
          </cell>
          <cell r="L542">
            <v>1</v>
          </cell>
          <cell r="M542">
            <v>0</v>
          </cell>
          <cell r="N542">
            <v>16</v>
          </cell>
          <cell r="O542">
            <v>15</v>
          </cell>
          <cell r="P542">
            <v>2</v>
          </cell>
          <cell r="Q542">
            <v>0</v>
          </cell>
          <cell r="R542">
            <v>17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30</v>
          </cell>
          <cell r="X542">
            <v>0</v>
          </cell>
          <cell r="Y542">
            <v>2</v>
          </cell>
          <cell r="Z542">
            <v>32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956</v>
          </cell>
          <cell r="AK542">
            <v>139</v>
          </cell>
          <cell r="AL542">
            <v>1095</v>
          </cell>
          <cell r="AM542">
            <v>50</v>
          </cell>
          <cell r="AN542">
            <v>3</v>
          </cell>
          <cell r="AO542">
            <v>53</v>
          </cell>
          <cell r="AP542">
            <v>43</v>
          </cell>
          <cell r="AQ542">
            <v>6</v>
          </cell>
          <cell r="AR542">
            <v>49</v>
          </cell>
          <cell r="AS542">
            <v>1049</v>
          </cell>
          <cell r="AT542">
            <v>148</v>
          </cell>
          <cell r="AU542">
            <v>1197</v>
          </cell>
          <cell r="AV542">
            <v>113</v>
          </cell>
          <cell r="AW542">
            <v>61</v>
          </cell>
          <cell r="AX542">
            <v>174</v>
          </cell>
          <cell r="AY542">
            <v>7</v>
          </cell>
          <cell r="AZ542">
            <v>2</v>
          </cell>
          <cell r="BA542">
            <v>9</v>
          </cell>
          <cell r="BB542">
            <v>17</v>
          </cell>
          <cell r="BC542">
            <v>3</v>
          </cell>
          <cell r="BD542">
            <v>20</v>
          </cell>
          <cell r="BE542">
            <v>137</v>
          </cell>
          <cell r="BF542">
            <v>66</v>
          </cell>
          <cell r="BG542">
            <v>203</v>
          </cell>
          <cell r="BH542">
            <v>6337</v>
          </cell>
          <cell r="BI542">
            <v>65</v>
          </cell>
          <cell r="BJ542">
            <v>6402</v>
          </cell>
          <cell r="BK542">
            <v>154</v>
          </cell>
          <cell r="BL542">
            <v>3</v>
          </cell>
          <cell r="BM542">
            <v>157</v>
          </cell>
          <cell r="BN542">
            <v>44</v>
          </cell>
          <cell r="BO542">
            <v>1</v>
          </cell>
          <cell r="BP542">
            <v>45</v>
          </cell>
          <cell r="BQ542">
            <v>6535</v>
          </cell>
          <cell r="BR542">
            <v>69</v>
          </cell>
          <cell r="BS542">
            <v>6604</v>
          </cell>
          <cell r="BT542">
            <v>143</v>
          </cell>
          <cell r="BU542">
            <v>1</v>
          </cell>
          <cell r="BV542">
            <v>144</v>
          </cell>
        </row>
        <row r="543">
          <cell r="C543" t="str">
            <v>47660</v>
          </cell>
          <cell r="D543" t="str">
            <v>Sabanas de San Angel</v>
          </cell>
          <cell r="E543">
            <v>12530</v>
          </cell>
          <cell r="F543">
            <v>316</v>
          </cell>
          <cell r="G543">
            <v>160</v>
          </cell>
          <cell r="H543">
            <v>13006</v>
          </cell>
          <cell r="I543">
            <v>2291</v>
          </cell>
          <cell r="J543">
            <v>15297</v>
          </cell>
          <cell r="K543">
            <v>23</v>
          </cell>
          <cell r="L543">
            <v>0</v>
          </cell>
          <cell r="M543">
            <v>0</v>
          </cell>
          <cell r="N543">
            <v>23</v>
          </cell>
          <cell r="O543">
            <v>20</v>
          </cell>
          <cell r="P543">
            <v>2</v>
          </cell>
          <cell r="Q543">
            <v>0</v>
          </cell>
          <cell r="R543">
            <v>22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149</v>
          </cell>
          <cell r="X543">
            <v>1</v>
          </cell>
          <cell r="Y543">
            <v>2</v>
          </cell>
          <cell r="Z543">
            <v>152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1549</v>
          </cell>
          <cell r="AK543">
            <v>365</v>
          </cell>
          <cell r="AL543">
            <v>1914</v>
          </cell>
          <cell r="AM543">
            <v>77</v>
          </cell>
          <cell r="AN543">
            <v>11</v>
          </cell>
          <cell r="AO543">
            <v>88</v>
          </cell>
          <cell r="AP543">
            <v>37</v>
          </cell>
          <cell r="AQ543">
            <v>6</v>
          </cell>
          <cell r="AR543">
            <v>43</v>
          </cell>
          <cell r="AS543">
            <v>1663</v>
          </cell>
          <cell r="AT543">
            <v>382</v>
          </cell>
          <cell r="AU543">
            <v>2045</v>
          </cell>
          <cell r="AV543">
            <v>232</v>
          </cell>
          <cell r="AW543">
            <v>88</v>
          </cell>
          <cell r="AX543">
            <v>320</v>
          </cell>
          <cell r="AY543">
            <v>17</v>
          </cell>
          <cell r="AZ543">
            <v>12</v>
          </cell>
          <cell r="BA543">
            <v>29</v>
          </cell>
          <cell r="BB543">
            <v>18</v>
          </cell>
          <cell r="BC543">
            <v>5</v>
          </cell>
          <cell r="BD543">
            <v>23</v>
          </cell>
          <cell r="BE543">
            <v>267</v>
          </cell>
          <cell r="BF543">
            <v>105</v>
          </cell>
          <cell r="BG543">
            <v>372</v>
          </cell>
          <cell r="BH543">
            <v>9511</v>
          </cell>
          <cell r="BI543">
            <v>153</v>
          </cell>
          <cell r="BJ543">
            <v>9664</v>
          </cell>
          <cell r="BK543">
            <v>186</v>
          </cell>
          <cell r="BL543">
            <v>6</v>
          </cell>
          <cell r="BM543">
            <v>192</v>
          </cell>
          <cell r="BN543">
            <v>85</v>
          </cell>
          <cell r="BO543">
            <v>1</v>
          </cell>
          <cell r="BP543">
            <v>86</v>
          </cell>
          <cell r="BQ543">
            <v>9782</v>
          </cell>
          <cell r="BR543">
            <v>160</v>
          </cell>
          <cell r="BS543">
            <v>9942</v>
          </cell>
          <cell r="BT543">
            <v>440</v>
          </cell>
          <cell r="BU543">
            <v>4</v>
          </cell>
          <cell r="BV543">
            <v>444</v>
          </cell>
        </row>
        <row r="544">
          <cell r="C544" t="str">
            <v>47675</v>
          </cell>
          <cell r="D544" t="str">
            <v>Salamina</v>
          </cell>
          <cell r="E544">
            <v>8330</v>
          </cell>
          <cell r="F544">
            <v>532</v>
          </cell>
          <cell r="G544">
            <v>822</v>
          </cell>
          <cell r="H544">
            <v>9684</v>
          </cell>
          <cell r="I544">
            <v>0</v>
          </cell>
          <cell r="J544">
            <v>9684</v>
          </cell>
          <cell r="K544">
            <v>8</v>
          </cell>
          <cell r="L544">
            <v>0</v>
          </cell>
          <cell r="M544">
            <v>1</v>
          </cell>
          <cell r="N544">
            <v>9</v>
          </cell>
          <cell r="O544">
            <v>6</v>
          </cell>
          <cell r="P544">
            <v>0</v>
          </cell>
          <cell r="Q544">
            <v>0</v>
          </cell>
          <cell r="R544">
            <v>6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37</v>
          </cell>
          <cell r="X544">
            <v>4</v>
          </cell>
          <cell r="Y544">
            <v>0</v>
          </cell>
          <cell r="Z544">
            <v>41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1028</v>
          </cell>
          <cell r="AK544">
            <v>118</v>
          </cell>
          <cell r="AL544">
            <v>1146</v>
          </cell>
          <cell r="AM544">
            <v>79</v>
          </cell>
          <cell r="AN544">
            <v>10</v>
          </cell>
          <cell r="AO544">
            <v>89</v>
          </cell>
          <cell r="AP544">
            <v>247</v>
          </cell>
          <cell r="AQ544">
            <v>22</v>
          </cell>
          <cell r="AR544">
            <v>269</v>
          </cell>
          <cell r="AS544">
            <v>1354</v>
          </cell>
          <cell r="AT544">
            <v>150</v>
          </cell>
          <cell r="AU544">
            <v>1504</v>
          </cell>
          <cell r="AV544">
            <v>88</v>
          </cell>
          <cell r="AW544">
            <v>56</v>
          </cell>
          <cell r="AX544">
            <v>144</v>
          </cell>
          <cell r="AY544">
            <v>15</v>
          </cell>
          <cell r="AZ544">
            <v>8</v>
          </cell>
          <cell r="BA544">
            <v>23</v>
          </cell>
          <cell r="BB544">
            <v>92</v>
          </cell>
          <cell r="BC544">
            <v>29</v>
          </cell>
          <cell r="BD544">
            <v>121</v>
          </cell>
          <cell r="BE544">
            <v>195</v>
          </cell>
          <cell r="BF544">
            <v>93</v>
          </cell>
          <cell r="BG544">
            <v>288</v>
          </cell>
          <cell r="BH544">
            <v>6884</v>
          </cell>
          <cell r="BI544">
            <v>55</v>
          </cell>
          <cell r="BJ544">
            <v>6939</v>
          </cell>
          <cell r="BK544">
            <v>407</v>
          </cell>
          <cell r="BL544">
            <v>3</v>
          </cell>
          <cell r="BM544">
            <v>410</v>
          </cell>
          <cell r="BN544">
            <v>424</v>
          </cell>
          <cell r="BO544">
            <v>5</v>
          </cell>
          <cell r="BP544">
            <v>429</v>
          </cell>
          <cell r="BQ544">
            <v>7715</v>
          </cell>
          <cell r="BR544">
            <v>63</v>
          </cell>
          <cell r="BS544">
            <v>7778</v>
          </cell>
          <cell r="BT544">
            <v>50</v>
          </cell>
          <cell r="BU544">
            <v>6</v>
          </cell>
          <cell r="BV544">
            <v>56</v>
          </cell>
        </row>
        <row r="545">
          <cell r="C545" t="str">
            <v>47692</v>
          </cell>
          <cell r="D545" t="str">
            <v>San Sebastian de Buenavista</v>
          </cell>
          <cell r="E545">
            <v>21360</v>
          </cell>
          <cell r="F545">
            <v>655</v>
          </cell>
          <cell r="G545">
            <v>609</v>
          </cell>
          <cell r="H545">
            <v>22624</v>
          </cell>
          <cell r="I545">
            <v>2</v>
          </cell>
          <cell r="J545">
            <v>22626</v>
          </cell>
          <cell r="K545">
            <v>19</v>
          </cell>
          <cell r="L545">
            <v>0</v>
          </cell>
          <cell r="M545">
            <v>0</v>
          </cell>
          <cell r="N545">
            <v>19</v>
          </cell>
          <cell r="O545">
            <v>23</v>
          </cell>
          <cell r="P545">
            <v>2</v>
          </cell>
          <cell r="Q545">
            <v>0</v>
          </cell>
          <cell r="R545">
            <v>25</v>
          </cell>
          <cell r="S545">
            <v>4</v>
          </cell>
          <cell r="T545">
            <v>0</v>
          </cell>
          <cell r="U545">
            <v>0</v>
          </cell>
          <cell r="V545">
            <v>4</v>
          </cell>
          <cell r="W545">
            <v>118</v>
          </cell>
          <cell r="X545">
            <v>0</v>
          </cell>
          <cell r="Y545">
            <v>7</v>
          </cell>
          <cell r="Z545">
            <v>125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1</v>
          </cell>
          <cell r="AH545">
            <v>0</v>
          </cell>
          <cell r="AI545">
            <v>0</v>
          </cell>
          <cell r="AJ545">
            <v>2751</v>
          </cell>
          <cell r="AK545">
            <v>558</v>
          </cell>
          <cell r="AL545">
            <v>3309</v>
          </cell>
          <cell r="AM545">
            <v>133</v>
          </cell>
          <cell r="AN545">
            <v>15</v>
          </cell>
          <cell r="AO545">
            <v>148</v>
          </cell>
          <cell r="AP545">
            <v>120</v>
          </cell>
          <cell r="AQ545">
            <v>33</v>
          </cell>
          <cell r="AR545">
            <v>153</v>
          </cell>
          <cell r="AS545">
            <v>3004</v>
          </cell>
          <cell r="AT545">
            <v>606</v>
          </cell>
          <cell r="AU545">
            <v>3610</v>
          </cell>
          <cell r="AV545">
            <v>462</v>
          </cell>
          <cell r="AW545">
            <v>294</v>
          </cell>
          <cell r="AX545">
            <v>756</v>
          </cell>
          <cell r="AY545">
            <v>49</v>
          </cell>
          <cell r="AZ545">
            <v>30</v>
          </cell>
          <cell r="BA545">
            <v>79</v>
          </cell>
          <cell r="BB545">
            <v>109</v>
          </cell>
          <cell r="BC545">
            <v>31</v>
          </cell>
          <cell r="BD545">
            <v>140</v>
          </cell>
          <cell r="BE545">
            <v>620</v>
          </cell>
          <cell r="BF545">
            <v>355</v>
          </cell>
          <cell r="BG545">
            <v>975</v>
          </cell>
          <cell r="BH545">
            <v>16593</v>
          </cell>
          <cell r="BI545">
            <v>114</v>
          </cell>
          <cell r="BJ545">
            <v>16707</v>
          </cell>
          <cell r="BK545">
            <v>412</v>
          </cell>
          <cell r="BL545">
            <v>8</v>
          </cell>
          <cell r="BM545">
            <v>420</v>
          </cell>
          <cell r="BN545">
            <v>300</v>
          </cell>
          <cell r="BO545">
            <v>6</v>
          </cell>
          <cell r="BP545">
            <v>306</v>
          </cell>
          <cell r="BQ545">
            <v>17305</v>
          </cell>
          <cell r="BR545">
            <v>128</v>
          </cell>
          <cell r="BS545">
            <v>17433</v>
          </cell>
          <cell r="BT545">
            <v>423</v>
          </cell>
          <cell r="BU545">
            <v>6</v>
          </cell>
          <cell r="BV545">
            <v>429</v>
          </cell>
        </row>
        <row r="546">
          <cell r="C546" t="str">
            <v>47703</v>
          </cell>
          <cell r="D546" t="str">
            <v>San Zenon</v>
          </cell>
          <cell r="E546">
            <v>10955</v>
          </cell>
          <cell r="F546">
            <v>55</v>
          </cell>
          <cell r="G546">
            <v>57</v>
          </cell>
          <cell r="H546">
            <v>11067</v>
          </cell>
          <cell r="I546">
            <v>1</v>
          </cell>
          <cell r="J546">
            <v>11068</v>
          </cell>
          <cell r="K546">
            <v>11</v>
          </cell>
          <cell r="L546">
            <v>0</v>
          </cell>
          <cell r="M546">
            <v>0</v>
          </cell>
          <cell r="N546">
            <v>11</v>
          </cell>
          <cell r="O546">
            <v>26</v>
          </cell>
          <cell r="P546">
            <v>0</v>
          </cell>
          <cell r="Q546">
            <v>0</v>
          </cell>
          <cell r="R546">
            <v>26</v>
          </cell>
          <cell r="S546">
            <v>2</v>
          </cell>
          <cell r="T546">
            <v>0</v>
          </cell>
          <cell r="U546">
            <v>0</v>
          </cell>
          <cell r="V546">
            <v>2</v>
          </cell>
          <cell r="W546">
            <v>88</v>
          </cell>
          <cell r="X546">
            <v>0</v>
          </cell>
          <cell r="Y546">
            <v>0</v>
          </cell>
          <cell r="Z546">
            <v>88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1355</v>
          </cell>
          <cell r="AK546">
            <v>264</v>
          </cell>
          <cell r="AL546">
            <v>1619</v>
          </cell>
          <cell r="AM546">
            <v>10</v>
          </cell>
          <cell r="AN546">
            <v>1</v>
          </cell>
          <cell r="AO546">
            <v>11</v>
          </cell>
          <cell r="AP546">
            <v>15</v>
          </cell>
          <cell r="AQ546">
            <v>1</v>
          </cell>
          <cell r="AR546">
            <v>16</v>
          </cell>
          <cell r="AS546">
            <v>1380</v>
          </cell>
          <cell r="AT546">
            <v>266</v>
          </cell>
          <cell r="AU546">
            <v>1646</v>
          </cell>
          <cell r="AV546">
            <v>251</v>
          </cell>
          <cell r="AW546">
            <v>194</v>
          </cell>
          <cell r="AX546">
            <v>445</v>
          </cell>
          <cell r="AY546">
            <v>10</v>
          </cell>
          <cell r="AZ546">
            <v>11</v>
          </cell>
          <cell r="BA546">
            <v>21</v>
          </cell>
          <cell r="BB546">
            <v>20</v>
          </cell>
          <cell r="BC546">
            <v>2</v>
          </cell>
          <cell r="BD546">
            <v>22</v>
          </cell>
          <cell r="BE546">
            <v>281</v>
          </cell>
          <cell r="BF546">
            <v>207</v>
          </cell>
          <cell r="BG546">
            <v>488</v>
          </cell>
          <cell r="BH546">
            <v>8392</v>
          </cell>
          <cell r="BI546">
            <v>81</v>
          </cell>
          <cell r="BJ546">
            <v>8473</v>
          </cell>
          <cell r="BK546">
            <v>23</v>
          </cell>
          <cell r="BL546">
            <v>0</v>
          </cell>
          <cell r="BM546">
            <v>23</v>
          </cell>
          <cell r="BN546">
            <v>17</v>
          </cell>
          <cell r="BO546">
            <v>0</v>
          </cell>
          <cell r="BP546">
            <v>17</v>
          </cell>
          <cell r="BQ546">
            <v>8432</v>
          </cell>
          <cell r="BR546">
            <v>81</v>
          </cell>
          <cell r="BS546">
            <v>8513</v>
          </cell>
          <cell r="BT546">
            <v>291</v>
          </cell>
          <cell r="BU546">
            <v>0</v>
          </cell>
          <cell r="BV546">
            <v>291</v>
          </cell>
        </row>
        <row r="547">
          <cell r="C547" t="str">
            <v>47707</v>
          </cell>
          <cell r="D547" t="str">
            <v>Santa Ana</v>
          </cell>
          <cell r="E547">
            <v>21941</v>
          </cell>
          <cell r="F547">
            <v>491</v>
          </cell>
          <cell r="G547">
            <v>1078</v>
          </cell>
          <cell r="H547">
            <v>23510</v>
          </cell>
          <cell r="I547">
            <v>3</v>
          </cell>
          <cell r="J547">
            <v>23513</v>
          </cell>
          <cell r="K547">
            <v>21</v>
          </cell>
          <cell r="L547">
            <v>0</v>
          </cell>
          <cell r="M547">
            <v>2</v>
          </cell>
          <cell r="N547">
            <v>23</v>
          </cell>
          <cell r="O547">
            <v>30</v>
          </cell>
          <cell r="P547">
            <v>1</v>
          </cell>
          <cell r="Q547">
            <v>4</v>
          </cell>
          <cell r="R547">
            <v>35</v>
          </cell>
          <cell r="S547">
            <v>4</v>
          </cell>
          <cell r="T547">
            <v>0</v>
          </cell>
          <cell r="U547">
            <v>0</v>
          </cell>
          <cell r="V547">
            <v>4</v>
          </cell>
          <cell r="W547">
            <v>148</v>
          </cell>
          <cell r="X547">
            <v>9</v>
          </cell>
          <cell r="Y547">
            <v>12</v>
          </cell>
          <cell r="Z547">
            <v>169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2002</v>
          </cell>
          <cell r="AK547">
            <v>337</v>
          </cell>
          <cell r="AL547">
            <v>2339</v>
          </cell>
          <cell r="AM547">
            <v>97</v>
          </cell>
          <cell r="AN547">
            <v>20</v>
          </cell>
          <cell r="AO547">
            <v>117</v>
          </cell>
          <cell r="AP547">
            <v>314</v>
          </cell>
          <cell r="AQ547">
            <v>44</v>
          </cell>
          <cell r="AR547">
            <v>358</v>
          </cell>
          <cell r="AS547">
            <v>2413</v>
          </cell>
          <cell r="AT547">
            <v>401</v>
          </cell>
          <cell r="AU547">
            <v>2814</v>
          </cell>
          <cell r="AV547">
            <v>495</v>
          </cell>
          <cell r="AW547">
            <v>366</v>
          </cell>
          <cell r="AX547">
            <v>861</v>
          </cell>
          <cell r="AY547">
            <v>52</v>
          </cell>
          <cell r="AZ547">
            <v>17</v>
          </cell>
          <cell r="BA547">
            <v>69</v>
          </cell>
          <cell r="BB547">
            <v>220</v>
          </cell>
          <cell r="BC547">
            <v>47</v>
          </cell>
          <cell r="BD547">
            <v>267</v>
          </cell>
          <cell r="BE547">
            <v>767</v>
          </cell>
          <cell r="BF547">
            <v>430</v>
          </cell>
          <cell r="BG547">
            <v>1197</v>
          </cell>
          <cell r="BH547">
            <v>18075</v>
          </cell>
          <cell r="BI547">
            <v>141</v>
          </cell>
          <cell r="BJ547">
            <v>18216</v>
          </cell>
          <cell r="BK547">
            <v>283</v>
          </cell>
          <cell r="BL547">
            <v>4</v>
          </cell>
          <cell r="BM547">
            <v>287</v>
          </cell>
          <cell r="BN547">
            <v>420</v>
          </cell>
          <cell r="BO547">
            <v>4</v>
          </cell>
          <cell r="BP547">
            <v>424</v>
          </cell>
          <cell r="BQ547">
            <v>18778</v>
          </cell>
          <cell r="BR547">
            <v>149</v>
          </cell>
          <cell r="BS547">
            <v>18927</v>
          </cell>
          <cell r="BT547">
            <v>322</v>
          </cell>
          <cell r="BU547">
            <v>8</v>
          </cell>
          <cell r="BV547">
            <v>330</v>
          </cell>
        </row>
        <row r="548">
          <cell r="C548" t="str">
            <v>47720</v>
          </cell>
          <cell r="D548" t="str">
            <v>Santa Barbara de Pinto</v>
          </cell>
          <cell r="E548">
            <v>11402</v>
          </cell>
          <cell r="F548">
            <v>72</v>
          </cell>
          <cell r="G548">
            <v>43</v>
          </cell>
          <cell r="H548">
            <v>11517</v>
          </cell>
          <cell r="I548">
            <v>3</v>
          </cell>
          <cell r="J548">
            <v>11520</v>
          </cell>
          <cell r="K548">
            <v>8</v>
          </cell>
          <cell r="L548">
            <v>0</v>
          </cell>
          <cell r="M548">
            <v>0</v>
          </cell>
          <cell r="N548">
            <v>8</v>
          </cell>
          <cell r="O548">
            <v>17</v>
          </cell>
          <cell r="P548">
            <v>0</v>
          </cell>
          <cell r="Q548">
            <v>0</v>
          </cell>
          <cell r="R548">
            <v>17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78</v>
          </cell>
          <cell r="X548">
            <v>1</v>
          </cell>
          <cell r="Y548">
            <v>0</v>
          </cell>
          <cell r="Z548">
            <v>79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1422</v>
          </cell>
          <cell r="AK548">
            <v>250</v>
          </cell>
          <cell r="AL548">
            <v>1672</v>
          </cell>
          <cell r="AM548">
            <v>17</v>
          </cell>
          <cell r="AN548">
            <v>5</v>
          </cell>
          <cell r="AO548">
            <v>22</v>
          </cell>
          <cell r="AP548">
            <v>11</v>
          </cell>
          <cell r="AQ548">
            <v>6</v>
          </cell>
          <cell r="AR548">
            <v>17</v>
          </cell>
          <cell r="AS548">
            <v>1450</v>
          </cell>
          <cell r="AT548">
            <v>261</v>
          </cell>
          <cell r="AU548">
            <v>1711</v>
          </cell>
          <cell r="AV548">
            <v>180</v>
          </cell>
          <cell r="AW548">
            <v>172</v>
          </cell>
          <cell r="AX548">
            <v>352</v>
          </cell>
          <cell r="AY548">
            <v>12</v>
          </cell>
          <cell r="AZ548">
            <v>3</v>
          </cell>
          <cell r="BA548">
            <v>15</v>
          </cell>
          <cell r="BB548">
            <v>10</v>
          </cell>
          <cell r="BC548">
            <v>3</v>
          </cell>
          <cell r="BD548">
            <v>13</v>
          </cell>
          <cell r="BE548">
            <v>202</v>
          </cell>
          <cell r="BF548">
            <v>178</v>
          </cell>
          <cell r="BG548">
            <v>380</v>
          </cell>
          <cell r="BH548">
            <v>8993</v>
          </cell>
          <cell r="BI548">
            <v>143</v>
          </cell>
          <cell r="BJ548">
            <v>9136</v>
          </cell>
          <cell r="BK548">
            <v>33</v>
          </cell>
          <cell r="BL548">
            <v>1</v>
          </cell>
          <cell r="BM548">
            <v>34</v>
          </cell>
          <cell r="BN548">
            <v>13</v>
          </cell>
          <cell r="BO548">
            <v>0</v>
          </cell>
          <cell r="BP548">
            <v>13</v>
          </cell>
          <cell r="BQ548">
            <v>9039</v>
          </cell>
          <cell r="BR548">
            <v>144</v>
          </cell>
          <cell r="BS548">
            <v>9183</v>
          </cell>
          <cell r="BT548">
            <v>139</v>
          </cell>
          <cell r="BU548">
            <v>0</v>
          </cell>
          <cell r="BV548">
            <v>139</v>
          </cell>
        </row>
        <row r="549">
          <cell r="C549" t="str">
            <v>47745</v>
          </cell>
          <cell r="D549" t="str">
            <v>Sitionuevo</v>
          </cell>
          <cell r="E549">
            <v>20222</v>
          </cell>
          <cell r="F549">
            <v>174</v>
          </cell>
          <cell r="G549">
            <v>135</v>
          </cell>
          <cell r="H549">
            <v>20531</v>
          </cell>
          <cell r="I549">
            <v>2</v>
          </cell>
          <cell r="J549">
            <v>20533</v>
          </cell>
          <cell r="K549">
            <v>21</v>
          </cell>
          <cell r="L549">
            <v>0</v>
          </cell>
          <cell r="M549">
            <v>2</v>
          </cell>
          <cell r="N549">
            <v>23</v>
          </cell>
          <cell r="O549">
            <v>22</v>
          </cell>
          <cell r="P549">
            <v>0</v>
          </cell>
          <cell r="Q549">
            <v>0</v>
          </cell>
          <cell r="R549">
            <v>22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161</v>
          </cell>
          <cell r="X549">
            <v>0</v>
          </cell>
          <cell r="Y549">
            <v>2</v>
          </cell>
          <cell r="Z549">
            <v>163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2565</v>
          </cell>
          <cell r="AK549">
            <v>525</v>
          </cell>
          <cell r="AL549">
            <v>3090</v>
          </cell>
          <cell r="AM549">
            <v>45</v>
          </cell>
          <cell r="AN549">
            <v>12</v>
          </cell>
          <cell r="AO549">
            <v>57</v>
          </cell>
          <cell r="AP549">
            <v>48</v>
          </cell>
          <cell r="AQ549">
            <v>8</v>
          </cell>
          <cell r="AR549">
            <v>56</v>
          </cell>
          <cell r="AS549">
            <v>2658</v>
          </cell>
          <cell r="AT549">
            <v>545</v>
          </cell>
          <cell r="AU549">
            <v>3203</v>
          </cell>
          <cell r="AV549">
            <v>194</v>
          </cell>
          <cell r="AW549">
            <v>155</v>
          </cell>
          <cell r="AX549">
            <v>349</v>
          </cell>
          <cell r="AY549">
            <v>3</v>
          </cell>
          <cell r="AZ549">
            <v>5</v>
          </cell>
          <cell r="BA549">
            <v>8</v>
          </cell>
          <cell r="BB549">
            <v>4</v>
          </cell>
          <cell r="BC549">
            <v>3</v>
          </cell>
          <cell r="BD549">
            <v>7</v>
          </cell>
          <cell r="BE549">
            <v>201</v>
          </cell>
          <cell r="BF549">
            <v>163</v>
          </cell>
          <cell r="BG549">
            <v>364</v>
          </cell>
          <cell r="BH549">
            <v>15935</v>
          </cell>
          <cell r="BI549">
            <v>269</v>
          </cell>
          <cell r="BJ549">
            <v>16204</v>
          </cell>
          <cell r="BK549">
            <v>108</v>
          </cell>
          <cell r="BL549">
            <v>1</v>
          </cell>
          <cell r="BM549">
            <v>109</v>
          </cell>
          <cell r="BN549">
            <v>65</v>
          </cell>
          <cell r="BO549">
            <v>1</v>
          </cell>
          <cell r="BP549">
            <v>66</v>
          </cell>
          <cell r="BQ549">
            <v>16108</v>
          </cell>
          <cell r="BR549">
            <v>271</v>
          </cell>
          <cell r="BS549">
            <v>16379</v>
          </cell>
          <cell r="BT549">
            <v>375</v>
          </cell>
          <cell r="BU549">
            <v>0</v>
          </cell>
          <cell r="BV549">
            <v>375</v>
          </cell>
        </row>
        <row r="550">
          <cell r="C550" t="str">
            <v>47798</v>
          </cell>
          <cell r="D550" t="str">
            <v>Tenerife</v>
          </cell>
          <cell r="E550">
            <v>11519</v>
          </cell>
          <cell r="F550">
            <v>365</v>
          </cell>
          <cell r="G550">
            <v>350</v>
          </cell>
          <cell r="H550">
            <v>12234</v>
          </cell>
          <cell r="I550">
            <v>0</v>
          </cell>
          <cell r="J550">
            <v>12234</v>
          </cell>
          <cell r="K550">
            <v>24</v>
          </cell>
          <cell r="L550">
            <v>0</v>
          </cell>
          <cell r="M550">
            <v>0</v>
          </cell>
          <cell r="N550">
            <v>24</v>
          </cell>
          <cell r="O550">
            <v>11</v>
          </cell>
          <cell r="P550">
            <v>0</v>
          </cell>
          <cell r="Q550">
            <v>0</v>
          </cell>
          <cell r="R550">
            <v>11</v>
          </cell>
          <cell r="S550">
            <v>1</v>
          </cell>
          <cell r="T550">
            <v>0</v>
          </cell>
          <cell r="U550">
            <v>0</v>
          </cell>
          <cell r="V550">
            <v>1</v>
          </cell>
          <cell r="W550">
            <v>78</v>
          </cell>
          <cell r="X550">
            <v>0</v>
          </cell>
          <cell r="Y550">
            <v>3</v>
          </cell>
          <cell r="Z550">
            <v>81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1282</v>
          </cell>
          <cell r="AK550">
            <v>276</v>
          </cell>
          <cell r="AL550">
            <v>1558</v>
          </cell>
          <cell r="AM550">
            <v>80</v>
          </cell>
          <cell r="AN550">
            <v>17</v>
          </cell>
          <cell r="AO550">
            <v>97</v>
          </cell>
          <cell r="AP550">
            <v>96</v>
          </cell>
          <cell r="AQ550">
            <v>14</v>
          </cell>
          <cell r="AR550">
            <v>110</v>
          </cell>
          <cell r="AS550">
            <v>1458</v>
          </cell>
          <cell r="AT550">
            <v>307</v>
          </cell>
          <cell r="AU550">
            <v>1765</v>
          </cell>
          <cell r="AV550">
            <v>198</v>
          </cell>
          <cell r="AW550">
            <v>116</v>
          </cell>
          <cell r="AX550">
            <v>314</v>
          </cell>
          <cell r="AY550">
            <v>53</v>
          </cell>
          <cell r="AZ550">
            <v>18</v>
          </cell>
          <cell r="BA550">
            <v>71</v>
          </cell>
          <cell r="BB550">
            <v>71</v>
          </cell>
          <cell r="BC550">
            <v>29</v>
          </cell>
          <cell r="BD550">
            <v>100</v>
          </cell>
          <cell r="BE550">
            <v>322</v>
          </cell>
          <cell r="BF550">
            <v>163</v>
          </cell>
          <cell r="BG550">
            <v>485</v>
          </cell>
          <cell r="BH550">
            <v>9164</v>
          </cell>
          <cell r="BI550">
            <v>96</v>
          </cell>
          <cell r="BJ550">
            <v>9260</v>
          </cell>
          <cell r="BK550">
            <v>190</v>
          </cell>
          <cell r="BL550">
            <v>2</v>
          </cell>
          <cell r="BM550">
            <v>192</v>
          </cell>
          <cell r="BN550">
            <v>129</v>
          </cell>
          <cell r="BO550">
            <v>2</v>
          </cell>
          <cell r="BP550">
            <v>131</v>
          </cell>
          <cell r="BQ550">
            <v>9483</v>
          </cell>
          <cell r="BR550">
            <v>100</v>
          </cell>
          <cell r="BS550">
            <v>9583</v>
          </cell>
          <cell r="BT550">
            <v>273</v>
          </cell>
          <cell r="BU550">
            <v>5</v>
          </cell>
          <cell r="BV550">
            <v>278</v>
          </cell>
        </row>
        <row r="551">
          <cell r="C551" t="str">
            <v>47960</v>
          </cell>
          <cell r="D551" t="str">
            <v>Zapayan</v>
          </cell>
          <cell r="E551">
            <v>9327</v>
          </cell>
          <cell r="F551">
            <v>18</v>
          </cell>
          <cell r="G551">
            <v>21</v>
          </cell>
          <cell r="H551">
            <v>9366</v>
          </cell>
          <cell r="I551">
            <v>0</v>
          </cell>
          <cell r="J551">
            <v>9366</v>
          </cell>
          <cell r="K551">
            <v>12</v>
          </cell>
          <cell r="L551">
            <v>0</v>
          </cell>
          <cell r="M551">
            <v>0</v>
          </cell>
          <cell r="N551">
            <v>12</v>
          </cell>
          <cell r="O551">
            <v>14</v>
          </cell>
          <cell r="P551">
            <v>0</v>
          </cell>
          <cell r="Q551">
            <v>0</v>
          </cell>
          <cell r="R551">
            <v>14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133</v>
          </cell>
          <cell r="X551">
            <v>2</v>
          </cell>
          <cell r="Y551">
            <v>0</v>
          </cell>
          <cell r="Z551">
            <v>135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929</v>
          </cell>
          <cell r="AK551">
            <v>167</v>
          </cell>
          <cell r="AL551">
            <v>1096</v>
          </cell>
          <cell r="AM551">
            <v>3</v>
          </cell>
          <cell r="AN551">
            <v>0</v>
          </cell>
          <cell r="AO551">
            <v>3</v>
          </cell>
          <cell r="AP551">
            <v>5</v>
          </cell>
          <cell r="AQ551">
            <v>1</v>
          </cell>
          <cell r="AR551">
            <v>6</v>
          </cell>
          <cell r="AS551">
            <v>937</v>
          </cell>
          <cell r="AT551">
            <v>168</v>
          </cell>
          <cell r="AU551">
            <v>1105</v>
          </cell>
          <cell r="AV551">
            <v>140</v>
          </cell>
          <cell r="AW551">
            <v>87</v>
          </cell>
          <cell r="AX551">
            <v>227</v>
          </cell>
          <cell r="AY551">
            <v>0</v>
          </cell>
          <cell r="AZ551">
            <v>2</v>
          </cell>
          <cell r="BA551">
            <v>2</v>
          </cell>
          <cell r="BB551">
            <v>2</v>
          </cell>
          <cell r="BC551">
            <v>0</v>
          </cell>
          <cell r="BD551">
            <v>2</v>
          </cell>
          <cell r="BE551">
            <v>142</v>
          </cell>
          <cell r="BF551">
            <v>89</v>
          </cell>
          <cell r="BG551">
            <v>231</v>
          </cell>
          <cell r="BH551">
            <v>7521</v>
          </cell>
          <cell r="BI551">
            <v>146</v>
          </cell>
          <cell r="BJ551">
            <v>7667</v>
          </cell>
          <cell r="BK551">
            <v>10</v>
          </cell>
          <cell r="BL551">
            <v>0</v>
          </cell>
          <cell r="BM551">
            <v>10</v>
          </cell>
          <cell r="BN551">
            <v>12</v>
          </cell>
          <cell r="BO551">
            <v>1</v>
          </cell>
          <cell r="BP551">
            <v>13</v>
          </cell>
          <cell r="BQ551">
            <v>7543</v>
          </cell>
          <cell r="BR551">
            <v>147</v>
          </cell>
          <cell r="BS551">
            <v>7690</v>
          </cell>
          <cell r="BT551">
            <v>178</v>
          </cell>
          <cell r="BU551">
            <v>1</v>
          </cell>
          <cell r="BV551">
            <v>179</v>
          </cell>
        </row>
        <row r="552">
          <cell r="C552" t="str">
            <v>47980</v>
          </cell>
          <cell r="D552" t="str">
            <v>Zona Bananera</v>
          </cell>
          <cell r="E552">
            <v>71898</v>
          </cell>
          <cell r="F552">
            <v>1190</v>
          </cell>
          <cell r="G552">
            <v>610</v>
          </cell>
          <cell r="H552">
            <v>73698</v>
          </cell>
          <cell r="I552">
            <v>14</v>
          </cell>
          <cell r="J552">
            <v>73712</v>
          </cell>
          <cell r="K552">
            <v>72</v>
          </cell>
          <cell r="L552">
            <v>2</v>
          </cell>
          <cell r="M552">
            <v>2</v>
          </cell>
          <cell r="N552">
            <v>76</v>
          </cell>
          <cell r="O552">
            <v>63</v>
          </cell>
          <cell r="P552">
            <v>2</v>
          </cell>
          <cell r="Q552">
            <v>0</v>
          </cell>
          <cell r="R552">
            <v>65</v>
          </cell>
          <cell r="S552">
            <v>2</v>
          </cell>
          <cell r="T552">
            <v>1</v>
          </cell>
          <cell r="U552">
            <v>0</v>
          </cell>
          <cell r="V552">
            <v>3</v>
          </cell>
          <cell r="W552">
            <v>471</v>
          </cell>
          <cell r="X552">
            <v>22</v>
          </cell>
          <cell r="Y552">
            <v>10</v>
          </cell>
          <cell r="Z552">
            <v>503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28904</v>
          </cell>
          <cell r="AK552">
            <v>3188</v>
          </cell>
          <cell r="AL552">
            <v>32092</v>
          </cell>
          <cell r="AM552">
            <v>565</v>
          </cell>
          <cell r="AN552">
            <v>55</v>
          </cell>
          <cell r="AO552">
            <v>620</v>
          </cell>
          <cell r="AP552">
            <v>301</v>
          </cell>
          <cell r="AQ552">
            <v>50</v>
          </cell>
          <cell r="AR552">
            <v>351</v>
          </cell>
          <cell r="AS552">
            <v>29770</v>
          </cell>
          <cell r="AT552">
            <v>3293</v>
          </cell>
          <cell r="AU552">
            <v>33063</v>
          </cell>
          <cell r="AV552">
            <v>1095</v>
          </cell>
          <cell r="AW552">
            <v>1016</v>
          </cell>
          <cell r="AX552">
            <v>2111</v>
          </cell>
          <cell r="AY552">
            <v>50</v>
          </cell>
          <cell r="AZ552">
            <v>27</v>
          </cell>
          <cell r="BA552">
            <v>77</v>
          </cell>
          <cell r="BB552">
            <v>24</v>
          </cell>
          <cell r="BC552">
            <v>8</v>
          </cell>
          <cell r="BD552">
            <v>32</v>
          </cell>
          <cell r="BE552">
            <v>1169</v>
          </cell>
          <cell r="BF552">
            <v>1051</v>
          </cell>
          <cell r="BG552">
            <v>2220</v>
          </cell>
          <cell r="BH552">
            <v>35549</v>
          </cell>
          <cell r="BI552">
            <v>576</v>
          </cell>
          <cell r="BJ552">
            <v>36125</v>
          </cell>
          <cell r="BK552">
            <v>435</v>
          </cell>
          <cell r="BL552">
            <v>8</v>
          </cell>
          <cell r="BM552">
            <v>443</v>
          </cell>
          <cell r="BN552">
            <v>188</v>
          </cell>
          <cell r="BO552">
            <v>8</v>
          </cell>
          <cell r="BP552">
            <v>196</v>
          </cell>
          <cell r="BQ552">
            <v>36172</v>
          </cell>
          <cell r="BR552">
            <v>592</v>
          </cell>
          <cell r="BS552">
            <v>36764</v>
          </cell>
          <cell r="BT552">
            <v>962</v>
          </cell>
          <cell r="BU552">
            <v>23</v>
          </cell>
          <cell r="BV552">
            <v>985</v>
          </cell>
        </row>
        <row r="553">
          <cell r="C553" t="str">
            <v>50001</v>
          </cell>
          <cell r="D553" t="str">
            <v>Villavicencio</v>
          </cell>
          <cell r="E553">
            <v>351363</v>
          </cell>
          <cell r="F553">
            <v>8384</v>
          </cell>
          <cell r="G553">
            <v>14792</v>
          </cell>
          <cell r="H553">
            <v>374539</v>
          </cell>
          <cell r="I553">
            <v>477</v>
          </cell>
          <cell r="J553">
            <v>375016</v>
          </cell>
          <cell r="K553">
            <v>440</v>
          </cell>
          <cell r="L553">
            <v>24</v>
          </cell>
          <cell r="M553">
            <v>32</v>
          </cell>
          <cell r="N553">
            <v>496</v>
          </cell>
          <cell r="O553">
            <v>240</v>
          </cell>
          <cell r="P553">
            <v>39</v>
          </cell>
          <cell r="Q553">
            <v>28</v>
          </cell>
          <cell r="R553">
            <v>307</v>
          </cell>
          <cell r="S553">
            <v>2</v>
          </cell>
          <cell r="T553">
            <v>0</v>
          </cell>
          <cell r="U553">
            <v>0</v>
          </cell>
          <cell r="V553">
            <v>2</v>
          </cell>
          <cell r="W553">
            <v>1511</v>
          </cell>
          <cell r="X553">
            <v>185</v>
          </cell>
          <cell r="Y553">
            <v>566</v>
          </cell>
          <cell r="Z553">
            <v>2262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1</v>
          </cell>
          <cell r="AH553">
            <v>0</v>
          </cell>
          <cell r="AI553">
            <v>0</v>
          </cell>
          <cell r="AJ553">
            <v>127818</v>
          </cell>
          <cell r="AK553">
            <v>15983</v>
          </cell>
          <cell r="AL553">
            <v>143801</v>
          </cell>
          <cell r="AM553">
            <v>4144</v>
          </cell>
          <cell r="AN553">
            <v>414</v>
          </cell>
          <cell r="AO553">
            <v>4558</v>
          </cell>
          <cell r="AP553">
            <v>8847</v>
          </cell>
          <cell r="AQ553">
            <v>1508</v>
          </cell>
          <cell r="AR553">
            <v>10355</v>
          </cell>
          <cell r="AS553">
            <v>140809</v>
          </cell>
          <cell r="AT553">
            <v>17905</v>
          </cell>
          <cell r="AU553">
            <v>158714</v>
          </cell>
          <cell r="AV553">
            <v>10661</v>
          </cell>
          <cell r="AW553">
            <v>10050</v>
          </cell>
          <cell r="AX553">
            <v>20711</v>
          </cell>
          <cell r="AY553">
            <v>518</v>
          </cell>
          <cell r="AZ553">
            <v>284</v>
          </cell>
          <cell r="BA553">
            <v>802</v>
          </cell>
          <cell r="BB553">
            <v>1485</v>
          </cell>
          <cell r="BC553">
            <v>540</v>
          </cell>
          <cell r="BD553">
            <v>2025</v>
          </cell>
          <cell r="BE553">
            <v>12664</v>
          </cell>
          <cell r="BF553">
            <v>10874</v>
          </cell>
          <cell r="BG553">
            <v>23538</v>
          </cell>
          <cell r="BH553">
            <v>180666</v>
          </cell>
          <cell r="BI553">
            <v>2056</v>
          </cell>
          <cell r="BJ553">
            <v>182722</v>
          </cell>
          <cell r="BK553">
            <v>2587</v>
          </cell>
          <cell r="BL553">
            <v>72</v>
          </cell>
          <cell r="BM553">
            <v>2659</v>
          </cell>
          <cell r="BN553">
            <v>1183</v>
          </cell>
          <cell r="BO553">
            <v>215</v>
          </cell>
          <cell r="BP553">
            <v>1398</v>
          </cell>
          <cell r="BQ553">
            <v>184436</v>
          </cell>
          <cell r="BR553">
            <v>2343</v>
          </cell>
          <cell r="BS553">
            <v>186779</v>
          </cell>
          <cell r="BT553">
            <v>1935</v>
          </cell>
          <cell r="BU553">
            <v>117</v>
          </cell>
          <cell r="BV553">
            <v>2052</v>
          </cell>
        </row>
        <row r="554">
          <cell r="C554" t="str">
            <v>50006</v>
          </cell>
          <cell r="D554" t="str">
            <v>Acacias</v>
          </cell>
          <cell r="E554">
            <v>37361</v>
          </cell>
          <cell r="F554">
            <v>12576</v>
          </cell>
          <cell r="G554">
            <v>24171</v>
          </cell>
          <cell r="H554">
            <v>74108</v>
          </cell>
          <cell r="I554">
            <v>24</v>
          </cell>
          <cell r="J554">
            <v>74132</v>
          </cell>
          <cell r="K554">
            <v>45</v>
          </cell>
          <cell r="L554">
            <v>15</v>
          </cell>
          <cell r="M554">
            <v>38</v>
          </cell>
          <cell r="N554">
            <v>98</v>
          </cell>
          <cell r="O554">
            <v>18</v>
          </cell>
          <cell r="P554">
            <v>4</v>
          </cell>
          <cell r="Q554">
            <v>9</v>
          </cell>
          <cell r="R554">
            <v>31</v>
          </cell>
          <cell r="S554">
            <v>1</v>
          </cell>
          <cell r="T554">
            <v>0</v>
          </cell>
          <cell r="U554">
            <v>0</v>
          </cell>
          <cell r="V554">
            <v>1</v>
          </cell>
          <cell r="W554">
            <v>60</v>
          </cell>
          <cell r="X554">
            <v>26</v>
          </cell>
          <cell r="Y554">
            <v>59</v>
          </cell>
          <cell r="Z554">
            <v>145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15081</v>
          </cell>
          <cell r="AK554">
            <v>1896</v>
          </cell>
          <cell r="AL554">
            <v>16977</v>
          </cell>
          <cell r="AM554">
            <v>5823</v>
          </cell>
          <cell r="AN554">
            <v>696</v>
          </cell>
          <cell r="AO554">
            <v>6519</v>
          </cell>
          <cell r="AP554">
            <v>13259</v>
          </cell>
          <cell r="AQ554">
            <v>1940</v>
          </cell>
          <cell r="AR554">
            <v>15199</v>
          </cell>
          <cell r="AS554">
            <v>34163</v>
          </cell>
          <cell r="AT554">
            <v>4532</v>
          </cell>
          <cell r="AU554">
            <v>38695</v>
          </cell>
          <cell r="AV554">
            <v>1129</v>
          </cell>
          <cell r="AW554">
            <v>822</v>
          </cell>
          <cell r="AX554">
            <v>1951</v>
          </cell>
          <cell r="AY554">
            <v>568</v>
          </cell>
          <cell r="AZ554">
            <v>354</v>
          </cell>
          <cell r="BA554">
            <v>922</v>
          </cell>
          <cell r="BB554">
            <v>1192</v>
          </cell>
          <cell r="BC554">
            <v>726</v>
          </cell>
          <cell r="BD554">
            <v>1918</v>
          </cell>
          <cell r="BE554">
            <v>2889</v>
          </cell>
          <cell r="BF554">
            <v>1902</v>
          </cell>
          <cell r="BG554">
            <v>4791</v>
          </cell>
          <cell r="BH554">
            <v>18044</v>
          </cell>
          <cell r="BI554">
            <v>126</v>
          </cell>
          <cell r="BJ554">
            <v>18170</v>
          </cell>
          <cell r="BK554">
            <v>4996</v>
          </cell>
          <cell r="BL554">
            <v>47</v>
          </cell>
          <cell r="BM554">
            <v>5043</v>
          </cell>
          <cell r="BN554">
            <v>6747</v>
          </cell>
          <cell r="BO554">
            <v>72</v>
          </cell>
          <cell r="BP554">
            <v>6819</v>
          </cell>
          <cell r="BQ554">
            <v>29787</v>
          </cell>
          <cell r="BR554">
            <v>245</v>
          </cell>
          <cell r="BS554">
            <v>30032</v>
          </cell>
          <cell r="BT554">
            <v>139</v>
          </cell>
          <cell r="BU554">
            <v>47</v>
          </cell>
          <cell r="BV554">
            <v>186</v>
          </cell>
        </row>
        <row r="555">
          <cell r="C555" t="str">
            <v>50110</v>
          </cell>
          <cell r="D555" t="str">
            <v>Barranca de Upia</v>
          </cell>
          <cell r="E555">
            <v>3700</v>
          </cell>
          <cell r="F555">
            <v>622</v>
          </cell>
          <cell r="G555">
            <v>1426</v>
          </cell>
          <cell r="H555">
            <v>5748</v>
          </cell>
          <cell r="I555">
            <v>1</v>
          </cell>
          <cell r="J555">
            <v>5749</v>
          </cell>
          <cell r="K555">
            <v>7</v>
          </cell>
          <cell r="L555">
            <v>0</v>
          </cell>
          <cell r="M555">
            <v>2</v>
          </cell>
          <cell r="N555">
            <v>9</v>
          </cell>
          <cell r="O555">
            <v>3</v>
          </cell>
          <cell r="P555">
            <v>1</v>
          </cell>
          <cell r="Q555">
            <v>1</v>
          </cell>
          <cell r="R555">
            <v>5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15</v>
          </cell>
          <cell r="X555">
            <v>4</v>
          </cell>
          <cell r="Y555">
            <v>1</v>
          </cell>
          <cell r="Z555">
            <v>20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1299</v>
          </cell>
          <cell r="AK555">
            <v>269</v>
          </cell>
          <cell r="AL555">
            <v>1568</v>
          </cell>
          <cell r="AM555">
            <v>262</v>
          </cell>
          <cell r="AN555">
            <v>34</v>
          </cell>
          <cell r="AO555">
            <v>296</v>
          </cell>
          <cell r="AP555">
            <v>676</v>
          </cell>
          <cell r="AQ555">
            <v>141</v>
          </cell>
          <cell r="AR555">
            <v>817</v>
          </cell>
          <cell r="AS555">
            <v>2237</v>
          </cell>
          <cell r="AT555">
            <v>444</v>
          </cell>
          <cell r="AU555">
            <v>2681</v>
          </cell>
          <cell r="AV555">
            <v>79</v>
          </cell>
          <cell r="AW555">
            <v>84</v>
          </cell>
          <cell r="AX555">
            <v>163</v>
          </cell>
          <cell r="AY555">
            <v>14</v>
          </cell>
          <cell r="AZ555">
            <v>16</v>
          </cell>
          <cell r="BA555">
            <v>30</v>
          </cell>
          <cell r="BB555">
            <v>63</v>
          </cell>
          <cell r="BC555">
            <v>31</v>
          </cell>
          <cell r="BD555">
            <v>94</v>
          </cell>
          <cell r="BE555">
            <v>156</v>
          </cell>
          <cell r="BF555">
            <v>131</v>
          </cell>
          <cell r="BG555">
            <v>287</v>
          </cell>
          <cell r="BH555">
            <v>1898</v>
          </cell>
          <cell r="BI555">
            <v>17</v>
          </cell>
          <cell r="BJ555">
            <v>1915</v>
          </cell>
          <cell r="BK555">
            <v>280</v>
          </cell>
          <cell r="BL555">
            <v>8</v>
          </cell>
          <cell r="BM555">
            <v>288</v>
          </cell>
          <cell r="BN555">
            <v>487</v>
          </cell>
          <cell r="BO555">
            <v>4</v>
          </cell>
          <cell r="BP555">
            <v>491</v>
          </cell>
          <cell r="BQ555">
            <v>2665</v>
          </cell>
          <cell r="BR555">
            <v>29</v>
          </cell>
          <cell r="BS555">
            <v>2694</v>
          </cell>
          <cell r="BT555">
            <v>29</v>
          </cell>
          <cell r="BU555">
            <v>3</v>
          </cell>
          <cell r="BV555">
            <v>32</v>
          </cell>
        </row>
        <row r="556">
          <cell r="C556" t="str">
            <v>50124</v>
          </cell>
          <cell r="D556" t="str">
            <v>Cabuyaro</v>
          </cell>
          <cell r="E556">
            <v>5917</v>
          </cell>
          <cell r="F556">
            <v>164</v>
          </cell>
          <cell r="G556">
            <v>312</v>
          </cell>
          <cell r="H556">
            <v>6393</v>
          </cell>
          <cell r="I556">
            <v>0</v>
          </cell>
          <cell r="J556">
            <v>6393</v>
          </cell>
          <cell r="K556">
            <v>6</v>
          </cell>
          <cell r="L556">
            <v>0</v>
          </cell>
          <cell r="M556">
            <v>3</v>
          </cell>
          <cell r="N556">
            <v>9</v>
          </cell>
          <cell r="O556">
            <v>4</v>
          </cell>
          <cell r="P556">
            <v>0</v>
          </cell>
          <cell r="Q556">
            <v>0</v>
          </cell>
          <cell r="R556">
            <v>4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14</v>
          </cell>
          <cell r="X556">
            <v>0</v>
          </cell>
          <cell r="Y556">
            <v>4</v>
          </cell>
          <cell r="Z556">
            <v>18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2076</v>
          </cell>
          <cell r="AK556">
            <v>332</v>
          </cell>
          <cell r="AL556">
            <v>2408</v>
          </cell>
          <cell r="AM556">
            <v>75</v>
          </cell>
          <cell r="AN556">
            <v>9</v>
          </cell>
          <cell r="AO556">
            <v>84</v>
          </cell>
          <cell r="AP556">
            <v>152</v>
          </cell>
          <cell r="AQ556">
            <v>17</v>
          </cell>
          <cell r="AR556">
            <v>169</v>
          </cell>
          <cell r="AS556">
            <v>2303</v>
          </cell>
          <cell r="AT556">
            <v>358</v>
          </cell>
          <cell r="AU556">
            <v>2661</v>
          </cell>
          <cell r="AV556">
            <v>100</v>
          </cell>
          <cell r="AW556">
            <v>107</v>
          </cell>
          <cell r="AX556">
            <v>207</v>
          </cell>
          <cell r="AY556">
            <v>6</v>
          </cell>
          <cell r="AZ556">
            <v>8</v>
          </cell>
          <cell r="BA556">
            <v>14</v>
          </cell>
          <cell r="BB556">
            <v>31</v>
          </cell>
          <cell r="BC556">
            <v>12</v>
          </cell>
          <cell r="BD556">
            <v>43</v>
          </cell>
          <cell r="BE556">
            <v>137</v>
          </cell>
          <cell r="BF556">
            <v>127</v>
          </cell>
          <cell r="BG556">
            <v>264</v>
          </cell>
          <cell r="BH556">
            <v>3182</v>
          </cell>
          <cell r="BI556">
            <v>48</v>
          </cell>
          <cell r="BJ556">
            <v>3230</v>
          </cell>
          <cell r="BK556">
            <v>62</v>
          </cell>
          <cell r="BL556">
            <v>2</v>
          </cell>
          <cell r="BM556">
            <v>64</v>
          </cell>
          <cell r="BN556">
            <v>67</v>
          </cell>
          <cell r="BO556">
            <v>20</v>
          </cell>
          <cell r="BP556">
            <v>87</v>
          </cell>
          <cell r="BQ556">
            <v>3311</v>
          </cell>
          <cell r="BR556">
            <v>70</v>
          </cell>
          <cell r="BS556">
            <v>3381</v>
          </cell>
          <cell r="BT556">
            <v>48</v>
          </cell>
          <cell r="BU556">
            <v>2</v>
          </cell>
          <cell r="BV556">
            <v>50</v>
          </cell>
        </row>
        <row r="557">
          <cell r="C557" t="str">
            <v>50150</v>
          </cell>
          <cell r="D557" t="str">
            <v>Castilla la Nueva</v>
          </cell>
          <cell r="E557">
            <v>10943</v>
          </cell>
          <cell r="F557">
            <v>1224</v>
          </cell>
          <cell r="G557">
            <v>1670</v>
          </cell>
          <cell r="H557">
            <v>13837</v>
          </cell>
          <cell r="I557">
            <v>4</v>
          </cell>
          <cell r="J557">
            <v>13841</v>
          </cell>
          <cell r="K557">
            <v>7</v>
          </cell>
          <cell r="L557">
            <v>2</v>
          </cell>
          <cell r="M557">
            <v>1</v>
          </cell>
          <cell r="N557">
            <v>10</v>
          </cell>
          <cell r="O557">
            <v>7</v>
          </cell>
          <cell r="P557">
            <v>1</v>
          </cell>
          <cell r="Q557">
            <v>1</v>
          </cell>
          <cell r="R557">
            <v>9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23</v>
          </cell>
          <cell r="X557">
            <v>1</v>
          </cell>
          <cell r="Y557">
            <v>4</v>
          </cell>
          <cell r="Z557">
            <v>28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4789</v>
          </cell>
          <cell r="AK557">
            <v>330</v>
          </cell>
          <cell r="AL557">
            <v>5119</v>
          </cell>
          <cell r="AM557">
            <v>604</v>
          </cell>
          <cell r="AN557">
            <v>60</v>
          </cell>
          <cell r="AO557">
            <v>664</v>
          </cell>
          <cell r="AP557">
            <v>1054</v>
          </cell>
          <cell r="AQ557">
            <v>127</v>
          </cell>
          <cell r="AR557">
            <v>1181</v>
          </cell>
          <cell r="AS557">
            <v>6447</v>
          </cell>
          <cell r="AT557">
            <v>517</v>
          </cell>
          <cell r="AU557">
            <v>6964</v>
          </cell>
          <cell r="AV557">
            <v>219</v>
          </cell>
          <cell r="AW557">
            <v>252</v>
          </cell>
          <cell r="AX557">
            <v>471</v>
          </cell>
          <cell r="AY557">
            <v>44</v>
          </cell>
          <cell r="AZ557">
            <v>33</v>
          </cell>
          <cell r="BA557">
            <v>77</v>
          </cell>
          <cell r="BB557">
            <v>159</v>
          </cell>
          <cell r="BC557">
            <v>52</v>
          </cell>
          <cell r="BD557">
            <v>211</v>
          </cell>
          <cell r="BE557">
            <v>422</v>
          </cell>
          <cell r="BF557">
            <v>337</v>
          </cell>
          <cell r="BG557">
            <v>759</v>
          </cell>
          <cell r="BH557">
            <v>5232</v>
          </cell>
          <cell r="BI557">
            <v>61</v>
          </cell>
          <cell r="BJ557">
            <v>5293</v>
          </cell>
          <cell r="BK557">
            <v>472</v>
          </cell>
          <cell r="BL557">
            <v>5</v>
          </cell>
          <cell r="BM557">
            <v>477</v>
          </cell>
          <cell r="BN557">
            <v>244</v>
          </cell>
          <cell r="BO557">
            <v>9</v>
          </cell>
          <cell r="BP557">
            <v>253</v>
          </cell>
          <cell r="BQ557">
            <v>5948</v>
          </cell>
          <cell r="BR557">
            <v>75</v>
          </cell>
          <cell r="BS557">
            <v>6023</v>
          </cell>
          <cell r="BT557">
            <v>23</v>
          </cell>
          <cell r="BU557">
            <v>2</v>
          </cell>
          <cell r="BV557">
            <v>25</v>
          </cell>
        </row>
        <row r="558">
          <cell r="C558" t="str">
            <v>50223</v>
          </cell>
          <cell r="D558" t="str">
            <v>Cubarral</v>
          </cell>
          <cell r="E558">
            <v>3521</v>
          </cell>
          <cell r="F558">
            <v>949</v>
          </cell>
          <cell r="G558">
            <v>1852</v>
          </cell>
          <cell r="H558">
            <v>6322</v>
          </cell>
          <cell r="I558">
            <v>0</v>
          </cell>
          <cell r="J558">
            <v>6322</v>
          </cell>
          <cell r="K558">
            <v>6</v>
          </cell>
          <cell r="L558">
            <v>1</v>
          </cell>
          <cell r="M558">
            <v>1</v>
          </cell>
          <cell r="N558">
            <v>8</v>
          </cell>
          <cell r="O558">
            <v>2</v>
          </cell>
          <cell r="P558">
            <v>0</v>
          </cell>
          <cell r="Q558">
            <v>0</v>
          </cell>
          <cell r="R558">
            <v>2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17</v>
          </cell>
          <cell r="X558">
            <v>1</v>
          </cell>
          <cell r="Y558">
            <v>2</v>
          </cell>
          <cell r="Z558">
            <v>20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779</v>
          </cell>
          <cell r="AK558">
            <v>145</v>
          </cell>
          <cell r="AL558">
            <v>924</v>
          </cell>
          <cell r="AM558">
            <v>251</v>
          </cell>
          <cell r="AN558">
            <v>31</v>
          </cell>
          <cell r="AO558">
            <v>282</v>
          </cell>
          <cell r="AP558">
            <v>594</v>
          </cell>
          <cell r="AQ558">
            <v>86</v>
          </cell>
          <cell r="AR558">
            <v>680</v>
          </cell>
          <cell r="AS558">
            <v>1624</v>
          </cell>
          <cell r="AT558">
            <v>262</v>
          </cell>
          <cell r="AU558">
            <v>1886</v>
          </cell>
          <cell r="AV558">
            <v>133</v>
          </cell>
          <cell r="AW558">
            <v>90</v>
          </cell>
          <cell r="AX558">
            <v>223</v>
          </cell>
          <cell r="AY558">
            <v>82</v>
          </cell>
          <cell r="AZ558">
            <v>41</v>
          </cell>
          <cell r="BA558">
            <v>123</v>
          </cell>
          <cell r="BB558">
            <v>153</v>
          </cell>
          <cell r="BC558">
            <v>59</v>
          </cell>
          <cell r="BD558">
            <v>212</v>
          </cell>
          <cell r="BE558">
            <v>368</v>
          </cell>
          <cell r="BF558">
            <v>190</v>
          </cell>
          <cell r="BG558">
            <v>558</v>
          </cell>
          <cell r="BH558">
            <v>2316</v>
          </cell>
          <cell r="BI558">
            <v>12</v>
          </cell>
          <cell r="BJ558">
            <v>2328</v>
          </cell>
          <cell r="BK558">
            <v>538</v>
          </cell>
          <cell r="BL558">
            <v>2</v>
          </cell>
          <cell r="BM558">
            <v>540</v>
          </cell>
          <cell r="BN558">
            <v>934</v>
          </cell>
          <cell r="BO558">
            <v>6</v>
          </cell>
          <cell r="BP558">
            <v>940</v>
          </cell>
          <cell r="BQ558">
            <v>3788</v>
          </cell>
          <cell r="BR558">
            <v>20</v>
          </cell>
          <cell r="BS558">
            <v>3808</v>
          </cell>
          <cell r="BT558">
            <v>21</v>
          </cell>
          <cell r="BU558">
            <v>2</v>
          </cell>
          <cell r="BV558">
            <v>23</v>
          </cell>
        </row>
        <row r="559">
          <cell r="C559" t="str">
            <v>50226</v>
          </cell>
          <cell r="D559" t="str">
            <v>Cumaral</v>
          </cell>
          <cell r="E559">
            <v>15230</v>
          </cell>
          <cell r="F559">
            <v>1717</v>
          </cell>
          <cell r="G559">
            <v>3392</v>
          </cell>
          <cell r="H559">
            <v>20339</v>
          </cell>
          <cell r="I559">
            <v>2</v>
          </cell>
          <cell r="J559">
            <v>20341</v>
          </cell>
          <cell r="K559">
            <v>26</v>
          </cell>
          <cell r="L559">
            <v>2</v>
          </cell>
          <cell r="M559">
            <v>6</v>
          </cell>
          <cell r="N559">
            <v>34</v>
          </cell>
          <cell r="O559">
            <v>4</v>
          </cell>
          <cell r="P559">
            <v>2</v>
          </cell>
          <cell r="Q559">
            <v>4</v>
          </cell>
          <cell r="R559">
            <v>10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44</v>
          </cell>
          <cell r="X559">
            <v>8</v>
          </cell>
          <cell r="Y559">
            <v>14</v>
          </cell>
          <cell r="Z559">
            <v>66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6184</v>
          </cell>
          <cell r="AK559">
            <v>736</v>
          </cell>
          <cell r="AL559">
            <v>6920</v>
          </cell>
          <cell r="AM559">
            <v>746</v>
          </cell>
          <cell r="AN559">
            <v>89</v>
          </cell>
          <cell r="AO559">
            <v>835</v>
          </cell>
          <cell r="AP559">
            <v>1832</v>
          </cell>
          <cell r="AQ559">
            <v>199</v>
          </cell>
          <cell r="AR559">
            <v>2031</v>
          </cell>
          <cell r="AS559">
            <v>8762</v>
          </cell>
          <cell r="AT559">
            <v>1024</v>
          </cell>
          <cell r="AU559">
            <v>9786</v>
          </cell>
          <cell r="AV559">
            <v>439</v>
          </cell>
          <cell r="AW559">
            <v>366</v>
          </cell>
          <cell r="AX559">
            <v>805</v>
          </cell>
          <cell r="AY559">
            <v>71</v>
          </cell>
          <cell r="AZ559">
            <v>34</v>
          </cell>
          <cell r="BA559">
            <v>105</v>
          </cell>
          <cell r="BB559">
            <v>186</v>
          </cell>
          <cell r="BC559">
            <v>62</v>
          </cell>
          <cell r="BD559">
            <v>248</v>
          </cell>
          <cell r="BE559">
            <v>696</v>
          </cell>
          <cell r="BF559">
            <v>462</v>
          </cell>
          <cell r="BG559">
            <v>1158</v>
          </cell>
          <cell r="BH559">
            <v>7328</v>
          </cell>
          <cell r="BI559">
            <v>37</v>
          </cell>
          <cell r="BJ559">
            <v>7365</v>
          </cell>
          <cell r="BK559">
            <v>750</v>
          </cell>
          <cell r="BL559">
            <v>4</v>
          </cell>
          <cell r="BM559">
            <v>754</v>
          </cell>
          <cell r="BN559">
            <v>1043</v>
          </cell>
          <cell r="BO559">
            <v>12</v>
          </cell>
          <cell r="BP559">
            <v>1055</v>
          </cell>
          <cell r="BQ559">
            <v>9121</v>
          </cell>
          <cell r="BR559">
            <v>53</v>
          </cell>
          <cell r="BS559">
            <v>9174</v>
          </cell>
          <cell r="BT559">
            <v>66</v>
          </cell>
          <cell r="BU559">
            <v>11</v>
          </cell>
          <cell r="BV559">
            <v>77</v>
          </cell>
        </row>
        <row r="560">
          <cell r="C560" t="str">
            <v>50245</v>
          </cell>
          <cell r="D560" t="str">
            <v>El Calvario</v>
          </cell>
          <cell r="E560">
            <v>1256</v>
          </cell>
          <cell r="F560">
            <v>122</v>
          </cell>
          <cell r="G560">
            <v>164</v>
          </cell>
          <cell r="H560">
            <v>1542</v>
          </cell>
          <cell r="I560">
            <v>0</v>
          </cell>
          <cell r="J560">
            <v>1542</v>
          </cell>
          <cell r="K560">
            <v>2</v>
          </cell>
          <cell r="L560">
            <v>0</v>
          </cell>
          <cell r="M560">
            <v>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2</v>
          </cell>
          <cell r="X560">
            <v>1</v>
          </cell>
          <cell r="Y560">
            <v>1</v>
          </cell>
          <cell r="Z560">
            <v>4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198</v>
          </cell>
          <cell r="AK560">
            <v>26</v>
          </cell>
          <cell r="AL560">
            <v>224</v>
          </cell>
          <cell r="AM560">
            <v>23</v>
          </cell>
          <cell r="AN560">
            <v>2</v>
          </cell>
          <cell r="AO560">
            <v>25</v>
          </cell>
          <cell r="AP560">
            <v>36</v>
          </cell>
          <cell r="AQ560">
            <v>4</v>
          </cell>
          <cell r="AR560">
            <v>40</v>
          </cell>
          <cell r="AS560">
            <v>257</v>
          </cell>
          <cell r="AT560">
            <v>32</v>
          </cell>
          <cell r="AU560">
            <v>289</v>
          </cell>
          <cell r="AV560">
            <v>61</v>
          </cell>
          <cell r="AW560">
            <v>47</v>
          </cell>
          <cell r="AX560">
            <v>108</v>
          </cell>
          <cell r="AY560">
            <v>15</v>
          </cell>
          <cell r="AZ560">
            <v>8</v>
          </cell>
          <cell r="BA560">
            <v>23</v>
          </cell>
          <cell r="BB560">
            <v>38</v>
          </cell>
          <cell r="BC560">
            <v>7</v>
          </cell>
          <cell r="BD560">
            <v>45</v>
          </cell>
          <cell r="BE560">
            <v>114</v>
          </cell>
          <cell r="BF560">
            <v>62</v>
          </cell>
          <cell r="BG560">
            <v>176</v>
          </cell>
          <cell r="BH560">
            <v>912</v>
          </cell>
          <cell r="BI560">
            <v>4</v>
          </cell>
          <cell r="BJ560">
            <v>916</v>
          </cell>
          <cell r="BK560">
            <v>72</v>
          </cell>
          <cell r="BL560">
            <v>1</v>
          </cell>
          <cell r="BM560">
            <v>73</v>
          </cell>
          <cell r="BN560">
            <v>73</v>
          </cell>
          <cell r="BO560">
            <v>0</v>
          </cell>
          <cell r="BP560">
            <v>73</v>
          </cell>
          <cell r="BQ560">
            <v>1057</v>
          </cell>
          <cell r="BR560">
            <v>5</v>
          </cell>
          <cell r="BS560">
            <v>1062</v>
          </cell>
          <cell r="BT560">
            <v>4</v>
          </cell>
          <cell r="BU560">
            <v>0</v>
          </cell>
          <cell r="BV560">
            <v>4</v>
          </cell>
        </row>
        <row r="561">
          <cell r="C561" t="str">
            <v>50251</v>
          </cell>
          <cell r="D561" t="str">
            <v>El Castillo</v>
          </cell>
          <cell r="E561">
            <v>5601</v>
          </cell>
          <cell r="F561">
            <v>901</v>
          </cell>
          <cell r="G561">
            <v>1291</v>
          </cell>
          <cell r="H561">
            <v>7793</v>
          </cell>
          <cell r="I561">
            <v>1</v>
          </cell>
          <cell r="J561">
            <v>7794</v>
          </cell>
          <cell r="K561">
            <v>15</v>
          </cell>
          <cell r="L561">
            <v>2</v>
          </cell>
          <cell r="M561">
            <v>1</v>
          </cell>
          <cell r="N561">
            <v>18</v>
          </cell>
          <cell r="O561">
            <v>12</v>
          </cell>
          <cell r="P561">
            <v>0</v>
          </cell>
          <cell r="Q561">
            <v>0</v>
          </cell>
          <cell r="R561">
            <v>12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36</v>
          </cell>
          <cell r="X561">
            <v>2</v>
          </cell>
          <cell r="Y561">
            <v>7</v>
          </cell>
          <cell r="Z561">
            <v>45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657</v>
          </cell>
          <cell r="AK561">
            <v>198</v>
          </cell>
          <cell r="AL561">
            <v>855</v>
          </cell>
          <cell r="AM561">
            <v>117</v>
          </cell>
          <cell r="AN561">
            <v>44</v>
          </cell>
          <cell r="AO561">
            <v>161</v>
          </cell>
          <cell r="AP561">
            <v>246</v>
          </cell>
          <cell r="AQ561">
            <v>68</v>
          </cell>
          <cell r="AR561">
            <v>314</v>
          </cell>
          <cell r="AS561">
            <v>1020</v>
          </cell>
          <cell r="AT561">
            <v>310</v>
          </cell>
          <cell r="AU561">
            <v>1330</v>
          </cell>
          <cell r="AV561">
            <v>84</v>
          </cell>
          <cell r="AW561">
            <v>90</v>
          </cell>
          <cell r="AX561">
            <v>174</v>
          </cell>
          <cell r="AY561">
            <v>26</v>
          </cell>
          <cell r="AZ561">
            <v>12</v>
          </cell>
          <cell r="BA561">
            <v>38</v>
          </cell>
          <cell r="BB561">
            <v>29</v>
          </cell>
          <cell r="BC561">
            <v>17</v>
          </cell>
          <cell r="BD561">
            <v>46</v>
          </cell>
          <cell r="BE561">
            <v>139</v>
          </cell>
          <cell r="BF561">
            <v>119</v>
          </cell>
          <cell r="BG561">
            <v>258</v>
          </cell>
          <cell r="BH561">
            <v>4387</v>
          </cell>
          <cell r="BI561">
            <v>43</v>
          </cell>
          <cell r="BJ561">
            <v>4430</v>
          </cell>
          <cell r="BK561">
            <v>692</v>
          </cell>
          <cell r="BL561">
            <v>3</v>
          </cell>
          <cell r="BM561">
            <v>695</v>
          </cell>
          <cell r="BN561">
            <v>912</v>
          </cell>
          <cell r="BO561">
            <v>5</v>
          </cell>
          <cell r="BP561">
            <v>917</v>
          </cell>
          <cell r="BQ561">
            <v>5991</v>
          </cell>
          <cell r="BR561">
            <v>51</v>
          </cell>
          <cell r="BS561">
            <v>6042</v>
          </cell>
          <cell r="BT561">
            <v>79</v>
          </cell>
          <cell r="BU561">
            <v>3</v>
          </cell>
          <cell r="BV561">
            <v>82</v>
          </cell>
        </row>
        <row r="562">
          <cell r="C562" t="str">
            <v>50270</v>
          </cell>
          <cell r="D562" t="str">
            <v>El Dorado</v>
          </cell>
          <cell r="E562">
            <v>3495</v>
          </cell>
          <cell r="F562">
            <v>268</v>
          </cell>
          <cell r="G562">
            <v>345</v>
          </cell>
          <cell r="H562">
            <v>4108</v>
          </cell>
          <cell r="I562">
            <v>0</v>
          </cell>
          <cell r="J562">
            <v>4108</v>
          </cell>
          <cell r="K562">
            <v>4</v>
          </cell>
          <cell r="L562">
            <v>1</v>
          </cell>
          <cell r="M562">
            <v>0</v>
          </cell>
          <cell r="N562">
            <v>5</v>
          </cell>
          <cell r="O562">
            <v>7</v>
          </cell>
          <cell r="P562">
            <v>0</v>
          </cell>
          <cell r="Q562">
            <v>0</v>
          </cell>
          <cell r="R562">
            <v>7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9</v>
          </cell>
          <cell r="X562">
            <v>2</v>
          </cell>
          <cell r="Y562">
            <v>1</v>
          </cell>
          <cell r="Z562">
            <v>12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573</v>
          </cell>
          <cell r="AK562">
            <v>77</v>
          </cell>
          <cell r="AL562">
            <v>650</v>
          </cell>
          <cell r="AM562">
            <v>69</v>
          </cell>
          <cell r="AN562">
            <v>6</v>
          </cell>
          <cell r="AO562">
            <v>75</v>
          </cell>
          <cell r="AP562">
            <v>110</v>
          </cell>
          <cell r="AQ562">
            <v>15</v>
          </cell>
          <cell r="AR562">
            <v>125</v>
          </cell>
          <cell r="AS562">
            <v>752</v>
          </cell>
          <cell r="AT562">
            <v>98</v>
          </cell>
          <cell r="AU562">
            <v>850</v>
          </cell>
          <cell r="AV562">
            <v>80</v>
          </cell>
          <cell r="AW562">
            <v>102</v>
          </cell>
          <cell r="AX562">
            <v>182</v>
          </cell>
          <cell r="AY562">
            <v>11</v>
          </cell>
          <cell r="AZ562">
            <v>10</v>
          </cell>
          <cell r="BA562">
            <v>21</v>
          </cell>
          <cell r="BB562">
            <v>22</v>
          </cell>
          <cell r="BC562">
            <v>13</v>
          </cell>
          <cell r="BD562">
            <v>35</v>
          </cell>
          <cell r="BE562">
            <v>113</v>
          </cell>
          <cell r="BF562">
            <v>125</v>
          </cell>
          <cell r="BG562">
            <v>238</v>
          </cell>
          <cell r="BH562">
            <v>2611</v>
          </cell>
          <cell r="BI562">
            <v>26</v>
          </cell>
          <cell r="BJ562">
            <v>2637</v>
          </cell>
          <cell r="BK562">
            <v>164</v>
          </cell>
          <cell r="BL562">
            <v>3</v>
          </cell>
          <cell r="BM562">
            <v>167</v>
          </cell>
          <cell r="BN562">
            <v>175</v>
          </cell>
          <cell r="BO562">
            <v>5</v>
          </cell>
          <cell r="BP562">
            <v>180</v>
          </cell>
          <cell r="BQ562">
            <v>2950</v>
          </cell>
          <cell r="BR562">
            <v>34</v>
          </cell>
          <cell r="BS562">
            <v>2984</v>
          </cell>
          <cell r="BT562">
            <v>6</v>
          </cell>
          <cell r="BU562">
            <v>2</v>
          </cell>
          <cell r="BV562">
            <v>8</v>
          </cell>
        </row>
        <row r="563">
          <cell r="C563" t="str">
            <v>50287</v>
          </cell>
          <cell r="D563" t="str">
            <v>Fuente de Oro</v>
          </cell>
          <cell r="E563">
            <v>10990</v>
          </cell>
          <cell r="F563">
            <v>882</v>
          </cell>
          <cell r="G563">
            <v>783</v>
          </cell>
          <cell r="H563">
            <v>12655</v>
          </cell>
          <cell r="I563">
            <v>9</v>
          </cell>
          <cell r="J563">
            <v>12664</v>
          </cell>
          <cell r="K563">
            <v>12</v>
          </cell>
          <cell r="L563">
            <v>1</v>
          </cell>
          <cell r="M563">
            <v>2</v>
          </cell>
          <cell r="N563">
            <v>15</v>
          </cell>
          <cell r="O563">
            <v>2</v>
          </cell>
          <cell r="P563">
            <v>1</v>
          </cell>
          <cell r="Q563">
            <v>1</v>
          </cell>
          <cell r="R563">
            <v>4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16</v>
          </cell>
          <cell r="X563">
            <v>2</v>
          </cell>
          <cell r="Y563">
            <v>1</v>
          </cell>
          <cell r="Z563">
            <v>19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1770</v>
          </cell>
          <cell r="AK563">
            <v>333</v>
          </cell>
          <cell r="AL563">
            <v>2103</v>
          </cell>
          <cell r="AM563">
            <v>265</v>
          </cell>
          <cell r="AN563">
            <v>33</v>
          </cell>
          <cell r="AO563">
            <v>298</v>
          </cell>
          <cell r="AP563">
            <v>385</v>
          </cell>
          <cell r="AQ563">
            <v>61</v>
          </cell>
          <cell r="AR563">
            <v>446</v>
          </cell>
          <cell r="AS563">
            <v>2420</v>
          </cell>
          <cell r="AT563">
            <v>427</v>
          </cell>
          <cell r="AU563">
            <v>2847</v>
          </cell>
          <cell r="AV563">
            <v>152</v>
          </cell>
          <cell r="AW563">
            <v>197</v>
          </cell>
          <cell r="AX563">
            <v>349</v>
          </cell>
          <cell r="AY563">
            <v>30</v>
          </cell>
          <cell r="AZ563">
            <v>25</v>
          </cell>
          <cell r="BA563">
            <v>55</v>
          </cell>
          <cell r="BB563">
            <v>70</v>
          </cell>
          <cell r="BC563">
            <v>22</v>
          </cell>
          <cell r="BD563">
            <v>92</v>
          </cell>
          <cell r="BE563">
            <v>252</v>
          </cell>
          <cell r="BF563">
            <v>244</v>
          </cell>
          <cell r="BG563">
            <v>496</v>
          </cell>
          <cell r="BH563">
            <v>8402</v>
          </cell>
          <cell r="BI563">
            <v>56</v>
          </cell>
          <cell r="BJ563">
            <v>8458</v>
          </cell>
          <cell r="BK563">
            <v>515</v>
          </cell>
          <cell r="BL563">
            <v>5</v>
          </cell>
          <cell r="BM563">
            <v>520</v>
          </cell>
          <cell r="BN563">
            <v>223</v>
          </cell>
          <cell r="BO563">
            <v>2</v>
          </cell>
          <cell r="BP563">
            <v>225</v>
          </cell>
          <cell r="BQ563">
            <v>9140</v>
          </cell>
          <cell r="BR563">
            <v>63</v>
          </cell>
          <cell r="BS563">
            <v>9203</v>
          </cell>
          <cell r="BT563">
            <v>50</v>
          </cell>
          <cell r="BU563">
            <v>5</v>
          </cell>
          <cell r="BV563">
            <v>55</v>
          </cell>
        </row>
        <row r="564">
          <cell r="C564" t="str">
            <v>50313</v>
          </cell>
          <cell r="D564" t="str">
            <v>Granada</v>
          </cell>
          <cell r="E564">
            <v>55484</v>
          </cell>
          <cell r="F564">
            <v>6263</v>
          </cell>
          <cell r="G564">
            <v>8128</v>
          </cell>
          <cell r="H564">
            <v>69875</v>
          </cell>
          <cell r="I564">
            <v>43</v>
          </cell>
          <cell r="J564">
            <v>69918</v>
          </cell>
          <cell r="K564">
            <v>113</v>
          </cell>
          <cell r="L564">
            <v>3</v>
          </cell>
          <cell r="M564">
            <v>4</v>
          </cell>
          <cell r="N564">
            <v>120</v>
          </cell>
          <cell r="O564">
            <v>55</v>
          </cell>
          <cell r="P564">
            <v>5</v>
          </cell>
          <cell r="Q564">
            <v>3</v>
          </cell>
          <cell r="R564">
            <v>63</v>
          </cell>
          <cell r="S564">
            <v>1</v>
          </cell>
          <cell r="T564">
            <v>0</v>
          </cell>
          <cell r="U564">
            <v>0</v>
          </cell>
          <cell r="V564">
            <v>1</v>
          </cell>
          <cell r="W564">
            <v>136</v>
          </cell>
          <cell r="X564">
            <v>21</v>
          </cell>
          <cell r="Y564">
            <v>27</v>
          </cell>
          <cell r="Z564">
            <v>184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11495</v>
          </cell>
          <cell r="AK564">
            <v>1460</v>
          </cell>
          <cell r="AL564">
            <v>12955</v>
          </cell>
          <cell r="AM564">
            <v>1618</v>
          </cell>
          <cell r="AN564">
            <v>167</v>
          </cell>
          <cell r="AO564">
            <v>1785</v>
          </cell>
          <cell r="AP564">
            <v>2537</v>
          </cell>
          <cell r="AQ564">
            <v>422</v>
          </cell>
          <cell r="AR564">
            <v>2959</v>
          </cell>
          <cell r="AS564">
            <v>15650</v>
          </cell>
          <cell r="AT564">
            <v>2049</v>
          </cell>
          <cell r="AU564">
            <v>17699</v>
          </cell>
          <cell r="AV564">
            <v>1933</v>
          </cell>
          <cell r="AW564">
            <v>1527</v>
          </cell>
          <cell r="AX564">
            <v>3460</v>
          </cell>
          <cell r="AY564">
            <v>328</v>
          </cell>
          <cell r="AZ564">
            <v>177</v>
          </cell>
          <cell r="BA564">
            <v>505</v>
          </cell>
          <cell r="BB564">
            <v>510</v>
          </cell>
          <cell r="BC564">
            <v>296</v>
          </cell>
          <cell r="BD564">
            <v>806</v>
          </cell>
          <cell r="BE564">
            <v>2771</v>
          </cell>
          <cell r="BF564">
            <v>2000</v>
          </cell>
          <cell r="BG564">
            <v>4771</v>
          </cell>
          <cell r="BH564">
            <v>37817</v>
          </cell>
          <cell r="BI564">
            <v>695</v>
          </cell>
          <cell r="BJ564">
            <v>38512</v>
          </cell>
          <cell r="BK564">
            <v>3872</v>
          </cell>
          <cell r="BL564">
            <v>48</v>
          </cell>
          <cell r="BM564">
            <v>3920</v>
          </cell>
          <cell r="BN564">
            <v>4208</v>
          </cell>
          <cell r="BO564">
            <v>65</v>
          </cell>
          <cell r="BP564">
            <v>4273</v>
          </cell>
          <cell r="BQ564">
            <v>45897</v>
          </cell>
          <cell r="BR564">
            <v>808</v>
          </cell>
          <cell r="BS564">
            <v>46705</v>
          </cell>
          <cell r="BT564">
            <v>252</v>
          </cell>
          <cell r="BU564">
            <v>24</v>
          </cell>
          <cell r="BV564">
            <v>276</v>
          </cell>
        </row>
        <row r="565">
          <cell r="C565" t="str">
            <v>50318</v>
          </cell>
          <cell r="D565" t="str">
            <v>Guamal</v>
          </cell>
          <cell r="E565">
            <v>7456</v>
          </cell>
          <cell r="F565">
            <v>1841</v>
          </cell>
          <cell r="G565">
            <v>4985</v>
          </cell>
          <cell r="H565">
            <v>14282</v>
          </cell>
          <cell r="I565">
            <v>4</v>
          </cell>
          <cell r="J565">
            <v>14286</v>
          </cell>
          <cell r="K565">
            <v>16</v>
          </cell>
          <cell r="L565">
            <v>0</v>
          </cell>
          <cell r="M565">
            <v>9</v>
          </cell>
          <cell r="N565">
            <v>25</v>
          </cell>
          <cell r="O565">
            <v>6</v>
          </cell>
          <cell r="P565">
            <v>3</v>
          </cell>
          <cell r="Q565">
            <v>2</v>
          </cell>
          <cell r="R565">
            <v>11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24</v>
          </cell>
          <cell r="X565">
            <v>8</v>
          </cell>
          <cell r="Y565">
            <v>16</v>
          </cell>
          <cell r="Z565">
            <v>48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2662</v>
          </cell>
          <cell r="AK565">
            <v>372</v>
          </cell>
          <cell r="AL565">
            <v>3034</v>
          </cell>
          <cell r="AM565">
            <v>762</v>
          </cell>
          <cell r="AN565">
            <v>80</v>
          </cell>
          <cell r="AO565">
            <v>842</v>
          </cell>
          <cell r="AP565">
            <v>2508</v>
          </cell>
          <cell r="AQ565">
            <v>303</v>
          </cell>
          <cell r="AR565">
            <v>2811</v>
          </cell>
          <cell r="AS565">
            <v>5932</v>
          </cell>
          <cell r="AT565">
            <v>755</v>
          </cell>
          <cell r="AU565">
            <v>6687</v>
          </cell>
          <cell r="AV565">
            <v>186</v>
          </cell>
          <cell r="AW565">
            <v>167</v>
          </cell>
          <cell r="AX565">
            <v>353</v>
          </cell>
          <cell r="AY565">
            <v>74</v>
          </cell>
          <cell r="AZ565">
            <v>27</v>
          </cell>
          <cell r="BA565">
            <v>101</v>
          </cell>
          <cell r="BB565">
            <v>286</v>
          </cell>
          <cell r="BC565">
            <v>118</v>
          </cell>
          <cell r="BD565">
            <v>404</v>
          </cell>
          <cell r="BE565">
            <v>546</v>
          </cell>
          <cell r="BF565">
            <v>312</v>
          </cell>
          <cell r="BG565">
            <v>858</v>
          </cell>
          <cell r="BH565">
            <v>3948</v>
          </cell>
          <cell r="BI565">
            <v>31</v>
          </cell>
          <cell r="BJ565">
            <v>3979</v>
          </cell>
          <cell r="BK565">
            <v>876</v>
          </cell>
          <cell r="BL565">
            <v>2</v>
          </cell>
          <cell r="BM565">
            <v>878</v>
          </cell>
          <cell r="BN565">
            <v>1704</v>
          </cell>
          <cell r="BO565">
            <v>8</v>
          </cell>
          <cell r="BP565">
            <v>1712</v>
          </cell>
          <cell r="BQ565">
            <v>6528</v>
          </cell>
          <cell r="BR565">
            <v>41</v>
          </cell>
          <cell r="BS565">
            <v>6569</v>
          </cell>
          <cell r="BT565">
            <v>44</v>
          </cell>
          <cell r="BU565">
            <v>9</v>
          </cell>
          <cell r="BV565">
            <v>53</v>
          </cell>
        </row>
        <row r="566">
          <cell r="C566" t="str">
            <v>50325</v>
          </cell>
          <cell r="D566" t="str">
            <v>Mapiripan</v>
          </cell>
          <cell r="E566">
            <v>4478</v>
          </cell>
          <cell r="F566">
            <v>78</v>
          </cell>
          <cell r="G566">
            <v>51</v>
          </cell>
          <cell r="H566">
            <v>4607</v>
          </cell>
          <cell r="I566">
            <v>2183</v>
          </cell>
          <cell r="J566">
            <v>6790</v>
          </cell>
          <cell r="K566">
            <v>16</v>
          </cell>
          <cell r="L566">
            <v>0</v>
          </cell>
          <cell r="M566">
            <v>0</v>
          </cell>
          <cell r="N566">
            <v>16</v>
          </cell>
          <cell r="O566">
            <v>1</v>
          </cell>
          <cell r="P566">
            <v>0</v>
          </cell>
          <cell r="Q566">
            <v>0</v>
          </cell>
          <cell r="R566">
            <v>1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37</v>
          </cell>
          <cell r="X566">
            <v>0</v>
          </cell>
          <cell r="Y566">
            <v>1</v>
          </cell>
          <cell r="Z566">
            <v>38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761</v>
          </cell>
          <cell r="AK566">
            <v>186</v>
          </cell>
          <cell r="AL566">
            <v>947</v>
          </cell>
          <cell r="AM566">
            <v>25</v>
          </cell>
          <cell r="AN566">
            <v>5</v>
          </cell>
          <cell r="AO566">
            <v>30</v>
          </cell>
          <cell r="AP566">
            <v>21</v>
          </cell>
          <cell r="AQ566">
            <v>5</v>
          </cell>
          <cell r="AR566">
            <v>26</v>
          </cell>
          <cell r="AS566">
            <v>807</v>
          </cell>
          <cell r="AT566">
            <v>196</v>
          </cell>
          <cell r="AU566">
            <v>1003</v>
          </cell>
          <cell r="AV566">
            <v>60</v>
          </cell>
          <cell r="AW566">
            <v>53</v>
          </cell>
          <cell r="AX566">
            <v>113</v>
          </cell>
          <cell r="AY566">
            <v>2</v>
          </cell>
          <cell r="AZ566">
            <v>2</v>
          </cell>
          <cell r="BA566">
            <v>4</v>
          </cell>
          <cell r="BB566">
            <v>4</v>
          </cell>
          <cell r="BC566">
            <v>1</v>
          </cell>
          <cell r="BD566">
            <v>5</v>
          </cell>
          <cell r="BE566">
            <v>66</v>
          </cell>
          <cell r="BF566">
            <v>56</v>
          </cell>
          <cell r="BG566">
            <v>122</v>
          </cell>
          <cell r="BH566">
            <v>3152</v>
          </cell>
          <cell r="BI566">
            <v>39</v>
          </cell>
          <cell r="BJ566">
            <v>3191</v>
          </cell>
          <cell r="BK566">
            <v>43</v>
          </cell>
          <cell r="BL566">
            <v>0</v>
          </cell>
          <cell r="BM566">
            <v>43</v>
          </cell>
          <cell r="BN566">
            <v>18</v>
          </cell>
          <cell r="BO566">
            <v>0</v>
          </cell>
          <cell r="BP566">
            <v>18</v>
          </cell>
          <cell r="BQ566">
            <v>3213</v>
          </cell>
          <cell r="BR566">
            <v>39</v>
          </cell>
          <cell r="BS566">
            <v>3252</v>
          </cell>
          <cell r="BT566">
            <v>173</v>
          </cell>
          <cell r="BU566">
            <v>1</v>
          </cell>
          <cell r="BV566">
            <v>174</v>
          </cell>
        </row>
        <row r="567">
          <cell r="C567" t="str">
            <v>50330</v>
          </cell>
          <cell r="D567" t="str">
            <v>Mesetas</v>
          </cell>
          <cell r="E567">
            <v>8891</v>
          </cell>
          <cell r="F567">
            <v>495</v>
          </cell>
          <cell r="G567">
            <v>348</v>
          </cell>
          <cell r="H567">
            <v>9734</v>
          </cell>
          <cell r="I567">
            <v>546</v>
          </cell>
          <cell r="J567">
            <v>10280</v>
          </cell>
          <cell r="K567">
            <v>16</v>
          </cell>
          <cell r="L567">
            <v>2</v>
          </cell>
          <cell r="M567">
            <v>1</v>
          </cell>
          <cell r="N567">
            <v>19</v>
          </cell>
          <cell r="O567">
            <v>8</v>
          </cell>
          <cell r="P567">
            <v>0</v>
          </cell>
          <cell r="Q567">
            <v>2</v>
          </cell>
          <cell r="R567">
            <v>10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17</v>
          </cell>
          <cell r="X567">
            <v>0</v>
          </cell>
          <cell r="Y567">
            <v>1</v>
          </cell>
          <cell r="Z567">
            <v>18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987</v>
          </cell>
          <cell r="AK567">
            <v>176</v>
          </cell>
          <cell r="AL567">
            <v>1163</v>
          </cell>
          <cell r="AM567">
            <v>97</v>
          </cell>
          <cell r="AN567">
            <v>10</v>
          </cell>
          <cell r="AO567">
            <v>107</v>
          </cell>
          <cell r="AP567">
            <v>105</v>
          </cell>
          <cell r="AQ567">
            <v>27</v>
          </cell>
          <cell r="AR567">
            <v>132</v>
          </cell>
          <cell r="AS567">
            <v>1189</v>
          </cell>
          <cell r="AT567">
            <v>213</v>
          </cell>
          <cell r="AU567">
            <v>1402</v>
          </cell>
          <cell r="AV567">
            <v>115</v>
          </cell>
          <cell r="AW567">
            <v>124</v>
          </cell>
          <cell r="AX567">
            <v>239</v>
          </cell>
          <cell r="AY567">
            <v>18</v>
          </cell>
          <cell r="AZ567">
            <v>10</v>
          </cell>
          <cell r="BA567">
            <v>28</v>
          </cell>
          <cell r="BB567">
            <v>16</v>
          </cell>
          <cell r="BC567">
            <v>6</v>
          </cell>
          <cell r="BD567">
            <v>22</v>
          </cell>
          <cell r="BE567">
            <v>149</v>
          </cell>
          <cell r="BF567">
            <v>140</v>
          </cell>
          <cell r="BG567">
            <v>289</v>
          </cell>
          <cell r="BH567">
            <v>7349</v>
          </cell>
          <cell r="BI567">
            <v>55</v>
          </cell>
          <cell r="BJ567">
            <v>7404</v>
          </cell>
          <cell r="BK567">
            <v>355</v>
          </cell>
          <cell r="BL567">
            <v>1</v>
          </cell>
          <cell r="BM567">
            <v>356</v>
          </cell>
          <cell r="BN567">
            <v>184</v>
          </cell>
          <cell r="BO567">
            <v>3</v>
          </cell>
          <cell r="BP567">
            <v>187</v>
          </cell>
          <cell r="BQ567">
            <v>7888</v>
          </cell>
          <cell r="BR567">
            <v>59</v>
          </cell>
          <cell r="BS567">
            <v>7947</v>
          </cell>
          <cell r="BT567">
            <v>44</v>
          </cell>
          <cell r="BU567">
            <v>2</v>
          </cell>
          <cell r="BV567">
            <v>46</v>
          </cell>
        </row>
        <row r="568">
          <cell r="C568" t="str">
            <v>50350</v>
          </cell>
          <cell r="D568" t="str">
            <v>La Macarena</v>
          </cell>
          <cell r="E568">
            <v>9831</v>
          </cell>
          <cell r="F568">
            <v>358</v>
          </cell>
          <cell r="G568">
            <v>298</v>
          </cell>
          <cell r="H568">
            <v>10487</v>
          </cell>
          <cell r="I568">
            <v>391</v>
          </cell>
          <cell r="J568">
            <v>10878</v>
          </cell>
          <cell r="K568">
            <v>16</v>
          </cell>
          <cell r="L568">
            <v>0</v>
          </cell>
          <cell r="M568">
            <v>0</v>
          </cell>
          <cell r="N568">
            <v>16</v>
          </cell>
          <cell r="O568">
            <v>14</v>
          </cell>
          <cell r="P568">
            <v>0</v>
          </cell>
          <cell r="Q568">
            <v>2</v>
          </cell>
          <cell r="R568">
            <v>16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47</v>
          </cell>
          <cell r="X568">
            <v>3</v>
          </cell>
          <cell r="Y568">
            <v>4</v>
          </cell>
          <cell r="Z568">
            <v>54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817</v>
          </cell>
          <cell r="AK568">
            <v>258</v>
          </cell>
          <cell r="AL568">
            <v>1075</v>
          </cell>
          <cell r="AM568">
            <v>67</v>
          </cell>
          <cell r="AN568">
            <v>31</v>
          </cell>
          <cell r="AO568">
            <v>98</v>
          </cell>
          <cell r="AP568">
            <v>88</v>
          </cell>
          <cell r="AQ568">
            <v>19</v>
          </cell>
          <cell r="AR568">
            <v>107</v>
          </cell>
          <cell r="AS568">
            <v>972</v>
          </cell>
          <cell r="AT568">
            <v>308</v>
          </cell>
          <cell r="AU568">
            <v>1280</v>
          </cell>
          <cell r="AV568">
            <v>154</v>
          </cell>
          <cell r="AW568">
            <v>153</v>
          </cell>
          <cell r="AX568">
            <v>307</v>
          </cell>
          <cell r="AY568">
            <v>19</v>
          </cell>
          <cell r="AZ568">
            <v>8</v>
          </cell>
          <cell r="BA568">
            <v>27</v>
          </cell>
          <cell r="BB568">
            <v>21</v>
          </cell>
          <cell r="BC568">
            <v>4</v>
          </cell>
          <cell r="BD568">
            <v>25</v>
          </cell>
          <cell r="BE568">
            <v>194</v>
          </cell>
          <cell r="BF568">
            <v>165</v>
          </cell>
          <cell r="BG568">
            <v>359</v>
          </cell>
          <cell r="BH568">
            <v>7978</v>
          </cell>
          <cell r="BI568">
            <v>201</v>
          </cell>
          <cell r="BJ568">
            <v>8179</v>
          </cell>
          <cell r="BK568">
            <v>211</v>
          </cell>
          <cell r="BL568">
            <v>14</v>
          </cell>
          <cell r="BM568">
            <v>225</v>
          </cell>
          <cell r="BN568">
            <v>132</v>
          </cell>
          <cell r="BO568">
            <v>14</v>
          </cell>
          <cell r="BP568">
            <v>146</v>
          </cell>
          <cell r="BQ568">
            <v>8321</v>
          </cell>
          <cell r="BR568">
            <v>229</v>
          </cell>
          <cell r="BS568">
            <v>8550</v>
          </cell>
          <cell r="BT568">
            <v>193</v>
          </cell>
          <cell r="BU568">
            <v>5</v>
          </cell>
          <cell r="BV568">
            <v>198</v>
          </cell>
        </row>
        <row r="569">
          <cell r="C569" t="str">
            <v>50370</v>
          </cell>
          <cell r="D569" t="str">
            <v>Uribe</v>
          </cell>
          <cell r="E569">
            <v>8208</v>
          </cell>
          <cell r="F569">
            <v>634</v>
          </cell>
          <cell r="G569">
            <v>449</v>
          </cell>
          <cell r="H569">
            <v>9291</v>
          </cell>
          <cell r="I569">
            <v>309</v>
          </cell>
          <cell r="J569">
            <v>9600</v>
          </cell>
          <cell r="K569">
            <v>12</v>
          </cell>
          <cell r="L569">
            <v>0</v>
          </cell>
          <cell r="M569">
            <v>0</v>
          </cell>
          <cell r="N569">
            <v>12</v>
          </cell>
          <cell r="O569">
            <v>5</v>
          </cell>
          <cell r="P569">
            <v>0</v>
          </cell>
          <cell r="Q569">
            <v>0</v>
          </cell>
          <cell r="R569">
            <v>5</v>
          </cell>
          <cell r="S569">
            <v>0</v>
          </cell>
          <cell r="T569">
            <v>1</v>
          </cell>
          <cell r="U569">
            <v>0</v>
          </cell>
          <cell r="V569">
            <v>1</v>
          </cell>
          <cell r="W569">
            <v>45</v>
          </cell>
          <cell r="X569">
            <v>1</v>
          </cell>
          <cell r="Y569">
            <v>1</v>
          </cell>
          <cell r="Z569">
            <v>47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703</v>
          </cell>
          <cell r="AK569">
            <v>180</v>
          </cell>
          <cell r="AL569">
            <v>883</v>
          </cell>
          <cell r="AM569">
            <v>115</v>
          </cell>
          <cell r="AN569">
            <v>22</v>
          </cell>
          <cell r="AO569">
            <v>137</v>
          </cell>
          <cell r="AP569">
            <v>90</v>
          </cell>
          <cell r="AQ569">
            <v>27</v>
          </cell>
          <cell r="AR569">
            <v>117</v>
          </cell>
          <cell r="AS569">
            <v>908</v>
          </cell>
          <cell r="AT569">
            <v>229</v>
          </cell>
          <cell r="AU569">
            <v>1137</v>
          </cell>
          <cell r="AV569">
            <v>70</v>
          </cell>
          <cell r="AW569">
            <v>97</v>
          </cell>
          <cell r="AX569">
            <v>167</v>
          </cell>
          <cell r="AY569">
            <v>12</v>
          </cell>
          <cell r="AZ569">
            <v>12</v>
          </cell>
          <cell r="BA569">
            <v>24</v>
          </cell>
          <cell r="BB569">
            <v>7</v>
          </cell>
          <cell r="BC569">
            <v>12</v>
          </cell>
          <cell r="BD569">
            <v>19</v>
          </cell>
          <cell r="BE569">
            <v>89</v>
          </cell>
          <cell r="BF569">
            <v>121</v>
          </cell>
          <cell r="BG569">
            <v>210</v>
          </cell>
          <cell r="BH569">
            <v>6872</v>
          </cell>
          <cell r="BI569">
            <v>136</v>
          </cell>
          <cell r="BJ569">
            <v>7008</v>
          </cell>
          <cell r="BK569">
            <v>459</v>
          </cell>
          <cell r="BL569">
            <v>8</v>
          </cell>
          <cell r="BM569">
            <v>467</v>
          </cell>
          <cell r="BN569">
            <v>301</v>
          </cell>
          <cell r="BO569">
            <v>8</v>
          </cell>
          <cell r="BP569">
            <v>309</v>
          </cell>
          <cell r="BQ569">
            <v>7632</v>
          </cell>
          <cell r="BR569">
            <v>152</v>
          </cell>
          <cell r="BS569">
            <v>7784</v>
          </cell>
          <cell r="BT569">
            <v>88</v>
          </cell>
          <cell r="BU569">
            <v>4</v>
          </cell>
          <cell r="BV569">
            <v>92</v>
          </cell>
        </row>
        <row r="570">
          <cell r="C570" t="str">
            <v>50400</v>
          </cell>
          <cell r="D570" t="str">
            <v>Lejanias</v>
          </cell>
          <cell r="E570">
            <v>8272</v>
          </cell>
          <cell r="F570">
            <v>1277</v>
          </cell>
          <cell r="G570">
            <v>1776</v>
          </cell>
          <cell r="H570">
            <v>11325</v>
          </cell>
          <cell r="I570">
            <v>38</v>
          </cell>
          <cell r="J570">
            <v>11363</v>
          </cell>
          <cell r="K570">
            <v>18</v>
          </cell>
          <cell r="L570">
            <v>0</v>
          </cell>
          <cell r="M570">
            <v>0</v>
          </cell>
          <cell r="N570">
            <v>18</v>
          </cell>
          <cell r="O570">
            <v>7</v>
          </cell>
          <cell r="P570">
            <v>2</v>
          </cell>
          <cell r="Q570">
            <v>1</v>
          </cell>
          <cell r="R570">
            <v>10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35</v>
          </cell>
          <cell r="X570">
            <v>2</v>
          </cell>
          <cell r="Y570">
            <v>8</v>
          </cell>
          <cell r="Z570">
            <v>45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921</v>
          </cell>
          <cell r="AK570">
            <v>139</v>
          </cell>
          <cell r="AL570">
            <v>1060</v>
          </cell>
          <cell r="AM570">
            <v>221</v>
          </cell>
          <cell r="AN570">
            <v>30</v>
          </cell>
          <cell r="AO570">
            <v>251</v>
          </cell>
          <cell r="AP570">
            <v>347</v>
          </cell>
          <cell r="AQ570">
            <v>41</v>
          </cell>
          <cell r="AR570">
            <v>388</v>
          </cell>
          <cell r="AS570">
            <v>1489</v>
          </cell>
          <cell r="AT570">
            <v>210</v>
          </cell>
          <cell r="AU570">
            <v>1699</v>
          </cell>
          <cell r="AV570">
            <v>180</v>
          </cell>
          <cell r="AW570">
            <v>162</v>
          </cell>
          <cell r="AX570">
            <v>342</v>
          </cell>
          <cell r="AY570">
            <v>35</v>
          </cell>
          <cell r="AZ570">
            <v>31</v>
          </cell>
          <cell r="BA570">
            <v>66</v>
          </cell>
          <cell r="BB570">
            <v>75</v>
          </cell>
          <cell r="BC570">
            <v>47</v>
          </cell>
          <cell r="BD570">
            <v>122</v>
          </cell>
          <cell r="BE570">
            <v>290</v>
          </cell>
          <cell r="BF570">
            <v>240</v>
          </cell>
          <cell r="BG570">
            <v>530</v>
          </cell>
          <cell r="BH570">
            <v>6661</v>
          </cell>
          <cell r="BI570">
            <v>120</v>
          </cell>
          <cell r="BJ570">
            <v>6781</v>
          </cell>
          <cell r="BK570">
            <v>941</v>
          </cell>
          <cell r="BL570">
            <v>11</v>
          </cell>
          <cell r="BM570">
            <v>952</v>
          </cell>
          <cell r="BN570">
            <v>1217</v>
          </cell>
          <cell r="BO570">
            <v>26</v>
          </cell>
          <cell r="BP570">
            <v>1243</v>
          </cell>
          <cell r="BQ570">
            <v>8819</v>
          </cell>
          <cell r="BR570">
            <v>157</v>
          </cell>
          <cell r="BS570">
            <v>8976</v>
          </cell>
          <cell r="BT570">
            <v>29</v>
          </cell>
          <cell r="BU570">
            <v>4</v>
          </cell>
          <cell r="BV570">
            <v>33</v>
          </cell>
        </row>
        <row r="571">
          <cell r="C571" t="str">
            <v>50450</v>
          </cell>
          <cell r="D571" t="str">
            <v>Puerto Concordia</v>
          </cell>
          <cell r="E571">
            <v>7964</v>
          </cell>
          <cell r="F571">
            <v>233</v>
          </cell>
          <cell r="G571">
            <v>89</v>
          </cell>
          <cell r="H571">
            <v>8286</v>
          </cell>
          <cell r="I571">
            <v>840</v>
          </cell>
          <cell r="J571">
            <v>9126</v>
          </cell>
          <cell r="K571">
            <v>4</v>
          </cell>
          <cell r="L571">
            <v>2</v>
          </cell>
          <cell r="M571">
            <v>0</v>
          </cell>
          <cell r="N571">
            <v>6</v>
          </cell>
          <cell r="O571">
            <v>16</v>
          </cell>
          <cell r="P571">
            <v>0</v>
          </cell>
          <cell r="Q571">
            <v>0</v>
          </cell>
          <cell r="R571">
            <v>16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30</v>
          </cell>
          <cell r="X571">
            <v>0</v>
          </cell>
          <cell r="Y571">
            <v>0</v>
          </cell>
          <cell r="Z571">
            <v>30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1015</v>
          </cell>
          <cell r="AK571">
            <v>215</v>
          </cell>
          <cell r="AL571">
            <v>1230</v>
          </cell>
          <cell r="AM571">
            <v>58</v>
          </cell>
          <cell r="AN571">
            <v>14</v>
          </cell>
          <cell r="AO571">
            <v>72</v>
          </cell>
          <cell r="AP571">
            <v>30</v>
          </cell>
          <cell r="AQ571">
            <v>5</v>
          </cell>
          <cell r="AR571">
            <v>35</v>
          </cell>
          <cell r="AS571">
            <v>1103</v>
          </cell>
          <cell r="AT571">
            <v>234</v>
          </cell>
          <cell r="AU571">
            <v>1337</v>
          </cell>
          <cell r="AV571">
            <v>129</v>
          </cell>
          <cell r="AW571">
            <v>125</v>
          </cell>
          <cell r="AX571">
            <v>254</v>
          </cell>
          <cell r="AY571">
            <v>15</v>
          </cell>
          <cell r="AZ571">
            <v>6</v>
          </cell>
          <cell r="BA571">
            <v>21</v>
          </cell>
          <cell r="BB571">
            <v>5</v>
          </cell>
          <cell r="BC571">
            <v>3</v>
          </cell>
          <cell r="BD571">
            <v>8</v>
          </cell>
          <cell r="BE571">
            <v>149</v>
          </cell>
          <cell r="BF571">
            <v>134</v>
          </cell>
          <cell r="BG571">
            <v>283</v>
          </cell>
          <cell r="BH571">
            <v>6335</v>
          </cell>
          <cell r="BI571">
            <v>37</v>
          </cell>
          <cell r="BJ571">
            <v>6372</v>
          </cell>
          <cell r="BK571">
            <v>134</v>
          </cell>
          <cell r="BL571">
            <v>3</v>
          </cell>
          <cell r="BM571">
            <v>137</v>
          </cell>
          <cell r="BN571">
            <v>45</v>
          </cell>
          <cell r="BO571">
            <v>0</v>
          </cell>
          <cell r="BP571">
            <v>45</v>
          </cell>
          <cell r="BQ571">
            <v>6514</v>
          </cell>
          <cell r="BR571">
            <v>40</v>
          </cell>
          <cell r="BS571">
            <v>6554</v>
          </cell>
          <cell r="BT571">
            <v>58</v>
          </cell>
          <cell r="BU571">
            <v>1</v>
          </cell>
          <cell r="BV571">
            <v>59</v>
          </cell>
        </row>
        <row r="572">
          <cell r="C572" t="str">
            <v>50568</v>
          </cell>
          <cell r="D572" t="str">
            <v>Puerto Gaitan</v>
          </cell>
          <cell r="E572">
            <v>26256</v>
          </cell>
          <cell r="F572">
            <v>1229</v>
          </cell>
          <cell r="G572">
            <v>1421</v>
          </cell>
          <cell r="H572">
            <v>28906</v>
          </cell>
          <cell r="I572">
            <v>16598</v>
          </cell>
          <cell r="J572">
            <v>45504</v>
          </cell>
          <cell r="K572">
            <v>35</v>
          </cell>
          <cell r="L572">
            <v>1</v>
          </cell>
          <cell r="M572">
            <v>1</v>
          </cell>
          <cell r="N572">
            <v>37</v>
          </cell>
          <cell r="O572">
            <v>8</v>
          </cell>
          <cell r="P572">
            <v>1</v>
          </cell>
          <cell r="Q572">
            <v>1</v>
          </cell>
          <cell r="R572">
            <v>10</v>
          </cell>
          <cell r="S572">
            <v>3</v>
          </cell>
          <cell r="T572">
            <v>0</v>
          </cell>
          <cell r="U572">
            <v>0</v>
          </cell>
          <cell r="V572">
            <v>3</v>
          </cell>
          <cell r="W572">
            <v>95</v>
          </cell>
          <cell r="X572">
            <v>5</v>
          </cell>
          <cell r="Y572">
            <v>6</v>
          </cell>
          <cell r="Z572">
            <v>106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11310</v>
          </cell>
          <cell r="AK572">
            <v>1734</v>
          </cell>
          <cell r="AL572">
            <v>13044</v>
          </cell>
          <cell r="AM572">
            <v>642</v>
          </cell>
          <cell r="AN572">
            <v>81</v>
          </cell>
          <cell r="AO572">
            <v>723</v>
          </cell>
          <cell r="AP572">
            <v>878</v>
          </cell>
          <cell r="AQ572">
            <v>172</v>
          </cell>
          <cell r="AR572">
            <v>1050</v>
          </cell>
          <cell r="AS572">
            <v>12830</v>
          </cell>
          <cell r="AT572">
            <v>1987</v>
          </cell>
          <cell r="AU572">
            <v>14817</v>
          </cell>
          <cell r="AV572">
            <v>498</v>
          </cell>
          <cell r="AW572">
            <v>566</v>
          </cell>
          <cell r="AX572">
            <v>1064</v>
          </cell>
          <cell r="AY572">
            <v>28</v>
          </cell>
          <cell r="AZ572">
            <v>22</v>
          </cell>
          <cell r="BA572">
            <v>50</v>
          </cell>
          <cell r="BB572">
            <v>74</v>
          </cell>
          <cell r="BC572">
            <v>28</v>
          </cell>
          <cell r="BD572">
            <v>102</v>
          </cell>
          <cell r="BE572">
            <v>600</v>
          </cell>
          <cell r="BF572">
            <v>616</v>
          </cell>
          <cell r="BG572">
            <v>1216</v>
          </cell>
          <cell r="BH572">
            <v>11521</v>
          </cell>
          <cell r="BI572">
            <v>172</v>
          </cell>
          <cell r="BJ572">
            <v>11693</v>
          </cell>
          <cell r="BK572">
            <v>434</v>
          </cell>
          <cell r="BL572">
            <v>5</v>
          </cell>
          <cell r="BM572">
            <v>439</v>
          </cell>
          <cell r="BN572">
            <v>250</v>
          </cell>
          <cell r="BO572">
            <v>3</v>
          </cell>
          <cell r="BP572">
            <v>253</v>
          </cell>
          <cell r="BQ572">
            <v>12205</v>
          </cell>
          <cell r="BR572">
            <v>180</v>
          </cell>
          <cell r="BS572">
            <v>12385</v>
          </cell>
          <cell r="BT572">
            <v>314</v>
          </cell>
          <cell r="BU572">
            <v>10</v>
          </cell>
          <cell r="BV572">
            <v>324</v>
          </cell>
        </row>
        <row r="573">
          <cell r="C573" t="str">
            <v>50573</v>
          </cell>
          <cell r="D573" t="str">
            <v>Puerto Lopez</v>
          </cell>
          <cell r="E573">
            <v>23109</v>
          </cell>
          <cell r="F573">
            <v>3634</v>
          </cell>
          <cell r="G573">
            <v>8264</v>
          </cell>
          <cell r="H573">
            <v>35007</v>
          </cell>
          <cell r="I573">
            <v>747</v>
          </cell>
          <cell r="J573">
            <v>35754</v>
          </cell>
          <cell r="K573">
            <v>41</v>
          </cell>
          <cell r="L573">
            <v>5</v>
          </cell>
          <cell r="M573">
            <v>4</v>
          </cell>
          <cell r="N573">
            <v>50</v>
          </cell>
          <cell r="O573">
            <v>16</v>
          </cell>
          <cell r="P573">
            <v>1</v>
          </cell>
          <cell r="Q573">
            <v>1</v>
          </cell>
          <cell r="R573">
            <v>18</v>
          </cell>
          <cell r="S573">
            <v>2</v>
          </cell>
          <cell r="T573">
            <v>0</v>
          </cell>
          <cell r="U573">
            <v>0</v>
          </cell>
          <cell r="V573">
            <v>2</v>
          </cell>
          <cell r="W573">
            <v>81</v>
          </cell>
          <cell r="X573">
            <v>8</v>
          </cell>
          <cell r="Y573">
            <v>23</v>
          </cell>
          <cell r="Z573">
            <v>112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7325</v>
          </cell>
          <cell r="AK573">
            <v>1372</v>
          </cell>
          <cell r="AL573">
            <v>8697</v>
          </cell>
          <cell r="AM573">
            <v>1194</v>
          </cell>
          <cell r="AN573">
            <v>179</v>
          </cell>
          <cell r="AO573">
            <v>1373</v>
          </cell>
          <cell r="AP573">
            <v>3468</v>
          </cell>
          <cell r="AQ573">
            <v>472</v>
          </cell>
          <cell r="AR573">
            <v>3940</v>
          </cell>
          <cell r="AS573">
            <v>11987</v>
          </cell>
          <cell r="AT573">
            <v>2023</v>
          </cell>
          <cell r="AU573">
            <v>14010</v>
          </cell>
          <cell r="AV573">
            <v>619</v>
          </cell>
          <cell r="AW573">
            <v>467</v>
          </cell>
          <cell r="AX573">
            <v>1086</v>
          </cell>
          <cell r="AY573">
            <v>103</v>
          </cell>
          <cell r="AZ573">
            <v>79</v>
          </cell>
          <cell r="BA573">
            <v>182</v>
          </cell>
          <cell r="BB573">
            <v>352</v>
          </cell>
          <cell r="BC573">
            <v>219</v>
          </cell>
          <cell r="BD573">
            <v>571</v>
          </cell>
          <cell r="BE573">
            <v>1074</v>
          </cell>
          <cell r="BF573">
            <v>765</v>
          </cell>
          <cell r="BG573">
            <v>1839</v>
          </cell>
          <cell r="BH573">
            <v>12906</v>
          </cell>
          <cell r="BI573">
            <v>99</v>
          </cell>
          <cell r="BJ573">
            <v>13005</v>
          </cell>
          <cell r="BK573">
            <v>2034</v>
          </cell>
          <cell r="BL573">
            <v>11</v>
          </cell>
          <cell r="BM573">
            <v>2045</v>
          </cell>
          <cell r="BN573">
            <v>3660</v>
          </cell>
          <cell r="BO573">
            <v>17</v>
          </cell>
          <cell r="BP573">
            <v>3677</v>
          </cell>
          <cell r="BQ573">
            <v>18600</v>
          </cell>
          <cell r="BR573">
            <v>127</v>
          </cell>
          <cell r="BS573">
            <v>18727</v>
          </cell>
          <cell r="BT573">
            <v>181</v>
          </cell>
          <cell r="BU573">
            <v>20</v>
          </cell>
          <cell r="BV573">
            <v>201</v>
          </cell>
        </row>
        <row r="574">
          <cell r="C574" t="str">
            <v>50577</v>
          </cell>
          <cell r="D574" t="str">
            <v>Puerto Lleras</v>
          </cell>
          <cell r="E574">
            <v>7826</v>
          </cell>
          <cell r="F574">
            <v>765</v>
          </cell>
          <cell r="G574">
            <v>718</v>
          </cell>
          <cell r="H574">
            <v>9309</v>
          </cell>
          <cell r="I574">
            <v>3</v>
          </cell>
          <cell r="J574">
            <v>9312</v>
          </cell>
          <cell r="K574">
            <v>10</v>
          </cell>
          <cell r="L574">
            <v>1</v>
          </cell>
          <cell r="M574">
            <v>0</v>
          </cell>
          <cell r="N574">
            <v>11</v>
          </cell>
          <cell r="O574">
            <v>5</v>
          </cell>
          <cell r="P574">
            <v>0</v>
          </cell>
          <cell r="Q574">
            <v>0</v>
          </cell>
          <cell r="R574">
            <v>5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14</v>
          </cell>
          <cell r="X574">
            <v>1</v>
          </cell>
          <cell r="Y574">
            <v>0</v>
          </cell>
          <cell r="Z574">
            <v>15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1127</v>
          </cell>
          <cell r="AK574">
            <v>251</v>
          </cell>
          <cell r="AL574">
            <v>1378</v>
          </cell>
          <cell r="AM574">
            <v>215</v>
          </cell>
          <cell r="AN574">
            <v>21</v>
          </cell>
          <cell r="AO574">
            <v>236</v>
          </cell>
          <cell r="AP574">
            <v>252</v>
          </cell>
          <cell r="AQ574">
            <v>30</v>
          </cell>
          <cell r="AR574">
            <v>282</v>
          </cell>
          <cell r="AS574">
            <v>1594</v>
          </cell>
          <cell r="AT574">
            <v>302</v>
          </cell>
          <cell r="AU574">
            <v>1896</v>
          </cell>
          <cell r="AV574">
            <v>133</v>
          </cell>
          <cell r="AW574">
            <v>112</v>
          </cell>
          <cell r="AX574">
            <v>245</v>
          </cell>
          <cell r="AY574">
            <v>29</v>
          </cell>
          <cell r="AZ574">
            <v>15</v>
          </cell>
          <cell r="BA574">
            <v>44</v>
          </cell>
          <cell r="BB574">
            <v>19</v>
          </cell>
          <cell r="BC574">
            <v>20</v>
          </cell>
          <cell r="BD574">
            <v>39</v>
          </cell>
          <cell r="BE574">
            <v>181</v>
          </cell>
          <cell r="BF574">
            <v>147</v>
          </cell>
          <cell r="BG574">
            <v>328</v>
          </cell>
          <cell r="BH574">
            <v>6108</v>
          </cell>
          <cell r="BI574">
            <v>38</v>
          </cell>
          <cell r="BJ574">
            <v>6146</v>
          </cell>
          <cell r="BK574">
            <v>479</v>
          </cell>
          <cell r="BL574">
            <v>3</v>
          </cell>
          <cell r="BM574">
            <v>482</v>
          </cell>
          <cell r="BN574">
            <v>395</v>
          </cell>
          <cell r="BO574">
            <v>2</v>
          </cell>
          <cell r="BP574">
            <v>397</v>
          </cell>
          <cell r="BQ574">
            <v>6982</v>
          </cell>
          <cell r="BR574">
            <v>43</v>
          </cell>
          <cell r="BS574">
            <v>7025</v>
          </cell>
          <cell r="BT574">
            <v>28</v>
          </cell>
          <cell r="BU574">
            <v>1</v>
          </cell>
          <cell r="BV574">
            <v>29</v>
          </cell>
        </row>
        <row r="575">
          <cell r="C575" t="str">
            <v>50590</v>
          </cell>
          <cell r="D575" t="str">
            <v>Puerto Rico</v>
          </cell>
          <cell r="E575">
            <v>11620</v>
          </cell>
          <cell r="F575">
            <v>222</v>
          </cell>
          <cell r="G575">
            <v>133</v>
          </cell>
          <cell r="H575">
            <v>11975</v>
          </cell>
          <cell r="I575">
            <v>5</v>
          </cell>
          <cell r="J575">
            <v>11980</v>
          </cell>
          <cell r="K575">
            <v>18</v>
          </cell>
          <cell r="L575">
            <v>2</v>
          </cell>
          <cell r="M575">
            <v>0</v>
          </cell>
          <cell r="N575">
            <v>20</v>
          </cell>
          <cell r="O575">
            <v>12</v>
          </cell>
          <cell r="P575">
            <v>2</v>
          </cell>
          <cell r="Q575">
            <v>0</v>
          </cell>
          <cell r="R575">
            <v>14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45</v>
          </cell>
          <cell r="X575">
            <v>1</v>
          </cell>
          <cell r="Y575">
            <v>5</v>
          </cell>
          <cell r="Z575">
            <v>51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1799</v>
          </cell>
          <cell r="AK575">
            <v>420</v>
          </cell>
          <cell r="AL575">
            <v>2219</v>
          </cell>
          <cell r="AM575">
            <v>63</v>
          </cell>
          <cell r="AN575">
            <v>16</v>
          </cell>
          <cell r="AO575">
            <v>79</v>
          </cell>
          <cell r="AP575">
            <v>31</v>
          </cell>
          <cell r="AQ575">
            <v>16</v>
          </cell>
          <cell r="AR575">
            <v>47</v>
          </cell>
          <cell r="AS575">
            <v>1893</v>
          </cell>
          <cell r="AT575">
            <v>452</v>
          </cell>
          <cell r="AU575">
            <v>2345</v>
          </cell>
          <cell r="AV575">
            <v>166</v>
          </cell>
          <cell r="AW575">
            <v>192</v>
          </cell>
          <cell r="AX575">
            <v>358</v>
          </cell>
          <cell r="AY575">
            <v>8</v>
          </cell>
          <cell r="AZ575">
            <v>4</v>
          </cell>
          <cell r="BA575">
            <v>12</v>
          </cell>
          <cell r="BB575">
            <v>17</v>
          </cell>
          <cell r="BC575">
            <v>3</v>
          </cell>
          <cell r="BD575">
            <v>20</v>
          </cell>
          <cell r="BE575">
            <v>191</v>
          </cell>
          <cell r="BF575">
            <v>199</v>
          </cell>
          <cell r="BG575">
            <v>390</v>
          </cell>
          <cell r="BH575">
            <v>8728</v>
          </cell>
          <cell r="BI575">
            <v>114</v>
          </cell>
          <cell r="BJ575">
            <v>8842</v>
          </cell>
          <cell r="BK575">
            <v>124</v>
          </cell>
          <cell r="BL575">
            <v>0</v>
          </cell>
          <cell r="BM575">
            <v>124</v>
          </cell>
          <cell r="BN575">
            <v>56</v>
          </cell>
          <cell r="BO575">
            <v>0</v>
          </cell>
          <cell r="BP575">
            <v>56</v>
          </cell>
          <cell r="BQ575">
            <v>8908</v>
          </cell>
          <cell r="BR575">
            <v>114</v>
          </cell>
          <cell r="BS575">
            <v>9022</v>
          </cell>
          <cell r="BT575">
            <v>126</v>
          </cell>
          <cell r="BU575">
            <v>2</v>
          </cell>
          <cell r="BV575">
            <v>128</v>
          </cell>
        </row>
        <row r="576">
          <cell r="C576" t="str">
            <v>50606</v>
          </cell>
          <cell r="D576" t="str">
            <v>Restrepo</v>
          </cell>
          <cell r="E576">
            <v>8422</v>
          </cell>
          <cell r="F576">
            <v>1870</v>
          </cell>
          <cell r="G576">
            <v>6651</v>
          </cell>
          <cell r="H576">
            <v>16943</v>
          </cell>
          <cell r="I576">
            <v>7</v>
          </cell>
          <cell r="J576">
            <v>16950</v>
          </cell>
          <cell r="K576">
            <v>20</v>
          </cell>
          <cell r="L576">
            <v>6</v>
          </cell>
          <cell r="M576">
            <v>10</v>
          </cell>
          <cell r="N576">
            <v>36</v>
          </cell>
          <cell r="O576">
            <v>4</v>
          </cell>
          <cell r="P576">
            <v>1</v>
          </cell>
          <cell r="Q576">
            <v>4</v>
          </cell>
          <cell r="R576">
            <v>9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51</v>
          </cell>
          <cell r="X576">
            <v>2</v>
          </cell>
          <cell r="Y576">
            <v>23</v>
          </cell>
          <cell r="Z576">
            <v>76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3276</v>
          </cell>
          <cell r="AK576">
            <v>453</v>
          </cell>
          <cell r="AL576">
            <v>3729</v>
          </cell>
          <cell r="AM576">
            <v>712</v>
          </cell>
          <cell r="AN576">
            <v>94</v>
          </cell>
          <cell r="AO576">
            <v>806</v>
          </cell>
          <cell r="AP576">
            <v>3434</v>
          </cell>
          <cell r="AQ576">
            <v>397</v>
          </cell>
          <cell r="AR576">
            <v>3831</v>
          </cell>
          <cell r="AS576">
            <v>7422</v>
          </cell>
          <cell r="AT576">
            <v>944</v>
          </cell>
          <cell r="AU576">
            <v>8366</v>
          </cell>
          <cell r="AV576">
            <v>337</v>
          </cell>
          <cell r="AW576">
            <v>212</v>
          </cell>
          <cell r="AX576">
            <v>549</v>
          </cell>
          <cell r="AY576">
            <v>76</v>
          </cell>
          <cell r="AZ576">
            <v>31</v>
          </cell>
          <cell r="BA576">
            <v>107</v>
          </cell>
          <cell r="BB576">
            <v>427</v>
          </cell>
          <cell r="BC576">
            <v>180</v>
          </cell>
          <cell r="BD576">
            <v>607</v>
          </cell>
          <cell r="BE576">
            <v>840</v>
          </cell>
          <cell r="BF576">
            <v>423</v>
          </cell>
          <cell r="BG576">
            <v>1263</v>
          </cell>
          <cell r="BH576">
            <v>4007</v>
          </cell>
          <cell r="BI576">
            <v>37</v>
          </cell>
          <cell r="BJ576">
            <v>4044</v>
          </cell>
          <cell r="BK576">
            <v>934</v>
          </cell>
          <cell r="BL576">
            <v>4</v>
          </cell>
          <cell r="BM576">
            <v>938</v>
          </cell>
          <cell r="BN576">
            <v>2104</v>
          </cell>
          <cell r="BO576">
            <v>34</v>
          </cell>
          <cell r="BP576">
            <v>2138</v>
          </cell>
          <cell r="BQ576">
            <v>7045</v>
          </cell>
          <cell r="BR576">
            <v>75</v>
          </cell>
          <cell r="BS576">
            <v>7120</v>
          </cell>
          <cell r="BT576">
            <v>25</v>
          </cell>
          <cell r="BU576">
            <v>10</v>
          </cell>
          <cell r="BV576">
            <v>35</v>
          </cell>
        </row>
        <row r="577">
          <cell r="C577" t="str">
            <v>50680</v>
          </cell>
          <cell r="D577" t="str">
            <v>San Carlos de Guaroa</v>
          </cell>
          <cell r="E577">
            <v>9962</v>
          </cell>
          <cell r="F577">
            <v>564</v>
          </cell>
          <cell r="G577">
            <v>896</v>
          </cell>
          <cell r="H577">
            <v>11422</v>
          </cell>
          <cell r="I577">
            <v>0</v>
          </cell>
          <cell r="J577">
            <v>11422</v>
          </cell>
          <cell r="K577">
            <v>8</v>
          </cell>
          <cell r="L577">
            <v>1</v>
          </cell>
          <cell r="M577">
            <v>0</v>
          </cell>
          <cell r="N577">
            <v>9</v>
          </cell>
          <cell r="O577">
            <v>4</v>
          </cell>
          <cell r="P577">
            <v>1</v>
          </cell>
          <cell r="Q577">
            <v>0</v>
          </cell>
          <cell r="R577">
            <v>5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28</v>
          </cell>
          <cell r="X577">
            <v>1</v>
          </cell>
          <cell r="Y577">
            <v>8</v>
          </cell>
          <cell r="Z577">
            <v>37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4048</v>
          </cell>
          <cell r="AK577">
            <v>554</v>
          </cell>
          <cell r="AL577">
            <v>4602</v>
          </cell>
          <cell r="AM577">
            <v>310</v>
          </cell>
          <cell r="AN577">
            <v>40</v>
          </cell>
          <cell r="AO577">
            <v>350</v>
          </cell>
          <cell r="AP577">
            <v>568</v>
          </cell>
          <cell r="AQ577">
            <v>73</v>
          </cell>
          <cell r="AR577">
            <v>641</v>
          </cell>
          <cell r="AS577">
            <v>4926</v>
          </cell>
          <cell r="AT577">
            <v>667</v>
          </cell>
          <cell r="AU577">
            <v>5593</v>
          </cell>
          <cell r="AV577">
            <v>157</v>
          </cell>
          <cell r="AW577">
            <v>190</v>
          </cell>
          <cell r="AX577">
            <v>347</v>
          </cell>
          <cell r="AY577">
            <v>18</v>
          </cell>
          <cell r="AZ577">
            <v>7</v>
          </cell>
          <cell r="BA577">
            <v>25</v>
          </cell>
          <cell r="BB577">
            <v>48</v>
          </cell>
          <cell r="BC577">
            <v>26</v>
          </cell>
          <cell r="BD577">
            <v>74</v>
          </cell>
          <cell r="BE577">
            <v>223</v>
          </cell>
          <cell r="BF577">
            <v>223</v>
          </cell>
          <cell r="BG577">
            <v>446</v>
          </cell>
          <cell r="BH577">
            <v>4915</v>
          </cell>
          <cell r="BI577">
            <v>29</v>
          </cell>
          <cell r="BJ577">
            <v>4944</v>
          </cell>
          <cell r="BK577">
            <v>179</v>
          </cell>
          <cell r="BL577">
            <v>2</v>
          </cell>
          <cell r="BM577">
            <v>181</v>
          </cell>
          <cell r="BN577">
            <v>161</v>
          </cell>
          <cell r="BO577">
            <v>0</v>
          </cell>
          <cell r="BP577">
            <v>161</v>
          </cell>
          <cell r="BQ577">
            <v>5255</v>
          </cell>
          <cell r="BR577">
            <v>31</v>
          </cell>
          <cell r="BS577">
            <v>5286</v>
          </cell>
          <cell r="BT577">
            <v>29</v>
          </cell>
          <cell r="BU577">
            <v>5</v>
          </cell>
          <cell r="BV577">
            <v>34</v>
          </cell>
        </row>
        <row r="578">
          <cell r="C578" t="str">
            <v>50683</v>
          </cell>
          <cell r="D578" t="str">
            <v>San Juan de Arama</v>
          </cell>
          <cell r="E578">
            <v>6869</v>
          </cell>
          <cell r="F578">
            <v>908</v>
          </cell>
          <cell r="G578">
            <v>1150</v>
          </cell>
          <cell r="H578">
            <v>8927</v>
          </cell>
          <cell r="I578">
            <v>1</v>
          </cell>
          <cell r="J578">
            <v>8928</v>
          </cell>
          <cell r="K578">
            <v>7</v>
          </cell>
          <cell r="L578">
            <v>0</v>
          </cell>
          <cell r="M578">
            <v>2</v>
          </cell>
          <cell r="N578">
            <v>9</v>
          </cell>
          <cell r="O578">
            <v>2</v>
          </cell>
          <cell r="P578">
            <v>0</v>
          </cell>
          <cell r="Q578">
            <v>1</v>
          </cell>
          <cell r="R578">
            <v>3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12</v>
          </cell>
          <cell r="X578">
            <v>1</v>
          </cell>
          <cell r="Y578">
            <v>1</v>
          </cell>
          <cell r="Z578">
            <v>14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1324</v>
          </cell>
          <cell r="AK578">
            <v>138</v>
          </cell>
          <cell r="AL578">
            <v>1462</v>
          </cell>
          <cell r="AM578">
            <v>254</v>
          </cell>
          <cell r="AN578">
            <v>18</v>
          </cell>
          <cell r="AO578">
            <v>272</v>
          </cell>
          <cell r="AP578">
            <v>413</v>
          </cell>
          <cell r="AQ578">
            <v>62</v>
          </cell>
          <cell r="AR578">
            <v>475</v>
          </cell>
          <cell r="AS578">
            <v>1991</v>
          </cell>
          <cell r="AT578">
            <v>218</v>
          </cell>
          <cell r="AU578">
            <v>2209</v>
          </cell>
          <cell r="AV578">
            <v>135</v>
          </cell>
          <cell r="AW578">
            <v>137</v>
          </cell>
          <cell r="AX578">
            <v>272</v>
          </cell>
          <cell r="AY578">
            <v>43</v>
          </cell>
          <cell r="AZ578">
            <v>24</v>
          </cell>
          <cell r="BA578">
            <v>67</v>
          </cell>
          <cell r="BB578">
            <v>63</v>
          </cell>
          <cell r="BC578">
            <v>26</v>
          </cell>
          <cell r="BD578">
            <v>89</v>
          </cell>
          <cell r="BE578">
            <v>241</v>
          </cell>
          <cell r="BF578">
            <v>187</v>
          </cell>
          <cell r="BG578">
            <v>428</v>
          </cell>
          <cell r="BH578">
            <v>4998</v>
          </cell>
          <cell r="BI578">
            <v>100</v>
          </cell>
          <cell r="BJ578">
            <v>5098</v>
          </cell>
          <cell r="BK578">
            <v>561</v>
          </cell>
          <cell r="BL578">
            <v>6</v>
          </cell>
          <cell r="BM578">
            <v>567</v>
          </cell>
          <cell r="BN578">
            <v>571</v>
          </cell>
          <cell r="BO578">
            <v>8</v>
          </cell>
          <cell r="BP578">
            <v>579</v>
          </cell>
          <cell r="BQ578">
            <v>6130</v>
          </cell>
          <cell r="BR578">
            <v>114</v>
          </cell>
          <cell r="BS578">
            <v>6244</v>
          </cell>
          <cell r="BT578">
            <v>16</v>
          </cell>
          <cell r="BU578">
            <v>1</v>
          </cell>
          <cell r="BV578">
            <v>17</v>
          </cell>
        </row>
        <row r="579">
          <cell r="C579" t="str">
            <v>50686</v>
          </cell>
          <cell r="D579" t="str">
            <v>San Juanito</v>
          </cell>
          <cell r="E579">
            <v>1489</v>
          </cell>
          <cell r="F579">
            <v>120</v>
          </cell>
          <cell r="G579">
            <v>92</v>
          </cell>
          <cell r="H579">
            <v>1701</v>
          </cell>
          <cell r="I579">
            <v>0</v>
          </cell>
          <cell r="J579">
            <v>1701</v>
          </cell>
          <cell r="K579">
            <v>1</v>
          </cell>
          <cell r="L579">
            <v>1</v>
          </cell>
          <cell r="M579">
            <v>0</v>
          </cell>
          <cell r="N579">
            <v>2</v>
          </cell>
          <cell r="O579">
            <v>1</v>
          </cell>
          <cell r="P579">
            <v>0</v>
          </cell>
          <cell r="Q579">
            <v>0</v>
          </cell>
          <cell r="R579">
            <v>1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2</v>
          </cell>
          <cell r="X579">
            <v>0</v>
          </cell>
          <cell r="Y579">
            <v>0</v>
          </cell>
          <cell r="Z579">
            <v>2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213</v>
          </cell>
          <cell r="AK579">
            <v>42</v>
          </cell>
          <cell r="AL579">
            <v>255</v>
          </cell>
          <cell r="AM579">
            <v>21</v>
          </cell>
          <cell r="AN579">
            <v>2</v>
          </cell>
          <cell r="AO579">
            <v>23</v>
          </cell>
          <cell r="AP579">
            <v>18</v>
          </cell>
          <cell r="AQ579">
            <v>6</v>
          </cell>
          <cell r="AR579">
            <v>24</v>
          </cell>
          <cell r="AS579">
            <v>252</v>
          </cell>
          <cell r="AT579">
            <v>50</v>
          </cell>
          <cell r="AU579">
            <v>302</v>
          </cell>
          <cell r="AV579">
            <v>56</v>
          </cell>
          <cell r="AW579">
            <v>33</v>
          </cell>
          <cell r="AX579">
            <v>89</v>
          </cell>
          <cell r="AY579">
            <v>9</v>
          </cell>
          <cell r="AZ579">
            <v>5</v>
          </cell>
          <cell r="BA579">
            <v>14</v>
          </cell>
          <cell r="BB579">
            <v>6</v>
          </cell>
          <cell r="BC579">
            <v>3</v>
          </cell>
          <cell r="BD579">
            <v>9</v>
          </cell>
          <cell r="BE579">
            <v>71</v>
          </cell>
          <cell r="BF579">
            <v>41</v>
          </cell>
          <cell r="BG579">
            <v>112</v>
          </cell>
          <cell r="BH579">
            <v>1136</v>
          </cell>
          <cell r="BI579">
            <v>1</v>
          </cell>
          <cell r="BJ579">
            <v>1137</v>
          </cell>
          <cell r="BK579">
            <v>80</v>
          </cell>
          <cell r="BL579">
            <v>0</v>
          </cell>
          <cell r="BM579">
            <v>80</v>
          </cell>
          <cell r="BN579">
            <v>58</v>
          </cell>
          <cell r="BO579">
            <v>0</v>
          </cell>
          <cell r="BP579">
            <v>58</v>
          </cell>
          <cell r="BQ579">
            <v>1274</v>
          </cell>
          <cell r="BR579">
            <v>1</v>
          </cell>
          <cell r="BS579">
            <v>1275</v>
          </cell>
          <cell r="BT579">
            <v>4</v>
          </cell>
          <cell r="BU579">
            <v>2</v>
          </cell>
          <cell r="BV579">
            <v>6</v>
          </cell>
        </row>
        <row r="580">
          <cell r="C580" t="str">
            <v>50689</v>
          </cell>
          <cell r="D580" t="str">
            <v>San Martin</v>
          </cell>
          <cell r="E580">
            <v>19312</v>
          </cell>
          <cell r="F580">
            <v>2503</v>
          </cell>
          <cell r="G580">
            <v>3460</v>
          </cell>
          <cell r="H580">
            <v>25275</v>
          </cell>
          <cell r="I580">
            <v>5</v>
          </cell>
          <cell r="J580">
            <v>25280</v>
          </cell>
          <cell r="K580">
            <v>30</v>
          </cell>
          <cell r="L580">
            <v>5</v>
          </cell>
          <cell r="M580">
            <v>5</v>
          </cell>
          <cell r="N580">
            <v>40</v>
          </cell>
          <cell r="O580">
            <v>14</v>
          </cell>
          <cell r="P580">
            <v>1</v>
          </cell>
          <cell r="Q580">
            <v>2</v>
          </cell>
          <cell r="R580">
            <v>17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76</v>
          </cell>
          <cell r="X580">
            <v>7</v>
          </cell>
          <cell r="Y580">
            <v>15</v>
          </cell>
          <cell r="Z580">
            <v>98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6163</v>
          </cell>
          <cell r="AK580">
            <v>957</v>
          </cell>
          <cell r="AL580">
            <v>7120</v>
          </cell>
          <cell r="AM580">
            <v>1009</v>
          </cell>
          <cell r="AN580">
            <v>173</v>
          </cell>
          <cell r="AO580">
            <v>1182</v>
          </cell>
          <cell r="AP580">
            <v>1860</v>
          </cell>
          <cell r="AQ580">
            <v>250</v>
          </cell>
          <cell r="AR580">
            <v>2110</v>
          </cell>
          <cell r="AS580">
            <v>9032</v>
          </cell>
          <cell r="AT580">
            <v>1380</v>
          </cell>
          <cell r="AU580">
            <v>10412</v>
          </cell>
          <cell r="AV580">
            <v>454</v>
          </cell>
          <cell r="AW580">
            <v>415</v>
          </cell>
          <cell r="AX580">
            <v>869</v>
          </cell>
          <cell r="AY580">
            <v>100</v>
          </cell>
          <cell r="AZ580">
            <v>59</v>
          </cell>
          <cell r="BA580">
            <v>159</v>
          </cell>
          <cell r="BB580">
            <v>201</v>
          </cell>
          <cell r="BC580">
            <v>103</v>
          </cell>
          <cell r="BD580">
            <v>304</v>
          </cell>
          <cell r="BE580">
            <v>755</v>
          </cell>
          <cell r="BF580">
            <v>577</v>
          </cell>
          <cell r="BG580">
            <v>1332</v>
          </cell>
          <cell r="BH580">
            <v>11041</v>
          </cell>
          <cell r="BI580">
            <v>78</v>
          </cell>
          <cell r="BJ580">
            <v>11119</v>
          </cell>
          <cell r="BK580">
            <v>1132</v>
          </cell>
          <cell r="BL580">
            <v>6</v>
          </cell>
          <cell r="BM580">
            <v>1138</v>
          </cell>
          <cell r="BN580">
            <v>984</v>
          </cell>
          <cell r="BO580">
            <v>14</v>
          </cell>
          <cell r="BP580">
            <v>998</v>
          </cell>
          <cell r="BQ580">
            <v>13157</v>
          </cell>
          <cell r="BR580">
            <v>98</v>
          </cell>
          <cell r="BS580">
            <v>13255</v>
          </cell>
          <cell r="BT580">
            <v>84</v>
          </cell>
          <cell r="BU580">
            <v>11</v>
          </cell>
          <cell r="BV580">
            <v>95</v>
          </cell>
        </row>
        <row r="581">
          <cell r="C581" t="str">
            <v>50711</v>
          </cell>
          <cell r="D581" t="str">
            <v>Vistahermosa</v>
          </cell>
          <cell r="E581">
            <v>17921</v>
          </cell>
          <cell r="F581">
            <v>573</v>
          </cell>
          <cell r="G581">
            <v>241</v>
          </cell>
          <cell r="H581">
            <v>18735</v>
          </cell>
          <cell r="I581">
            <v>3</v>
          </cell>
          <cell r="J581">
            <v>18738</v>
          </cell>
          <cell r="K581">
            <v>36</v>
          </cell>
          <cell r="L581">
            <v>0</v>
          </cell>
          <cell r="M581">
            <v>2</v>
          </cell>
          <cell r="N581">
            <v>38</v>
          </cell>
          <cell r="O581">
            <v>16</v>
          </cell>
          <cell r="P581">
            <v>0</v>
          </cell>
          <cell r="Q581">
            <v>0</v>
          </cell>
          <cell r="R581">
            <v>16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63</v>
          </cell>
          <cell r="X581">
            <v>4</v>
          </cell>
          <cell r="Y581">
            <v>2</v>
          </cell>
          <cell r="Z581">
            <v>69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2184</v>
          </cell>
          <cell r="AK581">
            <v>553</v>
          </cell>
          <cell r="AL581">
            <v>2737</v>
          </cell>
          <cell r="AM581">
            <v>153</v>
          </cell>
          <cell r="AN581">
            <v>27</v>
          </cell>
          <cell r="AO581">
            <v>180</v>
          </cell>
          <cell r="AP581">
            <v>76</v>
          </cell>
          <cell r="AQ581">
            <v>24</v>
          </cell>
          <cell r="AR581">
            <v>100</v>
          </cell>
          <cell r="AS581">
            <v>2413</v>
          </cell>
          <cell r="AT581">
            <v>604</v>
          </cell>
          <cell r="AU581">
            <v>3017</v>
          </cell>
          <cell r="AV581">
            <v>287</v>
          </cell>
          <cell r="AW581">
            <v>334</v>
          </cell>
          <cell r="AX581">
            <v>621</v>
          </cell>
          <cell r="AY581">
            <v>19</v>
          </cell>
          <cell r="AZ581">
            <v>14</v>
          </cell>
          <cell r="BA581">
            <v>33</v>
          </cell>
          <cell r="BB581">
            <v>16</v>
          </cell>
          <cell r="BC581">
            <v>5</v>
          </cell>
          <cell r="BD581">
            <v>21</v>
          </cell>
          <cell r="BE581">
            <v>322</v>
          </cell>
          <cell r="BF581">
            <v>353</v>
          </cell>
          <cell r="BG581">
            <v>675</v>
          </cell>
          <cell r="BH581">
            <v>13900</v>
          </cell>
          <cell r="BI581">
            <v>353</v>
          </cell>
          <cell r="BJ581">
            <v>14253</v>
          </cell>
          <cell r="BK581">
            <v>336</v>
          </cell>
          <cell r="BL581">
            <v>18</v>
          </cell>
          <cell r="BM581">
            <v>354</v>
          </cell>
          <cell r="BN581">
            <v>104</v>
          </cell>
          <cell r="BO581">
            <v>7</v>
          </cell>
          <cell r="BP581">
            <v>111</v>
          </cell>
          <cell r="BQ581">
            <v>14340</v>
          </cell>
          <cell r="BR581">
            <v>378</v>
          </cell>
          <cell r="BS581">
            <v>14718</v>
          </cell>
          <cell r="BT581">
            <v>195</v>
          </cell>
          <cell r="BU581">
            <v>2</v>
          </cell>
          <cell r="BV581">
            <v>197</v>
          </cell>
        </row>
        <row r="582">
          <cell r="C582" t="str">
            <v>52001</v>
          </cell>
          <cell r="D582" t="str">
            <v>Pasto</v>
          </cell>
          <cell r="E582">
            <v>238491</v>
          </cell>
          <cell r="F582">
            <v>27703</v>
          </cell>
          <cell r="G582">
            <v>27726</v>
          </cell>
          <cell r="H582">
            <v>293920</v>
          </cell>
          <cell r="I582">
            <v>7877</v>
          </cell>
          <cell r="J582">
            <v>301797</v>
          </cell>
          <cell r="K582">
            <v>343</v>
          </cell>
          <cell r="L582">
            <v>26</v>
          </cell>
          <cell r="M582">
            <v>35</v>
          </cell>
          <cell r="N582">
            <v>404</v>
          </cell>
          <cell r="O582">
            <v>222</v>
          </cell>
          <cell r="P582">
            <v>14</v>
          </cell>
          <cell r="Q582">
            <v>12</v>
          </cell>
          <cell r="R582">
            <v>248</v>
          </cell>
          <cell r="S582">
            <v>5</v>
          </cell>
          <cell r="T582">
            <v>3</v>
          </cell>
          <cell r="U582">
            <v>1</v>
          </cell>
          <cell r="V582">
            <v>9</v>
          </cell>
          <cell r="W582">
            <v>578</v>
          </cell>
          <cell r="X582">
            <v>104</v>
          </cell>
          <cell r="Y582">
            <v>101</v>
          </cell>
          <cell r="Z582">
            <v>783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1</v>
          </cell>
          <cell r="AH582">
            <v>0</v>
          </cell>
          <cell r="AI582">
            <v>0</v>
          </cell>
          <cell r="AJ582">
            <v>56797</v>
          </cell>
          <cell r="AK582">
            <v>4841</v>
          </cell>
          <cell r="AL582">
            <v>61638</v>
          </cell>
          <cell r="AM582">
            <v>10406</v>
          </cell>
          <cell r="AN582">
            <v>856</v>
          </cell>
          <cell r="AO582">
            <v>11262</v>
          </cell>
          <cell r="AP582">
            <v>12196</v>
          </cell>
          <cell r="AQ582">
            <v>1718</v>
          </cell>
          <cell r="AR582">
            <v>13914</v>
          </cell>
          <cell r="AS582">
            <v>79399</v>
          </cell>
          <cell r="AT582">
            <v>7415</v>
          </cell>
          <cell r="AU582">
            <v>86814</v>
          </cell>
          <cell r="AV582">
            <v>5249</v>
          </cell>
          <cell r="AW582">
            <v>4807</v>
          </cell>
          <cell r="AX582">
            <v>10056</v>
          </cell>
          <cell r="AY582">
            <v>1312</v>
          </cell>
          <cell r="AZ582">
            <v>707</v>
          </cell>
          <cell r="BA582">
            <v>2019</v>
          </cell>
          <cell r="BB582">
            <v>1702</v>
          </cell>
          <cell r="BC582">
            <v>801</v>
          </cell>
          <cell r="BD582">
            <v>2503</v>
          </cell>
          <cell r="BE582">
            <v>8263</v>
          </cell>
          <cell r="BF582">
            <v>6315</v>
          </cell>
          <cell r="BG582">
            <v>14578</v>
          </cell>
          <cell r="BH582">
            <v>163870</v>
          </cell>
          <cell r="BI582">
            <v>881</v>
          </cell>
          <cell r="BJ582">
            <v>164751</v>
          </cell>
          <cell r="BK582">
            <v>14091</v>
          </cell>
          <cell r="BL582">
            <v>71</v>
          </cell>
          <cell r="BM582">
            <v>14162</v>
          </cell>
          <cell r="BN582">
            <v>10907</v>
          </cell>
          <cell r="BO582">
            <v>61</v>
          </cell>
          <cell r="BP582">
            <v>10968</v>
          </cell>
          <cell r="BQ582">
            <v>188868</v>
          </cell>
          <cell r="BR582">
            <v>1013</v>
          </cell>
          <cell r="BS582">
            <v>189881</v>
          </cell>
          <cell r="BT582">
            <v>897</v>
          </cell>
          <cell r="BU582">
            <v>113</v>
          </cell>
          <cell r="BV582">
            <v>1010</v>
          </cell>
        </row>
        <row r="583">
          <cell r="C583" t="str">
            <v>52019</v>
          </cell>
          <cell r="D583" t="str">
            <v>Alban</v>
          </cell>
          <cell r="E583">
            <v>6158</v>
          </cell>
          <cell r="F583">
            <v>1146</v>
          </cell>
          <cell r="G583">
            <v>1466</v>
          </cell>
          <cell r="H583">
            <v>8770</v>
          </cell>
          <cell r="I583">
            <v>3</v>
          </cell>
          <cell r="J583">
            <v>8773</v>
          </cell>
          <cell r="K583">
            <v>8</v>
          </cell>
          <cell r="L583">
            <v>1</v>
          </cell>
          <cell r="M583">
            <v>1</v>
          </cell>
          <cell r="N583">
            <v>10</v>
          </cell>
          <cell r="O583">
            <v>3</v>
          </cell>
          <cell r="P583">
            <v>0</v>
          </cell>
          <cell r="Q583">
            <v>1</v>
          </cell>
          <cell r="R583">
            <v>4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12</v>
          </cell>
          <cell r="X583">
            <v>2</v>
          </cell>
          <cell r="Y583">
            <v>1</v>
          </cell>
          <cell r="Z583">
            <v>15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787</v>
          </cell>
          <cell r="AK583">
            <v>67</v>
          </cell>
          <cell r="AL583">
            <v>854</v>
          </cell>
          <cell r="AM583">
            <v>142</v>
          </cell>
          <cell r="AN583">
            <v>16</v>
          </cell>
          <cell r="AO583">
            <v>158</v>
          </cell>
          <cell r="AP583">
            <v>206</v>
          </cell>
          <cell r="AQ583">
            <v>30</v>
          </cell>
          <cell r="AR583">
            <v>236</v>
          </cell>
          <cell r="AS583">
            <v>1135</v>
          </cell>
          <cell r="AT583">
            <v>113</v>
          </cell>
          <cell r="AU583">
            <v>1248</v>
          </cell>
          <cell r="AV583">
            <v>271</v>
          </cell>
          <cell r="AW583">
            <v>144</v>
          </cell>
          <cell r="AX583">
            <v>415</v>
          </cell>
          <cell r="AY583">
            <v>49</v>
          </cell>
          <cell r="AZ583">
            <v>37</v>
          </cell>
          <cell r="BA583">
            <v>86</v>
          </cell>
          <cell r="BB583">
            <v>98</v>
          </cell>
          <cell r="BC583">
            <v>26</v>
          </cell>
          <cell r="BD583">
            <v>124</v>
          </cell>
          <cell r="BE583">
            <v>418</v>
          </cell>
          <cell r="BF583">
            <v>207</v>
          </cell>
          <cell r="BG583">
            <v>625</v>
          </cell>
          <cell r="BH583">
            <v>4850</v>
          </cell>
          <cell r="BI583">
            <v>10</v>
          </cell>
          <cell r="BJ583">
            <v>4860</v>
          </cell>
          <cell r="BK583">
            <v>893</v>
          </cell>
          <cell r="BL583">
            <v>3</v>
          </cell>
          <cell r="BM583">
            <v>896</v>
          </cell>
          <cell r="BN583">
            <v>1096</v>
          </cell>
          <cell r="BO583">
            <v>7</v>
          </cell>
          <cell r="BP583">
            <v>1103</v>
          </cell>
          <cell r="BQ583">
            <v>6839</v>
          </cell>
          <cell r="BR583">
            <v>20</v>
          </cell>
          <cell r="BS583">
            <v>6859</v>
          </cell>
          <cell r="BT583">
            <v>6</v>
          </cell>
          <cell r="BU583">
            <v>3</v>
          </cell>
          <cell r="BV583">
            <v>9</v>
          </cell>
        </row>
        <row r="584">
          <cell r="C584" t="str">
            <v>52022</v>
          </cell>
          <cell r="D584" t="str">
            <v>Aldana</v>
          </cell>
          <cell r="E584">
            <v>3089</v>
          </cell>
          <cell r="F584">
            <v>834</v>
          </cell>
          <cell r="G584">
            <v>2937</v>
          </cell>
          <cell r="H584">
            <v>6860</v>
          </cell>
          <cell r="I584">
            <v>5771</v>
          </cell>
          <cell r="J584">
            <v>12631</v>
          </cell>
          <cell r="K584">
            <v>5</v>
          </cell>
          <cell r="L584">
            <v>1</v>
          </cell>
          <cell r="M584">
            <v>0</v>
          </cell>
          <cell r="N584">
            <v>6</v>
          </cell>
          <cell r="O584">
            <v>2</v>
          </cell>
          <cell r="P584">
            <v>1</v>
          </cell>
          <cell r="Q584">
            <v>1</v>
          </cell>
          <cell r="R584">
            <v>4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8</v>
          </cell>
          <cell r="X584">
            <v>3</v>
          </cell>
          <cell r="Y584">
            <v>11</v>
          </cell>
          <cell r="Z584">
            <v>22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354</v>
          </cell>
          <cell r="AK584">
            <v>31</v>
          </cell>
          <cell r="AL584">
            <v>385</v>
          </cell>
          <cell r="AM584">
            <v>93</v>
          </cell>
          <cell r="AN584">
            <v>3</v>
          </cell>
          <cell r="AO584">
            <v>96</v>
          </cell>
          <cell r="AP584">
            <v>406</v>
          </cell>
          <cell r="AQ584">
            <v>38</v>
          </cell>
          <cell r="AR584">
            <v>444</v>
          </cell>
          <cell r="AS584">
            <v>853</v>
          </cell>
          <cell r="AT584">
            <v>72</v>
          </cell>
          <cell r="AU584">
            <v>925</v>
          </cell>
          <cell r="AV584">
            <v>49</v>
          </cell>
          <cell r="AW584">
            <v>27</v>
          </cell>
          <cell r="AX584">
            <v>76</v>
          </cell>
          <cell r="AY584">
            <v>22</v>
          </cell>
          <cell r="AZ584">
            <v>13</v>
          </cell>
          <cell r="BA584">
            <v>35</v>
          </cell>
          <cell r="BB584">
            <v>78</v>
          </cell>
          <cell r="BC584">
            <v>41</v>
          </cell>
          <cell r="BD584">
            <v>119</v>
          </cell>
          <cell r="BE584">
            <v>149</v>
          </cell>
          <cell r="BF584">
            <v>81</v>
          </cell>
          <cell r="BG584">
            <v>230</v>
          </cell>
          <cell r="BH584">
            <v>2585</v>
          </cell>
          <cell r="BI584">
            <v>3</v>
          </cell>
          <cell r="BJ584">
            <v>2588</v>
          </cell>
          <cell r="BK584">
            <v>693</v>
          </cell>
          <cell r="BL584">
            <v>0</v>
          </cell>
          <cell r="BM584">
            <v>693</v>
          </cell>
          <cell r="BN584">
            <v>2309</v>
          </cell>
          <cell r="BO584">
            <v>9</v>
          </cell>
          <cell r="BP584">
            <v>2318</v>
          </cell>
          <cell r="BQ584">
            <v>5587</v>
          </cell>
          <cell r="BR584">
            <v>12</v>
          </cell>
          <cell r="BS584">
            <v>5599</v>
          </cell>
          <cell r="BT584">
            <v>25</v>
          </cell>
          <cell r="BU584">
            <v>5</v>
          </cell>
          <cell r="BV584">
            <v>30</v>
          </cell>
        </row>
        <row r="585">
          <cell r="C585" t="str">
            <v>52036</v>
          </cell>
          <cell r="D585" t="str">
            <v>Ancuya</v>
          </cell>
          <cell r="E585">
            <v>4742</v>
          </cell>
          <cell r="F585">
            <v>1073</v>
          </cell>
          <cell r="G585">
            <v>2712</v>
          </cell>
          <cell r="H585">
            <v>8527</v>
          </cell>
          <cell r="I585">
            <v>9</v>
          </cell>
          <cell r="J585">
            <v>8536</v>
          </cell>
          <cell r="K585">
            <v>15</v>
          </cell>
          <cell r="L585">
            <v>1</v>
          </cell>
          <cell r="M585">
            <v>3</v>
          </cell>
          <cell r="N585">
            <v>19</v>
          </cell>
          <cell r="O585">
            <v>11</v>
          </cell>
          <cell r="P585">
            <v>0</v>
          </cell>
          <cell r="Q585">
            <v>0</v>
          </cell>
          <cell r="R585">
            <v>11</v>
          </cell>
          <cell r="S585">
            <v>0</v>
          </cell>
          <cell r="T585">
            <v>1</v>
          </cell>
          <cell r="U585">
            <v>0</v>
          </cell>
          <cell r="V585">
            <v>1</v>
          </cell>
          <cell r="W585">
            <v>27</v>
          </cell>
          <cell r="X585">
            <v>1</v>
          </cell>
          <cell r="Y585">
            <v>4</v>
          </cell>
          <cell r="Z585">
            <v>32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759</v>
          </cell>
          <cell r="AK585">
            <v>67</v>
          </cell>
          <cell r="AL585">
            <v>826</v>
          </cell>
          <cell r="AM585">
            <v>171</v>
          </cell>
          <cell r="AN585">
            <v>6</v>
          </cell>
          <cell r="AO585">
            <v>177</v>
          </cell>
          <cell r="AP585">
            <v>395</v>
          </cell>
          <cell r="AQ585">
            <v>29</v>
          </cell>
          <cell r="AR585">
            <v>424</v>
          </cell>
          <cell r="AS585">
            <v>1325</v>
          </cell>
          <cell r="AT585">
            <v>102</v>
          </cell>
          <cell r="AU585">
            <v>1427</v>
          </cell>
          <cell r="AV585">
            <v>136</v>
          </cell>
          <cell r="AW585">
            <v>94</v>
          </cell>
          <cell r="AX585">
            <v>230</v>
          </cell>
          <cell r="AY585">
            <v>36</v>
          </cell>
          <cell r="AZ585">
            <v>24</v>
          </cell>
          <cell r="BA585">
            <v>60</v>
          </cell>
          <cell r="BB585">
            <v>136</v>
          </cell>
          <cell r="BC585">
            <v>59</v>
          </cell>
          <cell r="BD585">
            <v>195</v>
          </cell>
          <cell r="BE585">
            <v>308</v>
          </cell>
          <cell r="BF585">
            <v>177</v>
          </cell>
          <cell r="BG585">
            <v>485</v>
          </cell>
          <cell r="BH585">
            <v>3585</v>
          </cell>
          <cell r="BI585">
            <v>18</v>
          </cell>
          <cell r="BJ585">
            <v>3603</v>
          </cell>
          <cell r="BK585">
            <v>831</v>
          </cell>
          <cell r="BL585">
            <v>1</v>
          </cell>
          <cell r="BM585">
            <v>832</v>
          </cell>
          <cell r="BN585">
            <v>2072</v>
          </cell>
          <cell r="BO585">
            <v>6</v>
          </cell>
          <cell r="BP585">
            <v>2078</v>
          </cell>
          <cell r="BQ585">
            <v>6488</v>
          </cell>
          <cell r="BR585">
            <v>25</v>
          </cell>
          <cell r="BS585">
            <v>6513</v>
          </cell>
          <cell r="BT585">
            <v>30</v>
          </cell>
          <cell r="BU585">
            <v>1</v>
          </cell>
          <cell r="BV585">
            <v>31</v>
          </cell>
        </row>
        <row r="586">
          <cell r="C586" t="str">
            <v>52051</v>
          </cell>
          <cell r="D586" t="str">
            <v>Arboleda</v>
          </cell>
          <cell r="E586">
            <v>6191</v>
          </cell>
          <cell r="F586">
            <v>930</v>
          </cell>
          <cell r="G586">
            <v>1025</v>
          </cell>
          <cell r="H586">
            <v>8146</v>
          </cell>
          <cell r="I586">
            <v>7</v>
          </cell>
          <cell r="J586">
            <v>8153</v>
          </cell>
          <cell r="K586">
            <v>7</v>
          </cell>
          <cell r="L586">
            <v>0</v>
          </cell>
          <cell r="M586">
            <v>0</v>
          </cell>
          <cell r="N586">
            <v>7</v>
          </cell>
          <cell r="O586">
            <v>9</v>
          </cell>
          <cell r="P586">
            <v>0</v>
          </cell>
          <cell r="Q586">
            <v>0</v>
          </cell>
          <cell r="R586">
            <v>9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13</v>
          </cell>
          <cell r="X586">
            <v>1</v>
          </cell>
          <cell r="Y586">
            <v>2</v>
          </cell>
          <cell r="Z586">
            <v>16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793</v>
          </cell>
          <cell r="AK586">
            <v>97</v>
          </cell>
          <cell r="AL586">
            <v>890</v>
          </cell>
          <cell r="AM586">
            <v>172</v>
          </cell>
          <cell r="AN586">
            <v>12</v>
          </cell>
          <cell r="AO586">
            <v>184</v>
          </cell>
          <cell r="AP586">
            <v>158</v>
          </cell>
          <cell r="AQ586">
            <v>28</v>
          </cell>
          <cell r="AR586">
            <v>186</v>
          </cell>
          <cell r="AS586">
            <v>1123</v>
          </cell>
          <cell r="AT586">
            <v>137</v>
          </cell>
          <cell r="AU586">
            <v>1260</v>
          </cell>
          <cell r="AV586">
            <v>200</v>
          </cell>
          <cell r="AW586">
            <v>141</v>
          </cell>
          <cell r="AX586">
            <v>341</v>
          </cell>
          <cell r="AY586">
            <v>35</v>
          </cell>
          <cell r="AZ586">
            <v>28</v>
          </cell>
          <cell r="BA586">
            <v>63</v>
          </cell>
          <cell r="BB586">
            <v>60</v>
          </cell>
          <cell r="BC586">
            <v>40</v>
          </cell>
          <cell r="BD586">
            <v>100</v>
          </cell>
          <cell r="BE586">
            <v>295</v>
          </cell>
          <cell r="BF586">
            <v>209</v>
          </cell>
          <cell r="BG586">
            <v>504</v>
          </cell>
          <cell r="BH586">
            <v>4883</v>
          </cell>
          <cell r="BI586">
            <v>23</v>
          </cell>
          <cell r="BJ586">
            <v>4906</v>
          </cell>
          <cell r="BK586">
            <v>677</v>
          </cell>
          <cell r="BL586">
            <v>2</v>
          </cell>
          <cell r="BM586">
            <v>679</v>
          </cell>
          <cell r="BN586">
            <v>733</v>
          </cell>
          <cell r="BO586">
            <v>2</v>
          </cell>
          <cell r="BP586">
            <v>735</v>
          </cell>
          <cell r="BQ586">
            <v>6293</v>
          </cell>
          <cell r="BR586">
            <v>27</v>
          </cell>
          <cell r="BS586">
            <v>6320</v>
          </cell>
          <cell r="BT586">
            <v>25</v>
          </cell>
          <cell r="BU586">
            <v>3</v>
          </cell>
          <cell r="BV586">
            <v>28</v>
          </cell>
        </row>
        <row r="587">
          <cell r="C587" t="str">
            <v>52079</v>
          </cell>
          <cell r="D587" t="str">
            <v>Barbacoas</v>
          </cell>
          <cell r="E587">
            <v>29367</v>
          </cell>
          <cell r="F587">
            <v>549</v>
          </cell>
          <cell r="G587">
            <v>250</v>
          </cell>
          <cell r="H587">
            <v>30166</v>
          </cell>
          <cell r="I587">
            <v>8348</v>
          </cell>
          <cell r="J587">
            <v>38514</v>
          </cell>
          <cell r="K587">
            <v>77</v>
          </cell>
          <cell r="L587">
            <v>0</v>
          </cell>
          <cell r="M587">
            <v>2</v>
          </cell>
          <cell r="N587">
            <v>79</v>
          </cell>
          <cell r="O587">
            <v>68</v>
          </cell>
          <cell r="P587">
            <v>1</v>
          </cell>
          <cell r="Q587">
            <v>0</v>
          </cell>
          <cell r="R587">
            <v>69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262</v>
          </cell>
          <cell r="X587">
            <v>5</v>
          </cell>
          <cell r="Y587">
            <v>2</v>
          </cell>
          <cell r="Z587">
            <v>269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2468</v>
          </cell>
          <cell r="AK587">
            <v>482</v>
          </cell>
          <cell r="AL587">
            <v>2950</v>
          </cell>
          <cell r="AM587">
            <v>65</v>
          </cell>
          <cell r="AN587">
            <v>20</v>
          </cell>
          <cell r="AO587">
            <v>85</v>
          </cell>
          <cell r="AP587">
            <v>50</v>
          </cell>
          <cell r="AQ587">
            <v>8</v>
          </cell>
          <cell r="AR587">
            <v>58</v>
          </cell>
          <cell r="AS587">
            <v>2583</v>
          </cell>
          <cell r="AT587">
            <v>510</v>
          </cell>
          <cell r="AU587">
            <v>3093</v>
          </cell>
          <cell r="AV587">
            <v>1046</v>
          </cell>
          <cell r="AW587">
            <v>741</v>
          </cell>
          <cell r="AX587">
            <v>1787</v>
          </cell>
          <cell r="AY587">
            <v>30</v>
          </cell>
          <cell r="AZ587">
            <v>25</v>
          </cell>
          <cell r="BA587">
            <v>55</v>
          </cell>
          <cell r="BB587">
            <v>9</v>
          </cell>
          <cell r="BC587">
            <v>9</v>
          </cell>
          <cell r="BD587">
            <v>18</v>
          </cell>
          <cell r="BE587">
            <v>1085</v>
          </cell>
          <cell r="BF587">
            <v>775</v>
          </cell>
          <cell r="BG587">
            <v>1860</v>
          </cell>
          <cell r="BH587">
            <v>23091</v>
          </cell>
          <cell r="BI587">
            <v>210</v>
          </cell>
          <cell r="BJ587">
            <v>23301</v>
          </cell>
          <cell r="BK587">
            <v>383</v>
          </cell>
          <cell r="BL587">
            <v>11</v>
          </cell>
          <cell r="BM587">
            <v>394</v>
          </cell>
          <cell r="BN587">
            <v>160</v>
          </cell>
          <cell r="BO587">
            <v>4</v>
          </cell>
          <cell r="BP587">
            <v>164</v>
          </cell>
          <cell r="BQ587">
            <v>23634</v>
          </cell>
          <cell r="BR587">
            <v>225</v>
          </cell>
          <cell r="BS587">
            <v>23859</v>
          </cell>
          <cell r="BT587">
            <v>922</v>
          </cell>
          <cell r="BU587">
            <v>9</v>
          </cell>
          <cell r="BV587">
            <v>931</v>
          </cell>
        </row>
        <row r="588">
          <cell r="C588" t="str">
            <v>52083</v>
          </cell>
          <cell r="D588" t="str">
            <v>Belen</v>
          </cell>
          <cell r="E588">
            <v>3890</v>
          </cell>
          <cell r="F588">
            <v>902</v>
          </cell>
          <cell r="G588">
            <v>1784</v>
          </cell>
          <cell r="H588">
            <v>6576</v>
          </cell>
          <cell r="I588">
            <v>0</v>
          </cell>
          <cell r="J588">
            <v>6576</v>
          </cell>
          <cell r="K588">
            <v>8</v>
          </cell>
          <cell r="L588">
            <v>0</v>
          </cell>
          <cell r="M588">
            <v>3</v>
          </cell>
          <cell r="N588">
            <v>11</v>
          </cell>
          <cell r="O588">
            <v>1</v>
          </cell>
          <cell r="P588">
            <v>1</v>
          </cell>
          <cell r="Q588">
            <v>1</v>
          </cell>
          <cell r="R588">
            <v>3</v>
          </cell>
          <cell r="S588">
            <v>0</v>
          </cell>
          <cell r="T588">
            <v>0</v>
          </cell>
          <cell r="U588">
            <v>1</v>
          </cell>
          <cell r="V588">
            <v>1</v>
          </cell>
          <cell r="W588">
            <v>6</v>
          </cell>
          <cell r="X588">
            <v>2</v>
          </cell>
          <cell r="Y588">
            <v>1</v>
          </cell>
          <cell r="Z588">
            <v>9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464</v>
          </cell>
          <cell r="AK588">
            <v>53</v>
          </cell>
          <cell r="AL588">
            <v>517</v>
          </cell>
          <cell r="AM588">
            <v>126</v>
          </cell>
          <cell r="AN588">
            <v>15</v>
          </cell>
          <cell r="AO588">
            <v>141</v>
          </cell>
          <cell r="AP588">
            <v>216</v>
          </cell>
          <cell r="AQ588">
            <v>30</v>
          </cell>
          <cell r="AR588">
            <v>246</v>
          </cell>
          <cell r="AS588">
            <v>806</v>
          </cell>
          <cell r="AT588">
            <v>98</v>
          </cell>
          <cell r="AU588">
            <v>904</v>
          </cell>
          <cell r="AV588">
            <v>138</v>
          </cell>
          <cell r="AW588">
            <v>85</v>
          </cell>
          <cell r="AX588">
            <v>223</v>
          </cell>
          <cell r="AY588">
            <v>30</v>
          </cell>
          <cell r="AZ588">
            <v>24</v>
          </cell>
          <cell r="BA588">
            <v>54</v>
          </cell>
          <cell r="BB588">
            <v>106</v>
          </cell>
          <cell r="BC588">
            <v>35</v>
          </cell>
          <cell r="BD588">
            <v>141</v>
          </cell>
          <cell r="BE588">
            <v>274</v>
          </cell>
          <cell r="BF588">
            <v>144</v>
          </cell>
          <cell r="BG588">
            <v>418</v>
          </cell>
          <cell r="BH588">
            <v>3104</v>
          </cell>
          <cell r="BI588">
            <v>10</v>
          </cell>
          <cell r="BJ588">
            <v>3114</v>
          </cell>
          <cell r="BK588">
            <v>699</v>
          </cell>
          <cell r="BL588">
            <v>2</v>
          </cell>
          <cell r="BM588">
            <v>701</v>
          </cell>
          <cell r="BN588">
            <v>1387</v>
          </cell>
          <cell r="BO588">
            <v>2</v>
          </cell>
          <cell r="BP588">
            <v>1389</v>
          </cell>
          <cell r="BQ588">
            <v>5190</v>
          </cell>
          <cell r="BR588">
            <v>14</v>
          </cell>
          <cell r="BS588">
            <v>5204</v>
          </cell>
          <cell r="BT588">
            <v>21</v>
          </cell>
          <cell r="BU588">
            <v>3</v>
          </cell>
          <cell r="BV588">
            <v>24</v>
          </cell>
        </row>
        <row r="589">
          <cell r="C589" t="str">
            <v>52110</v>
          </cell>
          <cell r="D589" t="str">
            <v>Buesaco</v>
          </cell>
          <cell r="E589">
            <v>17146</v>
          </cell>
          <cell r="F589">
            <v>2583</v>
          </cell>
          <cell r="G589">
            <v>3421</v>
          </cell>
          <cell r="H589">
            <v>23150</v>
          </cell>
          <cell r="I589">
            <v>23</v>
          </cell>
          <cell r="J589">
            <v>23173</v>
          </cell>
          <cell r="K589">
            <v>47</v>
          </cell>
          <cell r="L589">
            <v>5</v>
          </cell>
          <cell r="M589">
            <v>1</v>
          </cell>
          <cell r="N589">
            <v>53</v>
          </cell>
          <cell r="O589">
            <v>12</v>
          </cell>
          <cell r="P589">
            <v>1</v>
          </cell>
          <cell r="Q589">
            <v>0</v>
          </cell>
          <cell r="R589">
            <v>13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34</v>
          </cell>
          <cell r="X589">
            <v>1</v>
          </cell>
          <cell r="Y589">
            <v>3</v>
          </cell>
          <cell r="Z589">
            <v>38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2052</v>
          </cell>
          <cell r="AK589">
            <v>274</v>
          </cell>
          <cell r="AL589">
            <v>2326</v>
          </cell>
          <cell r="AM589">
            <v>279</v>
          </cell>
          <cell r="AN589">
            <v>44</v>
          </cell>
          <cell r="AO589">
            <v>323</v>
          </cell>
          <cell r="AP589">
            <v>543</v>
          </cell>
          <cell r="AQ589">
            <v>70</v>
          </cell>
          <cell r="AR589">
            <v>613</v>
          </cell>
          <cell r="AS589">
            <v>2874</v>
          </cell>
          <cell r="AT589">
            <v>388</v>
          </cell>
          <cell r="AU589">
            <v>3262</v>
          </cell>
          <cell r="AV589">
            <v>410</v>
          </cell>
          <cell r="AW589">
            <v>242</v>
          </cell>
          <cell r="AX589">
            <v>652</v>
          </cell>
          <cell r="AY589">
            <v>104</v>
          </cell>
          <cell r="AZ589">
            <v>44</v>
          </cell>
          <cell r="BA589">
            <v>148</v>
          </cell>
          <cell r="BB589">
            <v>185</v>
          </cell>
          <cell r="BC589">
            <v>70</v>
          </cell>
          <cell r="BD589">
            <v>255</v>
          </cell>
          <cell r="BE589">
            <v>699</v>
          </cell>
          <cell r="BF589">
            <v>356</v>
          </cell>
          <cell r="BG589">
            <v>1055</v>
          </cell>
          <cell r="BH589">
            <v>13943</v>
          </cell>
          <cell r="BI589">
            <v>38</v>
          </cell>
          <cell r="BJ589">
            <v>13981</v>
          </cell>
          <cell r="BK589">
            <v>2097</v>
          </cell>
          <cell r="BL589">
            <v>5</v>
          </cell>
          <cell r="BM589">
            <v>2102</v>
          </cell>
          <cell r="BN589">
            <v>2534</v>
          </cell>
          <cell r="BO589">
            <v>8</v>
          </cell>
          <cell r="BP589">
            <v>2542</v>
          </cell>
          <cell r="BQ589">
            <v>18574</v>
          </cell>
          <cell r="BR589">
            <v>51</v>
          </cell>
          <cell r="BS589">
            <v>18625</v>
          </cell>
          <cell r="BT589">
            <v>94</v>
          </cell>
          <cell r="BU589">
            <v>3</v>
          </cell>
          <cell r="BV589">
            <v>97</v>
          </cell>
        </row>
        <row r="590">
          <cell r="C590" t="str">
            <v>52203</v>
          </cell>
          <cell r="D590" t="str">
            <v>Colon</v>
          </cell>
          <cell r="E590">
            <v>6282</v>
          </cell>
          <cell r="F590">
            <v>1152</v>
          </cell>
          <cell r="G590">
            <v>1574</v>
          </cell>
          <cell r="H590">
            <v>9008</v>
          </cell>
          <cell r="I590">
            <v>3</v>
          </cell>
          <cell r="J590">
            <v>9011</v>
          </cell>
          <cell r="K590">
            <v>9</v>
          </cell>
          <cell r="L590">
            <v>2</v>
          </cell>
          <cell r="M590">
            <v>0</v>
          </cell>
          <cell r="N590">
            <v>11</v>
          </cell>
          <cell r="O590">
            <v>11</v>
          </cell>
          <cell r="P590">
            <v>0</v>
          </cell>
          <cell r="Q590">
            <v>1</v>
          </cell>
          <cell r="R590">
            <v>12</v>
          </cell>
          <cell r="S590">
            <v>0</v>
          </cell>
          <cell r="T590">
            <v>0</v>
          </cell>
          <cell r="U590">
            <v>1</v>
          </cell>
          <cell r="V590">
            <v>1</v>
          </cell>
          <cell r="W590">
            <v>15</v>
          </cell>
          <cell r="X590">
            <v>5</v>
          </cell>
          <cell r="Y590">
            <v>1</v>
          </cell>
          <cell r="Z590">
            <v>21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522</v>
          </cell>
          <cell r="AK590">
            <v>79</v>
          </cell>
          <cell r="AL590">
            <v>601</v>
          </cell>
          <cell r="AM590">
            <v>114</v>
          </cell>
          <cell r="AN590">
            <v>13</v>
          </cell>
          <cell r="AO590">
            <v>127</v>
          </cell>
          <cell r="AP590">
            <v>189</v>
          </cell>
          <cell r="AQ590">
            <v>25</v>
          </cell>
          <cell r="AR590">
            <v>214</v>
          </cell>
          <cell r="AS590">
            <v>825</v>
          </cell>
          <cell r="AT590">
            <v>117</v>
          </cell>
          <cell r="AU590">
            <v>942</v>
          </cell>
          <cell r="AV590">
            <v>142</v>
          </cell>
          <cell r="AW590">
            <v>107</v>
          </cell>
          <cell r="AX590">
            <v>249</v>
          </cell>
          <cell r="AY590">
            <v>49</v>
          </cell>
          <cell r="AZ590">
            <v>30</v>
          </cell>
          <cell r="BA590">
            <v>79</v>
          </cell>
          <cell r="BB590">
            <v>71</v>
          </cell>
          <cell r="BC590">
            <v>39</v>
          </cell>
          <cell r="BD590">
            <v>110</v>
          </cell>
          <cell r="BE590">
            <v>262</v>
          </cell>
          <cell r="BF590">
            <v>176</v>
          </cell>
          <cell r="BG590">
            <v>438</v>
          </cell>
          <cell r="BH590">
            <v>5344</v>
          </cell>
          <cell r="BI590">
            <v>8</v>
          </cell>
          <cell r="BJ590">
            <v>5352</v>
          </cell>
          <cell r="BK590">
            <v>930</v>
          </cell>
          <cell r="BL590">
            <v>0</v>
          </cell>
          <cell r="BM590">
            <v>930</v>
          </cell>
          <cell r="BN590">
            <v>1240</v>
          </cell>
          <cell r="BO590">
            <v>3</v>
          </cell>
          <cell r="BP590">
            <v>1243</v>
          </cell>
          <cell r="BQ590">
            <v>7514</v>
          </cell>
          <cell r="BR590">
            <v>11</v>
          </cell>
          <cell r="BS590">
            <v>7525</v>
          </cell>
          <cell r="BT590">
            <v>45</v>
          </cell>
          <cell r="BU590">
            <v>9</v>
          </cell>
          <cell r="BV590">
            <v>54</v>
          </cell>
        </row>
        <row r="591">
          <cell r="C591" t="str">
            <v>52207</v>
          </cell>
          <cell r="D591" t="str">
            <v>Consaca</v>
          </cell>
          <cell r="E591">
            <v>7678</v>
          </cell>
          <cell r="F591">
            <v>991</v>
          </cell>
          <cell r="G591">
            <v>1483</v>
          </cell>
          <cell r="H591">
            <v>10152</v>
          </cell>
          <cell r="I591">
            <v>2</v>
          </cell>
          <cell r="J591">
            <v>10154</v>
          </cell>
          <cell r="K591">
            <v>10</v>
          </cell>
          <cell r="L591">
            <v>0</v>
          </cell>
          <cell r="M591">
            <v>0</v>
          </cell>
          <cell r="N591">
            <v>10</v>
          </cell>
          <cell r="O591">
            <v>4</v>
          </cell>
          <cell r="P591">
            <v>1</v>
          </cell>
          <cell r="Q591">
            <v>0</v>
          </cell>
          <cell r="R591">
            <v>5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10</v>
          </cell>
          <cell r="X591">
            <v>0</v>
          </cell>
          <cell r="Y591">
            <v>1</v>
          </cell>
          <cell r="Z591">
            <v>11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843</v>
          </cell>
          <cell r="AK591">
            <v>104</v>
          </cell>
          <cell r="AL591">
            <v>947</v>
          </cell>
          <cell r="AM591">
            <v>121</v>
          </cell>
          <cell r="AN591">
            <v>17</v>
          </cell>
          <cell r="AO591">
            <v>138</v>
          </cell>
          <cell r="AP591">
            <v>205</v>
          </cell>
          <cell r="AQ591">
            <v>22</v>
          </cell>
          <cell r="AR591">
            <v>227</v>
          </cell>
          <cell r="AS591">
            <v>1169</v>
          </cell>
          <cell r="AT591">
            <v>143</v>
          </cell>
          <cell r="AU591">
            <v>1312</v>
          </cell>
          <cell r="AV591">
            <v>277</v>
          </cell>
          <cell r="AW591">
            <v>152</v>
          </cell>
          <cell r="AX591">
            <v>429</v>
          </cell>
          <cell r="AY591">
            <v>47</v>
          </cell>
          <cell r="AZ591">
            <v>39</v>
          </cell>
          <cell r="BA591">
            <v>86</v>
          </cell>
          <cell r="BB591">
            <v>77</v>
          </cell>
          <cell r="BC591">
            <v>38</v>
          </cell>
          <cell r="BD591">
            <v>115</v>
          </cell>
          <cell r="BE591">
            <v>401</v>
          </cell>
          <cell r="BF591">
            <v>229</v>
          </cell>
          <cell r="BG591">
            <v>630</v>
          </cell>
          <cell r="BH591">
            <v>6228</v>
          </cell>
          <cell r="BI591">
            <v>19</v>
          </cell>
          <cell r="BJ591">
            <v>6247</v>
          </cell>
          <cell r="BK591">
            <v>757</v>
          </cell>
          <cell r="BL591">
            <v>4</v>
          </cell>
          <cell r="BM591">
            <v>761</v>
          </cell>
          <cell r="BN591">
            <v>1133</v>
          </cell>
          <cell r="BO591">
            <v>6</v>
          </cell>
          <cell r="BP591">
            <v>1139</v>
          </cell>
          <cell r="BQ591">
            <v>8118</v>
          </cell>
          <cell r="BR591">
            <v>29</v>
          </cell>
          <cell r="BS591">
            <v>8147</v>
          </cell>
          <cell r="BT591">
            <v>31</v>
          </cell>
          <cell r="BU591">
            <v>5</v>
          </cell>
          <cell r="BV591">
            <v>36</v>
          </cell>
        </row>
        <row r="592">
          <cell r="C592" t="str">
            <v>52210</v>
          </cell>
          <cell r="D592" t="str">
            <v>Contadero</v>
          </cell>
          <cell r="E592">
            <v>5446</v>
          </cell>
          <cell r="F592">
            <v>743</v>
          </cell>
          <cell r="G592">
            <v>1163</v>
          </cell>
          <cell r="H592">
            <v>7352</v>
          </cell>
          <cell r="I592">
            <v>2478</v>
          </cell>
          <cell r="J592">
            <v>9830</v>
          </cell>
          <cell r="K592">
            <v>6</v>
          </cell>
          <cell r="L592">
            <v>1</v>
          </cell>
          <cell r="M592">
            <v>1</v>
          </cell>
          <cell r="N592">
            <v>8</v>
          </cell>
          <cell r="O592">
            <v>2</v>
          </cell>
          <cell r="P592">
            <v>0</v>
          </cell>
          <cell r="Q592">
            <v>0</v>
          </cell>
          <cell r="R592">
            <v>2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28</v>
          </cell>
          <cell r="X592">
            <v>4</v>
          </cell>
          <cell r="Y592">
            <v>3</v>
          </cell>
          <cell r="Z592">
            <v>35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530</v>
          </cell>
          <cell r="AK592">
            <v>40</v>
          </cell>
          <cell r="AL592">
            <v>570</v>
          </cell>
          <cell r="AM592">
            <v>82</v>
          </cell>
          <cell r="AN592">
            <v>7</v>
          </cell>
          <cell r="AO592">
            <v>89</v>
          </cell>
          <cell r="AP592">
            <v>171</v>
          </cell>
          <cell r="AQ592">
            <v>7</v>
          </cell>
          <cell r="AR592">
            <v>178</v>
          </cell>
          <cell r="AS592">
            <v>783</v>
          </cell>
          <cell r="AT592">
            <v>54</v>
          </cell>
          <cell r="AU592">
            <v>837</v>
          </cell>
          <cell r="AV592">
            <v>149</v>
          </cell>
          <cell r="AW592">
            <v>88</v>
          </cell>
          <cell r="AX592">
            <v>237</v>
          </cell>
          <cell r="AY592">
            <v>20</v>
          </cell>
          <cell r="AZ592">
            <v>12</v>
          </cell>
          <cell r="BA592">
            <v>32</v>
          </cell>
          <cell r="BB592">
            <v>68</v>
          </cell>
          <cell r="BC592">
            <v>42</v>
          </cell>
          <cell r="BD592">
            <v>110</v>
          </cell>
          <cell r="BE592">
            <v>237</v>
          </cell>
          <cell r="BF592">
            <v>142</v>
          </cell>
          <cell r="BG592">
            <v>379</v>
          </cell>
          <cell r="BH592">
            <v>4562</v>
          </cell>
          <cell r="BI592">
            <v>10</v>
          </cell>
          <cell r="BJ592">
            <v>4572</v>
          </cell>
          <cell r="BK592">
            <v>613</v>
          </cell>
          <cell r="BL592">
            <v>1</v>
          </cell>
          <cell r="BM592">
            <v>614</v>
          </cell>
          <cell r="BN592">
            <v>864</v>
          </cell>
          <cell r="BO592">
            <v>0</v>
          </cell>
          <cell r="BP592">
            <v>864</v>
          </cell>
          <cell r="BQ592">
            <v>6039</v>
          </cell>
          <cell r="BR592">
            <v>11</v>
          </cell>
          <cell r="BS592">
            <v>6050</v>
          </cell>
          <cell r="BT592">
            <v>31</v>
          </cell>
          <cell r="BU592">
            <v>3</v>
          </cell>
          <cell r="BV592">
            <v>34</v>
          </cell>
        </row>
        <row r="593">
          <cell r="C593" t="str">
            <v>52215</v>
          </cell>
          <cell r="D593" t="str">
            <v>Cordoba</v>
          </cell>
          <cell r="E593">
            <v>10361</v>
          </cell>
          <cell r="F593">
            <v>2071</v>
          </cell>
          <cell r="G593">
            <v>1982</v>
          </cell>
          <cell r="H593">
            <v>14414</v>
          </cell>
          <cell r="I593">
            <v>9617</v>
          </cell>
          <cell r="J593">
            <v>24031</v>
          </cell>
          <cell r="K593">
            <v>22</v>
          </cell>
          <cell r="L593">
            <v>3</v>
          </cell>
          <cell r="M593">
            <v>1</v>
          </cell>
          <cell r="N593">
            <v>26</v>
          </cell>
          <cell r="O593">
            <v>11</v>
          </cell>
          <cell r="P593">
            <v>0</v>
          </cell>
          <cell r="Q593">
            <v>1</v>
          </cell>
          <cell r="R593">
            <v>12</v>
          </cell>
          <cell r="S593">
            <v>1</v>
          </cell>
          <cell r="T593">
            <v>0</v>
          </cell>
          <cell r="U593">
            <v>0</v>
          </cell>
          <cell r="V593">
            <v>1</v>
          </cell>
          <cell r="W593">
            <v>39</v>
          </cell>
          <cell r="X593">
            <v>3</v>
          </cell>
          <cell r="Y593">
            <v>8</v>
          </cell>
          <cell r="Z593">
            <v>50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720</v>
          </cell>
          <cell r="AK593">
            <v>61</v>
          </cell>
          <cell r="AL593">
            <v>781</v>
          </cell>
          <cell r="AM593">
            <v>233</v>
          </cell>
          <cell r="AN593">
            <v>22</v>
          </cell>
          <cell r="AO593">
            <v>255</v>
          </cell>
          <cell r="AP593">
            <v>247</v>
          </cell>
          <cell r="AQ593">
            <v>36</v>
          </cell>
          <cell r="AR593">
            <v>283</v>
          </cell>
          <cell r="AS593">
            <v>1200</v>
          </cell>
          <cell r="AT593">
            <v>119</v>
          </cell>
          <cell r="AU593">
            <v>1319</v>
          </cell>
          <cell r="AV593">
            <v>183</v>
          </cell>
          <cell r="AW593">
            <v>124</v>
          </cell>
          <cell r="AX593">
            <v>307</v>
          </cell>
          <cell r="AY593">
            <v>77</v>
          </cell>
          <cell r="AZ593">
            <v>34</v>
          </cell>
          <cell r="BA593">
            <v>111</v>
          </cell>
          <cell r="BB593">
            <v>82</v>
          </cell>
          <cell r="BC593">
            <v>57</v>
          </cell>
          <cell r="BD593">
            <v>139</v>
          </cell>
          <cell r="BE593">
            <v>342</v>
          </cell>
          <cell r="BF593">
            <v>215</v>
          </cell>
          <cell r="BG593">
            <v>557</v>
          </cell>
          <cell r="BH593">
            <v>9047</v>
          </cell>
          <cell r="BI593">
            <v>28</v>
          </cell>
          <cell r="BJ593">
            <v>9075</v>
          </cell>
          <cell r="BK593">
            <v>1676</v>
          </cell>
          <cell r="BL593">
            <v>2</v>
          </cell>
          <cell r="BM593">
            <v>1678</v>
          </cell>
          <cell r="BN593">
            <v>1532</v>
          </cell>
          <cell r="BO593">
            <v>6</v>
          </cell>
          <cell r="BP593">
            <v>1538</v>
          </cell>
          <cell r="BQ593">
            <v>12255</v>
          </cell>
          <cell r="BR593">
            <v>36</v>
          </cell>
          <cell r="BS593">
            <v>12291</v>
          </cell>
          <cell r="BT593">
            <v>125</v>
          </cell>
          <cell r="BU593">
            <v>21</v>
          </cell>
          <cell r="BV593">
            <v>146</v>
          </cell>
        </row>
        <row r="594">
          <cell r="C594" t="str">
            <v>52224</v>
          </cell>
          <cell r="D594" t="str">
            <v>Cuaspud</v>
          </cell>
          <cell r="E594">
            <v>5465</v>
          </cell>
          <cell r="F594">
            <v>1123</v>
          </cell>
          <cell r="G594">
            <v>1676</v>
          </cell>
          <cell r="H594">
            <v>8264</v>
          </cell>
          <cell r="I594">
            <v>2747</v>
          </cell>
          <cell r="J594">
            <v>11011</v>
          </cell>
          <cell r="K594">
            <v>11</v>
          </cell>
          <cell r="L594">
            <v>0</v>
          </cell>
          <cell r="M594">
            <v>0</v>
          </cell>
          <cell r="N594">
            <v>11</v>
          </cell>
          <cell r="O594">
            <v>8</v>
          </cell>
          <cell r="P594">
            <v>0</v>
          </cell>
          <cell r="Q594">
            <v>0</v>
          </cell>
          <cell r="R594">
            <v>8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30</v>
          </cell>
          <cell r="X594">
            <v>4</v>
          </cell>
          <cell r="Y594">
            <v>8</v>
          </cell>
          <cell r="Z594">
            <v>42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331</v>
          </cell>
          <cell r="AK594">
            <v>41</v>
          </cell>
          <cell r="AL594">
            <v>372</v>
          </cell>
          <cell r="AM594">
            <v>77</v>
          </cell>
          <cell r="AN594">
            <v>5</v>
          </cell>
          <cell r="AO594">
            <v>82</v>
          </cell>
          <cell r="AP594">
            <v>124</v>
          </cell>
          <cell r="AQ594">
            <v>13</v>
          </cell>
          <cell r="AR594">
            <v>137</v>
          </cell>
          <cell r="AS594">
            <v>532</v>
          </cell>
          <cell r="AT594">
            <v>59</v>
          </cell>
          <cell r="AU594">
            <v>591</v>
          </cell>
          <cell r="AV594">
            <v>103</v>
          </cell>
          <cell r="AW594">
            <v>52</v>
          </cell>
          <cell r="AX594">
            <v>155</v>
          </cell>
          <cell r="AY594">
            <v>29</v>
          </cell>
          <cell r="AZ594">
            <v>17</v>
          </cell>
          <cell r="BA594">
            <v>46</v>
          </cell>
          <cell r="BB594">
            <v>53</v>
          </cell>
          <cell r="BC594">
            <v>35</v>
          </cell>
          <cell r="BD594">
            <v>88</v>
          </cell>
          <cell r="BE594">
            <v>185</v>
          </cell>
          <cell r="BF594">
            <v>104</v>
          </cell>
          <cell r="BG594">
            <v>289</v>
          </cell>
          <cell r="BH594">
            <v>4782</v>
          </cell>
          <cell r="BI594">
            <v>26</v>
          </cell>
          <cell r="BJ594">
            <v>4808</v>
          </cell>
          <cell r="BK594">
            <v>978</v>
          </cell>
          <cell r="BL594">
            <v>1</v>
          </cell>
          <cell r="BM594">
            <v>979</v>
          </cell>
          <cell r="BN594">
            <v>1424</v>
          </cell>
          <cell r="BO594">
            <v>4</v>
          </cell>
          <cell r="BP594">
            <v>1428</v>
          </cell>
          <cell r="BQ594">
            <v>7184</v>
          </cell>
          <cell r="BR594">
            <v>31</v>
          </cell>
          <cell r="BS594">
            <v>7215</v>
          </cell>
          <cell r="BT594">
            <v>81</v>
          </cell>
          <cell r="BU594">
            <v>12</v>
          </cell>
          <cell r="BV594">
            <v>93</v>
          </cell>
        </row>
        <row r="595">
          <cell r="C595" t="str">
            <v>52227</v>
          </cell>
          <cell r="D595" t="str">
            <v>Cumbal</v>
          </cell>
          <cell r="E595">
            <v>12587</v>
          </cell>
          <cell r="F595">
            <v>781</v>
          </cell>
          <cell r="G595">
            <v>1112</v>
          </cell>
          <cell r="H595">
            <v>14480</v>
          </cell>
          <cell r="I595">
            <v>28916</v>
          </cell>
          <cell r="J595">
            <v>43396</v>
          </cell>
          <cell r="K595">
            <v>14</v>
          </cell>
          <cell r="L595">
            <v>0</v>
          </cell>
          <cell r="M595">
            <v>2</v>
          </cell>
          <cell r="N595">
            <v>16</v>
          </cell>
          <cell r="O595">
            <v>9</v>
          </cell>
          <cell r="P595">
            <v>2</v>
          </cell>
          <cell r="Q595">
            <v>0</v>
          </cell>
          <cell r="R595">
            <v>11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33</v>
          </cell>
          <cell r="X595">
            <v>7</v>
          </cell>
          <cell r="Y595">
            <v>13</v>
          </cell>
          <cell r="Z595">
            <v>53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1084</v>
          </cell>
          <cell r="AK595">
            <v>117</v>
          </cell>
          <cell r="AL595">
            <v>1201</v>
          </cell>
          <cell r="AM595">
            <v>91</v>
          </cell>
          <cell r="AN595">
            <v>8</v>
          </cell>
          <cell r="AO595">
            <v>99</v>
          </cell>
          <cell r="AP595">
            <v>192</v>
          </cell>
          <cell r="AQ595">
            <v>19</v>
          </cell>
          <cell r="AR595">
            <v>211</v>
          </cell>
          <cell r="AS595">
            <v>1367</v>
          </cell>
          <cell r="AT595">
            <v>144</v>
          </cell>
          <cell r="AU595">
            <v>1511</v>
          </cell>
          <cell r="AV595">
            <v>235</v>
          </cell>
          <cell r="AW595">
            <v>178</v>
          </cell>
          <cell r="AX595">
            <v>413</v>
          </cell>
          <cell r="AY595">
            <v>53</v>
          </cell>
          <cell r="AZ595">
            <v>34</v>
          </cell>
          <cell r="BA595">
            <v>87</v>
          </cell>
          <cell r="BB595">
            <v>159</v>
          </cell>
          <cell r="BC595">
            <v>67</v>
          </cell>
          <cell r="BD595">
            <v>226</v>
          </cell>
          <cell r="BE595">
            <v>447</v>
          </cell>
          <cell r="BF595">
            <v>279</v>
          </cell>
          <cell r="BG595">
            <v>726</v>
          </cell>
          <cell r="BH595">
            <v>10767</v>
          </cell>
          <cell r="BI595">
            <v>20</v>
          </cell>
          <cell r="BJ595">
            <v>10787</v>
          </cell>
          <cell r="BK595">
            <v>569</v>
          </cell>
          <cell r="BL595">
            <v>3</v>
          </cell>
          <cell r="BM595">
            <v>572</v>
          </cell>
          <cell r="BN595">
            <v>627</v>
          </cell>
          <cell r="BO595">
            <v>2</v>
          </cell>
          <cell r="BP595">
            <v>629</v>
          </cell>
          <cell r="BQ595">
            <v>11963</v>
          </cell>
          <cell r="BR595">
            <v>25</v>
          </cell>
          <cell r="BS595">
            <v>11988</v>
          </cell>
          <cell r="BT595">
            <v>130</v>
          </cell>
          <cell r="BU595">
            <v>14</v>
          </cell>
          <cell r="BV595">
            <v>144</v>
          </cell>
        </row>
        <row r="596">
          <cell r="C596" t="str">
            <v>52233</v>
          </cell>
          <cell r="D596" t="str">
            <v>Cumbitara</v>
          </cell>
          <cell r="E596">
            <v>7478</v>
          </cell>
          <cell r="F596">
            <v>200</v>
          </cell>
          <cell r="G596">
            <v>138</v>
          </cell>
          <cell r="H596">
            <v>7816</v>
          </cell>
          <cell r="I596">
            <v>7</v>
          </cell>
          <cell r="J596">
            <v>7823</v>
          </cell>
          <cell r="K596">
            <v>10</v>
          </cell>
          <cell r="L596">
            <v>0</v>
          </cell>
          <cell r="M596">
            <v>0</v>
          </cell>
          <cell r="N596">
            <v>10</v>
          </cell>
          <cell r="O596">
            <v>5</v>
          </cell>
          <cell r="P596">
            <v>0</v>
          </cell>
          <cell r="Q596">
            <v>0</v>
          </cell>
          <cell r="R596">
            <v>5</v>
          </cell>
          <cell r="S596">
            <v>1</v>
          </cell>
          <cell r="T596">
            <v>0</v>
          </cell>
          <cell r="U596">
            <v>0</v>
          </cell>
          <cell r="V596">
            <v>1</v>
          </cell>
          <cell r="W596">
            <v>36</v>
          </cell>
          <cell r="X596">
            <v>0</v>
          </cell>
          <cell r="Y596">
            <v>2</v>
          </cell>
          <cell r="Z596">
            <v>38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410</v>
          </cell>
          <cell r="AK596">
            <v>116</v>
          </cell>
          <cell r="AL596">
            <v>526</v>
          </cell>
          <cell r="AM596">
            <v>14</v>
          </cell>
          <cell r="AN596">
            <v>9</v>
          </cell>
          <cell r="AO596">
            <v>23</v>
          </cell>
          <cell r="AP596">
            <v>27</v>
          </cell>
          <cell r="AQ596">
            <v>6</v>
          </cell>
          <cell r="AR596">
            <v>33</v>
          </cell>
          <cell r="AS596">
            <v>451</v>
          </cell>
          <cell r="AT596">
            <v>131</v>
          </cell>
          <cell r="AU596">
            <v>582</v>
          </cell>
          <cell r="AV596">
            <v>88</v>
          </cell>
          <cell r="AW596">
            <v>81</v>
          </cell>
          <cell r="AX596">
            <v>169</v>
          </cell>
          <cell r="AY596">
            <v>10</v>
          </cell>
          <cell r="AZ596">
            <v>4</v>
          </cell>
          <cell r="BA596">
            <v>14</v>
          </cell>
          <cell r="BB596">
            <v>20</v>
          </cell>
          <cell r="BC596">
            <v>5</v>
          </cell>
          <cell r="BD596">
            <v>25</v>
          </cell>
          <cell r="BE596">
            <v>118</v>
          </cell>
          <cell r="BF596">
            <v>90</v>
          </cell>
          <cell r="BG596">
            <v>208</v>
          </cell>
          <cell r="BH596">
            <v>6618</v>
          </cell>
          <cell r="BI596">
            <v>31</v>
          </cell>
          <cell r="BJ596">
            <v>6649</v>
          </cell>
          <cell r="BK596">
            <v>160</v>
          </cell>
          <cell r="BL596">
            <v>2</v>
          </cell>
          <cell r="BM596">
            <v>162</v>
          </cell>
          <cell r="BN596">
            <v>74</v>
          </cell>
          <cell r="BO596">
            <v>1</v>
          </cell>
          <cell r="BP596">
            <v>75</v>
          </cell>
          <cell r="BQ596">
            <v>6852</v>
          </cell>
          <cell r="BR596">
            <v>34</v>
          </cell>
          <cell r="BS596">
            <v>6886</v>
          </cell>
          <cell r="BT596">
            <v>82</v>
          </cell>
          <cell r="BU596">
            <v>1</v>
          </cell>
          <cell r="BV596">
            <v>83</v>
          </cell>
        </row>
        <row r="597">
          <cell r="C597" t="str">
            <v>52240</v>
          </cell>
          <cell r="D597" t="str">
            <v>Chachagüi</v>
          </cell>
          <cell r="E597">
            <v>8219</v>
          </cell>
          <cell r="F597">
            <v>1500</v>
          </cell>
          <cell r="G597">
            <v>3052</v>
          </cell>
          <cell r="H597">
            <v>12771</v>
          </cell>
          <cell r="I597">
            <v>0</v>
          </cell>
          <cell r="J597">
            <v>12771</v>
          </cell>
          <cell r="K597">
            <v>17</v>
          </cell>
          <cell r="L597">
            <v>1</v>
          </cell>
          <cell r="M597">
            <v>2</v>
          </cell>
          <cell r="N597">
            <v>20</v>
          </cell>
          <cell r="O597">
            <v>14</v>
          </cell>
          <cell r="P597">
            <v>3</v>
          </cell>
          <cell r="Q597">
            <v>0</v>
          </cell>
          <cell r="R597">
            <v>17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23</v>
          </cell>
          <cell r="X597">
            <v>3</v>
          </cell>
          <cell r="Y597">
            <v>0</v>
          </cell>
          <cell r="Z597">
            <v>26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1386</v>
          </cell>
          <cell r="AK597">
            <v>188</v>
          </cell>
          <cell r="AL597">
            <v>1574</v>
          </cell>
          <cell r="AM597">
            <v>313</v>
          </cell>
          <cell r="AN597">
            <v>28</v>
          </cell>
          <cell r="AO597">
            <v>341</v>
          </cell>
          <cell r="AP597">
            <v>705</v>
          </cell>
          <cell r="AQ597">
            <v>109</v>
          </cell>
          <cell r="AR597">
            <v>814</v>
          </cell>
          <cell r="AS597">
            <v>2404</v>
          </cell>
          <cell r="AT597">
            <v>325</v>
          </cell>
          <cell r="AU597">
            <v>2729</v>
          </cell>
          <cell r="AV597">
            <v>183</v>
          </cell>
          <cell r="AW597">
            <v>135</v>
          </cell>
          <cell r="AX597">
            <v>318</v>
          </cell>
          <cell r="AY597">
            <v>33</v>
          </cell>
          <cell r="AZ597">
            <v>19</v>
          </cell>
          <cell r="BA597">
            <v>52</v>
          </cell>
          <cell r="BB597">
            <v>98</v>
          </cell>
          <cell r="BC597">
            <v>66</v>
          </cell>
          <cell r="BD597">
            <v>164</v>
          </cell>
          <cell r="BE597">
            <v>314</v>
          </cell>
          <cell r="BF597">
            <v>220</v>
          </cell>
          <cell r="BG597">
            <v>534</v>
          </cell>
          <cell r="BH597">
            <v>6197</v>
          </cell>
          <cell r="BI597">
            <v>28</v>
          </cell>
          <cell r="BJ597">
            <v>6225</v>
          </cell>
          <cell r="BK597">
            <v>1089</v>
          </cell>
          <cell r="BL597">
            <v>4</v>
          </cell>
          <cell r="BM597">
            <v>1093</v>
          </cell>
          <cell r="BN597">
            <v>2054</v>
          </cell>
          <cell r="BO597">
            <v>7</v>
          </cell>
          <cell r="BP597">
            <v>2061</v>
          </cell>
          <cell r="BQ597">
            <v>9340</v>
          </cell>
          <cell r="BR597">
            <v>39</v>
          </cell>
          <cell r="BS597">
            <v>9379</v>
          </cell>
          <cell r="BT597">
            <v>48</v>
          </cell>
          <cell r="BU597">
            <v>7</v>
          </cell>
          <cell r="BV597">
            <v>55</v>
          </cell>
        </row>
        <row r="598">
          <cell r="C598" t="str">
            <v>52250</v>
          </cell>
          <cell r="D598" t="str">
            <v>El Charco</v>
          </cell>
          <cell r="E598">
            <v>23729</v>
          </cell>
          <cell r="F598">
            <v>693</v>
          </cell>
          <cell r="G598">
            <v>311</v>
          </cell>
          <cell r="H598">
            <v>24733</v>
          </cell>
          <cell r="I598">
            <v>220</v>
          </cell>
          <cell r="J598">
            <v>24953</v>
          </cell>
          <cell r="K598">
            <v>48</v>
          </cell>
          <cell r="L598">
            <v>1</v>
          </cell>
          <cell r="M598">
            <v>0</v>
          </cell>
          <cell r="N598">
            <v>49</v>
          </cell>
          <cell r="O598">
            <v>22</v>
          </cell>
          <cell r="P598">
            <v>0</v>
          </cell>
          <cell r="Q598">
            <v>0</v>
          </cell>
          <cell r="R598">
            <v>22</v>
          </cell>
          <cell r="S598">
            <v>3</v>
          </cell>
          <cell r="T598">
            <v>0</v>
          </cell>
          <cell r="U598">
            <v>0</v>
          </cell>
          <cell r="V598">
            <v>3</v>
          </cell>
          <cell r="W598">
            <v>343</v>
          </cell>
          <cell r="X598">
            <v>8</v>
          </cell>
          <cell r="Y598">
            <v>2</v>
          </cell>
          <cell r="Z598">
            <v>353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1555</v>
          </cell>
          <cell r="AK598">
            <v>633</v>
          </cell>
          <cell r="AL598">
            <v>2188</v>
          </cell>
          <cell r="AM598">
            <v>72</v>
          </cell>
          <cell r="AN598">
            <v>35</v>
          </cell>
          <cell r="AO598">
            <v>107</v>
          </cell>
          <cell r="AP598">
            <v>38</v>
          </cell>
          <cell r="AQ598">
            <v>11</v>
          </cell>
          <cell r="AR598">
            <v>49</v>
          </cell>
          <cell r="AS598">
            <v>1665</v>
          </cell>
          <cell r="AT598">
            <v>679</v>
          </cell>
          <cell r="AU598">
            <v>2344</v>
          </cell>
          <cell r="AV598">
            <v>632</v>
          </cell>
          <cell r="AW598">
            <v>442</v>
          </cell>
          <cell r="AX598">
            <v>1074</v>
          </cell>
          <cell r="AY598">
            <v>30</v>
          </cell>
          <cell r="AZ598">
            <v>22</v>
          </cell>
          <cell r="BA598">
            <v>52</v>
          </cell>
          <cell r="BB598">
            <v>45</v>
          </cell>
          <cell r="BC598">
            <v>22</v>
          </cell>
          <cell r="BD598">
            <v>67</v>
          </cell>
          <cell r="BE598">
            <v>707</v>
          </cell>
          <cell r="BF598">
            <v>486</v>
          </cell>
          <cell r="BG598">
            <v>1193</v>
          </cell>
          <cell r="BH598">
            <v>18648</v>
          </cell>
          <cell r="BI598">
            <v>153</v>
          </cell>
          <cell r="BJ598">
            <v>18801</v>
          </cell>
          <cell r="BK598">
            <v>491</v>
          </cell>
          <cell r="BL598">
            <v>4</v>
          </cell>
          <cell r="BM598">
            <v>495</v>
          </cell>
          <cell r="BN598">
            <v>176</v>
          </cell>
          <cell r="BO598">
            <v>1</v>
          </cell>
          <cell r="BP598">
            <v>177</v>
          </cell>
          <cell r="BQ598">
            <v>19315</v>
          </cell>
          <cell r="BR598">
            <v>158</v>
          </cell>
          <cell r="BS598">
            <v>19473</v>
          </cell>
          <cell r="BT598">
            <v>1250</v>
          </cell>
          <cell r="BU598">
            <v>30</v>
          </cell>
          <cell r="BV598">
            <v>1280</v>
          </cell>
        </row>
        <row r="599">
          <cell r="C599" t="str">
            <v>52254</v>
          </cell>
          <cell r="D599" t="str">
            <v>El Peñol</v>
          </cell>
          <cell r="E599">
            <v>4336</v>
          </cell>
          <cell r="F599">
            <v>845</v>
          </cell>
          <cell r="G599">
            <v>1462</v>
          </cell>
          <cell r="H599">
            <v>6643</v>
          </cell>
          <cell r="I599">
            <v>3</v>
          </cell>
          <cell r="J599">
            <v>6646</v>
          </cell>
          <cell r="K599">
            <v>6</v>
          </cell>
          <cell r="L599">
            <v>0</v>
          </cell>
          <cell r="M599">
            <v>0</v>
          </cell>
          <cell r="N599">
            <v>6</v>
          </cell>
          <cell r="O599">
            <v>6</v>
          </cell>
          <cell r="P599">
            <v>0</v>
          </cell>
          <cell r="Q599">
            <v>1</v>
          </cell>
          <cell r="R599">
            <v>7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5</v>
          </cell>
          <cell r="X599">
            <v>1</v>
          </cell>
          <cell r="Y599">
            <v>0</v>
          </cell>
          <cell r="Z599">
            <v>6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406</v>
          </cell>
          <cell r="AK599">
            <v>32</v>
          </cell>
          <cell r="AL599">
            <v>438</v>
          </cell>
          <cell r="AM599">
            <v>72</v>
          </cell>
          <cell r="AN599">
            <v>4</v>
          </cell>
          <cell r="AO599">
            <v>76</v>
          </cell>
          <cell r="AP599">
            <v>135</v>
          </cell>
          <cell r="AQ599">
            <v>20</v>
          </cell>
          <cell r="AR599">
            <v>155</v>
          </cell>
          <cell r="AS599">
            <v>613</v>
          </cell>
          <cell r="AT599">
            <v>56</v>
          </cell>
          <cell r="AU599">
            <v>669</v>
          </cell>
          <cell r="AV599">
            <v>70</v>
          </cell>
          <cell r="AW599">
            <v>43</v>
          </cell>
          <cell r="AX599">
            <v>113</v>
          </cell>
          <cell r="AY599">
            <v>25</v>
          </cell>
          <cell r="AZ599">
            <v>10</v>
          </cell>
          <cell r="BA599">
            <v>35</v>
          </cell>
          <cell r="BB599">
            <v>48</v>
          </cell>
          <cell r="BC599">
            <v>28</v>
          </cell>
          <cell r="BD599">
            <v>76</v>
          </cell>
          <cell r="BE599">
            <v>143</v>
          </cell>
          <cell r="BF599">
            <v>81</v>
          </cell>
          <cell r="BG599">
            <v>224</v>
          </cell>
          <cell r="BH599">
            <v>3747</v>
          </cell>
          <cell r="BI599">
            <v>9</v>
          </cell>
          <cell r="BJ599">
            <v>3756</v>
          </cell>
          <cell r="BK599">
            <v>732</v>
          </cell>
          <cell r="BL599">
            <v>1</v>
          </cell>
          <cell r="BM599">
            <v>733</v>
          </cell>
          <cell r="BN599">
            <v>1226</v>
          </cell>
          <cell r="BO599">
            <v>2</v>
          </cell>
          <cell r="BP599">
            <v>1228</v>
          </cell>
          <cell r="BQ599">
            <v>5705</v>
          </cell>
          <cell r="BR599">
            <v>12</v>
          </cell>
          <cell r="BS599">
            <v>5717</v>
          </cell>
          <cell r="BT599">
            <v>12</v>
          </cell>
          <cell r="BU599">
            <v>0</v>
          </cell>
          <cell r="BV599">
            <v>12</v>
          </cell>
        </row>
        <row r="600">
          <cell r="C600" t="str">
            <v>52256</v>
          </cell>
          <cell r="D600" t="str">
            <v>El Rosario</v>
          </cell>
          <cell r="E600">
            <v>7150</v>
          </cell>
          <cell r="F600">
            <v>718</v>
          </cell>
          <cell r="G600">
            <v>449</v>
          </cell>
          <cell r="H600">
            <v>8317</v>
          </cell>
          <cell r="I600">
            <v>0</v>
          </cell>
          <cell r="J600">
            <v>8317</v>
          </cell>
          <cell r="K600">
            <v>16</v>
          </cell>
          <cell r="L600">
            <v>0</v>
          </cell>
          <cell r="M600">
            <v>2</v>
          </cell>
          <cell r="N600">
            <v>18</v>
          </cell>
          <cell r="O600">
            <v>8</v>
          </cell>
          <cell r="P600">
            <v>0</v>
          </cell>
          <cell r="Q600">
            <v>0</v>
          </cell>
          <cell r="R600">
            <v>8</v>
          </cell>
          <cell r="S600">
            <v>1</v>
          </cell>
          <cell r="T600">
            <v>0</v>
          </cell>
          <cell r="U600">
            <v>0</v>
          </cell>
          <cell r="V600">
            <v>1</v>
          </cell>
          <cell r="W600">
            <v>21</v>
          </cell>
          <cell r="X600">
            <v>0</v>
          </cell>
          <cell r="Y600">
            <v>1</v>
          </cell>
          <cell r="Z600">
            <v>22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451</v>
          </cell>
          <cell r="AK600">
            <v>118</v>
          </cell>
          <cell r="AL600">
            <v>569</v>
          </cell>
          <cell r="AM600">
            <v>55</v>
          </cell>
          <cell r="AN600">
            <v>13</v>
          </cell>
          <cell r="AO600">
            <v>68</v>
          </cell>
          <cell r="AP600">
            <v>36</v>
          </cell>
          <cell r="AQ600">
            <v>8</v>
          </cell>
          <cell r="AR600">
            <v>44</v>
          </cell>
          <cell r="AS600">
            <v>542</v>
          </cell>
          <cell r="AT600">
            <v>139</v>
          </cell>
          <cell r="AU600">
            <v>681</v>
          </cell>
          <cell r="AV600">
            <v>116</v>
          </cell>
          <cell r="AW600">
            <v>109</v>
          </cell>
          <cell r="AX600">
            <v>225</v>
          </cell>
          <cell r="AY600">
            <v>21</v>
          </cell>
          <cell r="AZ600">
            <v>12</v>
          </cell>
          <cell r="BA600">
            <v>33</v>
          </cell>
          <cell r="BB600">
            <v>19</v>
          </cell>
          <cell r="BC600">
            <v>16</v>
          </cell>
          <cell r="BD600">
            <v>35</v>
          </cell>
          <cell r="BE600">
            <v>156</v>
          </cell>
          <cell r="BF600">
            <v>137</v>
          </cell>
          <cell r="BG600">
            <v>293</v>
          </cell>
          <cell r="BH600">
            <v>6229</v>
          </cell>
          <cell r="BI600">
            <v>25</v>
          </cell>
          <cell r="BJ600">
            <v>6254</v>
          </cell>
          <cell r="BK600">
            <v>614</v>
          </cell>
          <cell r="BL600">
            <v>1</v>
          </cell>
          <cell r="BM600">
            <v>615</v>
          </cell>
          <cell r="BN600">
            <v>363</v>
          </cell>
          <cell r="BO600">
            <v>1</v>
          </cell>
          <cell r="BP600">
            <v>364</v>
          </cell>
          <cell r="BQ600">
            <v>7206</v>
          </cell>
          <cell r="BR600">
            <v>27</v>
          </cell>
          <cell r="BS600">
            <v>7233</v>
          </cell>
          <cell r="BT600">
            <v>56</v>
          </cell>
          <cell r="BU600">
            <v>2</v>
          </cell>
          <cell r="BV600">
            <v>58</v>
          </cell>
        </row>
        <row r="601">
          <cell r="C601" t="str">
            <v>52258</v>
          </cell>
          <cell r="D601" t="str">
            <v>El Tablon de Gomez</v>
          </cell>
          <cell r="E601">
            <v>11224</v>
          </cell>
          <cell r="F601">
            <v>421</v>
          </cell>
          <cell r="G601">
            <v>378</v>
          </cell>
          <cell r="H601">
            <v>12023</v>
          </cell>
          <cell r="I601">
            <v>1933</v>
          </cell>
          <cell r="J601">
            <v>13956</v>
          </cell>
          <cell r="K601">
            <v>12</v>
          </cell>
          <cell r="L601">
            <v>0</v>
          </cell>
          <cell r="M601">
            <v>0</v>
          </cell>
          <cell r="N601">
            <v>12</v>
          </cell>
          <cell r="O601">
            <v>18</v>
          </cell>
          <cell r="P601">
            <v>2</v>
          </cell>
          <cell r="Q601">
            <v>0</v>
          </cell>
          <cell r="R601">
            <v>20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20</v>
          </cell>
          <cell r="X601">
            <v>2</v>
          </cell>
          <cell r="Y601">
            <v>1</v>
          </cell>
          <cell r="Z601">
            <v>23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847</v>
          </cell>
          <cell r="AK601">
            <v>89</v>
          </cell>
          <cell r="AL601">
            <v>936</v>
          </cell>
          <cell r="AM601">
            <v>35</v>
          </cell>
          <cell r="AN601">
            <v>4</v>
          </cell>
          <cell r="AO601">
            <v>39</v>
          </cell>
          <cell r="AP601">
            <v>48</v>
          </cell>
          <cell r="AQ601">
            <v>9</v>
          </cell>
          <cell r="AR601">
            <v>57</v>
          </cell>
          <cell r="AS601">
            <v>930</v>
          </cell>
          <cell r="AT601">
            <v>102</v>
          </cell>
          <cell r="AU601">
            <v>1032</v>
          </cell>
          <cell r="AV601">
            <v>274</v>
          </cell>
          <cell r="AW601">
            <v>191</v>
          </cell>
          <cell r="AX601">
            <v>465</v>
          </cell>
          <cell r="AY601">
            <v>20</v>
          </cell>
          <cell r="AZ601">
            <v>22</v>
          </cell>
          <cell r="BA601">
            <v>42</v>
          </cell>
          <cell r="BB601">
            <v>34</v>
          </cell>
          <cell r="BC601">
            <v>15</v>
          </cell>
          <cell r="BD601">
            <v>49</v>
          </cell>
          <cell r="BE601">
            <v>328</v>
          </cell>
          <cell r="BF601">
            <v>228</v>
          </cell>
          <cell r="BG601">
            <v>556</v>
          </cell>
          <cell r="BH601">
            <v>9725</v>
          </cell>
          <cell r="BI601">
            <v>14</v>
          </cell>
          <cell r="BJ601">
            <v>9739</v>
          </cell>
          <cell r="BK601">
            <v>334</v>
          </cell>
          <cell r="BL601">
            <v>0</v>
          </cell>
          <cell r="BM601">
            <v>334</v>
          </cell>
          <cell r="BN601">
            <v>266</v>
          </cell>
          <cell r="BO601">
            <v>1</v>
          </cell>
          <cell r="BP601">
            <v>267</v>
          </cell>
          <cell r="BQ601">
            <v>10325</v>
          </cell>
          <cell r="BR601">
            <v>15</v>
          </cell>
          <cell r="BS601">
            <v>10340</v>
          </cell>
          <cell r="BT601">
            <v>34</v>
          </cell>
          <cell r="BU601">
            <v>2</v>
          </cell>
          <cell r="BV601">
            <v>36</v>
          </cell>
        </row>
        <row r="602">
          <cell r="C602" t="str">
            <v>52260</v>
          </cell>
          <cell r="D602" t="str">
            <v>El Tambo</v>
          </cell>
          <cell r="E602">
            <v>10386</v>
          </cell>
          <cell r="F602">
            <v>1446</v>
          </cell>
          <cell r="G602">
            <v>2307</v>
          </cell>
          <cell r="H602">
            <v>14139</v>
          </cell>
          <cell r="I602">
            <v>7</v>
          </cell>
          <cell r="J602">
            <v>14146</v>
          </cell>
          <cell r="K602">
            <v>18</v>
          </cell>
          <cell r="L602">
            <v>3</v>
          </cell>
          <cell r="M602">
            <v>2</v>
          </cell>
          <cell r="N602">
            <v>23</v>
          </cell>
          <cell r="O602">
            <v>7</v>
          </cell>
          <cell r="P602">
            <v>0</v>
          </cell>
          <cell r="Q602">
            <v>1</v>
          </cell>
          <cell r="R602">
            <v>8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18</v>
          </cell>
          <cell r="X602">
            <v>3</v>
          </cell>
          <cell r="Y602">
            <v>3</v>
          </cell>
          <cell r="Z602">
            <v>24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1084</v>
          </cell>
          <cell r="AK602">
            <v>116</v>
          </cell>
          <cell r="AL602">
            <v>1200</v>
          </cell>
          <cell r="AM602">
            <v>198</v>
          </cell>
          <cell r="AN602">
            <v>13</v>
          </cell>
          <cell r="AO602">
            <v>211</v>
          </cell>
          <cell r="AP602">
            <v>376</v>
          </cell>
          <cell r="AQ602">
            <v>45</v>
          </cell>
          <cell r="AR602">
            <v>421</v>
          </cell>
          <cell r="AS602">
            <v>1658</v>
          </cell>
          <cell r="AT602">
            <v>174</v>
          </cell>
          <cell r="AU602">
            <v>1832</v>
          </cell>
          <cell r="AV602">
            <v>244</v>
          </cell>
          <cell r="AW602">
            <v>161</v>
          </cell>
          <cell r="AX602">
            <v>405</v>
          </cell>
          <cell r="AY602">
            <v>66</v>
          </cell>
          <cell r="AZ602">
            <v>32</v>
          </cell>
          <cell r="BA602">
            <v>98</v>
          </cell>
          <cell r="BB602">
            <v>146</v>
          </cell>
          <cell r="BC602">
            <v>58</v>
          </cell>
          <cell r="BD602">
            <v>204</v>
          </cell>
          <cell r="BE602">
            <v>456</v>
          </cell>
          <cell r="BF602">
            <v>251</v>
          </cell>
          <cell r="BG602">
            <v>707</v>
          </cell>
          <cell r="BH602">
            <v>8673</v>
          </cell>
          <cell r="BI602">
            <v>17</v>
          </cell>
          <cell r="BJ602">
            <v>8690</v>
          </cell>
          <cell r="BK602">
            <v>1126</v>
          </cell>
          <cell r="BL602">
            <v>2</v>
          </cell>
          <cell r="BM602">
            <v>1128</v>
          </cell>
          <cell r="BN602">
            <v>1666</v>
          </cell>
          <cell r="BO602">
            <v>2</v>
          </cell>
          <cell r="BP602">
            <v>1668</v>
          </cell>
          <cell r="BQ602">
            <v>11465</v>
          </cell>
          <cell r="BR602">
            <v>21</v>
          </cell>
          <cell r="BS602">
            <v>11486</v>
          </cell>
          <cell r="BT602">
            <v>48</v>
          </cell>
          <cell r="BU602">
            <v>3</v>
          </cell>
          <cell r="BV602">
            <v>51</v>
          </cell>
        </row>
        <row r="603">
          <cell r="C603" t="str">
            <v>52287</v>
          </cell>
          <cell r="D603" t="str">
            <v>Funes</v>
          </cell>
          <cell r="E603">
            <v>4440</v>
          </cell>
          <cell r="F603">
            <v>748</v>
          </cell>
          <cell r="G603">
            <v>934</v>
          </cell>
          <cell r="H603">
            <v>6122</v>
          </cell>
          <cell r="I603">
            <v>488</v>
          </cell>
          <cell r="J603">
            <v>6610</v>
          </cell>
          <cell r="K603">
            <v>8</v>
          </cell>
          <cell r="L603">
            <v>0</v>
          </cell>
          <cell r="M603">
            <v>0</v>
          </cell>
          <cell r="N603">
            <v>8</v>
          </cell>
          <cell r="O603">
            <v>3</v>
          </cell>
          <cell r="P603">
            <v>0</v>
          </cell>
          <cell r="Q603">
            <v>0</v>
          </cell>
          <cell r="R603">
            <v>3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13</v>
          </cell>
          <cell r="X603">
            <v>0</v>
          </cell>
          <cell r="Y603">
            <v>0</v>
          </cell>
          <cell r="Z603">
            <v>13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529</v>
          </cell>
          <cell r="AK603">
            <v>35</v>
          </cell>
          <cell r="AL603">
            <v>564</v>
          </cell>
          <cell r="AM603">
            <v>91</v>
          </cell>
          <cell r="AN603">
            <v>4</v>
          </cell>
          <cell r="AO603">
            <v>95</v>
          </cell>
          <cell r="AP603">
            <v>123</v>
          </cell>
          <cell r="AQ603">
            <v>9</v>
          </cell>
          <cell r="AR603">
            <v>132</v>
          </cell>
          <cell r="AS603">
            <v>743</v>
          </cell>
          <cell r="AT603">
            <v>48</v>
          </cell>
          <cell r="AU603">
            <v>791</v>
          </cell>
          <cell r="AV603">
            <v>133</v>
          </cell>
          <cell r="AW603">
            <v>59</v>
          </cell>
          <cell r="AX603">
            <v>192</v>
          </cell>
          <cell r="AY603">
            <v>19</v>
          </cell>
          <cell r="AZ603">
            <v>14</v>
          </cell>
          <cell r="BA603">
            <v>33</v>
          </cell>
          <cell r="BB603">
            <v>38</v>
          </cell>
          <cell r="BC603">
            <v>31</v>
          </cell>
          <cell r="BD603">
            <v>69</v>
          </cell>
          <cell r="BE603">
            <v>190</v>
          </cell>
          <cell r="BF603">
            <v>104</v>
          </cell>
          <cell r="BG603">
            <v>294</v>
          </cell>
          <cell r="BH603">
            <v>3632</v>
          </cell>
          <cell r="BI603">
            <v>4</v>
          </cell>
          <cell r="BJ603">
            <v>3636</v>
          </cell>
          <cell r="BK603">
            <v>618</v>
          </cell>
          <cell r="BL603">
            <v>0</v>
          </cell>
          <cell r="BM603">
            <v>618</v>
          </cell>
          <cell r="BN603">
            <v>729</v>
          </cell>
          <cell r="BO603">
            <v>3</v>
          </cell>
          <cell r="BP603">
            <v>732</v>
          </cell>
          <cell r="BQ603">
            <v>4979</v>
          </cell>
          <cell r="BR603">
            <v>7</v>
          </cell>
          <cell r="BS603">
            <v>4986</v>
          </cell>
          <cell r="BT603">
            <v>24</v>
          </cell>
          <cell r="BU603">
            <v>2</v>
          </cell>
          <cell r="BV603">
            <v>26</v>
          </cell>
        </row>
        <row r="604">
          <cell r="C604" t="str">
            <v>52317</v>
          </cell>
          <cell r="D604" t="str">
            <v>Guachucal</v>
          </cell>
          <cell r="E604">
            <v>2260</v>
          </cell>
          <cell r="F604">
            <v>606</v>
          </cell>
          <cell r="G604">
            <v>1710</v>
          </cell>
          <cell r="H604">
            <v>4576</v>
          </cell>
          <cell r="I604">
            <v>10849</v>
          </cell>
          <cell r="J604">
            <v>15425</v>
          </cell>
          <cell r="K604">
            <v>6</v>
          </cell>
          <cell r="L604">
            <v>2</v>
          </cell>
          <cell r="M604">
            <v>2</v>
          </cell>
          <cell r="N604">
            <v>10</v>
          </cell>
          <cell r="O604">
            <v>1</v>
          </cell>
          <cell r="P604">
            <v>1</v>
          </cell>
          <cell r="Q604">
            <v>0</v>
          </cell>
          <cell r="R604">
            <v>2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12</v>
          </cell>
          <cell r="X604">
            <v>1</v>
          </cell>
          <cell r="Y604">
            <v>11</v>
          </cell>
          <cell r="Z604">
            <v>24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379</v>
          </cell>
          <cell r="AK604">
            <v>35</v>
          </cell>
          <cell r="AL604">
            <v>414</v>
          </cell>
          <cell r="AM604">
            <v>105</v>
          </cell>
          <cell r="AN604">
            <v>12</v>
          </cell>
          <cell r="AO604">
            <v>117</v>
          </cell>
          <cell r="AP604">
            <v>338</v>
          </cell>
          <cell r="AQ604">
            <v>39</v>
          </cell>
          <cell r="AR604">
            <v>377</v>
          </cell>
          <cell r="AS604">
            <v>822</v>
          </cell>
          <cell r="AT604">
            <v>86</v>
          </cell>
          <cell r="AU604">
            <v>908</v>
          </cell>
          <cell r="AV604">
            <v>68</v>
          </cell>
          <cell r="AW604">
            <v>52</v>
          </cell>
          <cell r="AX604">
            <v>120</v>
          </cell>
          <cell r="AY604">
            <v>26</v>
          </cell>
          <cell r="AZ604">
            <v>16</v>
          </cell>
          <cell r="BA604">
            <v>42</v>
          </cell>
          <cell r="BB604">
            <v>123</v>
          </cell>
          <cell r="BC604">
            <v>46</v>
          </cell>
          <cell r="BD604">
            <v>169</v>
          </cell>
          <cell r="BE604">
            <v>217</v>
          </cell>
          <cell r="BF604">
            <v>114</v>
          </cell>
          <cell r="BG604">
            <v>331</v>
          </cell>
          <cell r="BH604">
            <v>1660</v>
          </cell>
          <cell r="BI604">
            <v>8</v>
          </cell>
          <cell r="BJ604">
            <v>1668</v>
          </cell>
          <cell r="BK604">
            <v>436</v>
          </cell>
          <cell r="BL604">
            <v>1</v>
          </cell>
          <cell r="BM604">
            <v>437</v>
          </cell>
          <cell r="BN604">
            <v>1121</v>
          </cell>
          <cell r="BO604">
            <v>5</v>
          </cell>
          <cell r="BP604">
            <v>1126</v>
          </cell>
          <cell r="BQ604">
            <v>3217</v>
          </cell>
          <cell r="BR604">
            <v>14</v>
          </cell>
          <cell r="BS604">
            <v>3231</v>
          </cell>
          <cell r="BT604">
            <v>39</v>
          </cell>
          <cell r="BU604">
            <v>6</v>
          </cell>
          <cell r="BV604">
            <v>45</v>
          </cell>
        </row>
        <row r="605">
          <cell r="C605" t="str">
            <v>52320</v>
          </cell>
          <cell r="D605" t="str">
            <v>Guaitarilla</v>
          </cell>
          <cell r="E605">
            <v>9663</v>
          </cell>
          <cell r="F605">
            <v>1141</v>
          </cell>
          <cell r="G605">
            <v>1437</v>
          </cell>
          <cell r="H605">
            <v>12241</v>
          </cell>
          <cell r="I605">
            <v>205</v>
          </cell>
          <cell r="J605">
            <v>12446</v>
          </cell>
          <cell r="K605">
            <v>18</v>
          </cell>
          <cell r="L605">
            <v>1</v>
          </cell>
          <cell r="M605">
            <v>3</v>
          </cell>
          <cell r="N605">
            <v>22</v>
          </cell>
          <cell r="O605">
            <v>13</v>
          </cell>
          <cell r="P605">
            <v>2</v>
          </cell>
          <cell r="Q605">
            <v>1</v>
          </cell>
          <cell r="R605">
            <v>16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23</v>
          </cell>
          <cell r="X605">
            <v>5</v>
          </cell>
          <cell r="Y605">
            <v>6</v>
          </cell>
          <cell r="Z605">
            <v>34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948</v>
          </cell>
          <cell r="AK605">
            <v>82</v>
          </cell>
          <cell r="AL605">
            <v>1030</v>
          </cell>
          <cell r="AM605">
            <v>170</v>
          </cell>
          <cell r="AN605">
            <v>20</v>
          </cell>
          <cell r="AO605">
            <v>190</v>
          </cell>
          <cell r="AP605">
            <v>266</v>
          </cell>
          <cell r="AQ605">
            <v>29</v>
          </cell>
          <cell r="AR605">
            <v>295</v>
          </cell>
          <cell r="AS605">
            <v>1384</v>
          </cell>
          <cell r="AT605">
            <v>131</v>
          </cell>
          <cell r="AU605">
            <v>1515</v>
          </cell>
          <cell r="AV605">
            <v>133</v>
          </cell>
          <cell r="AW605">
            <v>114</v>
          </cell>
          <cell r="AX605">
            <v>247</v>
          </cell>
          <cell r="AY605">
            <v>34</v>
          </cell>
          <cell r="AZ605">
            <v>19</v>
          </cell>
          <cell r="BA605">
            <v>53</v>
          </cell>
          <cell r="BB605">
            <v>127</v>
          </cell>
          <cell r="BC605">
            <v>51</v>
          </cell>
          <cell r="BD605">
            <v>178</v>
          </cell>
          <cell r="BE605">
            <v>294</v>
          </cell>
          <cell r="BF605">
            <v>184</v>
          </cell>
          <cell r="BG605">
            <v>478</v>
          </cell>
          <cell r="BH605">
            <v>8251</v>
          </cell>
          <cell r="BI605">
            <v>26</v>
          </cell>
          <cell r="BJ605">
            <v>8277</v>
          </cell>
          <cell r="BK605">
            <v>883</v>
          </cell>
          <cell r="BL605">
            <v>5</v>
          </cell>
          <cell r="BM605">
            <v>888</v>
          </cell>
          <cell r="BN605">
            <v>935</v>
          </cell>
          <cell r="BO605">
            <v>4</v>
          </cell>
          <cell r="BP605">
            <v>939</v>
          </cell>
          <cell r="BQ605">
            <v>10069</v>
          </cell>
          <cell r="BR605">
            <v>35</v>
          </cell>
          <cell r="BS605">
            <v>10104</v>
          </cell>
          <cell r="BT605">
            <v>55</v>
          </cell>
          <cell r="BU605">
            <v>2</v>
          </cell>
          <cell r="BV605">
            <v>57</v>
          </cell>
        </row>
        <row r="606">
          <cell r="C606" t="str">
            <v>52323</v>
          </cell>
          <cell r="D606" t="str">
            <v>Gualmatan</v>
          </cell>
          <cell r="E606">
            <v>4165</v>
          </cell>
          <cell r="F606">
            <v>832</v>
          </cell>
          <cell r="G606">
            <v>1575</v>
          </cell>
          <cell r="H606">
            <v>6572</v>
          </cell>
          <cell r="I606">
            <v>56</v>
          </cell>
          <cell r="J606">
            <v>6628</v>
          </cell>
          <cell r="K606">
            <v>6</v>
          </cell>
          <cell r="L606">
            <v>0</v>
          </cell>
          <cell r="M606">
            <v>2</v>
          </cell>
          <cell r="N606">
            <v>8</v>
          </cell>
          <cell r="O606">
            <v>0</v>
          </cell>
          <cell r="P606">
            <v>1</v>
          </cell>
          <cell r="Q606">
            <v>0</v>
          </cell>
          <cell r="R606">
            <v>1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22</v>
          </cell>
          <cell r="X606">
            <v>2</v>
          </cell>
          <cell r="Y606">
            <v>0</v>
          </cell>
          <cell r="Z606">
            <v>24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478</v>
          </cell>
          <cell r="AK606">
            <v>37</v>
          </cell>
          <cell r="AL606">
            <v>515</v>
          </cell>
          <cell r="AM606">
            <v>83</v>
          </cell>
          <cell r="AN606">
            <v>4</v>
          </cell>
          <cell r="AO606">
            <v>87</v>
          </cell>
          <cell r="AP606">
            <v>189</v>
          </cell>
          <cell r="AQ606">
            <v>18</v>
          </cell>
          <cell r="AR606">
            <v>207</v>
          </cell>
          <cell r="AS606">
            <v>750</v>
          </cell>
          <cell r="AT606">
            <v>59</v>
          </cell>
          <cell r="AU606">
            <v>809</v>
          </cell>
          <cell r="AV606">
            <v>100</v>
          </cell>
          <cell r="AW606">
            <v>69</v>
          </cell>
          <cell r="AX606">
            <v>169</v>
          </cell>
          <cell r="AY606">
            <v>26</v>
          </cell>
          <cell r="AZ606">
            <v>22</v>
          </cell>
          <cell r="BA606">
            <v>48</v>
          </cell>
          <cell r="BB606">
            <v>59</v>
          </cell>
          <cell r="BC606">
            <v>31</v>
          </cell>
          <cell r="BD606">
            <v>90</v>
          </cell>
          <cell r="BE606">
            <v>185</v>
          </cell>
          <cell r="BF606">
            <v>122</v>
          </cell>
          <cell r="BG606">
            <v>307</v>
          </cell>
          <cell r="BH606">
            <v>3428</v>
          </cell>
          <cell r="BI606">
            <v>4</v>
          </cell>
          <cell r="BJ606">
            <v>3432</v>
          </cell>
          <cell r="BK606">
            <v>694</v>
          </cell>
          <cell r="BL606">
            <v>0</v>
          </cell>
          <cell r="BM606">
            <v>694</v>
          </cell>
          <cell r="BN606">
            <v>1270</v>
          </cell>
          <cell r="BO606">
            <v>4</v>
          </cell>
          <cell r="BP606">
            <v>1274</v>
          </cell>
          <cell r="BQ606">
            <v>5392</v>
          </cell>
          <cell r="BR606">
            <v>8</v>
          </cell>
          <cell r="BS606">
            <v>5400</v>
          </cell>
          <cell r="BT606">
            <v>21</v>
          </cell>
          <cell r="BU606">
            <v>0</v>
          </cell>
          <cell r="BV606">
            <v>21</v>
          </cell>
        </row>
        <row r="607">
          <cell r="C607" t="str">
            <v>52352</v>
          </cell>
          <cell r="D607" t="str">
            <v>Iles</v>
          </cell>
          <cell r="E607">
            <v>5005</v>
          </cell>
          <cell r="F607">
            <v>1110</v>
          </cell>
          <cell r="G607">
            <v>2125</v>
          </cell>
          <cell r="H607">
            <v>8240</v>
          </cell>
          <cell r="I607">
            <v>674</v>
          </cell>
          <cell r="J607">
            <v>8914</v>
          </cell>
          <cell r="K607">
            <v>7</v>
          </cell>
          <cell r="L607">
            <v>2</v>
          </cell>
          <cell r="M607">
            <v>1</v>
          </cell>
          <cell r="N607">
            <v>10</v>
          </cell>
          <cell r="O607">
            <v>11</v>
          </cell>
          <cell r="P607">
            <v>1</v>
          </cell>
          <cell r="Q607">
            <v>1</v>
          </cell>
          <cell r="R607">
            <v>13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5</v>
          </cell>
          <cell r="Y607">
            <v>5</v>
          </cell>
          <cell r="Z607">
            <v>35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453</v>
          </cell>
          <cell r="AK607">
            <v>42</v>
          </cell>
          <cell r="AL607">
            <v>495</v>
          </cell>
          <cell r="AM607">
            <v>122</v>
          </cell>
          <cell r="AN607">
            <v>10</v>
          </cell>
          <cell r="AO607">
            <v>132</v>
          </cell>
          <cell r="AP607">
            <v>237</v>
          </cell>
          <cell r="AQ607">
            <v>21</v>
          </cell>
          <cell r="AR607">
            <v>258</v>
          </cell>
          <cell r="AS607">
            <v>812</v>
          </cell>
          <cell r="AT607">
            <v>73</v>
          </cell>
          <cell r="AU607">
            <v>885</v>
          </cell>
          <cell r="AV607">
            <v>134</v>
          </cell>
          <cell r="AW607">
            <v>62</v>
          </cell>
          <cell r="AX607">
            <v>196</v>
          </cell>
          <cell r="AY607">
            <v>27</v>
          </cell>
          <cell r="AZ607">
            <v>22</v>
          </cell>
          <cell r="BA607">
            <v>49</v>
          </cell>
          <cell r="BB607">
            <v>63</v>
          </cell>
          <cell r="BC607">
            <v>41</v>
          </cell>
          <cell r="BD607">
            <v>104</v>
          </cell>
          <cell r="BE607">
            <v>224</v>
          </cell>
          <cell r="BF607">
            <v>125</v>
          </cell>
          <cell r="BG607">
            <v>349</v>
          </cell>
          <cell r="BH607">
            <v>4221</v>
          </cell>
          <cell r="BI607">
            <v>9</v>
          </cell>
          <cell r="BJ607">
            <v>4230</v>
          </cell>
          <cell r="BK607">
            <v>915</v>
          </cell>
          <cell r="BL607">
            <v>1</v>
          </cell>
          <cell r="BM607">
            <v>916</v>
          </cell>
          <cell r="BN607">
            <v>1750</v>
          </cell>
          <cell r="BO607">
            <v>0</v>
          </cell>
          <cell r="BP607">
            <v>1750</v>
          </cell>
          <cell r="BQ607">
            <v>6886</v>
          </cell>
          <cell r="BR607">
            <v>10</v>
          </cell>
          <cell r="BS607">
            <v>6896</v>
          </cell>
          <cell r="BT607">
            <v>41</v>
          </cell>
          <cell r="BU607">
            <v>5</v>
          </cell>
          <cell r="BV607">
            <v>46</v>
          </cell>
        </row>
        <row r="608">
          <cell r="C608" t="str">
            <v>52354</v>
          </cell>
          <cell r="D608" t="str">
            <v>Imues</v>
          </cell>
          <cell r="E608">
            <v>4095</v>
          </cell>
          <cell r="F608">
            <v>1017</v>
          </cell>
          <cell r="G608">
            <v>2293</v>
          </cell>
          <cell r="H608">
            <v>7405</v>
          </cell>
          <cell r="I608">
            <v>548</v>
          </cell>
          <cell r="J608">
            <v>7953</v>
          </cell>
          <cell r="K608">
            <v>13</v>
          </cell>
          <cell r="L608">
            <v>2</v>
          </cell>
          <cell r="M608">
            <v>1</v>
          </cell>
          <cell r="N608">
            <v>16</v>
          </cell>
          <cell r="O608">
            <v>8</v>
          </cell>
          <cell r="P608">
            <v>3</v>
          </cell>
          <cell r="Q608">
            <v>1</v>
          </cell>
          <cell r="R608">
            <v>12</v>
          </cell>
          <cell r="S608">
            <v>1</v>
          </cell>
          <cell r="T608">
            <v>0</v>
          </cell>
          <cell r="U608">
            <v>0</v>
          </cell>
          <cell r="V608">
            <v>1</v>
          </cell>
          <cell r="W608">
            <v>19</v>
          </cell>
          <cell r="X608">
            <v>2</v>
          </cell>
          <cell r="Y608">
            <v>1</v>
          </cell>
          <cell r="Z608">
            <v>22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604</v>
          </cell>
          <cell r="AK608">
            <v>63</v>
          </cell>
          <cell r="AL608">
            <v>667</v>
          </cell>
          <cell r="AM608">
            <v>150</v>
          </cell>
          <cell r="AN608">
            <v>24</v>
          </cell>
          <cell r="AO608">
            <v>174</v>
          </cell>
          <cell r="AP608">
            <v>420</v>
          </cell>
          <cell r="AQ608">
            <v>42</v>
          </cell>
          <cell r="AR608">
            <v>462</v>
          </cell>
          <cell r="AS608">
            <v>1174</v>
          </cell>
          <cell r="AT608">
            <v>129</v>
          </cell>
          <cell r="AU608">
            <v>1303</v>
          </cell>
          <cell r="AV608">
            <v>149</v>
          </cell>
          <cell r="AW608">
            <v>80</v>
          </cell>
          <cell r="AX608">
            <v>229</v>
          </cell>
          <cell r="AY608">
            <v>26</v>
          </cell>
          <cell r="AZ608">
            <v>30</v>
          </cell>
          <cell r="BA608">
            <v>56</v>
          </cell>
          <cell r="BB608">
            <v>105</v>
          </cell>
          <cell r="BC608">
            <v>67</v>
          </cell>
          <cell r="BD608">
            <v>172</v>
          </cell>
          <cell r="BE608">
            <v>280</v>
          </cell>
          <cell r="BF608">
            <v>177</v>
          </cell>
          <cell r="BG608">
            <v>457</v>
          </cell>
          <cell r="BH608">
            <v>3113</v>
          </cell>
          <cell r="BI608">
            <v>19</v>
          </cell>
          <cell r="BJ608">
            <v>3132</v>
          </cell>
          <cell r="BK608">
            <v>772</v>
          </cell>
          <cell r="BL608">
            <v>4</v>
          </cell>
          <cell r="BM608">
            <v>776</v>
          </cell>
          <cell r="BN608">
            <v>1645</v>
          </cell>
          <cell r="BO608">
            <v>3</v>
          </cell>
          <cell r="BP608">
            <v>1648</v>
          </cell>
          <cell r="BQ608">
            <v>5530</v>
          </cell>
          <cell r="BR608">
            <v>26</v>
          </cell>
          <cell r="BS608">
            <v>5556</v>
          </cell>
          <cell r="BT608">
            <v>26</v>
          </cell>
          <cell r="BU608">
            <v>4</v>
          </cell>
          <cell r="BV608">
            <v>30</v>
          </cell>
        </row>
        <row r="609">
          <cell r="C609" t="str">
            <v>52356</v>
          </cell>
          <cell r="D609" t="str">
            <v>Ipiales</v>
          </cell>
          <cell r="E609">
            <v>59300</v>
          </cell>
          <cell r="F609">
            <v>8186</v>
          </cell>
          <cell r="G609">
            <v>14974</v>
          </cell>
          <cell r="H609">
            <v>82460</v>
          </cell>
          <cell r="I609">
            <v>33505</v>
          </cell>
          <cell r="J609">
            <v>115965</v>
          </cell>
          <cell r="K609">
            <v>115</v>
          </cell>
          <cell r="L609">
            <v>14</v>
          </cell>
          <cell r="M609">
            <v>20</v>
          </cell>
          <cell r="N609">
            <v>149</v>
          </cell>
          <cell r="O609">
            <v>38</v>
          </cell>
          <cell r="P609">
            <v>4</v>
          </cell>
          <cell r="Q609">
            <v>2</v>
          </cell>
          <cell r="R609">
            <v>44</v>
          </cell>
          <cell r="S609">
            <v>2</v>
          </cell>
          <cell r="T609">
            <v>0</v>
          </cell>
          <cell r="U609">
            <v>4</v>
          </cell>
          <cell r="V609">
            <v>6</v>
          </cell>
          <cell r="W609">
            <v>306</v>
          </cell>
          <cell r="X609">
            <v>53</v>
          </cell>
          <cell r="Y609">
            <v>99</v>
          </cell>
          <cell r="Z609">
            <v>458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9717</v>
          </cell>
          <cell r="AK609">
            <v>1209</v>
          </cell>
          <cell r="AL609">
            <v>10926</v>
          </cell>
          <cell r="AM609">
            <v>1676</v>
          </cell>
          <cell r="AN609">
            <v>165</v>
          </cell>
          <cell r="AO609">
            <v>1841</v>
          </cell>
          <cell r="AP609">
            <v>4312</v>
          </cell>
          <cell r="AQ609">
            <v>568</v>
          </cell>
          <cell r="AR609">
            <v>4880</v>
          </cell>
          <cell r="AS609">
            <v>15705</v>
          </cell>
          <cell r="AT609">
            <v>1942</v>
          </cell>
          <cell r="AU609">
            <v>17647</v>
          </cell>
          <cell r="AV609">
            <v>1077</v>
          </cell>
          <cell r="AW609">
            <v>1069</v>
          </cell>
          <cell r="AX609">
            <v>2146</v>
          </cell>
          <cell r="AY609">
            <v>210</v>
          </cell>
          <cell r="AZ609">
            <v>148</v>
          </cell>
          <cell r="BA609">
            <v>358</v>
          </cell>
          <cell r="BB609">
            <v>554</v>
          </cell>
          <cell r="BC609">
            <v>291</v>
          </cell>
          <cell r="BD609">
            <v>845</v>
          </cell>
          <cell r="BE609">
            <v>1841</v>
          </cell>
          <cell r="BF609">
            <v>1508</v>
          </cell>
          <cell r="BG609">
            <v>3349</v>
          </cell>
          <cell r="BH609">
            <v>44595</v>
          </cell>
          <cell r="BI609">
            <v>298</v>
          </cell>
          <cell r="BJ609">
            <v>44893</v>
          </cell>
          <cell r="BK609">
            <v>5802</v>
          </cell>
          <cell r="BL609">
            <v>26</v>
          </cell>
          <cell r="BM609">
            <v>5828</v>
          </cell>
          <cell r="BN609">
            <v>8895</v>
          </cell>
          <cell r="BO609">
            <v>48</v>
          </cell>
          <cell r="BP609">
            <v>8943</v>
          </cell>
          <cell r="BQ609">
            <v>59292</v>
          </cell>
          <cell r="BR609">
            <v>372</v>
          </cell>
          <cell r="BS609">
            <v>59664</v>
          </cell>
          <cell r="BT609">
            <v>874</v>
          </cell>
          <cell r="BU609">
            <v>88</v>
          </cell>
          <cell r="BV609">
            <v>962</v>
          </cell>
        </row>
        <row r="610">
          <cell r="C610" t="str">
            <v>52378</v>
          </cell>
          <cell r="D610" t="str">
            <v>La Cruz</v>
          </cell>
          <cell r="E610">
            <v>12601</v>
          </cell>
          <cell r="F610">
            <v>2111</v>
          </cell>
          <cell r="G610">
            <v>2673</v>
          </cell>
          <cell r="H610">
            <v>17385</v>
          </cell>
          <cell r="I610">
            <v>0</v>
          </cell>
          <cell r="J610">
            <v>17385</v>
          </cell>
          <cell r="K610">
            <v>8</v>
          </cell>
          <cell r="L610">
            <v>2</v>
          </cell>
          <cell r="M610">
            <v>0</v>
          </cell>
          <cell r="N610">
            <v>10</v>
          </cell>
          <cell r="O610">
            <v>1</v>
          </cell>
          <cell r="P610">
            <v>0</v>
          </cell>
          <cell r="Q610">
            <v>0</v>
          </cell>
          <cell r="R610">
            <v>1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7</v>
          </cell>
          <cell r="X610">
            <v>1</v>
          </cell>
          <cell r="Y610">
            <v>1</v>
          </cell>
          <cell r="Z610">
            <v>9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1111</v>
          </cell>
          <cell r="AK610">
            <v>54</v>
          </cell>
          <cell r="AL610">
            <v>1165</v>
          </cell>
          <cell r="AM610">
            <v>272</v>
          </cell>
          <cell r="AN610">
            <v>11</v>
          </cell>
          <cell r="AO610">
            <v>283</v>
          </cell>
          <cell r="AP610">
            <v>376</v>
          </cell>
          <cell r="AQ610">
            <v>37</v>
          </cell>
          <cell r="AR610">
            <v>413</v>
          </cell>
          <cell r="AS610">
            <v>1759</v>
          </cell>
          <cell r="AT610">
            <v>102</v>
          </cell>
          <cell r="AU610">
            <v>1861</v>
          </cell>
          <cell r="AV610">
            <v>426</v>
          </cell>
          <cell r="AW610">
            <v>202</v>
          </cell>
          <cell r="AX610">
            <v>628</v>
          </cell>
          <cell r="AY610">
            <v>115</v>
          </cell>
          <cell r="AZ610">
            <v>56</v>
          </cell>
          <cell r="BA610">
            <v>171</v>
          </cell>
          <cell r="BB610">
            <v>220</v>
          </cell>
          <cell r="BC610">
            <v>96</v>
          </cell>
          <cell r="BD610">
            <v>316</v>
          </cell>
          <cell r="BE610">
            <v>761</v>
          </cell>
          <cell r="BF610">
            <v>354</v>
          </cell>
          <cell r="BG610">
            <v>1115</v>
          </cell>
          <cell r="BH610">
            <v>10765</v>
          </cell>
          <cell r="BI610">
            <v>19</v>
          </cell>
          <cell r="BJ610">
            <v>10784</v>
          </cell>
          <cell r="BK610">
            <v>1645</v>
          </cell>
          <cell r="BL610">
            <v>5</v>
          </cell>
          <cell r="BM610">
            <v>1650</v>
          </cell>
          <cell r="BN610">
            <v>1930</v>
          </cell>
          <cell r="BO610">
            <v>9</v>
          </cell>
          <cell r="BP610">
            <v>1939</v>
          </cell>
          <cell r="BQ610">
            <v>14340</v>
          </cell>
          <cell r="BR610">
            <v>33</v>
          </cell>
          <cell r="BS610">
            <v>14373</v>
          </cell>
          <cell r="BT610">
            <v>8</v>
          </cell>
          <cell r="BU610">
            <v>4</v>
          </cell>
          <cell r="BV610">
            <v>12</v>
          </cell>
        </row>
        <row r="611">
          <cell r="C611" t="str">
            <v>52381</v>
          </cell>
          <cell r="D611" t="str">
            <v>La Florida</v>
          </cell>
          <cell r="E611">
            <v>6763</v>
          </cell>
          <cell r="F611">
            <v>1277</v>
          </cell>
          <cell r="G611">
            <v>2114</v>
          </cell>
          <cell r="H611">
            <v>10154</v>
          </cell>
          <cell r="I611">
            <v>8</v>
          </cell>
          <cell r="J611">
            <v>10162</v>
          </cell>
          <cell r="K611">
            <v>10</v>
          </cell>
          <cell r="L611">
            <v>1</v>
          </cell>
          <cell r="M611">
            <v>2</v>
          </cell>
          <cell r="N611">
            <v>13</v>
          </cell>
          <cell r="O611">
            <v>11</v>
          </cell>
          <cell r="P611">
            <v>1</v>
          </cell>
          <cell r="Q611">
            <v>2</v>
          </cell>
          <cell r="R611">
            <v>14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17</v>
          </cell>
          <cell r="X611">
            <v>3</v>
          </cell>
          <cell r="Y611">
            <v>7</v>
          </cell>
          <cell r="Z611">
            <v>27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911</v>
          </cell>
          <cell r="AK611">
            <v>78</v>
          </cell>
          <cell r="AL611">
            <v>989</v>
          </cell>
          <cell r="AM611">
            <v>171</v>
          </cell>
          <cell r="AN611">
            <v>11</v>
          </cell>
          <cell r="AO611">
            <v>182</v>
          </cell>
          <cell r="AP611">
            <v>309</v>
          </cell>
          <cell r="AQ611">
            <v>21</v>
          </cell>
          <cell r="AR611">
            <v>330</v>
          </cell>
          <cell r="AS611">
            <v>1391</v>
          </cell>
          <cell r="AT611">
            <v>110</v>
          </cell>
          <cell r="AU611">
            <v>1501</v>
          </cell>
          <cell r="AV611">
            <v>230</v>
          </cell>
          <cell r="AW611">
            <v>131</v>
          </cell>
          <cell r="AX611">
            <v>361</v>
          </cell>
          <cell r="AY611">
            <v>60</v>
          </cell>
          <cell r="AZ611">
            <v>33</v>
          </cell>
          <cell r="BA611">
            <v>93</v>
          </cell>
          <cell r="BB611">
            <v>106</v>
          </cell>
          <cell r="BC611">
            <v>54</v>
          </cell>
          <cell r="BD611">
            <v>160</v>
          </cell>
          <cell r="BE611">
            <v>396</v>
          </cell>
          <cell r="BF611">
            <v>218</v>
          </cell>
          <cell r="BG611">
            <v>614</v>
          </cell>
          <cell r="BH611">
            <v>5340</v>
          </cell>
          <cell r="BI611">
            <v>10</v>
          </cell>
          <cell r="BJ611">
            <v>5350</v>
          </cell>
          <cell r="BK611">
            <v>992</v>
          </cell>
          <cell r="BL611">
            <v>2</v>
          </cell>
          <cell r="BM611">
            <v>994</v>
          </cell>
          <cell r="BN611">
            <v>1606</v>
          </cell>
          <cell r="BO611">
            <v>1</v>
          </cell>
          <cell r="BP611">
            <v>1607</v>
          </cell>
          <cell r="BQ611">
            <v>7938</v>
          </cell>
          <cell r="BR611">
            <v>13</v>
          </cell>
          <cell r="BS611">
            <v>7951</v>
          </cell>
          <cell r="BT611">
            <v>25</v>
          </cell>
          <cell r="BU611">
            <v>3</v>
          </cell>
          <cell r="BV611">
            <v>28</v>
          </cell>
        </row>
        <row r="612">
          <cell r="C612" t="str">
            <v>52385</v>
          </cell>
          <cell r="D612" t="str">
            <v>La Llanada</v>
          </cell>
          <cell r="E612">
            <v>2668</v>
          </cell>
          <cell r="F612">
            <v>712</v>
          </cell>
          <cell r="G612">
            <v>952</v>
          </cell>
          <cell r="H612">
            <v>4332</v>
          </cell>
          <cell r="I612">
            <v>0</v>
          </cell>
          <cell r="J612">
            <v>4332</v>
          </cell>
          <cell r="K612">
            <v>4</v>
          </cell>
          <cell r="L612">
            <v>2</v>
          </cell>
          <cell r="M612">
            <v>1</v>
          </cell>
          <cell r="N612">
            <v>7</v>
          </cell>
          <cell r="O612">
            <v>1</v>
          </cell>
          <cell r="P612">
            <v>0</v>
          </cell>
          <cell r="Q612">
            <v>0</v>
          </cell>
          <cell r="R612">
            <v>1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6</v>
          </cell>
          <cell r="X612">
            <v>0</v>
          </cell>
          <cell r="Y612">
            <v>1</v>
          </cell>
          <cell r="Z612">
            <v>7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171</v>
          </cell>
          <cell r="AK612">
            <v>27</v>
          </cell>
          <cell r="AL612">
            <v>198</v>
          </cell>
          <cell r="AM612">
            <v>65</v>
          </cell>
          <cell r="AN612">
            <v>9</v>
          </cell>
          <cell r="AO612">
            <v>74</v>
          </cell>
          <cell r="AP612">
            <v>90</v>
          </cell>
          <cell r="AQ612">
            <v>20</v>
          </cell>
          <cell r="AR612">
            <v>110</v>
          </cell>
          <cell r="AS612">
            <v>326</v>
          </cell>
          <cell r="AT612">
            <v>56</v>
          </cell>
          <cell r="AU612">
            <v>382</v>
          </cell>
          <cell r="AV612">
            <v>55</v>
          </cell>
          <cell r="AW612">
            <v>44</v>
          </cell>
          <cell r="AX612">
            <v>99</v>
          </cell>
          <cell r="AY612">
            <v>18</v>
          </cell>
          <cell r="AZ612">
            <v>14</v>
          </cell>
          <cell r="BA612">
            <v>32</v>
          </cell>
          <cell r="BB612">
            <v>45</v>
          </cell>
          <cell r="BC612">
            <v>22</v>
          </cell>
          <cell r="BD612">
            <v>67</v>
          </cell>
          <cell r="BE612">
            <v>118</v>
          </cell>
          <cell r="BF612">
            <v>80</v>
          </cell>
          <cell r="BG612">
            <v>198</v>
          </cell>
          <cell r="BH612">
            <v>2333</v>
          </cell>
          <cell r="BI612">
            <v>9</v>
          </cell>
          <cell r="BJ612">
            <v>2342</v>
          </cell>
          <cell r="BK612">
            <v>602</v>
          </cell>
          <cell r="BL612">
            <v>1</v>
          </cell>
          <cell r="BM612">
            <v>603</v>
          </cell>
          <cell r="BN612">
            <v>769</v>
          </cell>
          <cell r="BO612">
            <v>1</v>
          </cell>
          <cell r="BP612">
            <v>770</v>
          </cell>
          <cell r="BQ612">
            <v>3704</v>
          </cell>
          <cell r="BR612">
            <v>11</v>
          </cell>
          <cell r="BS612">
            <v>3715</v>
          </cell>
          <cell r="BT612">
            <v>18</v>
          </cell>
          <cell r="BU612">
            <v>1</v>
          </cell>
          <cell r="BV612">
            <v>19</v>
          </cell>
        </row>
        <row r="613">
          <cell r="C613" t="str">
            <v>52390</v>
          </cell>
          <cell r="D613" t="str">
            <v>La Tola</v>
          </cell>
          <cell r="E613">
            <v>7193</v>
          </cell>
          <cell r="F613">
            <v>215</v>
          </cell>
          <cell r="G613">
            <v>258</v>
          </cell>
          <cell r="H613">
            <v>7666</v>
          </cell>
          <cell r="I613">
            <v>1</v>
          </cell>
          <cell r="J613">
            <v>7667</v>
          </cell>
          <cell r="K613">
            <v>19</v>
          </cell>
          <cell r="L613">
            <v>1</v>
          </cell>
          <cell r="M613">
            <v>1</v>
          </cell>
          <cell r="N613">
            <v>21</v>
          </cell>
          <cell r="O613">
            <v>14</v>
          </cell>
          <cell r="P613">
            <v>0</v>
          </cell>
          <cell r="Q613">
            <v>1</v>
          </cell>
          <cell r="R613">
            <v>15</v>
          </cell>
          <cell r="S613">
            <v>1</v>
          </cell>
          <cell r="T613">
            <v>1</v>
          </cell>
          <cell r="U613">
            <v>0</v>
          </cell>
          <cell r="V613">
            <v>2</v>
          </cell>
          <cell r="W613">
            <v>81</v>
          </cell>
          <cell r="X613">
            <v>1</v>
          </cell>
          <cell r="Y613">
            <v>1</v>
          </cell>
          <cell r="Z613">
            <v>83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578</v>
          </cell>
          <cell r="AK613">
            <v>240</v>
          </cell>
          <cell r="AL613">
            <v>818</v>
          </cell>
          <cell r="AM613">
            <v>30</v>
          </cell>
          <cell r="AN613">
            <v>6</v>
          </cell>
          <cell r="AO613">
            <v>36</v>
          </cell>
          <cell r="AP613">
            <v>21</v>
          </cell>
          <cell r="AQ613">
            <v>9</v>
          </cell>
          <cell r="AR613">
            <v>30</v>
          </cell>
          <cell r="AS613">
            <v>629</v>
          </cell>
          <cell r="AT613">
            <v>255</v>
          </cell>
          <cell r="AU613">
            <v>884</v>
          </cell>
          <cell r="AV613">
            <v>247</v>
          </cell>
          <cell r="AW613">
            <v>170</v>
          </cell>
          <cell r="AX613">
            <v>417</v>
          </cell>
          <cell r="AY613">
            <v>14</v>
          </cell>
          <cell r="AZ613">
            <v>7</v>
          </cell>
          <cell r="BA613">
            <v>21</v>
          </cell>
          <cell r="BB613">
            <v>19</v>
          </cell>
          <cell r="BC613">
            <v>12</v>
          </cell>
          <cell r="BD613">
            <v>31</v>
          </cell>
          <cell r="BE613">
            <v>280</v>
          </cell>
          <cell r="BF613">
            <v>189</v>
          </cell>
          <cell r="BG613">
            <v>469</v>
          </cell>
          <cell r="BH613">
            <v>5433</v>
          </cell>
          <cell r="BI613">
            <v>65</v>
          </cell>
          <cell r="BJ613">
            <v>5498</v>
          </cell>
          <cell r="BK613">
            <v>145</v>
          </cell>
          <cell r="BL613">
            <v>0</v>
          </cell>
          <cell r="BM613">
            <v>145</v>
          </cell>
          <cell r="BN613">
            <v>179</v>
          </cell>
          <cell r="BO613">
            <v>4</v>
          </cell>
          <cell r="BP613">
            <v>183</v>
          </cell>
          <cell r="BQ613">
            <v>5757</v>
          </cell>
          <cell r="BR613">
            <v>69</v>
          </cell>
          <cell r="BS613">
            <v>5826</v>
          </cell>
          <cell r="BT613">
            <v>345</v>
          </cell>
          <cell r="BU613">
            <v>10</v>
          </cell>
          <cell r="BV613">
            <v>355</v>
          </cell>
        </row>
        <row r="614">
          <cell r="C614" t="str">
            <v>52399</v>
          </cell>
          <cell r="D614" t="str">
            <v>La Union</v>
          </cell>
          <cell r="E614">
            <v>25753</v>
          </cell>
          <cell r="F614">
            <v>2773</v>
          </cell>
          <cell r="G614">
            <v>3342</v>
          </cell>
          <cell r="H614">
            <v>31868</v>
          </cell>
          <cell r="I614">
            <v>99</v>
          </cell>
          <cell r="J614">
            <v>31967</v>
          </cell>
          <cell r="K614">
            <v>55</v>
          </cell>
          <cell r="L614">
            <v>3</v>
          </cell>
          <cell r="M614">
            <v>3</v>
          </cell>
          <cell r="N614">
            <v>61</v>
          </cell>
          <cell r="O614">
            <v>21</v>
          </cell>
          <cell r="P614">
            <v>0</v>
          </cell>
          <cell r="Q614">
            <v>1</v>
          </cell>
          <cell r="R614">
            <v>22</v>
          </cell>
          <cell r="S614">
            <v>1</v>
          </cell>
          <cell r="T614">
            <v>0</v>
          </cell>
          <cell r="U614">
            <v>0</v>
          </cell>
          <cell r="V614">
            <v>1</v>
          </cell>
          <cell r="W614">
            <v>57</v>
          </cell>
          <cell r="X614">
            <v>7</v>
          </cell>
          <cell r="Y614">
            <v>5</v>
          </cell>
          <cell r="Z614">
            <v>69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2867</v>
          </cell>
          <cell r="AK614">
            <v>316</v>
          </cell>
          <cell r="AL614">
            <v>3183</v>
          </cell>
          <cell r="AM614">
            <v>435</v>
          </cell>
          <cell r="AN614">
            <v>34</v>
          </cell>
          <cell r="AO614">
            <v>469</v>
          </cell>
          <cell r="AP614">
            <v>753</v>
          </cell>
          <cell r="AQ614">
            <v>73</v>
          </cell>
          <cell r="AR614">
            <v>826</v>
          </cell>
          <cell r="AS614">
            <v>4055</v>
          </cell>
          <cell r="AT614">
            <v>423</v>
          </cell>
          <cell r="AU614">
            <v>4478</v>
          </cell>
          <cell r="AV614">
            <v>558</v>
          </cell>
          <cell r="AW614">
            <v>415</v>
          </cell>
          <cell r="AX614">
            <v>973</v>
          </cell>
          <cell r="AY614">
            <v>102</v>
          </cell>
          <cell r="AZ614">
            <v>41</v>
          </cell>
          <cell r="BA614">
            <v>143</v>
          </cell>
          <cell r="BB614">
            <v>204</v>
          </cell>
          <cell r="BC614">
            <v>86</v>
          </cell>
          <cell r="BD614">
            <v>290</v>
          </cell>
          <cell r="BE614">
            <v>864</v>
          </cell>
          <cell r="BF614">
            <v>542</v>
          </cell>
          <cell r="BG614">
            <v>1406</v>
          </cell>
          <cell r="BH614">
            <v>21289</v>
          </cell>
          <cell r="BI614">
            <v>66</v>
          </cell>
          <cell r="BJ614">
            <v>21355</v>
          </cell>
          <cell r="BK614">
            <v>2146</v>
          </cell>
          <cell r="BL614">
            <v>2</v>
          </cell>
          <cell r="BM614">
            <v>2148</v>
          </cell>
          <cell r="BN614">
            <v>2198</v>
          </cell>
          <cell r="BO614">
            <v>7</v>
          </cell>
          <cell r="BP614">
            <v>2205</v>
          </cell>
          <cell r="BQ614">
            <v>25633</v>
          </cell>
          <cell r="BR614">
            <v>75</v>
          </cell>
          <cell r="BS614">
            <v>25708</v>
          </cell>
          <cell r="BT614">
            <v>108</v>
          </cell>
          <cell r="BU614">
            <v>3</v>
          </cell>
          <cell r="BV614">
            <v>111</v>
          </cell>
        </row>
        <row r="615">
          <cell r="C615" t="str">
            <v>52405</v>
          </cell>
          <cell r="D615" t="str">
            <v>Leiva</v>
          </cell>
          <cell r="E615">
            <v>8712</v>
          </cell>
          <cell r="F615">
            <v>725</v>
          </cell>
          <cell r="G615">
            <v>582</v>
          </cell>
          <cell r="H615">
            <v>10019</v>
          </cell>
          <cell r="I615">
            <v>0</v>
          </cell>
          <cell r="J615">
            <v>10019</v>
          </cell>
          <cell r="K615">
            <v>21</v>
          </cell>
          <cell r="L615">
            <v>1</v>
          </cell>
          <cell r="M615">
            <v>2</v>
          </cell>
          <cell r="N615">
            <v>24</v>
          </cell>
          <cell r="O615">
            <v>7</v>
          </cell>
          <cell r="P615">
            <v>0</v>
          </cell>
          <cell r="Q615">
            <v>0</v>
          </cell>
          <cell r="R615">
            <v>7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17</v>
          </cell>
          <cell r="X615">
            <v>2</v>
          </cell>
          <cell r="Y615">
            <v>1</v>
          </cell>
          <cell r="Z615">
            <v>20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425</v>
          </cell>
          <cell r="AK615">
            <v>158</v>
          </cell>
          <cell r="AL615">
            <v>583</v>
          </cell>
          <cell r="AM615">
            <v>39</v>
          </cell>
          <cell r="AN615">
            <v>19</v>
          </cell>
          <cell r="AO615">
            <v>58</v>
          </cell>
          <cell r="AP615">
            <v>72</v>
          </cell>
          <cell r="AQ615">
            <v>11</v>
          </cell>
          <cell r="AR615">
            <v>83</v>
          </cell>
          <cell r="AS615">
            <v>536</v>
          </cell>
          <cell r="AT615">
            <v>188</v>
          </cell>
          <cell r="AU615">
            <v>724</v>
          </cell>
          <cell r="AV615">
            <v>182</v>
          </cell>
          <cell r="AW615">
            <v>165</v>
          </cell>
          <cell r="AX615">
            <v>347</v>
          </cell>
          <cell r="AY615">
            <v>47</v>
          </cell>
          <cell r="AZ615">
            <v>26</v>
          </cell>
          <cell r="BA615">
            <v>73</v>
          </cell>
          <cell r="BB615">
            <v>59</v>
          </cell>
          <cell r="BC615">
            <v>22</v>
          </cell>
          <cell r="BD615">
            <v>81</v>
          </cell>
          <cell r="BE615">
            <v>288</v>
          </cell>
          <cell r="BF615">
            <v>213</v>
          </cell>
          <cell r="BG615">
            <v>501</v>
          </cell>
          <cell r="BH615">
            <v>7677</v>
          </cell>
          <cell r="BI615">
            <v>30</v>
          </cell>
          <cell r="BJ615">
            <v>7707</v>
          </cell>
          <cell r="BK615">
            <v>590</v>
          </cell>
          <cell r="BL615">
            <v>1</v>
          </cell>
          <cell r="BM615">
            <v>591</v>
          </cell>
          <cell r="BN615">
            <v>411</v>
          </cell>
          <cell r="BO615">
            <v>2</v>
          </cell>
          <cell r="BP615">
            <v>413</v>
          </cell>
          <cell r="BQ615">
            <v>8678</v>
          </cell>
          <cell r="BR615">
            <v>33</v>
          </cell>
          <cell r="BS615">
            <v>8711</v>
          </cell>
          <cell r="BT615">
            <v>30</v>
          </cell>
          <cell r="BU615">
            <v>0</v>
          </cell>
          <cell r="BV615">
            <v>30</v>
          </cell>
        </row>
        <row r="616">
          <cell r="C616" t="str">
            <v>52411</v>
          </cell>
          <cell r="D616" t="str">
            <v>Linares</v>
          </cell>
          <cell r="E616">
            <v>6884</v>
          </cell>
          <cell r="F616">
            <v>1248</v>
          </cell>
          <cell r="G616">
            <v>2251</v>
          </cell>
          <cell r="H616">
            <v>10383</v>
          </cell>
          <cell r="I616">
            <v>13</v>
          </cell>
          <cell r="J616">
            <v>10396</v>
          </cell>
          <cell r="K616">
            <v>14</v>
          </cell>
          <cell r="L616">
            <v>2</v>
          </cell>
          <cell r="M616">
            <v>0</v>
          </cell>
          <cell r="N616">
            <v>16</v>
          </cell>
          <cell r="O616">
            <v>10</v>
          </cell>
          <cell r="P616">
            <v>2</v>
          </cell>
          <cell r="Q616">
            <v>0</v>
          </cell>
          <cell r="R616">
            <v>12</v>
          </cell>
          <cell r="S616">
            <v>1</v>
          </cell>
          <cell r="T616">
            <v>0</v>
          </cell>
          <cell r="U616">
            <v>0</v>
          </cell>
          <cell r="V616">
            <v>1</v>
          </cell>
          <cell r="W616">
            <v>28</v>
          </cell>
          <cell r="X616">
            <v>2</v>
          </cell>
          <cell r="Y616">
            <v>1</v>
          </cell>
          <cell r="Z616">
            <v>31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637</v>
          </cell>
          <cell r="AK616">
            <v>57</v>
          </cell>
          <cell r="AL616">
            <v>694</v>
          </cell>
          <cell r="AM616">
            <v>126</v>
          </cell>
          <cell r="AN616">
            <v>9</v>
          </cell>
          <cell r="AO616">
            <v>135</v>
          </cell>
          <cell r="AP616">
            <v>258</v>
          </cell>
          <cell r="AQ616">
            <v>37</v>
          </cell>
          <cell r="AR616">
            <v>295</v>
          </cell>
          <cell r="AS616">
            <v>1021</v>
          </cell>
          <cell r="AT616">
            <v>103</v>
          </cell>
          <cell r="AU616">
            <v>1124</v>
          </cell>
          <cell r="AV616">
            <v>131</v>
          </cell>
          <cell r="AW616">
            <v>119</v>
          </cell>
          <cell r="AX616">
            <v>250</v>
          </cell>
          <cell r="AY616">
            <v>33</v>
          </cell>
          <cell r="AZ616">
            <v>12</v>
          </cell>
          <cell r="BA616">
            <v>45</v>
          </cell>
          <cell r="BB616">
            <v>81</v>
          </cell>
          <cell r="BC616">
            <v>40</v>
          </cell>
          <cell r="BD616">
            <v>121</v>
          </cell>
          <cell r="BE616">
            <v>245</v>
          </cell>
          <cell r="BF616">
            <v>171</v>
          </cell>
          <cell r="BG616">
            <v>416</v>
          </cell>
          <cell r="BH616">
            <v>5829</v>
          </cell>
          <cell r="BI616">
            <v>13</v>
          </cell>
          <cell r="BJ616">
            <v>5842</v>
          </cell>
          <cell r="BK616">
            <v>1057</v>
          </cell>
          <cell r="BL616">
            <v>3</v>
          </cell>
          <cell r="BM616">
            <v>1060</v>
          </cell>
          <cell r="BN616">
            <v>1819</v>
          </cell>
          <cell r="BO616">
            <v>3</v>
          </cell>
          <cell r="BP616">
            <v>1822</v>
          </cell>
          <cell r="BQ616">
            <v>8705</v>
          </cell>
          <cell r="BR616">
            <v>19</v>
          </cell>
          <cell r="BS616">
            <v>8724</v>
          </cell>
          <cell r="BT616">
            <v>45</v>
          </cell>
          <cell r="BU616">
            <v>2</v>
          </cell>
          <cell r="BV616">
            <v>47</v>
          </cell>
        </row>
        <row r="617">
          <cell r="C617" t="str">
            <v>52418</v>
          </cell>
          <cell r="D617" t="str">
            <v>Los Andes</v>
          </cell>
          <cell r="E617">
            <v>6063</v>
          </cell>
          <cell r="F617">
            <v>1563</v>
          </cell>
          <cell r="G617">
            <v>2122</v>
          </cell>
          <cell r="H617">
            <v>9748</v>
          </cell>
          <cell r="I617">
            <v>9</v>
          </cell>
          <cell r="J617">
            <v>9757</v>
          </cell>
          <cell r="K617">
            <v>7</v>
          </cell>
          <cell r="L617">
            <v>1</v>
          </cell>
          <cell r="M617">
            <v>1</v>
          </cell>
          <cell r="N617">
            <v>9</v>
          </cell>
          <cell r="O617">
            <v>6</v>
          </cell>
          <cell r="P617">
            <v>3</v>
          </cell>
          <cell r="Q617">
            <v>1</v>
          </cell>
          <cell r="R617">
            <v>10</v>
          </cell>
          <cell r="S617">
            <v>0</v>
          </cell>
          <cell r="T617">
            <v>0</v>
          </cell>
          <cell r="U617">
            <v>1</v>
          </cell>
          <cell r="V617">
            <v>1</v>
          </cell>
          <cell r="W617">
            <v>11</v>
          </cell>
          <cell r="X617">
            <v>3</v>
          </cell>
          <cell r="Y617">
            <v>7</v>
          </cell>
          <cell r="Z617">
            <v>21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371</v>
          </cell>
          <cell r="AK617">
            <v>64</v>
          </cell>
          <cell r="AL617">
            <v>435</v>
          </cell>
          <cell r="AM617">
            <v>142</v>
          </cell>
          <cell r="AN617">
            <v>24</v>
          </cell>
          <cell r="AO617">
            <v>166</v>
          </cell>
          <cell r="AP617">
            <v>285</v>
          </cell>
          <cell r="AQ617">
            <v>50</v>
          </cell>
          <cell r="AR617">
            <v>335</v>
          </cell>
          <cell r="AS617">
            <v>798</v>
          </cell>
          <cell r="AT617">
            <v>138</v>
          </cell>
          <cell r="AU617">
            <v>936</v>
          </cell>
          <cell r="AV617">
            <v>121</v>
          </cell>
          <cell r="AW617">
            <v>80</v>
          </cell>
          <cell r="AX617">
            <v>201</v>
          </cell>
          <cell r="AY617">
            <v>42</v>
          </cell>
          <cell r="AZ617">
            <v>40</v>
          </cell>
          <cell r="BA617">
            <v>82</v>
          </cell>
          <cell r="BB617">
            <v>102</v>
          </cell>
          <cell r="BC617">
            <v>54</v>
          </cell>
          <cell r="BD617">
            <v>156</v>
          </cell>
          <cell r="BE617">
            <v>265</v>
          </cell>
          <cell r="BF617">
            <v>174</v>
          </cell>
          <cell r="BG617">
            <v>439</v>
          </cell>
          <cell r="BH617">
            <v>5366</v>
          </cell>
          <cell r="BI617">
            <v>16</v>
          </cell>
          <cell r="BJ617">
            <v>5382</v>
          </cell>
          <cell r="BK617">
            <v>1298</v>
          </cell>
          <cell r="BL617">
            <v>3</v>
          </cell>
          <cell r="BM617">
            <v>1301</v>
          </cell>
          <cell r="BN617">
            <v>1612</v>
          </cell>
          <cell r="BO617">
            <v>3</v>
          </cell>
          <cell r="BP617">
            <v>1615</v>
          </cell>
          <cell r="BQ617">
            <v>8276</v>
          </cell>
          <cell r="BR617">
            <v>22</v>
          </cell>
          <cell r="BS617">
            <v>8298</v>
          </cell>
          <cell r="BT617">
            <v>21</v>
          </cell>
          <cell r="BU617">
            <v>7</v>
          </cell>
          <cell r="BV617">
            <v>28</v>
          </cell>
        </row>
        <row r="618">
          <cell r="C618" t="str">
            <v>52427</v>
          </cell>
          <cell r="D618" t="str">
            <v>Magüi</v>
          </cell>
          <cell r="E618">
            <v>9942</v>
          </cell>
          <cell r="F618">
            <v>81</v>
          </cell>
          <cell r="G618">
            <v>35</v>
          </cell>
          <cell r="H618">
            <v>10058</v>
          </cell>
          <cell r="I618">
            <v>8</v>
          </cell>
          <cell r="J618">
            <v>10066</v>
          </cell>
          <cell r="K618">
            <v>34</v>
          </cell>
          <cell r="L618">
            <v>0</v>
          </cell>
          <cell r="M618">
            <v>0</v>
          </cell>
          <cell r="N618">
            <v>34</v>
          </cell>
          <cell r="O618">
            <v>30</v>
          </cell>
          <cell r="P618">
            <v>0</v>
          </cell>
          <cell r="Q618">
            <v>0</v>
          </cell>
          <cell r="R618">
            <v>30</v>
          </cell>
          <cell r="S618">
            <v>1</v>
          </cell>
          <cell r="T618">
            <v>0</v>
          </cell>
          <cell r="U618">
            <v>0</v>
          </cell>
          <cell r="V618">
            <v>1</v>
          </cell>
          <cell r="W618">
            <v>173</v>
          </cell>
          <cell r="X618">
            <v>0</v>
          </cell>
          <cell r="Y618">
            <v>2</v>
          </cell>
          <cell r="Z618">
            <v>175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717</v>
          </cell>
          <cell r="AK618">
            <v>297</v>
          </cell>
          <cell r="AL618">
            <v>1014</v>
          </cell>
          <cell r="AM618">
            <v>6</v>
          </cell>
          <cell r="AN618">
            <v>5</v>
          </cell>
          <cell r="AO618">
            <v>11</v>
          </cell>
          <cell r="AP618">
            <v>6</v>
          </cell>
          <cell r="AQ618">
            <v>3</v>
          </cell>
          <cell r="AR618">
            <v>9</v>
          </cell>
          <cell r="AS618">
            <v>729</v>
          </cell>
          <cell r="AT618">
            <v>305</v>
          </cell>
          <cell r="AU618">
            <v>1034</v>
          </cell>
          <cell r="AV618">
            <v>137</v>
          </cell>
          <cell r="AW618">
            <v>93</v>
          </cell>
          <cell r="AX618">
            <v>230</v>
          </cell>
          <cell r="AY618">
            <v>10</v>
          </cell>
          <cell r="AZ618">
            <v>3</v>
          </cell>
          <cell r="BA618">
            <v>13</v>
          </cell>
          <cell r="BB618">
            <v>0</v>
          </cell>
          <cell r="BC618">
            <v>0</v>
          </cell>
          <cell r="BD618">
            <v>0</v>
          </cell>
          <cell r="BE618">
            <v>147</v>
          </cell>
          <cell r="BF618">
            <v>96</v>
          </cell>
          <cell r="BG618">
            <v>243</v>
          </cell>
          <cell r="BH618">
            <v>7639</v>
          </cell>
          <cell r="BI618">
            <v>68</v>
          </cell>
          <cell r="BJ618">
            <v>7707</v>
          </cell>
          <cell r="BK618">
            <v>54</v>
          </cell>
          <cell r="BL618">
            <v>0</v>
          </cell>
          <cell r="BM618">
            <v>54</v>
          </cell>
          <cell r="BN618">
            <v>22</v>
          </cell>
          <cell r="BO618">
            <v>0</v>
          </cell>
          <cell r="BP618">
            <v>22</v>
          </cell>
          <cell r="BQ618">
            <v>7715</v>
          </cell>
          <cell r="BR618">
            <v>68</v>
          </cell>
          <cell r="BS618">
            <v>7783</v>
          </cell>
          <cell r="BT618">
            <v>753</v>
          </cell>
          <cell r="BU618">
            <v>3</v>
          </cell>
          <cell r="BV618">
            <v>756</v>
          </cell>
        </row>
        <row r="619">
          <cell r="C619" t="str">
            <v>52435</v>
          </cell>
          <cell r="D619" t="str">
            <v>Mallama</v>
          </cell>
          <cell r="E619">
            <v>5960</v>
          </cell>
          <cell r="F619">
            <v>1088</v>
          </cell>
          <cell r="G619">
            <v>1646</v>
          </cell>
          <cell r="H619">
            <v>8694</v>
          </cell>
          <cell r="I619">
            <v>4075</v>
          </cell>
          <cell r="J619">
            <v>12769</v>
          </cell>
          <cell r="K619">
            <v>15</v>
          </cell>
          <cell r="L619">
            <v>0</v>
          </cell>
          <cell r="M619">
            <v>2</v>
          </cell>
          <cell r="N619">
            <v>17</v>
          </cell>
          <cell r="O619">
            <v>11</v>
          </cell>
          <cell r="P619">
            <v>0</v>
          </cell>
          <cell r="Q619">
            <v>0</v>
          </cell>
          <cell r="R619">
            <v>11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50</v>
          </cell>
          <cell r="X619">
            <v>6</v>
          </cell>
          <cell r="Y619">
            <v>7</v>
          </cell>
          <cell r="Z619">
            <v>63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689</v>
          </cell>
          <cell r="AK619">
            <v>51</v>
          </cell>
          <cell r="AL619">
            <v>740</v>
          </cell>
          <cell r="AM619">
            <v>139</v>
          </cell>
          <cell r="AN619">
            <v>9</v>
          </cell>
          <cell r="AO619">
            <v>148</v>
          </cell>
          <cell r="AP619">
            <v>249</v>
          </cell>
          <cell r="AQ619">
            <v>34</v>
          </cell>
          <cell r="AR619">
            <v>283</v>
          </cell>
          <cell r="AS619">
            <v>1077</v>
          </cell>
          <cell r="AT619">
            <v>94</v>
          </cell>
          <cell r="AU619">
            <v>1171</v>
          </cell>
          <cell r="AV619">
            <v>143</v>
          </cell>
          <cell r="AW619">
            <v>113</v>
          </cell>
          <cell r="AX619">
            <v>256</v>
          </cell>
          <cell r="AY619">
            <v>25</v>
          </cell>
          <cell r="AZ619">
            <v>22</v>
          </cell>
          <cell r="BA619">
            <v>47</v>
          </cell>
          <cell r="BB619">
            <v>72</v>
          </cell>
          <cell r="BC619">
            <v>30</v>
          </cell>
          <cell r="BD619">
            <v>102</v>
          </cell>
          <cell r="BE619">
            <v>240</v>
          </cell>
          <cell r="BF619">
            <v>165</v>
          </cell>
          <cell r="BG619">
            <v>405</v>
          </cell>
          <cell r="BH619">
            <v>4759</v>
          </cell>
          <cell r="BI619">
            <v>28</v>
          </cell>
          <cell r="BJ619">
            <v>4787</v>
          </cell>
          <cell r="BK619">
            <v>868</v>
          </cell>
          <cell r="BL619">
            <v>7</v>
          </cell>
          <cell r="BM619">
            <v>875</v>
          </cell>
          <cell r="BN619">
            <v>1231</v>
          </cell>
          <cell r="BO619">
            <v>7</v>
          </cell>
          <cell r="BP619">
            <v>1238</v>
          </cell>
          <cell r="BQ619">
            <v>6858</v>
          </cell>
          <cell r="BR619">
            <v>42</v>
          </cell>
          <cell r="BS619">
            <v>6900</v>
          </cell>
          <cell r="BT619">
            <v>101</v>
          </cell>
          <cell r="BU619">
            <v>12</v>
          </cell>
          <cell r="BV619">
            <v>113</v>
          </cell>
        </row>
        <row r="620">
          <cell r="C620" t="str">
            <v>52473</v>
          </cell>
          <cell r="D620" t="str">
            <v>Mosquera</v>
          </cell>
          <cell r="E620">
            <v>12701</v>
          </cell>
          <cell r="F620">
            <v>0</v>
          </cell>
          <cell r="G620">
            <v>0</v>
          </cell>
          <cell r="H620">
            <v>12701</v>
          </cell>
          <cell r="I620">
            <v>1</v>
          </cell>
          <cell r="J620">
            <v>12702</v>
          </cell>
          <cell r="K620">
            <v>21</v>
          </cell>
          <cell r="L620">
            <v>0</v>
          </cell>
          <cell r="M620">
            <v>0</v>
          </cell>
          <cell r="N620">
            <v>21</v>
          </cell>
          <cell r="O620">
            <v>59</v>
          </cell>
          <cell r="P620">
            <v>0</v>
          </cell>
          <cell r="Q620">
            <v>0</v>
          </cell>
          <cell r="R620">
            <v>59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1384</v>
          </cell>
          <cell r="X620">
            <v>0</v>
          </cell>
          <cell r="Y620">
            <v>0</v>
          </cell>
          <cell r="Z620">
            <v>1384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1</v>
          </cell>
          <cell r="AH620">
            <v>0</v>
          </cell>
          <cell r="AI620">
            <v>0</v>
          </cell>
          <cell r="AJ620">
            <v>914</v>
          </cell>
          <cell r="AK620">
            <v>494</v>
          </cell>
          <cell r="AL620">
            <v>1408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914</v>
          </cell>
          <cell r="AT620">
            <v>494</v>
          </cell>
          <cell r="AU620">
            <v>1408</v>
          </cell>
          <cell r="AV620">
            <v>321</v>
          </cell>
          <cell r="AW620">
            <v>238</v>
          </cell>
          <cell r="AX620">
            <v>559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321</v>
          </cell>
          <cell r="BF620">
            <v>238</v>
          </cell>
          <cell r="BG620">
            <v>559</v>
          </cell>
          <cell r="BH620">
            <v>6607</v>
          </cell>
          <cell r="BI620">
            <v>153</v>
          </cell>
          <cell r="BJ620">
            <v>6760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6607</v>
          </cell>
          <cell r="BR620">
            <v>153</v>
          </cell>
          <cell r="BS620">
            <v>6760</v>
          </cell>
          <cell r="BT620">
            <v>2509</v>
          </cell>
          <cell r="BU620">
            <v>0</v>
          </cell>
          <cell r="BV620">
            <v>2509</v>
          </cell>
        </row>
        <row r="621">
          <cell r="C621" t="str">
            <v>52480</v>
          </cell>
          <cell r="D621" t="str">
            <v>Nariño</v>
          </cell>
          <cell r="E621">
            <v>2697</v>
          </cell>
          <cell r="F621">
            <v>622</v>
          </cell>
          <cell r="G621">
            <v>1165</v>
          </cell>
          <cell r="H621">
            <v>4484</v>
          </cell>
          <cell r="I621">
            <v>1</v>
          </cell>
          <cell r="J621">
            <v>4485</v>
          </cell>
          <cell r="K621">
            <v>1</v>
          </cell>
          <cell r="L621">
            <v>0</v>
          </cell>
          <cell r="M621">
            <v>1</v>
          </cell>
          <cell r="N621">
            <v>2</v>
          </cell>
          <cell r="O621">
            <v>2</v>
          </cell>
          <cell r="P621">
            <v>0</v>
          </cell>
          <cell r="Q621">
            <v>1</v>
          </cell>
          <cell r="R621">
            <v>3</v>
          </cell>
          <cell r="S621">
            <v>1</v>
          </cell>
          <cell r="T621">
            <v>0</v>
          </cell>
          <cell r="U621">
            <v>0</v>
          </cell>
          <cell r="V621">
            <v>1</v>
          </cell>
          <cell r="W621">
            <v>6</v>
          </cell>
          <cell r="X621">
            <v>1</v>
          </cell>
          <cell r="Y621">
            <v>2</v>
          </cell>
          <cell r="Z621">
            <v>9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517</v>
          </cell>
          <cell r="AK621">
            <v>35</v>
          </cell>
          <cell r="AL621">
            <v>552</v>
          </cell>
          <cell r="AM621">
            <v>114</v>
          </cell>
          <cell r="AN621">
            <v>7</v>
          </cell>
          <cell r="AO621">
            <v>121</v>
          </cell>
          <cell r="AP621">
            <v>269</v>
          </cell>
          <cell r="AQ621">
            <v>47</v>
          </cell>
          <cell r="AR621">
            <v>316</v>
          </cell>
          <cell r="AS621">
            <v>900</v>
          </cell>
          <cell r="AT621">
            <v>89</v>
          </cell>
          <cell r="AU621">
            <v>989</v>
          </cell>
          <cell r="AV621">
            <v>85</v>
          </cell>
          <cell r="AW621">
            <v>46</v>
          </cell>
          <cell r="AX621">
            <v>131</v>
          </cell>
          <cell r="AY621">
            <v>7</v>
          </cell>
          <cell r="AZ621">
            <v>17</v>
          </cell>
          <cell r="BA621">
            <v>24</v>
          </cell>
          <cell r="BB621">
            <v>30</v>
          </cell>
          <cell r="BC621">
            <v>24</v>
          </cell>
          <cell r="BD621">
            <v>54</v>
          </cell>
          <cell r="BE621">
            <v>122</v>
          </cell>
          <cell r="BF621">
            <v>87</v>
          </cell>
          <cell r="BG621">
            <v>209</v>
          </cell>
          <cell r="BH621">
            <v>1989</v>
          </cell>
          <cell r="BI621">
            <v>3</v>
          </cell>
          <cell r="BJ621">
            <v>1992</v>
          </cell>
          <cell r="BK621">
            <v>473</v>
          </cell>
          <cell r="BL621">
            <v>0</v>
          </cell>
          <cell r="BM621">
            <v>473</v>
          </cell>
          <cell r="BN621">
            <v>789</v>
          </cell>
          <cell r="BO621">
            <v>2</v>
          </cell>
          <cell r="BP621">
            <v>791</v>
          </cell>
          <cell r="BQ621">
            <v>3251</v>
          </cell>
          <cell r="BR621">
            <v>5</v>
          </cell>
          <cell r="BS621">
            <v>3256</v>
          </cell>
          <cell r="BT621">
            <v>12</v>
          </cell>
          <cell r="BU621">
            <v>3</v>
          </cell>
          <cell r="BV621">
            <v>15</v>
          </cell>
        </row>
        <row r="622">
          <cell r="C622" t="str">
            <v>52490</v>
          </cell>
          <cell r="D622" t="str">
            <v>Olaya Herrera</v>
          </cell>
          <cell r="E622">
            <v>23531</v>
          </cell>
          <cell r="F622">
            <v>440</v>
          </cell>
          <cell r="G622">
            <v>155</v>
          </cell>
          <cell r="H622">
            <v>24126</v>
          </cell>
          <cell r="I622">
            <v>434</v>
          </cell>
          <cell r="J622">
            <v>24560</v>
          </cell>
          <cell r="K622">
            <v>59</v>
          </cell>
          <cell r="L622">
            <v>0</v>
          </cell>
          <cell r="M622">
            <v>0</v>
          </cell>
          <cell r="N622">
            <v>59</v>
          </cell>
          <cell r="O622">
            <v>79</v>
          </cell>
          <cell r="P622">
            <v>0</v>
          </cell>
          <cell r="Q622">
            <v>1</v>
          </cell>
          <cell r="R622">
            <v>80</v>
          </cell>
          <cell r="S622">
            <v>1</v>
          </cell>
          <cell r="T622">
            <v>0</v>
          </cell>
          <cell r="U622">
            <v>0</v>
          </cell>
          <cell r="V622">
            <v>1</v>
          </cell>
          <cell r="W622">
            <v>366</v>
          </cell>
          <cell r="X622">
            <v>3</v>
          </cell>
          <cell r="Y622">
            <v>0</v>
          </cell>
          <cell r="Z622">
            <v>369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1654</v>
          </cell>
          <cell r="AK622">
            <v>901</v>
          </cell>
          <cell r="AL622">
            <v>2555</v>
          </cell>
          <cell r="AM622">
            <v>44</v>
          </cell>
          <cell r="AN622">
            <v>25</v>
          </cell>
          <cell r="AO622">
            <v>69</v>
          </cell>
          <cell r="AP622">
            <v>17</v>
          </cell>
          <cell r="AQ622">
            <v>8</v>
          </cell>
          <cell r="AR622">
            <v>25</v>
          </cell>
          <cell r="AS622">
            <v>1715</v>
          </cell>
          <cell r="AT622">
            <v>934</v>
          </cell>
          <cell r="AU622">
            <v>2649</v>
          </cell>
          <cell r="AV622">
            <v>480</v>
          </cell>
          <cell r="AW622">
            <v>384</v>
          </cell>
          <cell r="AX622">
            <v>864</v>
          </cell>
          <cell r="AY622">
            <v>12</v>
          </cell>
          <cell r="AZ622">
            <v>2</v>
          </cell>
          <cell r="BA622">
            <v>14</v>
          </cell>
          <cell r="BB622">
            <v>11</v>
          </cell>
          <cell r="BC622">
            <v>5</v>
          </cell>
          <cell r="BD622">
            <v>16</v>
          </cell>
          <cell r="BE622">
            <v>503</v>
          </cell>
          <cell r="BF622">
            <v>391</v>
          </cell>
          <cell r="BG622">
            <v>894</v>
          </cell>
          <cell r="BH622">
            <v>17973</v>
          </cell>
          <cell r="BI622">
            <v>170</v>
          </cell>
          <cell r="BJ622">
            <v>18143</v>
          </cell>
          <cell r="BK622">
            <v>327</v>
          </cell>
          <cell r="BL622">
            <v>5</v>
          </cell>
          <cell r="BM622">
            <v>332</v>
          </cell>
          <cell r="BN622">
            <v>105</v>
          </cell>
          <cell r="BO622">
            <v>0</v>
          </cell>
          <cell r="BP622">
            <v>105</v>
          </cell>
          <cell r="BQ622">
            <v>18405</v>
          </cell>
          <cell r="BR622">
            <v>175</v>
          </cell>
          <cell r="BS622">
            <v>18580</v>
          </cell>
          <cell r="BT622">
            <v>1464</v>
          </cell>
          <cell r="BU622">
            <v>22</v>
          </cell>
          <cell r="BV622">
            <v>1486</v>
          </cell>
        </row>
        <row r="623">
          <cell r="C623" t="str">
            <v>52506</v>
          </cell>
          <cell r="D623" t="str">
            <v>Ospina</v>
          </cell>
          <cell r="E623">
            <v>4887</v>
          </cell>
          <cell r="F623">
            <v>775</v>
          </cell>
          <cell r="G623">
            <v>1565</v>
          </cell>
          <cell r="H623">
            <v>7227</v>
          </cell>
          <cell r="I623">
            <v>3</v>
          </cell>
          <cell r="J623">
            <v>7230</v>
          </cell>
          <cell r="K623">
            <v>5</v>
          </cell>
          <cell r="L623">
            <v>1</v>
          </cell>
          <cell r="M623">
            <v>1</v>
          </cell>
          <cell r="N623">
            <v>7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29</v>
          </cell>
          <cell r="X623">
            <v>2</v>
          </cell>
          <cell r="Y623">
            <v>4</v>
          </cell>
          <cell r="Z623">
            <v>35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510</v>
          </cell>
          <cell r="AK623">
            <v>38</v>
          </cell>
          <cell r="AL623">
            <v>548</v>
          </cell>
          <cell r="AM623">
            <v>93</v>
          </cell>
          <cell r="AN623">
            <v>7</v>
          </cell>
          <cell r="AO623">
            <v>100</v>
          </cell>
          <cell r="AP623">
            <v>221</v>
          </cell>
          <cell r="AQ623">
            <v>17</v>
          </cell>
          <cell r="AR623">
            <v>238</v>
          </cell>
          <cell r="AS623">
            <v>824</v>
          </cell>
          <cell r="AT623">
            <v>62</v>
          </cell>
          <cell r="AU623">
            <v>886</v>
          </cell>
          <cell r="AV623">
            <v>80</v>
          </cell>
          <cell r="AW623">
            <v>68</v>
          </cell>
          <cell r="AX623">
            <v>148</v>
          </cell>
          <cell r="AY623">
            <v>16</v>
          </cell>
          <cell r="AZ623">
            <v>11</v>
          </cell>
          <cell r="BA623">
            <v>27</v>
          </cell>
          <cell r="BB623">
            <v>70</v>
          </cell>
          <cell r="BC623">
            <v>27</v>
          </cell>
          <cell r="BD623">
            <v>97</v>
          </cell>
          <cell r="BE623">
            <v>166</v>
          </cell>
          <cell r="BF623">
            <v>106</v>
          </cell>
          <cell r="BG623">
            <v>272</v>
          </cell>
          <cell r="BH623">
            <v>4091</v>
          </cell>
          <cell r="BI623">
            <v>7</v>
          </cell>
          <cell r="BJ623">
            <v>4098</v>
          </cell>
          <cell r="BK623">
            <v>641</v>
          </cell>
          <cell r="BL623">
            <v>1</v>
          </cell>
          <cell r="BM623">
            <v>642</v>
          </cell>
          <cell r="BN623">
            <v>1214</v>
          </cell>
          <cell r="BO623">
            <v>0</v>
          </cell>
          <cell r="BP623">
            <v>1214</v>
          </cell>
          <cell r="BQ623">
            <v>5946</v>
          </cell>
          <cell r="BR623">
            <v>8</v>
          </cell>
          <cell r="BS623">
            <v>5954</v>
          </cell>
          <cell r="BT623">
            <v>59</v>
          </cell>
          <cell r="BU623">
            <v>3</v>
          </cell>
          <cell r="BV623">
            <v>62</v>
          </cell>
        </row>
        <row r="624">
          <cell r="C624" t="str">
            <v>52520</v>
          </cell>
          <cell r="D624" t="str">
            <v>Francisco Pizarro</v>
          </cell>
          <cell r="E624">
            <v>8072</v>
          </cell>
          <cell r="F624">
            <v>75</v>
          </cell>
          <cell r="G624">
            <v>72</v>
          </cell>
          <cell r="H624">
            <v>8219</v>
          </cell>
          <cell r="I624">
            <v>20</v>
          </cell>
          <cell r="J624">
            <v>8239</v>
          </cell>
          <cell r="K624">
            <v>29</v>
          </cell>
          <cell r="L624">
            <v>1</v>
          </cell>
          <cell r="M624">
            <v>0</v>
          </cell>
          <cell r="N624">
            <v>30</v>
          </cell>
          <cell r="O624">
            <v>21</v>
          </cell>
          <cell r="P624">
            <v>0</v>
          </cell>
          <cell r="Q624">
            <v>0</v>
          </cell>
          <cell r="R624">
            <v>21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99</v>
          </cell>
          <cell r="X624">
            <v>1</v>
          </cell>
          <cell r="Y624">
            <v>0</v>
          </cell>
          <cell r="Z624">
            <v>100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657</v>
          </cell>
          <cell r="AK624">
            <v>196</v>
          </cell>
          <cell r="AL624">
            <v>853</v>
          </cell>
          <cell r="AM624">
            <v>11</v>
          </cell>
          <cell r="AN624">
            <v>0</v>
          </cell>
          <cell r="AO624">
            <v>11</v>
          </cell>
          <cell r="AP624">
            <v>8</v>
          </cell>
          <cell r="AQ624">
            <v>3</v>
          </cell>
          <cell r="AR624">
            <v>11</v>
          </cell>
          <cell r="AS624">
            <v>676</v>
          </cell>
          <cell r="AT624">
            <v>199</v>
          </cell>
          <cell r="AU624">
            <v>875</v>
          </cell>
          <cell r="AV624">
            <v>242</v>
          </cell>
          <cell r="AW624">
            <v>166</v>
          </cell>
          <cell r="AX624">
            <v>408</v>
          </cell>
          <cell r="AY624">
            <v>5</v>
          </cell>
          <cell r="AZ624">
            <v>1</v>
          </cell>
          <cell r="BA624">
            <v>6</v>
          </cell>
          <cell r="BB624">
            <v>14</v>
          </cell>
          <cell r="BC624">
            <v>3</v>
          </cell>
          <cell r="BD624">
            <v>17</v>
          </cell>
          <cell r="BE624">
            <v>261</v>
          </cell>
          <cell r="BF624">
            <v>170</v>
          </cell>
          <cell r="BG624">
            <v>431</v>
          </cell>
          <cell r="BH624">
            <v>6213</v>
          </cell>
          <cell r="BI624">
            <v>56</v>
          </cell>
          <cell r="BJ624">
            <v>6269</v>
          </cell>
          <cell r="BK624">
            <v>51</v>
          </cell>
          <cell r="BL624">
            <v>1</v>
          </cell>
          <cell r="BM624">
            <v>52</v>
          </cell>
          <cell r="BN624">
            <v>40</v>
          </cell>
          <cell r="BO624">
            <v>0</v>
          </cell>
          <cell r="BP624">
            <v>40</v>
          </cell>
          <cell r="BQ624">
            <v>6304</v>
          </cell>
          <cell r="BR624">
            <v>57</v>
          </cell>
          <cell r="BS624">
            <v>6361</v>
          </cell>
          <cell r="BT624">
            <v>393</v>
          </cell>
          <cell r="BU624">
            <v>4</v>
          </cell>
          <cell r="BV624">
            <v>397</v>
          </cell>
        </row>
        <row r="625">
          <cell r="C625" t="str">
            <v>52540</v>
          </cell>
          <cell r="D625" t="str">
            <v>Policarpa</v>
          </cell>
          <cell r="E625">
            <v>11708</v>
          </cell>
          <cell r="F625">
            <v>684</v>
          </cell>
          <cell r="G625">
            <v>500</v>
          </cell>
          <cell r="H625">
            <v>12892</v>
          </cell>
          <cell r="I625">
            <v>2</v>
          </cell>
          <cell r="J625">
            <v>12894</v>
          </cell>
          <cell r="K625">
            <v>16</v>
          </cell>
          <cell r="L625">
            <v>0</v>
          </cell>
          <cell r="M625">
            <v>1</v>
          </cell>
          <cell r="N625">
            <v>17</v>
          </cell>
          <cell r="O625">
            <v>8</v>
          </cell>
          <cell r="P625">
            <v>0</v>
          </cell>
          <cell r="Q625">
            <v>0</v>
          </cell>
          <cell r="R625">
            <v>8</v>
          </cell>
          <cell r="S625">
            <v>1</v>
          </cell>
          <cell r="T625">
            <v>0</v>
          </cell>
          <cell r="U625">
            <v>0</v>
          </cell>
          <cell r="V625">
            <v>1</v>
          </cell>
          <cell r="W625">
            <v>72</v>
          </cell>
          <cell r="X625">
            <v>0</v>
          </cell>
          <cell r="Y625">
            <v>2</v>
          </cell>
          <cell r="Z625">
            <v>74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597</v>
          </cell>
          <cell r="AK625">
            <v>151</v>
          </cell>
          <cell r="AL625">
            <v>748</v>
          </cell>
          <cell r="AM625">
            <v>80</v>
          </cell>
          <cell r="AN625">
            <v>9</v>
          </cell>
          <cell r="AO625">
            <v>89</v>
          </cell>
          <cell r="AP625">
            <v>93</v>
          </cell>
          <cell r="AQ625">
            <v>13</v>
          </cell>
          <cell r="AR625">
            <v>106</v>
          </cell>
          <cell r="AS625">
            <v>770</v>
          </cell>
          <cell r="AT625">
            <v>173</v>
          </cell>
          <cell r="AU625">
            <v>943</v>
          </cell>
          <cell r="AV625">
            <v>109</v>
          </cell>
          <cell r="AW625">
            <v>154</v>
          </cell>
          <cell r="AX625">
            <v>263</v>
          </cell>
          <cell r="AY625">
            <v>20</v>
          </cell>
          <cell r="AZ625">
            <v>13</v>
          </cell>
          <cell r="BA625">
            <v>33</v>
          </cell>
          <cell r="BB625">
            <v>48</v>
          </cell>
          <cell r="BC625">
            <v>27</v>
          </cell>
          <cell r="BD625">
            <v>75</v>
          </cell>
          <cell r="BE625">
            <v>177</v>
          </cell>
          <cell r="BF625">
            <v>194</v>
          </cell>
          <cell r="BG625">
            <v>371</v>
          </cell>
          <cell r="BH625">
            <v>10365</v>
          </cell>
          <cell r="BI625">
            <v>44</v>
          </cell>
          <cell r="BJ625">
            <v>10409</v>
          </cell>
          <cell r="BK625">
            <v>551</v>
          </cell>
          <cell r="BL625">
            <v>1</v>
          </cell>
          <cell r="BM625">
            <v>552</v>
          </cell>
          <cell r="BN625">
            <v>309</v>
          </cell>
          <cell r="BO625">
            <v>2</v>
          </cell>
          <cell r="BP625">
            <v>311</v>
          </cell>
          <cell r="BQ625">
            <v>11225</v>
          </cell>
          <cell r="BR625">
            <v>47</v>
          </cell>
          <cell r="BS625">
            <v>11272</v>
          </cell>
          <cell r="BT625">
            <v>191</v>
          </cell>
          <cell r="BU625">
            <v>10</v>
          </cell>
          <cell r="BV625">
            <v>201</v>
          </cell>
        </row>
        <row r="626">
          <cell r="C626" t="str">
            <v>52560</v>
          </cell>
          <cell r="D626" t="str">
            <v>Potosi</v>
          </cell>
          <cell r="E626">
            <v>4548</v>
          </cell>
          <cell r="F626">
            <v>1631</v>
          </cell>
          <cell r="G626">
            <v>4080</v>
          </cell>
          <cell r="H626">
            <v>10259</v>
          </cell>
          <cell r="I626">
            <v>2116</v>
          </cell>
          <cell r="J626">
            <v>12375</v>
          </cell>
          <cell r="K626">
            <v>5</v>
          </cell>
          <cell r="L626">
            <v>2</v>
          </cell>
          <cell r="M626">
            <v>3</v>
          </cell>
          <cell r="N626">
            <v>10</v>
          </cell>
          <cell r="O626">
            <v>4</v>
          </cell>
          <cell r="P626">
            <v>0</v>
          </cell>
          <cell r="Q626">
            <v>3</v>
          </cell>
          <cell r="R626">
            <v>7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24</v>
          </cell>
          <cell r="X626">
            <v>6</v>
          </cell>
          <cell r="Y626">
            <v>10</v>
          </cell>
          <cell r="Z626">
            <v>40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319</v>
          </cell>
          <cell r="AK626">
            <v>24</v>
          </cell>
          <cell r="AL626">
            <v>343</v>
          </cell>
          <cell r="AM626">
            <v>116</v>
          </cell>
          <cell r="AN626">
            <v>7</v>
          </cell>
          <cell r="AO626">
            <v>123</v>
          </cell>
          <cell r="AP626">
            <v>304</v>
          </cell>
          <cell r="AQ626">
            <v>31</v>
          </cell>
          <cell r="AR626">
            <v>335</v>
          </cell>
          <cell r="AS626">
            <v>739</v>
          </cell>
          <cell r="AT626">
            <v>62</v>
          </cell>
          <cell r="AU626">
            <v>801</v>
          </cell>
          <cell r="AV626">
            <v>92</v>
          </cell>
          <cell r="AW626">
            <v>59</v>
          </cell>
          <cell r="AX626">
            <v>151</v>
          </cell>
          <cell r="AY626">
            <v>27</v>
          </cell>
          <cell r="AZ626">
            <v>22</v>
          </cell>
          <cell r="BA626">
            <v>49</v>
          </cell>
          <cell r="BB626">
            <v>100</v>
          </cell>
          <cell r="BC626">
            <v>54</v>
          </cell>
          <cell r="BD626">
            <v>154</v>
          </cell>
          <cell r="BE626">
            <v>219</v>
          </cell>
          <cell r="BF626">
            <v>135</v>
          </cell>
          <cell r="BG626">
            <v>354</v>
          </cell>
          <cell r="BH626">
            <v>3974</v>
          </cell>
          <cell r="BI626">
            <v>6</v>
          </cell>
          <cell r="BJ626">
            <v>3980</v>
          </cell>
          <cell r="BK626">
            <v>1443</v>
          </cell>
          <cell r="BL626">
            <v>0</v>
          </cell>
          <cell r="BM626">
            <v>1443</v>
          </cell>
          <cell r="BN626">
            <v>3552</v>
          </cell>
          <cell r="BO626">
            <v>1</v>
          </cell>
          <cell r="BP626">
            <v>3553</v>
          </cell>
          <cell r="BQ626">
            <v>8969</v>
          </cell>
          <cell r="BR626">
            <v>7</v>
          </cell>
          <cell r="BS626">
            <v>8976</v>
          </cell>
          <cell r="BT626">
            <v>41</v>
          </cell>
          <cell r="BU626">
            <v>8</v>
          </cell>
          <cell r="BV626">
            <v>49</v>
          </cell>
        </row>
        <row r="627">
          <cell r="C627" t="str">
            <v>52565</v>
          </cell>
          <cell r="D627" t="str">
            <v>Providencia</v>
          </cell>
          <cell r="E627">
            <v>4927</v>
          </cell>
          <cell r="F627">
            <v>764</v>
          </cell>
          <cell r="G627">
            <v>889</v>
          </cell>
          <cell r="H627">
            <v>6580</v>
          </cell>
          <cell r="I627">
            <v>34</v>
          </cell>
          <cell r="J627">
            <v>6614</v>
          </cell>
          <cell r="K627">
            <v>6</v>
          </cell>
          <cell r="L627">
            <v>2</v>
          </cell>
          <cell r="M627">
            <v>0</v>
          </cell>
          <cell r="N627">
            <v>8</v>
          </cell>
          <cell r="O627">
            <v>17</v>
          </cell>
          <cell r="P627">
            <v>4</v>
          </cell>
          <cell r="Q627">
            <v>2</v>
          </cell>
          <cell r="R627">
            <v>23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72</v>
          </cell>
          <cell r="X627">
            <v>29</v>
          </cell>
          <cell r="Y627">
            <v>22</v>
          </cell>
          <cell r="Z627">
            <v>123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453</v>
          </cell>
          <cell r="AK627">
            <v>39</v>
          </cell>
          <cell r="AL627">
            <v>492</v>
          </cell>
          <cell r="AM627">
            <v>109</v>
          </cell>
          <cell r="AN627">
            <v>8</v>
          </cell>
          <cell r="AO627">
            <v>117</v>
          </cell>
          <cell r="AP627">
            <v>154</v>
          </cell>
          <cell r="AQ627">
            <v>16</v>
          </cell>
          <cell r="AR627">
            <v>170</v>
          </cell>
          <cell r="AS627">
            <v>716</v>
          </cell>
          <cell r="AT627">
            <v>63</v>
          </cell>
          <cell r="AU627">
            <v>779</v>
          </cell>
          <cell r="AV627">
            <v>111</v>
          </cell>
          <cell r="AW627">
            <v>70</v>
          </cell>
          <cell r="AX627">
            <v>181</v>
          </cell>
          <cell r="AY627">
            <v>32</v>
          </cell>
          <cell r="AZ627">
            <v>14</v>
          </cell>
          <cell r="BA627">
            <v>46</v>
          </cell>
          <cell r="BB627">
            <v>71</v>
          </cell>
          <cell r="BC627">
            <v>31</v>
          </cell>
          <cell r="BD627">
            <v>102</v>
          </cell>
          <cell r="BE627">
            <v>214</v>
          </cell>
          <cell r="BF627">
            <v>115</v>
          </cell>
          <cell r="BG627">
            <v>329</v>
          </cell>
          <cell r="BH627">
            <v>3997</v>
          </cell>
          <cell r="BI627">
            <v>21</v>
          </cell>
          <cell r="BJ627">
            <v>4018</v>
          </cell>
          <cell r="BK627">
            <v>533</v>
          </cell>
          <cell r="BL627">
            <v>3</v>
          </cell>
          <cell r="BM627">
            <v>536</v>
          </cell>
          <cell r="BN627">
            <v>563</v>
          </cell>
          <cell r="BO627">
            <v>0</v>
          </cell>
          <cell r="BP627">
            <v>563</v>
          </cell>
          <cell r="BQ627">
            <v>5093</v>
          </cell>
          <cell r="BR627">
            <v>24</v>
          </cell>
          <cell r="BS627">
            <v>5117</v>
          </cell>
          <cell r="BT627">
            <v>141</v>
          </cell>
          <cell r="BU627">
            <v>30</v>
          </cell>
          <cell r="BV627">
            <v>171</v>
          </cell>
        </row>
        <row r="628">
          <cell r="C628" t="str">
            <v>52573</v>
          </cell>
          <cell r="D628" t="str">
            <v>Puerres</v>
          </cell>
          <cell r="E628">
            <v>6433</v>
          </cell>
          <cell r="F628">
            <v>983</v>
          </cell>
          <cell r="G628">
            <v>1982</v>
          </cell>
          <cell r="H628">
            <v>9398</v>
          </cell>
          <cell r="I628">
            <v>39</v>
          </cell>
          <cell r="J628">
            <v>9437</v>
          </cell>
          <cell r="K628">
            <v>6</v>
          </cell>
          <cell r="L628">
            <v>0</v>
          </cell>
          <cell r="M628">
            <v>2</v>
          </cell>
          <cell r="N628">
            <v>8</v>
          </cell>
          <cell r="O628">
            <v>6</v>
          </cell>
          <cell r="P628">
            <v>0</v>
          </cell>
          <cell r="Q628">
            <v>1</v>
          </cell>
          <cell r="R628">
            <v>7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25</v>
          </cell>
          <cell r="X628">
            <v>1</v>
          </cell>
          <cell r="Y628">
            <v>4</v>
          </cell>
          <cell r="Z628">
            <v>30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738</v>
          </cell>
          <cell r="AK628">
            <v>60</v>
          </cell>
          <cell r="AL628">
            <v>798</v>
          </cell>
          <cell r="AM628">
            <v>113</v>
          </cell>
          <cell r="AN628">
            <v>9</v>
          </cell>
          <cell r="AO628">
            <v>122</v>
          </cell>
          <cell r="AP628">
            <v>273</v>
          </cell>
          <cell r="AQ628">
            <v>28</v>
          </cell>
          <cell r="AR628">
            <v>301</v>
          </cell>
          <cell r="AS628">
            <v>1124</v>
          </cell>
          <cell r="AT628">
            <v>97</v>
          </cell>
          <cell r="AU628">
            <v>1221</v>
          </cell>
          <cell r="AV628">
            <v>233</v>
          </cell>
          <cell r="AW628">
            <v>137</v>
          </cell>
          <cell r="AX628">
            <v>370</v>
          </cell>
          <cell r="AY628">
            <v>62</v>
          </cell>
          <cell r="AZ628">
            <v>24</v>
          </cell>
          <cell r="BA628">
            <v>86</v>
          </cell>
          <cell r="BB628">
            <v>113</v>
          </cell>
          <cell r="BC628">
            <v>47</v>
          </cell>
          <cell r="BD628">
            <v>160</v>
          </cell>
          <cell r="BE628">
            <v>408</v>
          </cell>
          <cell r="BF628">
            <v>208</v>
          </cell>
          <cell r="BG628">
            <v>616</v>
          </cell>
          <cell r="BH628">
            <v>5186</v>
          </cell>
          <cell r="BI628">
            <v>8</v>
          </cell>
          <cell r="BJ628">
            <v>5194</v>
          </cell>
          <cell r="BK628">
            <v>771</v>
          </cell>
          <cell r="BL628">
            <v>0</v>
          </cell>
          <cell r="BM628">
            <v>771</v>
          </cell>
          <cell r="BN628">
            <v>1500</v>
          </cell>
          <cell r="BO628">
            <v>6</v>
          </cell>
          <cell r="BP628">
            <v>1506</v>
          </cell>
          <cell r="BQ628">
            <v>7457</v>
          </cell>
          <cell r="BR628">
            <v>14</v>
          </cell>
          <cell r="BS628">
            <v>7471</v>
          </cell>
          <cell r="BT628">
            <v>34</v>
          </cell>
          <cell r="BU628">
            <v>3</v>
          </cell>
          <cell r="BV628">
            <v>37</v>
          </cell>
        </row>
        <row r="629">
          <cell r="C629" t="str">
            <v>52585</v>
          </cell>
          <cell r="D629" t="str">
            <v>Pupiales</v>
          </cell>
          <cell r="E629">
            <v>11484</v>
          </cell>
          <cell r="F629">
            <v>2965</v>
          </cell>
          <cell r="G629">
            <v>5390</v>
          </cell>
          <cell r="H629">
            <v>19839</v>
          </cell>
          <cell r="I629">
            <v>527</v>
          </cell>
          <cell r="J629">
            <v>20366</v>
          </cell>
          <cell r="K629">
            <v>18</v>
          </cell>
          <cell r="L629">
            <v>2</v>
          </cell>
          <cell r="M629">
            <v>8</v>
          </cell>
          <cell r="N629">
            <v>28</v>
          </cell>
          <cell r="O629">
            <v>14</v>
          </cell>
          <cell r="P629">
            <v>2</v>
          </cell>
          <cell r="Q629">
            <v>1</v>
          </cell>
          <cell r="R629">
            <v>17</v>
          </cell>
          <cell r="S629">
            <v>1</v>
          </cell>
          <cell r="T629">
            <v>0</v>
          </cell>
          <cell r="U629">
            <v>0</v>
          </cell>
          <cell r="V629">
            <v>1</v>
          </cell>
          <cell r="W629">
            <v>49</v>
          </cell>
          <cell r="X629">
            <v>8</v>
          </cell>
          <cell r="Y629">
            <v>9</v>
          </cell>
          <cell r="Z629">
            <v>66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1209</v>
          </cell>
          <cell r="AK629">
            <v>117</v>
          </cell>
          <cell r="AL629">
            <v>1326</v>
          </cell>
          <cell r="AM629">
            <v>362</v>
          </cell>
          <cell r="AN629">
            <v>35</v>
          </cell>
          <cell r="AO629">
            <v>397</v>
          </cell>
          <cell r="AP629">
            <v>733</v>
          </cell>
          <cell r="AQ629">
            <v>68</v>
          </cell>
          <cell r="AR629">
            <v>801</v>
          </cell>
          <cell r="AS629">
            <v>2304</v>
          </cell>
          <cell r="AT629">
            <v>220</v>
          </cell>
          <cell r="AU629">
            <v>2524</v>
          </cell>
          <cell r="AV629">
            <v>256</v>
          </cell>
          <cell r="AW629">
            <v>140</v>
          </cell>
          <cell r="AX629">
            <v>396</v>
          </cell>
          <cell r="AY629">
            <v>78</v>
          </cell>
          <cell r="AZ629">
            <v>49</v>
          </cell>
          <cell r="BA629">
            <v>127</v>
          </cell>
          <cell r="BB629">
            <v>246</v>
          </cell>
          <cell r="BC629">
            <v>109</v>
          </cell>
          <cell r="BD629">
            <v>355</v>
          </cell>
          <cell r="BE629">
            <v>580</v>
          </cell>
          <cell r="BF629">
            <v>298</v>
          </cell>
          <cell r="BG629">
            <v>878</v>
          </cell>
          <cell r="BH629">
            <v>9575</v>
          </cell>
          <cell r="BI629">
            <v>18</v>
          </cell>
          <cell r="BJ629">
            <v>9593</v>
          </cell>
          <cell r="BK629">
            <v>2406</v>
          </cell>
          <cell r="BL629">
            <v>4</v>
          </cell>
          <cell r="BM629">
            <v>2410</v>
          </cell>
          <cell r="BN629">
            <v>4190</v>
          </cell>
          <cell r="BO629">
            <v>7</v>
          </cell>
          <cell r="BP629">
            <v>4197</v>
          </cell>
          <cell r="BQ629">
            <v>16171</v>
          </cell>
          <cell r="BR629">
            <v>29</v>
          </cell>
          <cell r="BS629">
            <v>16200</v>
          </cell>
          <cell r="BT629">
            <v>87</v>
          </cell>
          <cell r="BU629">
            <v>19</v>
          </cell>
          <cell r="BV629">
            <v>106</v>
          </cell>
        </row>
        <row r="630">
          <cell r="C630" t="str">
            <v>52612</v>
          </cell>
          <cell r="D630" t="str">
            <v>Ricaurte</v>
          </cell>
          <cell r="E630">
            <v>16004</v>
          </cell>
          <cell r="F630">
            <v>584</v>
          </cell>
          <cell r="G630">
            <v>503</v>
          </cell>
          <cell r="H630">
            <v>17091</v>
          </cell>
          <cell r="I630">
            <v>9696</v>
          </cell>
          <cell r="J630">
            <v>26787</v>
          </cell>
          <cell r="K630">
            <v>36</v>
          </cell>
          <cell r="L630">
            <v>0</v>
          </cell>
          <cell r="M630">
            <v>0</v>
          </cell>
          <cell r="N630">
            <v>36</v>
          </cell>
          <cell r="O630">
            <v>33</v>
          </cell>
          <cell r="P630">
            <v>0</v>
          </cell>
          <cell r="Q630">
            <v>1</v>
          </cell>
          <cell r="R630">
            <v>34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85</v>
          </cell>
          <cell r="X630">
            <v>5</v>
          </cell>
          <cell r="Y630">
            <v>3</v>
          </cell>
          <cell r="Z630">
            <v>93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1029</v>
          </cell>
          <cell r="AK630">
            <v>160</v>
          </cell>
          <cell r="AL630">
            <v>1189</v>
          </cell>
          <cell r="AM630">
            <v>94</v>
          </cell>
          <cell r="AN630">
            <v>11</v>
          </cell>
          <cell r="AO630">
            <v>105</v>
          </cell>
          <cell r="AP630">
            <v>89</v>
          </cell>
          <cell r="AQ630">
            <v>10</v>
          </cell>
          <cell r="AR630">
            <v>99</v>
          </cell>
          <cell r="AS630">
            <v>1212</v>
          </cell>
          <cell r="AT630">
            <v>181</v>
          </cell>
          <cell r="AU630">
            <v>1393</v>
          </cell>
          <cell r="AV630">
            <v>388</v>
          </cell>
          <cell r="AW630">
            <v>289</v>
          </cell>
          <cell r="AX630">
            <v>677</v>
          </cell>
          <cell r="AY630">
            <v>32</v>
          </cell>
          <cell r="AZ630">
            <v>17</v>
          </cell>
          <cell r="BA630">
            <v>49</v>
          </cell>
          <cell r="BB630">
            <v>32</v>
          </cell>
          <cell r="BC630">
            <v>16</v>
          </cell>
          <cell r="BD630">
            <v>48</v>
          </cell>
          <cell r="BE630">
            <v>452</v>
          </cell>
          <cell r="BF630">
            <v>322</v>
          </cell>
          <cell r="BG630">
            <v>774</v>
          </cell>
          <cell r="BH630">
            <v>13537</v>
          </cell>
          <cell r="BI630">
            <v>110</v>
          </cell>
          <cell r="BJ630">
            <v>13647</v>
          </cell>
          <cell r="BK630">
            <v>422</v>
          </cell>
          <cell r="BL630">
            <v>1</v>
          </cell>
          <cell r="BM630">
            <v>423</v>
          </cell>
          <cell r="BN630">
            <v>347</v>
          </cell>
          <cell r="BO630">
            <v>1</v>
          </cell>
          <cell r="BP630">
            <v>348</v>
          </cell>
          <cell r="BQ630">
            <v>14306</v>
          </cell>
          <cell r="BR630">
            <v>112</v>
          </cell>
          <cell r="BS630">
            <v>14418</v>
          </cell>
          <cell r="BT630">
            <v>337</v>
          </cell>
          <cell r="BU630">
            <v>2</v>
          </cell>
          <cell r="BV630">
            <v>339</v>
          </cell>
        </row>
        <row r="631">
          <cell r="C631" t="str">
            <v>52621</v>
          </cell>
          <cell r="D631" t="str">
            <v>Roberto Payan</v>
          </cell>
          <cell r="E631">
            <v>13147</v>
          </cell>
          <cell r="F631">
            <v>447</v>
          </cell>
          <cell r="G631">
            <v>190</v>
          </cell>
          <cell r="H631">
            <v>13784</v>
          </cell>
          <cell r="I631">
            <v>649</v>
          </cell>
          <cell r="J631">
            <v>14433</v>
          </cell>
          <cell r="K631">
            <v>31</v>
          </cell>
          <cell r="L631">
            <v>1</v>
          </cell>
          <cell r="M631">
            <v>2</v>
          </cell>
          <cell r="N631">
            <v>34</v>
          </cell>
          <cell r="O631">
            <v>26</v>
          </cell>
          <cell r="P631">
            <v>0</v>
          </cell>
          <cell r="Q631">
            <v>0</v>
          </cell>
          <cell r="R631">
            <v>26</v>
          </cell>
          <cell r="S631">
            <v>2</v>
          </cell>
          <cell r="T631">
            <v>0</v>
          </cell>
          <cell r="U631">
            <v>0</v>
          </cell>
          <cell r="V631">
            <v>2</v>
          </cell>
          <cell r="W631">
            <v>307</v>
          </cell>
          <cell r="X631">
            <v>8</v>
          </cell>
          <cell r="Y631">
            <v>1</v>
          </cell>
          <cell r="Z631">
            <v>316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898</v>
          </cell>
          <cell r="AK631">
            <v>264</v>
          </cell>
          <cell r="AL631">
            <v>1162</v>
          </cell>
          <cell r="AM631">
            <v>41</v>
          </cell>
          <cell r="AN631">
            <v>11</v>
          </cell>
          <cell r="AO631">
            <v>52</v>
          </cell>
          <cell r="AP631">
            <v>21</v>
          </cell>
          <cell r="AQ631">
            <v>8</v>
          </cell>
          <cell r="AR631">
            <v>29</v>
          </cell>
          <cell r="AS631">
            <v>960</v>
          </cell>
          <cell r="AT631">
            <v>283</v>
          </cell>
          <cell r="AU631">
            <v>1243</v>
          </cell>
          <cell r="AV631">
            <v>217</v>
          </cell>
          <cell r="AW631">
            <v>172</v>
          </cell>
          <cell r="AX631">
            <v>389</v>
          </cell>
          <cell r="AY631">
            <v>15</v>
          </cell>
          <cell r="AZ631">
            <v>9</v>
          </cell>
          <cell r="BA631">
            <v>24</v>
          </cell>
          <cell r="BB631">
            <v>7</v>
          </cell>
          <cell r="BC631">
            <v>3</v>
          </cell>
          <cell r="BD631">
            <v>10</v>
          </cell>
          <cell r="BE631">
            <v>239</v>
          </cell>
          <cell r="BF631">
            <v>184</v>
          </cell>
          <cell r="BG631">
            <v>423</v>
          </cell>
          <cell r="BH631">
            <v>9993</v>
          </cell>
          <cell r="BI631">
            <v>124</v>
          </cell>
          <cell r="BJ631">
            <v>10117</v>
          </cell>
          <cell r="BK631">
            <v>329</v>
          </cell>
          <cell r="BL631">
            <v>2</v>
          </cell>
          <cell r="BM631">
            <v>331</v>
          </cell>
          <cell r="BN631">
            <v>136</v>
          </cell>
          <cell r="BO631">
            <v>3</v>
          </cell>
          <cell r="BP631">
            <v>139</v>
          </cell>
          <cell r="BQ631">
            <v>10458</v>
          </cell>
          <cell r="BR631">
            <v>129</v>
          </cell>
          <cell r="BS631">
            <v>10587</v>
          </cell>
          <cell r="BT631">
            <v>1113</v>
          </cell>
          <cell r="BU631">
            <v>31</v>
          </cell>
          <cell r="BV631">
            <v>1144</v>
          </cell>
        </row>
        <row r="632">
          <cell r="C632" t="str">
            <v>52678</v>
          </cell>
          <cell r="D632" t="str">
            <v>Samaniego</v>
          </cell>
          <cell r="E632">
            <v>24220</v>
          </cell>
          <cell r="F632">
            <v>3427</v>
          </cell>
          <cell r="G632">
            <v>4396</v>
          </cell>
          <cell r="H632">
            <v>32043</v>
          </cell>
          <cell r="I632">
            <v>278</v>
          </cell>
          <cell r="J632">
            <v>32321</v>
          </cell>
          <cell r="K632">
            <v>90</v>
          </cell>
          <cell r="L632">
            <v>2</v>
          </cell>
          <cell r="M632">
            <v>3</v>
          </cell>
          <cell r="N632">
            <v>95</v>
          </cell>
          <cell r="O632">
            <v>78</v>
          </cell>
          <cell r="P632">
            <v>1</v>
          </cell>
          <cell r="Q632">
            <v>3</v>
          </cell>
          <cell r="R632">
            <v>82</v>
          </cell>
          <cell r="S632">
            <v>1</v>
          </cell>
          <cell r="T632">
            <v>0</v>
          </cell>
          <cell r="U632">
            <v>0</v>
          </cell>
          <cell r="V632">
            <v>1</v>
          </cell>
          <cell r="W632">
            <v>419</v>
          </cell>
          <cell r="X632">
            <v>33</v>
          </cell>
          <cell r="Y632">
            <v>10</v>
          </cell>
          <cell r="Z632">
            <v>462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2205</v>
          </cell>
          <cell r="AK632">
            <v>260</v>
          </cell>
          <cell r="AL632">
            <v>2465</v>
          </cell>
          <cell r="AM632">
            <v>404</v>
          </cell>
          <cell r="AN632">
            <v>36</v>
          </cell>
          <cell r="AO632">
            <v>440</v>
          </cell>
          <cell r="AP632">
            <v>573</v>
          </cell>
          <cell r="AQ632">
            <v>60</v>
          </cell>
          <cell r="AR632">
            <v>633</v>
          </cell>
          <cell r="AS632">
            <v>3182</v>
          </cell>
          <cell r="AT632">
            <v>356</v>
          </cell>
          <cell r="AU632">
            <v>3538</v>
          </cell>
          <cell r="AV632">
            <v>478</v>
          </cell>
          <cell r="AW632">
            <v>392</v>
          </cell>
          <cell r="AX632">
            <v>870</v>
          </cell>
          <cell r="AY632">
            <v>97</v>
          </cell>
          <cell r="AZ632">
            <v>45</v>
          </cell>
          <cell r="BA632">
            <v>142</v>
          </cell>
          <cell r="BB632">
            <v>222</v>
          </cell>
          <cell r="BC632">
            <v>114</v>
          </cell>
          <cell r="BD632">
            <v>336</v>
          </cell>
          <cell r="BE632">
            <v>797</v>
          </cell>
          <cell r="BF632">
            <v>551</v>
          </cell>
          <cell r="BG632">
            <v>1348</v>
          </cell>
          <cell r="BH632">
            <v>19922</v>
          </cell>
          <cell r="BI632">
            <v>110</v>
          </cell>
          <cell r="BJ632">
            <v>20032</v>
          </cell>
          <cell r="BK632">
            <v>2784</v>
          </cell>
          <cell r="BL632">
            <v>9</v>
          </cell>
          <cell r="BM632">
            <v>2793</v>
          </cell>
          <cell r="BN632">
            <v>3383</v>
          </cell>
          <cell r="BO632">
            <v>10</v>
          </cell>
          <cell r="BP632">
            <v>3393</v>
          </cell>
          <cell r="BQ632">
            <v>26089</v>
          </cell>
          <cell r="BR632">
            <v>129</v>
          </cell>
          <cell r="BS632">
            <v>26218</v>
          </cell>
          <cell r="BT632">
            <v>265</v>
          </cell>
          <cell r="BU632">
            <v>16</v>
          </cell>
          <cell r="BV632">
            <v>281</v>
          </cell>
        </row>
        <row r="633">
          <cell r="C633" t="str">
            <v>52683</v>
          </cell>
          <cell r="D633" t="str">
            <v>Sandona</v>
          </cell>
          <cell r="E633">
            <v>14613</v>
          </cell>
          <cell r="F633">
            <v>2113</v>
          </cell>
          <cell r="G633">
            <v>4926</v>
          </cell>
          <cell r="H633">
            <v>21652</v>
          </cell>
          <cell r="I633">
            <v>0</v>
          </cell>
          <cell r="J633">
            <v>21652</v>
          </cell>
          <cell r="K633">
            <v>33</v>
          </cell>
          <cell r="L633">
            <v>5</v>
          </cell>
          <cell r="M633">
            <v>7</v>
          </cell>
          <cell r="N633">
            <v>45</v>
          </cell>
          <cell r="O633">
            <v>14</v>
          </cell>
          <cell r="P633">
            <v>1</v>
          </cell>
          <cell r="Q633">
            <v>2</v>
          </cell>
          <cell r="R633">
            <v>17</v>
          </cell>
          <cell r="S633">
            <v>0</v>
          </cell>
          <cell r="T633">
            <v>0</v>
          </cell>
          <cell r="U633">
            <v>2</v>
          </cell>
          <cell r="V633">
            <v>2</v>
          </cell>
          <cell r="W633">
            <v>41</v>
          </cell>
          <cell r="X633">
            <v>2</v>
          </cell>
          <cell r="Y633">
            <v>14</v>
          </cell>
          <cell r="Z633">
            <v>57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1843</v>
          </cell>
          <cell r="AK633">
            <v>187</v>
          </cell>
          <cell r="AL633">
            <v>2030</v>
          </cell>
          <cell r="AM633">
            <v>296</v>
          </cell>
          <cell r="AN633">
            <v>28</v>
          </cell>
          <cell r="AO633">
            <v>324</v>
          </cell>
          <cell r="AP633">
            <v>922</v>
          </cell>
          <cell r="AQ633">
            <v>79</v>
          </cell>
          <cell r="AR633">
            <v>1001</v>
          </cell>
          <cell r="AS633">
            <v>3061</v>
          </cell>
          <cell r="AT633">
            <v>294</v>
          </cell>
          <cell r="AU633">
            <v>3355</v>
          </cell>
          <cell r="AV633">
            <v>556</v>
          </cell>
          <cell r="AW633">
            <v>321</v>
          </cell>
          <cell r="AX633">
            <v>877</v>
          </cell>
          <cell r="AY633">
            <v>121</v>
          </cell>
          <cell r="AZ633">
            <v>44</v>
          </cell>
          <cell r="BA633">
            <v>165</v>
          </cell>
          <cell r="BB633">
            <v>407</v>
          </cell>
          <cell r="BC633">
            <v>151</v>
          </cell>
          <cell r="BD633">
            <v>558</v>
          </cell>
          <cell r="BE633">
            <v>1084</v>
          </cell>
          <cell r="BF633">
            <v>516</v>
          </cell>
          <cell r="BG633">
            <v>1600</v>
          </cell>
          <cell r="BH633">
            <v>11511</v>
          </cell>
          <cell r="BI633">
            <v>35</v>
          </cell>
          <cell r="BJ633">
            <v>11546</v>
          </cell>
          <cell r="BK633">
            <v>1604</v>
          </cell>
          <cell r="BL633">
            <v>4</v>
          </cell>
          <cell r="BM633">
            <v>1608</v>
          </cell>
          <cell r="BN633">
            <v>3309</v>
          </cell>
          <cell r="BO633">
            <v>10</v>
          </cell>
          <cell r="BP633">
            <v>3319</v>
          </cell>
          <cell r="BQ633">
            <v>16424</v>
          </cell>
          <cell r="BR633">
            <v>49</v>
          </cell>
          <cell r="BS633">
            <v>16473</v>
          </cell>
          <cell r="BT633">
            <v>72</v>
          </cell>
          <cell r="BU633">
            <v>8</v>
          </cell>
          <cell r="BV633">
            <v>80</v>
          </cell>
        </row>
        <row r="634">
          <cell r="C634" t="str">
            <v>52685</v>
          </cell>
          <cell r="D634" t="str">
            <v>San Bernardo</v>
          </cell>
          <cell r="E634">
            <v>5782</v>
          </cell>
          <cell r="F634">
            <v>892</v>
          </cell>
          <cell r="G634">
            <v>1114</v>
          </cell>
          <cell r="H634">
            <v>7788</v>
          </cell>
          <cell r="I634">
            <v>4</v>
          </cell>
          <cell r="J634">
            <v>7792</v>
          </cell>
          <cell r="K634">
            <v>6</v>
          </cell>
          <cell r="L634">
            <v>0</v>
          </cell>
          <cell r="M634">
            <v>0</v>
          </cell>
          <cell r="N634">
            <v>6</v>
          </cell>
          <cell r="O634">
            <v>4</v>
          </cell>
          <cell r="P634">
            <v>1</v>
          </cell>
          <cell r="Q634">
            <v>0</v>
          </cell>
          <cell r="R634">
            <v>5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11</v>
          </cell>
          <cell r="X634">
            <v>0</v>
          </cell>
          <cell r="Y634">
            <v>1</v>
          </cell>
          <cell r="Z634">
            <v>12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461</v>
          </cell>
          <cell r="AK634">
            <v>40</v>
          </cell>
          <cell r="AL634">
            <v>501</v>
          </cell>
          <cell r="AM634">
            <v>95</v>
          </cell>
          <cell r="AN634">
            <v>5</v>
          </cell>
          <cell r="AO634">
            <v>100</v>
          </cell>
          <cell r="AP634">
            <v>139</v>
          </cell>
          <cell r="AQ634">
            <v>11</v>
          </cell>
          <cell r="AR634">
            <v>150</v>
          </cell>
          <cell r="AS634">
            <v>695</v>
          </cell>
          <cell r="AT634">
            <v>56</v>
          </cell>
          <cell r="AU634">
            <v>751</v>
          </cell>
          <cell r="AV634">
            <v>176</v>
          </cell>
          <cell r="AW634">
            <v>122</v>
          </cell>
          <cell r="AX634">
            <v>298</v>
          </cell>
          <cell r="AY634">
            <v>26</v>
          </cell>
          <cell r="AZ634">
            <v>15</v>
          </cell>
          <cell r="BA634">
            <v>41</v>
          </cell>
          <cell r="BB634">
            <v>69</v>
          </cell>
          <cell r="BC634">
            <v>34</v>
          </cell>
          <cell r="BD634">
            <v>103</v>
          </cell>
          <cell r="BE634">
            <v>271</v>
          </cell>
          <cell r="BF634">
            <v>171</v>
          </cell>
          <cell r="BG634">
            <v>442</v>
          </cell>
          <cell r="BH634">
            <v>4932</v>
          </cell>
          <cell r="BI634">
            <v>12</v>
          </cell>
          <cell r="BJ634">
            <v>4944</v>
          </cell>
          <cell r="BK634">
            <v>749</v>
          </cell>
          <cell r="BL634">
            <v>1</v>
          </cell>
          <cell r="BM634">
            <v>750</v>
          </cell>
          <cell r="BN634">
            <v>857</v>
          </cell>
          <cell r="BO634">
            <v>2</v>
          </cell>
          <cell r="BP634">
            <v>859</v>
          </cell>
          <cell r="BQ634">
            <v>6538</v>
          </cell>
          <cell r="BR634">
            <v>15</v>
          </cell>
          <cell r="BS634">
            <v>6553</v>
          </cell>
          <cell r="BT634">
            <v>18</v>
          </cell>
          <cell r="BU634">
            <v>0</v>
          </cell>
          <cell r="BV634">
            <v>18</v>
          </cell>
        </row>
        <row r="635">
          <cell r="C635" t="str">
            <v>52687</v>
          </cell>
          <cell r="D635" t="str">
            <v>San Lorenzo</v>
          </cell>
          <cell r="E635">
            <v>12544</v>
          </cell>
          <cell r="F635">
            <v>1705</v>
          </cell>
          <cell r="G635">
            <v>1914</v>
          </cell>
          <cell r="H635">
            <v>16163</v>
          </cell>
          <cell r="I635">
            <v>1</v>
          </cell>
          <cell r="J635">
            <v>16164</v>
          </cell>
          <cell r="K635">
            <v>25</v>
          </cell>
          <cell r="L635">
            <v>1</v>
          </cell>
          <cell r="M635">
            <v>3</v>
          </cell>
          <cell r="N635">
            <v>29</v>
          </cell>
          <cell r="O635">
            <v>15</v>
          </cell>
          <cell r="P635">
            <v>0</v>
          </cell>
          <cell r="Q635">
            <v>0</v>
          </cell>
          <cell r="R635">
            <v>15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37</v>
          </cell>
          <cell r="X635">
            <v>5</v>
          </cell>
          <cell r="Y635">
            <v>5</v>
          </cell>
          <cell r="Z635">
            <v>47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1004</v>
          </cell>
          <cell r="AK635">
            <v>98</v>
          </cell>
          <cell r="AL635">
            <v>1102</v>
          </cell>
          <cell r="AM635">
            <v>155</v>
          </cell>
          <cell r="AN635">
            <v>16</v>
          </cell>
          <cell r="AO635">
            <v>171</v>
          </cell>
          <cell r="AP635">
            <v>192</v>
          </cell>
          <cell r="AQ635">
            <v>29</v>
          </cell>
          <cell r="AR635">
            <v>221</v>
          </cell>
          <cell r="AS635">
            <v>1351</v>
          </cell>
          <cell r="AT635">
            <v>143</v>
          </cell>
          <cell r="AU635">
            <v>1494</v>
          </cell>
          <cell r="AV635">
            <v>241</v>
          </cell>
          <cell r="AW635">
            <v>220</v>
          </cell>
          <cell r="AX635">
            <v>461</v>
          </cell>
          <cell r="AY635">
            <v>49</v>
          </cell>
          <cell r="AZ635">
            <v>58</v>
          </cell>
          <cell r="BA635">
            <v>107</v>
          </cell>
          <cell r="BB635">
            <v>119</v>
          </cell>
          <cell r="BC635">
            <v>49</v>
          </cell>
          <cell r="BD635">
            <v>168</v>
          </cell>
          <cell r="BE635">
            <v>409</v>
          </cell>
          <cell r="BF635">
            <v>327</v>
          </cell>
          <cell r="BG635">
            <v>736</v>
          </cell>
          <cell r="BH635">
            <v>10790</v>
          </cell>
          <cell r="BI635">
            <v>40</v>
          </cell>
          <cell r="BJ635">
            <v>10830</v>
          </cell>
          <cell r="BK635">
            <v>1414</v>
          </cell>
          <cell r="BL635">
            <v>3</v>
          </cell>
          <cell r="BM635">
            <v>1417</v>
          </cell>
          <cell r="BN635">
            <v>1508</v>
          </cell>
          <cell r="BO635">
            <v>5</v>
          </cell>
          <cell r="BP635">
            <v>1513</v>
          </cell>
          <cell r="BQ635">
            <v>13712</v>
          </cell>
          <cell r="BR635">
            <v>48</v>
          </cell>
          <cell r="BS635">
            <v>13760</v>
          </cell>
          <cell r="BT635">
            <v>74</v>
          </cell>
          <cell r="BU635">
            <v>4</v>
          </cell>
          <cell r="BV635">
            <v>78</v>
          </cell>
        </row>
        <row r="636">
          <cell r="C636" t="str">
            <v>52693</v>
          </cell>
          <cell r="D636" t="str">
            <v>San Pablo</v>
          </cell>
          <cell r="E636">
            <v>10854</v>
          </cell>
          <cell r="F636">
            <v>1250</v>
          </cell>
          <cell r="G636">
            <v>2635</v>
          </cell>
          <cell r="H636">
            <v>14739</v>
          </cell>
          <cell r="I636">
            <v>0</v>
          </cell>
          <cell r="J636">
            <v>14739</v>
          </cell>
          <cell r="K636">
            <v>19</v>
          </cell>
          <cell r="L636">
            <v>0</v>
          </cell>
          <cell r="M636">
            <v>5</v>
          </cell>
          <cell r="N636">
            <v>24</v>
          </cell>
          <cell r="O636">
            <v>17</v>
          </cell>
          <cell r="P636">
            <v>2</v>
          </cell>
          <cell r="Q636">
            <v>1</v>
          </cell>
          <cell r="R636">
            <v>20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26</v>
          </cell>
          <cell r="X636">
            <v>1</v>
          </cell>
          <cell r="Y636">
            <v>2</v>
          </cell>
          <cell r="Z636">
            <v>29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1224</v>
          </cell>
          <cell r="AK636">
            <v>160</v>
          </cell>
          <cell r="AL636">
            <v>1384</v>
          </cell>
          <cell r="AM636">
            <v>166</v>
          </cell>
          <cell r="AN636">
            <v>18</v>
          </cell>
          <cell r="AO636">
            <v>184</v>
          </cell>
          <cell r="AP636">
            <v>394</v>
          </cell>
          <cell r="AQ636">
            <v>45</v>
          </cell>
          <cell r="AR636">
            <v>439</v>
          </cell>
          <cell r="AS636">
            <v>1784</v>
          </cell>
          <cell r="AT636">
            <v>223</v>
          </cell>
          <cell r="AU636">
            <v>2007</v>
          </cell>
          <cell r="AV636">
            <v>258</v>
          </cell>
          <cell r="AW636">
            <v>163</v>
          </cell>
          <cell r="AX636">
            <v>421</v>
          </cell>
          <cell r="AY636">
            <v>57</v>
          </cell>
          <cell r="AZ636">
            <v>22</v>
          </cell>
          <cell r="BA636">
            <v>79</v>
          </cell>
          <cell r="BB636">
            <v>204</v>
          </cell>
          <cell r="BC636">
            <v>58</v>
          </cell>
          <cell r="BD636">
            <v>262</v>
          </cell>
          <cell r="BE636">
            <v>519</v>
          </cell>
          <cell r="BF636">
            <v>243</v>
          </cell>
          <cell r="BG636">
            <v>762</v>
          </cell>
          <cell r="BH636">
            <v>8928</v>
          </cell>
          <cell r="BI636">
            <v>27</v>
          </cell>
          <cell r="BJ636">
            <v>8955</v>
          </cell>
          <cell r="BK636">
            <v>981</v>
          </cell>
          <cell r="BL636">
            <v>1</v>
          </cell>
          <cell r="BM636">
            <v>982</v>
          </cell>
          <cell r="BN636">
            <v>1920</v>
          </cell>
          <cell r="BO636">
            <v>4</v>
          </cell>
          <cell r="BP636">
            <v>1924</v>
          </cell>
          <cell r="BQ636">
            <v>11829</v>
          </cell>
          <cell r="BR636">
            <v>32</v>
          </cell>
          <cell r="BS636">
            <v>11861</v>
          </cell>
          <cell r="BT636">
            <v>32</v>
          </cell>
          <cell r="BU636">
            <v>2</v>
          </cell>
          <cell r="BV636">
            <v>34</v>
          </cell>
        </row>
        <row r="637">
          <cell r="C637" t="str">
            <v>52694</v>
          </cell>
          <cell r="D637" t="str">
            <v>San Pedro de Cartago</v>
          </cell>
          <cell r="E637">
            <v>5421</v>
          </cell>
          <cell r="F637">
            <v>794</v>
          </cell>
          <cell r="G637">
            <v>808</v>
          </cell>
          <cell r="H637">
            <v>7023</v>
          </cell>
          <cell r="I637">
            <v>0</v>
          </cell>
          <cell r="J637">
            <v>7023</v>
          </cell>
          <cell r="K637">
            <v>7</v>
          </cell>
          <cell r="L637">
            <v>0</v>
          </cell>
          <cell r="M637">
            <v>0</v>
          </cell>
          <cell r="N637">
            <v>7</v>
          </cell>
          <cell r="O637">
            <v>2</v>
          </cell>
          <cell r="P637">
            <v>0</v>
          </cell>
          <cell r="Q637">
            <v>1</v>
          </cell>
          <cell r="R637">
            <v>3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14</v>
          </cell>
          <cell r="X637">
            <v>0</v>
          </cell>
          <cell r="Y637">
            <v>1</v>
          </cell>
          <cell r="Z637">
            <v>15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429</v>
          </cell>
          <cell r="AK637">
            <v>38</v>
          </cell>
          <cell r="AL637">
            <v>467</v>
          </cell>
          <cell r="AM637">
            <v>71</v>
          </cell>
          <cell r="AN637">
            <v>6</v>
          </cell>
          <cell r="AO637">
            <v>77</v>
          </cell>
          <cell r="AP637">
            <v>89</v>
          </cell>
          <cell r="AQ637">
            <v>12</v>
          </cell>
          <cell r="AR637">
            <v>101</v>
          </cell>
          <cell r="AS637">
            <v>589</v>
          </cell>
          <cell r="AT637">
            <v>56</v>
          </cell>
          <cell r="AU637">
            <v>645</v>
          </cell>
          <cell r="AV637">
            <v>73</v>
          </cell>
          <cell r="AW637">
            <v>57</v>
          </cell>
          <cell r="AX637">
            <v>130</v>
          </cell>
          <cell r="AY637">
            <v>16</v>
          </cell>
          <cell r="AZ637">
            <v>13</v>
          </cell>
          <cell r="BA637">
            <v>29</v>
          </cell>
          <cell r="BB637">
            <v>46</v>
          </cell>
          <cell r="BC637">
            <v>17</v>
          </cell>
          <cell r="BD637">
            <v>63</v>
          </cell>
          <cell r="BE637">
            <v>135</v>
          </cell>
          <cell r="BF637">
            <v>87</v>
          </cell>
          <cell r="BG637">
            <v>222</v>
          </cell>
          <cell r="BH637">
            <v>4774</v>
          </cell>
          <cell r="BI637">
            <v>7</v>
          </cell>
          <cell r="BJ637">
            <v>4781</v>
          </cell>
          <cell r="BK637">
            <v>687</v>
          </cell>
          <cell r="BL637">
            <v>0</v>
          </cell>
          <cell r="BM637">
            <v>687</v>
          </cell>
          <cell r="BN637">
            <v>639</v>
          </cell>
          <cell r="BO637">
            <v>3</v>
          </cell>
          <cell r="BP637">
            <v>642</v>
          </cell>
          <cell r="BQ637">
            <v>6100</v>
          </cell>
          <cell r="BR637">
            <v>10</v>
          </cell>
          <cell r="BS637">
            <v>6110</v>
          </cell>
          <cell r="BT637">
            <v>20</v>
          </cell>
          <cell r="BU637">
            <v>1</v>
          </cell>
          <cell r="BV637">
            <v>21</v>
          </cell>
        </row>
        <row r="638">
          <cell r="C638" t="str">
            <v>52696</v>
          </cell>
          <cell r="D638" t="str">
            <v>Santa Barbara</v>
          </cell>
          <cell r="E638">
            <v>8054</v>
          </cell>
          <cell r="F638">
            <v>51</v>
          </cell>
          <cell r="G638">
            <v>22</v>
          </cell>
          <cell r="H638">
            <v>8127</v>
          </cell>
          <cell r="I638">
            <v>0</v>
          </cell>
          <cell r="J638">
            <v>8127</v>
          </cell>
          <cell r="K638">
            <v>19</v>
          </cell>
          <cell r="L638">
            <v>0</v>
          </cell>
          <cell r="M638">
            <v>0</v>
          </cell>
          <cell r="N638">
            <v>19</v>
          </cell>
          <cell r="O638">
            <v>12</v>
          </cell>
          <cell r="P638">
            <v>0</v>
          </cell>
          <cell r="Q638">
            <v>0</v>
          </cell>
          <cell r="R638">
            <v>12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71</v>
          </cell>
          <cell r="X638">
            <v>0</v>
          </cell>
          <cell r="Y638">
            <v>0</v>
          </cell>
          <cell r="Z638">
            <v>71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554</v>
          </cell>
          <cell r="AK638">
            <v>246</v>
          </cell>
          <cell r="AL638">
            <v>800</v>
          </cell>
          <cell r="AM638">
            <v>14</v>
          </cell>
          <cell r="AN638">
            <v>4</v>
          </cell>
          <cell r="AO638">
            <v>18</v>
          </cell>
          <cell r="AP638">
            <v>6</v>
          </cell>
          <cell r="AQ638">
            <v>1</v>
          </cell>
          <cell r="AR638">
            <v>7</v>
          </cell>
          <cell r="AS638">
            <v>574</v>
          </cell>
          <cell r="AT638">
            <v>251</v>
          </cell>
          <cell r="AU638">
            <v>825</v>
          </cell>
          <cell r="AV638">
            <v>193</v>
          </cell>
          <cell r="AW638">
            <v>119</v>
          </cell>
          <cell r="AX638">
            <v>312</v>
          </cell>
          <cell r="AY638">
            <v>0</v>
          </cell>
          <cell r="AZ638">
            <v>0</v>
          </cell>
          <cell r="BA638">
            <v>0</v>
          </cell>
          <cell r="BB638">
            <v>5</v>
          </cell>
          <cell r="BC638">
            <v>2</v>
          </cell>
          <cell r="BD638">
            <v>7</v>
          </cell>
          <cell r="BE638">
            <v>198</v>
          </cell>
          <cell r="BF638">
            <v>121</v>
          </cell>
          <cell r="BG638">
            <v>319</v>
          </cell>
          <cell r="BH638">
            <v>6284</v>
          </cell>
          <cell r="BI638">
            <v>89</v>
          </cell>
          <cell r="BJ638">
            <v>6373</v>
          </cell>
          <cell r="BK638">
            <v>33</v>
          </cell>
          <cell r="BL638">
            <v>0</v>
          </cell>
          <cell r="BM638">
            <v>33</v>
          </cell>
          <cell r="BN638">
            <v>7</v>
          </cell>
          <cell r="BO638">
            <v>0</v>
          </cell>
          <cell r="BP638">
            <v>7</v>
          </cell>
          <cell r="BQ638">
            <v>6324</v>
          </cell>
          <cell r="BR638">
            <v>89</v>
          </cell>
          <cell r="BS638">
            <v>6413</v>
          </cell>
          <cell r="BT638">
            <v>467</v>
          </cell>
          <cell r="BU638">
            <v>0</v>
          </cell>
          <cell r="BV638">
            <v>467</v>
          </cell>
        </row>
        <row r="639">
          <cell r="C639" t="str">
            <v>52699</v>
          </cell>
          <cell r="D639" t="str">
            <v>Santacruz</v>
          </cell>
          <cell r="E639">
            <v>6520</v>
          </cell>
          <cell r="F639">
            <v>738</v>
          </cell>
          <cell r="G639">
            <v>703</v>
          </cell>
          <cell r="H639">
            <v>7961</v>
          </cell>
          <cell r="I639">
            <v>2236</v>
          </cell>
          <cell r="J639">
            <v>10197</v>
          </cell>
          <cell r="K639">
            <v>17</v>
          </cell>
          <cell r="L639">
            <v>0</v>
          </cell>
          <cell r="M639">
            <v>1</v>
          </cell>
          <cell r="N639">
            <v>18</v>
          </cell>
          <cell r="O639">
            <v>12</v>
          </cell>
          <cell r="P639">
            <v>0</v>
          </cell>
          <cell r="Q639">
            <v>0</v>
          </cell>
          <cell r="R639">
            <v>12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54</v>
          </cell>
          <cell r="X639">
            <v>3</v>
          </cell>
          <cell r="Y639">
            <v>0</v>
          </cell>
          <cell r="Z639">
            <v>57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476</v>
          </cell>
          <cell r="AK639">
            <v>56</v>
          </cell>
          <cell r="AL639">
            <v>532</v>
          </cell>
          <cell r="AM639">
            <v>65</v>
          </cell>
          <cell r="AN639">
            <v>9</v>
          </cell>
          <cell r="AO639">
            <v>74</v>
          </cell>
          <cell r="AP639">
            <v>66</v>
          </cell>
          <cell r="AQ639">
            <v>16</v>
          </cell>
          <cell r="AR639">
            <v>82</v>
          </cell>
          <cell r="AS639">
            <v>607</v>
          </cell>
          <cell r="AT639">
            <v>81</v>
          </cell>
          <cell r="AU639">
            <v>688</v>
          </cell>
          <cell r="AV639">
            <v>105</v>
          </cell>
          <cell r="AW639">
            <v>76</v>
          </cell>
          <cell r="AX639">
            <v>181</v>
          </cell>
          <cell r="AY639">
            <v>43</v>
          </cell>
          <cell r="AZ639">
            <v>27</v>
          </cell>
          <cell r="BA639">
            <v>70</v>
          </cell>
          <cell r="BB639">
            <v>49</v>
          </cell>
          <cell r="BC639">
            <v>28</v>
          </cell>
          <cell r="BD639">
            <v>77</v>
          </cell>
          <cell r="BE639">
            <v>197</v>
          </cell>
          <cell r="BF639">
            <v>131</v>
          </cell>
          <cell r="BG639">
            <v>328</v>
          </cell>
          <cell r="BH639">
            <v>5589</v>
          </cell>
          <cell r="BI639">
            <v>33</v>
          </cell>
          <cell r="BJ639">
            <v>5622</v>
          </cell>
          <cell r="BK639">
            <v>581</v>
          </cell>
          <cell r="BL639">
            <v>5</v>
          </cell>
          <cell r="BM639">
            <v>586</v>
          </cell>
          <cell r="BN639">
            <v>538</v>
          </cell>
          <cell r="BO639">
            <v>3</v>
          </cell>
          <cell r="BP639">
            <v>541</v>
          </cell>
          <cell r="BQ639">
            <v>6708</v>
          </cell>
          <cell r="BR639">
            <v>41</v>
          </cell>
          <cell r="BS639">
            <v>6749</v>
          </cell>
          <cell r="BT639">
            <v>102</v>
          </cell>
          <cell r="BU639">
            <v>5</v>
          </cell>
          <cell r="BV639">
            <v>107</v>
          </cell>
        </row>
        <row r="640">
          <cell r="C640" t="str">
            <v>52720</v>
          </cell>
          <cell r="D640" t="str">
            <v>Sapuyes</v>
          </cell>
          <cell r="E640">
            <v>3279</v>
          </cell>
          <cell r="F640">
            <v>1122</v>
          </cell>
          <cell r="G640">
            <v>2830</v>
          </cell>
          <cell r="H640">
            <v>7231</v>
          </cell>
          <cell r="I640">
            <v>998</v>
          </cell>
          <cell r="J640">
            <v>8229</v>
          </cell>
          <cell r="K640">
            <v>3</v>
          </cell>
          <cell r="L640">
            <v>0</v>
          </cell>
          <cell r="M640">
            <v>0</v>
          </cell>
          <cell r="N640">
            <v>3</v>
          </cell>
          <cell r="O640">
            <v>3</v>
          </cell>
          <cell r="P640">
            <v>1</v>
          </cell>
          <cell r="Q640">
            <v>0</v>
          </cell>
          <cell r="R640">
            <v>4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7</v>
          </cell>
          <cell r="X640">
            <v>0</v>
          </cell>
          <cell r="Y640">
            <v>1</v>
          </cell>
          <cell r="Z640">
            <v>8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384</v>
          </cell>
          <cell r="AK640">
            <v>33</v>
          </cell>
          <cell r="AL640">
            <v>417</v>
          </cell>
          <cell r="AM640">
            <v>140</v>
          </cell>
          <cell r="AN640">
            <v>13</v>
          </cell>
          <cell r="AO640">
            <v>153</v>
          </cell>
          <cell r="AP640">
            <v>386</v>
          </cell>
          <cell r="AQ640">
            <v>30</v>
          </cell>
          <cell r="AR640">
            <v>416</v>
          </cell>
          <cell r="AS640">
            <v>910</v>
          </cell>
          <cell r="AT640">
            <v>76</v>
          </cell>
          <cell r="AU640">
            <v>986</v>
          </cell>
          <cell r="AV640">
            <v>97</v>
          </cell>
          <cell r="AW640">
            <v>39</v>
          </cell>
          <cell r="AX640">
            <v>136</v>
          </cell>
          <cell r="AY640">
            <v>19</v>
          </cell>
          <cell r="AZ640">
            <v>7</v>
          </cell>
          <cell r="BA640">
            <v>26</v>
          </cell>
          <cell r="BB640">
            <v>56</v>
          </cell>
          <cell r="BC640">
            <v>47</v>
          </cell>
          <cell r="BD640">
            <v>103</v>
          </cell>
          <cell r="BE640">
            <v>172</v>
          </cell>
          <cell r="BF640">
            <v>93</v>
          </cell>
          <cell r="BG640">
            <v>265</v>
          </cell>
          <cell r="BH640">
            <v>2680</v>
          </cell>
          <cell r="BI640">
            <v>9</v>
          </cell>
          <cell r="BJ640">
            <v>2689</v>
          </cell>
          <cell r="BK640">
            <v>936</v>
          </cell>
          <cell r="BL640">
            <v>2</v>
          </cell>
          <cell r="BM640">
            <v>938</v>
          </cell>
          <cell r="BN640">
            <v>2294</v>
          </cell>
          <cell r="BO640">
            <v>6</v>
          </cell>
          <cell r="BP640">
            <v>2300</v>
          </cell>
          <cell r="BQ640">
            <v>5910</v>
          </cell>
          <cell r="BR640">
            <v>17</v>
          </cell>
          <cell r="BS640">
            <v>5927</v>
          </cell>
          <cell r="BT640">
            <v>24</v>
          </cell>
          <cell r="BU640">
            <v>4</v>
          </cell>
          <cell r="BV640">
            <v>28</v>
          </cell>
        </row>
        <row r="641">
          <cell r="C641" t="str">
            <v>52786</v>
          </cell>
          <cell r="D641" t="str">
            <v>Taminango</v>
          </cell>
          <cell r="E641">
            <v>10466</v>
          </cell>
          <cell r="F641">
            <v>2013</v>
          </cell>
          <cell r="G641">
            <v>3335</v>
          </cell>
          <cell r="H641">
            <v>15814</v>
          </cell>
          <cell r="I641">
            <v>32</v>
          </cell>
          <cell r="J641">
            <v>15846</v>
          </cell>
          <cell r="K641">
            <v>13</v>
          </cell>
          <cell r="L641">
            <v>4</v>
          </cell>
          <cell r="M641">
            <v>3</v>
          </cell>
          <cell r="N641">
            <v>20</v>
          </cell>
          <cell r="O641">
            <v>22</v>
          </cell>
          <cell r="P641">
            <v>1</v>
          </cell>
          <cell r="Q641">
            <v>2</v>
          </cell>
          <cell r="R641">
            <v>25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23</v>
          </cell>
          <cell r="X641">
            <v>7</v>
          </cell>
          <cell r="Y641">
            <v>8</v>
          </cell>
          <cell r="Z641">
            <v>38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961</v>
          </cell>
          <cell r="AK641">
            <v>145</v>
          </cell>
          <cell r="AL641">
            <v>1106</v>
          </cell>
          <cell r="AM641">
            <v>234</v>
          </cell>
          <cell r="AN641">
            <v>27</v>
          </cell>
          <cell r="AO641">
            <v>261</v>
          </cell>
          <cell r="AP641">
            <v>382</v>
          </cell>
          <cell r="AQ641">
            <v>41</v>
          </cell>
          <cell r="AR641">
            <v>423</v>
          </cell>
          <cell r="AS641">
            <v>1577</v>
          </cell>
          <cell r="AT641">
            <v>213</v>
          </cell>
          <cell r="AU641">
            <v>1790</v>
          </cell>
          <cell r="AV641">
            <v>326</v>
          </cell>
          <cell r="AW641">
            <v>191</v>
          </cell>
          <cell r="AX641">
            <v>517</v>
          </cell>
          <cell r="AY641">
            <v>87</v>
          </cell>
          <cell r="AZ641">
            <v>43</v>
          </cell>
          <cell r="BA641">
            <v>130</v>
          </cell>
          <cell r="BB641">
            <v>155</v>
          </cell>
          <cell r="BC641">
            <v>84</v>
          </cell>
          <cell r="BD641">
            <v>239</v>
          </cell>
          <cell r="BE641">
            <v>568</v>
          </cell>
          <cell r="BF641">
            <v>318</v>
          </cell>
          <cell r="BG641">
            <v>886</v>
          </cell>
          <cell r="BH641">
            <v>8658</v>
          </cell>
          <cell r="BI641">
            <v>32</v>
          </cell>
          <cell r="BJ641">
            <v>8690</v>
          </cell>
          <cell r="BK641">
            <v>1598</v>
          </cell>
          <cell r="BL641">
            <v>2</v>
          </cell>
          <cell r="BM641">
            <v>1600</v>
          </cell>
          <cell r="BN641">
            <v>2631</v>
          </cell>
          <cell r="BO641">
            <v>8</v>
          </cell>
          <cell r="BP641">
            <v>2639</v>
          </cell>
          <cell r="BQ641">
            <v>12887</v>
          </cell>
          <cell r="BR641">
            <v>42</v>
          </cell>
          <cell r="BS641">
            <v>12929</v>
          </cell>
          <cell r="BT641">
            <v>95</v>
          </cell>
          <cell r="BU641">
            <v>10</v>
          </cell>
          <cell r="BV641">
            <v>105</v>
          </cell>
        </row>
        <row r="642">
          <cell r="C642" t="str">
            <v>52788</v>
          </cell>
          <cell r="D642" t="str">
            <v>Tangua</v>
          </cell>
          <cell r="E642">
            <v>7014</v>
          </cell>
          <cell r="F642">
            <v>1428</v>
          </cell>
          <cell r="G642">
            <v>2152</v>
          </cell>
          <cell r="H642">
            <v>10594</v>
          </cell>
          <cell r="I642">
            <v>14</v>
          </cell>
          <cell r="J642">
            <v>10608</v>
          </cell>
          <cell r="K642">
            <v>13</v>
          </cell>
          <cell r="L642">
            <v>0</v>
          </cell>
          <cell r="M642">
            <v>3</v>
          </cell>
          <cell r="N642">
            <v>16</v>
          </cell>
          <cell r="O642">
            <v>6</v>
          </cell>
          <cell r="P642">
            <v>0</v>
          </cell>
          <cell r="Q642">
            <v>1</v>
          </cell>
          <cell r="R642">
            <v>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7</v>
          </cell>
          <cell r="X642">
            <v>2</v>
          </cell>
          <cell r="Y642">
            <v>1</v>
          </cell>
          <cell r="Z642">
            <v>10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1062</v>
          </cell>
          <cell r="AK642">
            <v>108</v>
          </cell>
          <cell r="AL642">
            <v>1170</v>
          </cell>
          <cell r="AM642">
            <v>240</v>
          </cell>
          <cell r="AN642">
            <v>20</v>
          </cell>
          <cell r="AO642">
            <v>260</v>
          </cell>
          <cell r="AP642">
            <v>498</v>
          </cell>
          <cell r="AQ642">
            <v>35</v>
          </cell>
          <cell r="AR642">
            <v>533</v>
          </cell>
          <cell r="AS642">
            <v>1800</v>
          </cell>
          <cell r="AT642">
            <v>163</v>
          </cell>
          <cell r="AU642">
            <v>1963</v>
          </cell>
          <cell r="AV642">
            <v>130</v>
          </cell>
          <cell r="AW642">
            <v>76</v>
          </cell>
          <cell r="AX642">
            <v>206</v>
          </cell>
          <cell r="AY642">
            <v>26</v>
          </cell>
          <cell r="AZ642">
            <v>22</v>
          </cell>
          <cell r="BA642">
            <v>48</v>
          </cell>
          <cell r="BB642">
            <v>85</v>
          </cell>
          <cell r="BC642">
            <v>61</v>
          </cell>
          <cell r="BD642">
            <v>146</v>
          </cell>
          <cell r="BE642">
            <v>241</v>
          </cell>
          <cell r="BF642">
            <v>159</v>
          </cell>
          <cell r="BG642">
            <v>400</v>
          </cell>
          <cell r="BH642">
            <v>5565</v>
          </cell>
          <cell r="BI642">
            <v>13</v>
          </cell>
          <cell r="BJ642">
            <v>5578</v>
          </cell>
          <cell r="BK642">
            <v>1115</v>
          </cell>
          <cell r="BL642">
            <v>1</v>
          </cell>
          <cell r="BM642">
            <v>1116</v>
          </cell>
          <cell r="BN642">
            <v>1462</v>
          </cell>
          <cell r="BO642">
            <v>2</v>
          </cell>
          <cell r="BP642">
            <v>1464</v>
          </cell>
          <cell r="BQ642">
            <v>8142</v>
          </cell>
          <cell r="BR642">
            <v>16</v>
          </cell>
          <cell r="BS642">
            <v>8158</v>
          </cell>
          <cell r="BT642">
            <v>34</v>
          </cell>
          <cell r="BU642">
            <v>2</v>
          </cell>
          <cell r="BV642">
            <v>36</v>
          </cell>
        </row>
        <row r="643">
          <cell r="C643" t="str">
            <v>52835</v>
          </cell>
          <cell r="D643" t="str">
            <v>San Andres de Tumaco</v>
          </cell>
          <cell r="E643">
            <v>165215</v>
          </cell>
          <cell r="F643">
            <v>1899</v>
          </cell>
          <cell r="G643">
            <v>882</v>
          </cell>
          <cell r="H643">
            <v>167996</v>
          </cell>
          <cell r="I643">
            <v>15646</v>
          </cell>
          <cell r="J643">
            <v>183642</v>
          </cell>
          <cell r="K643">
            <v>352</v>
          </cell>
          <cell r="L643">
            <v>4</v>
          </cell>
          <cell r="M643">
            <v>4</v>
          </cell>
          <cell r="N643">
            <v>360</v>
          </cell>
          <cell r="O643">
            <v>235</v>
          </cell>
          <cell r="P643">
            <v>2</v>
          </cell>
          <cell r="Q643">
            <v>3</v>
          </cell>
          <cell r="R643">
            <v>240</v>
          </cell>
          <cell r="S643">
            <v>6</v>
          </cell>
          <cell r="T643">
            <v>0</v>
          </cell>
          <cell r="U643">
            <v>0</v>
          </cell>
          <cell r="V643">
            <v>6</v>
          </cell>
          <cell r="W643">
            <v>1369</v>
          </cell>
          <cell r="X643">
            <v>22</v>
          </cell>
          <cell r="Y643">
            <v>12</v>
          </cell>
          <cell r="Z643">
            <v>1403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26312</v>
          </cell>
          <cell r="AK643">
            <v>4858</v>
          </cell>
          <cell r="AL643">
            <v>31170</v>
          </cell>
          <cell r="AM643">
            <v>616</v>
          </cell>
          <cell r="AN643">
            <v>74</v>
          </cell>
          <cell r="AO643">
            <v>690</v>
          </cell>
          <cell r="AP643">
            <v>335</v>
          </cell>
          <cell r="AQ643">
            <v>35</v>
          </cell>
          <cell r="AR643">
            <v>370</v>
          </cell>
          <cell r="AS643">
            <v>27263</v>
          </cell>
          <cell r="AT643">
            <v>4967</v>
          </cell>
          <cell r="AU643">
            <v>32230</v>
          </cell>
          <cell r="AV643">
            <v>5062</v>
          </cell>
          <cell r="AW643">
            <v>4017</v>
          </cell>
          <cell r="AX643">
            <v>9079</v>
          </cell>
          <cell r="AY643">
            <v>252</v>
          </cell>
          <cell r="AZ643">
            <v>86</v>
          </cell>
          <cell r="BA643">
            <v>338</v>
          </cell>
          <cell r="BB643">
            <v>164</v>
          </cell>
          <cell r="BC643">
            <v>60</v>
          </cell>
          <cell r="BD643">
            <v>224</v>
          </cell>
          <cell r="BE643">
            <v>5478</v>
          </cell>
          <cell r="BF643">
            <v>4163</v>
          </cell>
          <cell r="BG643">
            <v>9641</v>
          </cell>
          <cell r="BH643">
            <v>117671</v>
          </cell>
          <cell r="BI643">
            <v>1290</v>
          </cell>
          <cell r="BJ643">
            <v>118961</v>
          </cell>
          <cell r="BK643">
            <v>802</v>
          </cell>
          <cell r="BL643">
            <v>13</v>
          </cell>
          <cell r="BM643">
            <v>815</v>
          </cell>
          <cell r="BN643">
            <v>257</v>
          </cell>
          <cell r="BO643">
            <v>3</v>
          </cell>
          <cell r="BP643">
            <v>260</v>
          </cell>
          <cell r="BQ643">
            <v>118730</v>
          </cell>
          <cell r="BR643">
            <v>1306</v>
          </cell>
          <cell r="BS643">
            <v>120036</v>
          </cell>
          <cell r="BT643">
            <v>4043</v>
          </cell>
          <cell r="BU643">
            <v>28</v>
          </cell>
          <cell r="BV643">
            <v>4071</v>
          </cell>
        </row>
        <row r="644">
          <cell r="C644" t="str">
            <v>52838</v>
          </cell>
          <cell r="D644" t="str">
            <v>Tuquerres</v>
          </cell>
          <cell r="E644">
            <v>24333</v>
          </cell>
          <cell r="F644">
            <v>5412</v>
          </cell>
          <cell r="G644">
            <v>15076</v>
          </cell>
          <cell r="H644">
            <v>44821</v>
          </cell>
          <cell r="I644">
            <v>13309</v>
          </cell>
          <cell r="J644">
            <v>58130</v>
          </cell>
          <cell r="K644">
            <v>68</v>
          </cell>
          <cell r="L644">
            <v>10</v>
          </cell>
          <cell r="M644">
            <v>11</v>
          </cell>
          <cell r="N644">
            <v>89</v>
          </cell>
          <cell r="O644">
            <v>66</v>
          </cell>
          <cell r="P644">
            <v>5</v>
          </cell>
          <cell r="Q644">
            <v>7</v>
          </cell>
          <cell r="R644">
            <v>78</v>
          </cell>
          <cell r="S644">
            <v>1</v>
          </cell>
          <cell r="T644">
            <v>0</v>
          </cell>
          <cell r="U644">
            <v>0</v>
          </cell>
          <cell r="V644">
            <v>1</v>
          </cell>
          <cell r="W644">
            <v>112</v>
          </cell>
          <cell r="X644">
            <v>8</v>
          </cell>
          <cell r="Y644">
            <v>25</v>
          </cell>
          <cell r="Z644">
            <v>145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2835</v>
          </cell>
          <cell r="AK644">
            <v>255</v>
          </cell>
          <cell r="AL644">
            <v>3090</v>
          </cell>
          <cell r="AM644">
            <v>645</v>
          </cell>
          <cell r="AN644">
            <v>55</v>
          </cell>
          <cell r="AO644">
            <v>700</v>
          </cell>
          <cell r="AP644">
            <v>2495</v>
          </cell>
          <cell r="AQ644">
            <v>271</v>
          </cell>
          <cell r="AR644">
            <v>2766</v>
          </cell>
          <cell r="AS644">
            <v>5975</v>
          </cell>
          <cell r="AT644">
            <v>581</v>
          </cell>
          <cell r="AU644">
            <v>6556</v>
          </cell>
          <cell r="AV644">
            <v>447</v>
          </cell>
          <cell r="AW644">
            <v>350</v>
          </cell>
          <cell r="AX644">
            <v>797</v>
          </cell>
          <cell r="AY644">
            <v>103</v>
          </cell>
          <cell r="AZ644">
            <v>76</v>
          </cell>
          <cell r="BA644">
            <v>179</v>
          </cell>
          <cell r="BB644">
            <v>580</v>
          </cell>
          <cell r="BC644">
            <v>282</v>
          </cell>
          <cell r="BD644">
            <v>862</v>
          </cell>
          <cell r="BE644">
            <v>1130</v>
          </cell>
          <cell r="BF644">
            <v>708</v>
          </cell>
          <cell r="BG644">
            <v>1838</v>
          </cell>
          <cell r="BH644">
            <v>19821</v>
          </cell>
          <cell r="BI644">
            <v>82</v>
          </cell>
          <cell r="BJ644">
            <v>19903</v>
          </cell>
          <cell r="BK644">
            <v>4472</v>
          </cell>
          <cell r="BL644">
            <v>10</v>
          </cell>
          <cell r="BM644">
            <v>4482</v>
          </cell>
          <cell r="BN644">
            <v>11298</v>
          </cell>
          <cell r="BO644">
            <v>28</v>
          </cell>
          <cell r="BP644">
            <v>11326</v>
          </cell>
          <cell r="BQ644">
            <v>35591</v>
          </cell>
          <cell r="BR644">
            <v>120</v>
          </cell>
          <cell r="BS644">
            <v>35711</v>
          </cell>
          <cell r="BT644">
            <v>296</v>
          </cell>
          <cell r="BU644">
            <v>28</v>
          </cell>
          <cell r="BV644">
            <v>324</v>
          </cell>
        </row>
        <row r="645">
          <cell r="C645" t="str">
            <v>52885</v>
          </cell>
          <cell r="D645" t="str">
            <v>Yacuanquer</v>
          </cell>
          <cell r="E645">
            <v>6522</v>
          </cell>
          <cell r="F645">
            <v>1351</v>
          </cell>
          <cell r="G645">
            <v>3310</v>
          </cell>
          <cell r="H645">
            <v>11183</v>
          </cell>
          <cell r="I645">
            <v>16</v>
          </cell>
          <cell r="J645">
            <v>11199</v>
          </cell>
          <cell r="K645">
            <v>9</v>
          </cell>
          <cell r="L645">
            <v>0</v>
          </cell>
          <cell r="M645">
            <v>2</v>
          </cell>
          <cell r="N645">
            <v>11</v>
          </cell>
          <cell r="O645">
            <v>2</v>
          </cell>
          <cell r="P645">
            <v>0</v>
          </cell>
          <cell r="Q645">
            <v>0</v>
          </cell>
          <cell r="R645">
            <v>2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12</v>
          </cell>
          <cell r="X645">
            <v>2</v>
          </cell>
          <cell r="Y645">
            <v>7</v>
          </cell>
          <cell r="Z645">
            <v>21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1128</v>
          </cell>
          <cell r="AK645">
            <v>100</v>
          </cell>
          <cell r="AL645">
            <v>1228</v>
          </cell>
          <cell r="AM645">
            <v>263</v>
          </cell>
          <cell r="AN645">
            <v>24</v>
          </cell>
          <cell r="AO645">
            <v>287</v>
          </cell>
          <cell r="AP645">
            <v>649</v>
          </cell>
          <cell r="AQ645">
            <v>70</v>
          </cell>
          <cell r="AR645">
            <v>719</v>
          </cell>
          <cell r="AS645">
            <v>2040</v>
          </cell>
          <cell r="AT645">
            <v>194</v>
          </cell>
          <cell r="AU645">
            <v>2234</v>
          </cell>
          <cell r="AV645">
            <v>187</v>
          </cell>
          <cell r="AW645">
            <v>128</v>
          </cell>
          <cell r="AX645">
            <v>315</v>
          </cell>
          <cell r="AY645">
            <v>57</v>
          </cell>
          <cell r="AZ645">
            <v>21</v>
          </cell>
          <cell r="BA645">
            <v>78</v>
          </cell>
          <cell r="BB645">
            <v>103</v>
          </cell>
          <cell r="BC645">
            <v>67</v>
          </cell>
          <cell r="BD645">
            <v>170</v>
          </cell>
          <cell r="BE645">
            <v>347</v>
          </cell>
          <cell r="BF645">
            <v>216</v>
          </cell>
          <cell r="BG645">
            <v>563</v>
          </cell>
          <cell r="BH645">
            <v>4909</v>
          </cell>
          <cell r="BI645">
            <v>17</v>
          </cell>
          <cell r="BJ645">
            <v>4926</v>
          </cell>
          <cell r="BK645">
            <v>982</v>
          </cell>
          <cell r="BL645">
            <v>0</v>
          </cell>
          <cell r="BM645">
            <v>982</v>
          </cell>
          <cell r="BN645">
            <v>2404</v>
          </cell>
          <cell r="BO645">
            <v>3</v>
          </cell>
          <cell r="BP645">
            <v>2407</v>
          </cell>
          <cell r="BQ645">
            <v>8295</v>
          </cell>
          <cell r="BR645">
            <v>20</v>
          </cell>
          <cell r="BS645">
            <v>8315</v>
          </cell>
          <cell r="BT645">
            <v>30</v>
          </cell>
          <cell r="BU645">
            <v>2</v>
          </cell>
          <cell r="BV645">
            <v>32</v>
          </cell>
        </row>
        <row r="646">
          <cell r="C646" t="str">
            <v>54001</v>
          </cell>
          <cell r="D646" t="str">
            <v>Cucuta</v>
          </cell>
          <cell r="E646">
            <v>665717</v>
          </cell>
          <cell r="F646">
            <v>12641</v>
          </cell>
          <cell r="G646">
            <v>9294</v>
          </cell>
          <cell r="H646">
            <v>687652</v>
          </cell>
          <cell r="I646">
            <v>381</v>
          </cell>
          <cell r="J646">
            <v>688033</v>
          </cell>
          <cell r="K646">
            <v>1125</v>
          </cell>
          <cell r="L646">
            <v>25</v>
          </cell>
          <cell r="M646">
            <v>32</v>
          </cell>
          <cell r="N646">
            <v>1182</v>
          </cell>
          <cell r="O646">
            <v>535</v>
          </cell>
          <cell r="P646">
            <v>22</v>
          </cell>
          <cell r="Q646">
            <v>13</v>
          </cell>
          <cell r="R646">
            <v>570</v>
          </cell>
          <cell r="S646">
            <v>66</v>
          </cell>
          <cell r="T646">
            <v>0</v>
          </cell>
          <cell r="U646">
            <v>0</v>
          </cell>
          <cell r="V646">
            <v>66</v>
          </cell>
          <cell r="W646">
            <v>6077</v>
          </cell>
          <cell r="X646">
            <v>126</v>
          </cell>
          <cell r="Y646">
            <v>103</v>
          </cell>
          <cell r="Z646">
            <v>6306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2</v>
          </cell>
          <cell r="AH646">
            <v>0</v>
          </cell>
          <cell r="AI646">
            <v>0</v>
          </cell>
          <cell r="AJ646">
            <v>181272</v>
          </cell>
          <cell r="AK646">
            <v>20867</v>
          </cell>
          <cell r="AL646">
            <v>202139</v>
          </cell>
          <cell r="AM646">
            <v>6312</v>
          </cell>
          <cell r="AN646">
            <v>551</v>
          </cell>
          <cell r="AO646">
            <v>6863</v>
          </cell>
          <cell r="AP646">
            <v>5516</v>
          </cell>
          <cell r="AQ646">
            <v>627</v>
          </cell>
          <cell r="AR646">
            <v>6143</v>
          </cell>
          <cell r="AS646">
            <v>193100</v>
          </cell>
          <cell r="AT646">
            <v>22045</v>
          </cell>
          <cell r="AU646">
            <v>215145</v>
          </cell>
          <cell r="AV646">
            <v>16155</v>
          </cell>
          <cell r="AW646">
            <v>13579</v>
          </cell>
          <cell r="AX646">
            <v>29734</v>
          </cell>
          <cell r="AY646">
            <v>879</v>
          </cell>
          <cell r="AZ646">
            <v>394</v>
          </cell>
          <cell r="BA646">
            <v>1273</v>
          </cell>
          <cell r="BB646">
            <v>943</v>
          </cell>
          <cell r="BC646">
            <v>298</v>
          </cell>
          <cell r="BD646">
            <v>1241</v>
          </cell>
          <cell r="BE646">
            <v>17977</v>
          </cell>
          <cell r="BF646">
            <v>14271</v>
          </cell>
          <cell r="BG646">
            <v>32248</v>
          </cell>
          <cell r="BH646">
            <v>407129</v>
          </cell>
          <cell r="BI646">
            <v>3681</v>
          </cell>
          <cell r="BJ646">
            <v>410810</v>
          </cell>
          <cell r="BK646">
            <v>4167</v>
          </cell>
          <cell r="BL646">
            <v>70</v>
          </cell>
          <cell r="BM646">
            <v>4237</v>
          </cell>
          <cell r="BN646">
            <v>1612</v>
          </cell>
          <cell r="BO646">
            <v>32</v>
          </cell>
          <cell r="BP646">
            <v>1644</v>
          </cell>
          <cell r="BQ646">
            <v>412908</v>
          </cell>
          <cell r="BR646">
            <v>3783</v>
          </cell>
          <cell r="BS646">
            <v>416691</v>
          </cell>
          <cell r="BT646">
            <v>15229</v>
          </cell>
          <cell r="BU646">
            <v>95</v>
          </cell>
          <cell r="BV646">
            <v>15324</v>
          </cell>
        </row>
        <row r="647">
          <cell r="C647" t="str">
            <v>54003</v>
          </cell>
          <cell r="D647" t="str">
            <v>Abrego</v>
          </cell>
          <cell r="E647">
            <v>29497</v>
          </cell>
          <cell r="F647">
            <v>1225</v>
          </cell>
          <cell r="G647">
            <v>1512</v>
          </cell>
          <cell r="H647">
            <v>32234</v>
          </cell>
          <cell r="I647">
            <v>7</v>
          </cell>
          <cell r="J647">
            <v>32241</v>
          </cell>
          <cell r="K647">
            <v>29</v>
          </cell>
          <cell r="L647">
            <v>3</v>
          </cell>
          <cell r="M647">
            <v>2</v>
          </cell>
          <cell r="N647">
            <v>34</v>
          </cell>
          <cell r="O647">
            <v>15</v>
          </cell>
          <cell r="P647">
            <v>1</v>
          </cell>
          <cell r="Q647">
            <v>2</v>
          </cell>
          <cell r="R647">
            <v>18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127</v>
          </cell>
          <cell r="X647">
            <v>7</v>
          </cell>
          <cell r="Y647">
            <v>9</v>
          </cell>
          <cell r="Z647">
            <v>143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1825</v>
          </cell>
          <cell r="AK647">
            <v>466</v>
          </cell>
          <cell r="AL647">
            <v>2291</v>
          </cell>
          <cell r="AM647">
            <v>190</v>
          </cell>
          <cell r="AN647">
            <v>42</v>
          </cell>
          <cell r="AO647">
            <v>232</v>
          </cell>
          <cell r="AP647">
            <v>454</v>
          </cell>
          <cell r="AQ647">
            <v>97</v>
          </cell>
          <cell r="AR647">
            <v>551</v>
          </cell>
          <cell r="AS647">
            <v>2469</v>
          </cell>
          <cell r="AT647">
            <v>605</v>
          </cell>
          <cell r="AU647">
            <v>3074</v>
          </cell>
          <cell r="AV647">
            <v>442</v>
          </cell>
          <cell r="AW647">
            <v>265</v>
          </cell>
          <cell r="AX647">
            <v>707</v>
          </cell>
          <cell r="AY647">
            <v>71</v>
          </cell>
          <cell r="AZ647">
            <v>31</v>
          </cell>
          <cell r="BA647">
            <v>102</v>
          </cell>
          <cell r="BB647">
            <v>228</v>
          </cell>
          <cell r="BC647">
            <v>59</v>
          </cell>
          <cell r="BD647">
            <v>287</v>
          </cell>
          <cell r="BE647">
            <v>741</v>
          </cell>
          <cell r="BF647">
            <v>355</v>
          </cell>
          <cell r="BG647">
            <v>1096</v>
          </cell>
          <cell r="BH647">
            <v>25585</v>
          </cell>
          <cell r="BI647">
            <v>199</v>
          </cell>
          <cell r="BJ647">
            <v>25784</v>
          </cell>
          <cell r="BK647">
            <v>849</v>
          </cell>
          <cell r="BL647">
            <v>13</v>
          </cell>
          <cell r="BM647">
            <v>862</v>
          </cell>
          <cell r="BN647">
            <v>630</v>
          </cell>
          <cell r="BO647">
            <v>8</v>
          </cell>
          <cell r="BP647">
            <v>638</v>
          </cell>
          <cell r="BQ647">
            <v>27064</v>
          </cell>
          <cell r="BR647">
            <v>220</v>
          </cell>
          <cell r="BS647">
            <v>27284</v>
          </cell>
          <cell r="BT647">
            <v>544</v>
          </cell>
          <cell r="BU647">
            <v>18</v>
          </cell>
          <cell r="BV647">
            <v>562</v>
          </cell>
        </row>
        <row r="648">
          <cell r="C648" t="str">
            <v>54051</v>
          </cell>
          <cell r="D648" t="str">
            <v>Arboledas</v>
          </cell>
          <cell r="E648">
            <v>8511</v>
          </cell>
          <cell r="F648">
            <v>293</v>
          </cell>
          <cell r="G648">
            <v>107</v>
          </cell>
          <cell r="H648">
            <v>8911</v>
          </cell>
          <cell r="I648">
            <v>1</v>
          </cell>
          <cell r="J648">
            <v>8912</v>
          </cell>
          <cell r="K648">
            <v>14</v>
          </cell>
          <cell r="L648">
            <v>0</v>
          </cell>
          <cell r="M648">
            <v>1</v>
          </cell>
          <cell r="N648">
            <v>15</v>
          </cell>
          <cell r="O648">
            <v>5</v>
          </cell>
          <cell r="P648">
            <v>0</v>
          </cell>
          <cell r="Q648">
            <v>0</v>
          </cell>
          <cell r="R648">
            <v>5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41</v>
          </cell>
          <cell r="X648">
            <v>0</v>
          </cell>
          <cell r="Y648">
            <v>0</v>
          </cell>
          <cell r="Z648">
            <v>41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960</v>
          </cell>
          <cell r="AK648">
            <v>150</v>
          </cell>
          <cell r="AL648">
            <v>1110</v>
          </cell>
          <cell r="AM648">
            <v>62</v>
          </cell>
          <cell r="AN648">
            <v>2</v>
          </cell>
          <cell r="AO648">
            <v>64</v>
          </cell>
          <cell r="AP648">
            <v>36</v>
          </cell>
          <cell r="AQ648">
            <v>0</v>
          </cell>
          <cell r="AR648">
            <v>36</v>
          </cell>
          <cell r="AS648">
            <v>1058</v>
          </cell>
          <cell r="AT648">
            <v>152</v>
          </cell>
          <cell r="AU648">
            <v>1210</v>
          </cell>
          <cell r="AV648">
            <v>215</v>
          </cell>
          <cell r="AW648">
            <v>154</v>
          </cell>
          <cell r="AX648">
            <v>369</v>
          </cell>
          <cell r="AY648">
            <v>44</v>
          </cell>
          <cell r="AZ648">
            <v>11</v>
          </cell>
          <cell r="BA648">
            <v>55</v>
          </cell>
          <cell r="BB648">
            <v>28</v>
          </cell>
          <cell r="BC648">
            <v>2</v>
          </cell>
          <cell r="BD648">
            <v>30</v>
          </cell>
          <cell r="BE648">
            <v>287</v>
          </cell>
          <cell r="BF648">
            <v>167</v>
          </cell>
          <cell r="BG648">
            <v>454</v>
          </cell>
          <cell r="BH648">
            <v>6781</v>
          </cell>
          <cell r="BI648">
            <v>73</v>
          </cell>
          <cell r="BJ648">
            <v>6854</v>
          </cell>
          <cell r="BK648">
            <v>166</v>
          </cell>
          <cell r="BL648">
            <v>3</v>
          </cell>
          <cell r="BM648">
            <v>169</v>
          </cell>
          <cell r="BN648">
            <v>39</v>
          </cell>
          <cell r="BO648">
            <v>1</v>
          </cell>
          <cell r="BP648">
            <v>40</v>
          </cell>
          <cell r="BQ648">
            <v>6986</v>
          </cell>
          <cell r="BR648">
            <v>77</v>
          </cell>
          <cell r="BS648">
            <v>7063</v>
          </cell>
          <cell r="BT648">
            <v>118</v>
          </cell>
          <cell r="BU648">
            <v>5</v>
          </cell>
          <cell r="BV648">
            <v>123</v>
          </cell>
        </row>
        <row r="649">
          <cell r="C649" t="str">
            <v>54099</v>
          </cell>
          <cell r="D649" t="str">
            <v>Bochalema</v>
          </cell>
          <cell r="E649">
            <v>6291</v>
          </cell>
          <cell r="F649">
            <v>690</v>
          </cell>
          <cell r="G649">
            <v>743</v>
          </cell>
          <cell r="H649">
            <v>7724</v>
          </cell>
          <cell r="I649">
            <v>0</v>
          </cell>
          <cell r="J649">
            <v>7724</v>
          </cell>
          <cell r="K649">
            <v>10</v>
          </cell>
          <cell r="L649">
            <v>4</v>
          </cell>
          <cell r="M649">
            <v>2</v>
          </cell>
          <cell r="N649">
            <v>16</v>
          </cell>
          <cell r="O649">
            <v>7</v>
          </cell>
          <cell r="P649">
            <v>0</v>
          </cell>
          <cell r="Q649">
            <v>0</v>
          </cell>
          <cell r="R649">
            <v>7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34</v>
          </cell>
          <cell r="X649">
            <v>3</v>
          </cell>
          <cell r="Y649">
            <v>5</v>
          </cell>
          <cell r="Z649">
            <v>42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1627</v>
          </cell>
          <cell r="AK649">
            <v>172</v>
          </cell>
          <cell r="AL649">
            <v>1799</v>
          </cell>
          <cell r="AM649">
            <v>247</v>
          </cell>
          <cell r="AN649">
            <v>20</v>
          </cell>
          <cell r="AO649">
            <v>267</v>
          </cell>
          <cell r="AP649">
            <v>395</v>
          </cell>
          <cell r="AQ649">
            <v>76</v>
          </cell>
          <cell r="AR649">
            <v>471</v>
          </cell>
          <cell r="AS649">
            <v>2269</v>
          </cell>
          <cell r="AT649">
            <v>268</v>
          </cell>
          <cell r="AU649">
            <v>2537</v>
          </cell>
          <cell r="AV649">
            <v>186</v>
          </cell>
          <cell r="AW649">
            <v>147</v>
          </cell>
          <cell r="AX649">
            <v>333</v>
          </cell>
          <cell r="AY649">
            <v>43</v>
          </cell>
          <cell r="AZ649">
            <v>16</v>
          </cell>
          <cell r="BA649">
            <v>59</v>
          </cell>
          <cell r="BB649">
            <v>98</v>
          </cell>
          <cell r="BC649">
            <v>26</v>
          </cell>
          <cell r="BD649">
            <v>124</v>
          </cell>
          <cell r="BE649">
            <v>327</v>
          </cell>
          <cell r="BF649">
            <v>189</v>
          </cell>
          <cell r="BG649">
            <v>516</v>
          </cell>
          <cell r="BH649">
            <v>3980</v>
          </cell>
          <cell r="BI649">
            <v>38</v>
          </cell>
          <cell r="BJ649">
            <v>4018</v>
          </cell>
          <cell r="BK649">
            <v>334</v>
          </cell>
          <cell r="BL649">
            <v>8</v>
          </cell>
          <cell r="BM649">
            <v>342</v>
          </cell>
          <cell r="BN649">
            <v>133</v>
          </cell>
          <cell r="BO649">
            <v>2</v>
          </cell>
          <cell r="BP649">
            <v>135</v>
          </cell>
          <cell r="BQ649">
            <v>4447</v>
          </cell>
          <cell r="BR649">
            <v>48</v>
          </cell>
          <cell r="BS649">
            <v>4495</v>
          </cell>
          <cell r="BT649">
            <v>90</v>
          </cell>
          <cell r="BU649">
            <v>15</v>
          </cell>
          <cell r="BV649">
            <v>105</v>
          </cell>
        </row>
        <row r="650">
          <cell r="C650" t="str">
            <v>54109</v>
          </cell>
          <cell r="D650" t="str">
            <v>Bucarasica</v>
          </cell>
          <cell r="E650">
            <v>4595</v>
          </cell>
          <cell r="F650">
            <v>288</v>
          </cell>
          <cell r="G650">
            <v>148</v>
          </cell>
          <cell r="H650">
            <v>5031</v>
          </cell>
          <cell r="I650">
            <v>1</v>
          </cell>
          <cell r="J650">
            <v>5032</v>
          </cell>
          <cell r="K650">
            <v>4</v>
          </cell>
          <cell r="L650">
            <v>0</v>
          </cell>
          <cell r="M650">
            <v>0</v>
          </cell>
          <cell r="N650">
            <v>4</v>
          </cell>
          <cell r="O650">
            <v>1</v>
          </cell>
          <cell r="P650">
            <v>0</v>
          </cell>
          <cell r="Q650">
            <v>1</v>
          </cell>
          <cell r="R650">
            <v>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32</v>
          </cell>
          <cell r="X650">
            <v>1</v>
          </cell>
          <cell r="Y650">
            <v>0</v>
          </cell>
          <cell r="Z650">
            <v>33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356</v>
          </cell>
          <cell r="AK650">
            <v>83</v>
          </cell>
          <cell r="AL650">
            <v>439</v>
          </cell>
          <cell r="AM650">
            <v>33</v>
          </cell>
          <cell r="AN650">
            <v>9</v>
          </cell>
          <cell r="AO650">
            <v>42</v>
          </cell>
          <cell r="AP650">
            <v>43</v>
          </cell>
          <cell r="AQ650">
            <v>9</v>
          </cell>
          <cell r="AR650">
            <v>52</v>
          </cell>
          <cell r="AS650">
            <v>432</v>
          </cell>
          <cell r="AT650">
            <v>101</v>
          </cell>
          <cell r="AU650">
            <v>533</v>
          </cell>
          <cell r="AV650">
            <v>109</v>
          </cell>
          <cell r="AW650">
            <v>54</v>
          </cell>
          <cell r="AX650">
            <v>163</v>
          </cell>
          <cell r="AY650">
            <v>15</v>
          </cell>
          <cell r="AZ650">
            <v>8</v>
          </cell>
          <cell r="BA650">
            <v>23</v>
          </cell>
          <cell r="BB650">
            <v>15</v>
          </cell>
          <cell r="BC650">
            <v>6</v>
          </cell>
          <cell r="BD650">
            <v>21</v>
          </cell>
          <cell r="BE650">
            <v>139</v>
          </cell>
          <cell r="BF650">
            <v>68</v>
          </cell>
          <cell r="BG650">
            <v>207</v>
          </cell>
          <cell r="BH650">
            <v>3881</v>
          </cell>
          <cell r="BI650">
            <v>28</v>
          </cell>
          <cell r="BJ650">
            <v>3909</v>
          </cell>
          <cell r="BK650">
            <v>216</v>
          </cell>
          <cell r="BL650">
            <v>4</v>
          </cell>
          <cell r="BM650">
            <v>220</v>
          </cell>
          <cell r="BN650">
            <v>74</v>
          </cell>
          <cell r="BO650">
            <v>0</v>
          </cell>
          <cell r="BP650">
            <v>74</v>
          </cell>
          <cell r="BQ650">
            <v>4171</v>
          </cell>
          <cell r="BR650">
            <v>32</v>
          </cell>
          <cell r="BS650">
            <v>4203</v>
          </cell>
          <cell r="BT650">
            <v>47</v>
          </cell>
          <cell r="BU650">
            <v>2</v>
          </cell>
          <cell r="BV650">
            <v>49</v>
          </cell>
        </row>
        <row r="651">
          <cell r="C651" t="str">
            <v>54125</v>
          </cell>
          <cell r="D651" t="str">
            <v>Cacota</v>
          </cell>
          <cell r="E651">
            <v>2506</v>
          </cell>
          <cell r="F651">
            <v>252</v>
          </cell>
          <cell r="G651">
            <v>146</v>
          </cell>
          <cell r="H651">
            <v>2904</v>
          </cell>
          <cell r="I651">
            <v>0</v>
          </cell>
          <cell r="J651">
            <v>2904</v>
          </cell>
          <cell r="K651">
            <v>0</v>
          </cell>
          <cell r="L651">
            <v>1</v>
          </cell>
          <cell r="M651">
            <v>0</v>
          </cell>
          <cell r="N651">
            <v>1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1</v>
          </cell>
          <cell r="X651">
            <v>1</v>
          </cell>
          <cell r="Y651">
            <v>0</v>
          </cell>
          <cell r="Z651">
            <v>2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271</v>
          </cell>
          <cell r="AK651">
            <v>25</v>
          </cell>
          <cell r="AL651">
            <v>296</v>
          </cell>
          <cell r="AM651">
            <v>63</v>
          </cell>
          <cell r="AN651">
            <v>9</v>
          </cell>
          <cell r="AO651">
            <v>72</v>
          </cell>
          <cell r="AP651">
            <v>41</v>
          </cell>
          <cell r="AQ651">
            <v>10</v>
          </cell>
          <cell r="AR651">
            <v>51</v>
          </cell>
          <cell r="AS651">
            <v>375</v>
          </cell>
          <cell r="AT651">
            <v>44</v>
          </cell>
          <cell r="AU651">
            <v>419</v>
          </cell>
          <cell r="AV651">
            <v>43</v>
          </cell>
          <cell r="AW651">
            <v>42</v>
          </cell>
          <cell r="AX651">
            <v>85</v>
          </cell>
          <cell r="AY651">
            <v>12</v>
          </cell>
          <cell r="AZ651">
            <v>5</v>
          </cell>
          <cell r="BA651">
            <v>17</v>
          </cell>
          <cell r="BB651">
            <v>10</v>
          </cell>
          <cell r="BC651">
            <v>4</v>
          </cell>
          <cell r="BD651">
            <v>14</v>
          </cell>
          <cell r="BE651">
            <v>65</v>
          </cell>
          <cell r="BF651">
            <v>51</v>
          </cell>
          <cell r="BG651">
            <v>116</v>
          </cell>
          <cell r="BH651">
            <v>2077</v>
          </cell>
          <cell r="BI651">
            <v>3</v>
          </cell>
          <cell r="BJ651">
            <v>2080</v>
          </cell>
          <cell r="BK651">
            <v>160</v>
          </cell>
          <cell r="BL651">
            <v>0</v>
          </cell>
          <cell r="BM651">
            <v>160</v>
          </cell>
          <cell r="BN651">
            <v>77</v>
          </cell>
          <cell r="BO651">
            <v>0</v>
          </cell>
          <cell r="BP651">
            <v>77</v>
          </cell>
          <cell r="BQ651">
            <v>2314</v>
          </cell>
          <cell r="BR651">
            <v>3</v>
          </cell>
          <cell r="BS651">
            <v>2317</v>
          </cell>
          <cell r="BT651">
            <v>44</v>
          </cell>
          <cell r="BU651">
            <v>1</v>
          </cell>
          <cell r="BV651">
            <v>45</v>
          </cell>
        </row>
        <row r="652">
          <cell r="C652" t="str">
            <v>54128</v>
          </cell>
          <cell r="D652" t="str">
            <v>Cachira</v>
          </cell>
          <cell r="E652">
            <v>8231</v>
          </cell>
          <cell r="F652">
            <v>606</v>
          </cell>
          <cell r="G652">
            <v>765</v>
          </cell>
          <cell r="H652">
            <v>9602</v>
          </cell>
          <cell r="I652">
            <v>0</v>
          </cell>
          <cell r="J652">
            <v>9602</v>
          </cell>
          <cell r="K652">
            <v>10</v>
          </cell>
          <cell r="L652">
            <v>1</v>
          </cell>
          <cell r="M652">
            <v>0</v>
          </cell>
          <cell r="N652">
            <v>11</v>
          </cell>
          <cell r="O652">
            <v>2</v>
          </cell>
          <cell r="P652">
            <v>2</v>
          </cell>
          <cell r="Q652">
            <v>1</v>
          </cell>
          <cell r="R652">
            <v>5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21</v>
          </cell>
          <cell r="X652">
            <v>1</v>
          </cell>
          <cell r="Y652">
            <v>2</v>
          </cell>
          <cell r="Z652">
            <v>24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1249</v>
          </cell>
          <cell r="AK652">
            <v>280</v>
          </cell>
          <cell r="AL652">
            <v>1529</v>
          </cell>
          <cell r="AM652">
            <v>168</v>
          </cell>
          <cell r="AN652">
            <v>30</v>
          </cell>
          <cell r="AO652">
            <v>198</v>
          </cell>
          <cell r="AP652">
            <v>309</v>
          </cell>
          <cell r="AQ652">
            <v>61</v>
          </cell>
          <cell r="AR652">
            <v>370</v>
          </cell>
          <cell r="AS652">
            <v>1726</v>
          </cell>
          <cell r="AT652">
            <v>371</v>
          </cell>
          <cell r="AU652">
            <v>2097</v>
          </cell>
          <cell r="AV652">
            <v>240</v>
          </cell>
          <cell r="AW652">
            <v>136</v>
          </cell>
          <cell r="AX652">
            <v>376</v>
          </cell>
          <cell r="AY652">
            <v>54</v>
          </cell>
          <cell r="AZ652">
            <v>18</v>
          </cell>
          <cell r="BA652">
            <v>72</v>
          </cell>
          <cell r="BB652">
            <v>129</v>
          </cell>
          <cell r="BC652">
            <v>41</v>
          </cell>
          <cell r="BD652">
            <v>170</v>
          </cell>
          <cell r="BE652">
            <v>423</v>
          </cell>
          <cell r="BF652">
            <v>195</v>
          </cell>
          <cell r="BG652">
            <v>618</v>
          </cell>
          <cell r="BH652">
            <v>6176</v>
          </cell>
          <cell r="BI652">
            <v>42</v>
          </cell>
          <cell r="BJ652">
            <v>6218</v>
          </cell>
          <cell r="BK652">
            <v>324</v>
          </cell>
          <cell r="BL652">
            <v>5</v>
          </cell>
          <cell r="BM652">
            <v>329</v>
          </cell>
          <cell r="BN652">
            <v>210</v>
          </cell>
          <cell r="BO652">
            <v>2</v>
          </cell>
          <cell r="BP652">
            <v>212</v>
          </cell>
          <cell r="BQ652">
            <v>6710</v>
          </cell>
          <cell r="BR652">
            <v>49</v>
          </cell>
          <cell r="BS652">
            <v>6759</v>
          </cell>
          <cell r="BT652">
            <v>75</v>
          </cell>
          <cell r="BU652">
            <v>3</v>
          </cell>
          <cell r="BV652">
            <v>78</v>
          </cell>
        </row>
        <row r="653">
          <cell r="C653" t="str">
            <v>54172</v>
          </cell>
          <cell r="D653" t="str">
            <v>Chinacota</v>
          </cell>
          <cell r="E653">
            <v>12422</v>
          </cell>
          <cell r="F653">
            <v>1022</v>
          </cell>
          <cell r="G653">
            <v>1788</v>
          </cell>
          <cell r="H653">
            <v>15232</v>
          </cell>
          <cell r="I653">
            <v>1</v>
          </cell>
          <cell r="J653">
            <v>15233</v>
          </cell>
          <cell r="K653">
            <v>18</v>
          </cell>
          <cell r="L653">
            <v>3</v>
          </cell>
          <cell r="M653">
            <v>5</v>
          </cell>
          <cell r="N653">
            <v>26</v>
          </cell>
          <cell r="O653">
            <v>2</v>
          </cell>
          <cell r="P653">
            <v>1</v>
          </cell>
          <cell r="Q653">
            <v>3</v>
          </cell>
          <cell r="R653">
            <v>6</v>
          </cell>
          <cell r="S653">
            <v>3</v>
          </cell>
          <cell r="T653">
            <v>0</v>
          </cell>
          <cell r="U653">
            <v>1</v>
          </cell>
          <cell r="V653">
            <v>4</v>
          </cell>
          <cell r="W653">
            <v>71</v>
          </cell>
          <cell r="X653">
            <v>3</v>
          </cell>
          <cell r="Y653">
            <v>8</v>
          </cell>
          <cell r="Z653">
            <v>82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2361</v>
          </cell>
          <cell r="AK653">
            <v>331</v>
          </cell>
          <cell r="AL653">
            <v>2692</v>
          </cell>
          <cell r="AM653">
            <v>367</v>
          </cell>
          <cell r="AN653">
            <v>40</v>
          </cell>
          <cell r="AO653">
            <v>407</v>
          </cell>
          <cell r="AP653">
            <v>866</v>
          </cell>
          <cell r="AQ653">
            <v>120</v>
          </cell>
          <cell r="AR653">
            <v>986</v>
          </cell>
          <cell r="AS653">
            <v>3594</v>
          </cell>
          <cell r="AT653">
            <v>491</v>
          </cell>
          <cell r="AU653">
            <v>4085</v>
          </cell>
          <cell r="AV653">
            <v>418</v>
          </cell>
          <cell r="AW653">
            <v>282</v>
          </cell>
          <cell r="AX653">
            <v>700</v>
          </cell>
          <cell r="AY653">
            <v>88</v>
          </cell>
          <cell r="AZ653">
            <v>43</v>
          </cell>
          <cell r="BA653">
            <v>131</v>
          </cell>
          <cell r="BB653">
            <v>310</v>
          </cell>
          <cell r="BC653">
            <v>96</v>
          </cell>
          <cell r="BD653">
            <v>406</v>
          </cell>
          <cell r="BE653">
            <v>816</v>
          </cell>
          <cell r="BF653">
            <v>421</v>
          </cell>
          <cell r="BG653">
            <v>1237</v>
          </cell>
          <cell r="BH653">
            <v>8717</v>
          </cell>
          <cell r="BI653">
            <v>45</v>
          </cell>
          <cell r="BJ653">
            <v>8762</v>
          </cell>
          <cell r="BK653">
            <v>460</v>
          </cell>
          <cell r="BL653">
            <v>2</v>
          </cell>
          <cell r="BM653">
            <v>462</v>
          </cell>
          <cell r="BN653">
            <v>352</v>
          </cell>
          <cell r="BO653">
            <v>2</v>
          </cell>
          <cell r="BP653">
            <v>354</v>
          </cell>
          <cell r="BQ653">
            <v>9529</v>
          </cell>
          <cell r="BR653">
            <v>49</v>
          </cell>
          <cell r="BS653">
            <v>9578</v>
          </cell>
          <cell r="BT653">
            <v>174</v>
          </cell>
          <cell r="BU653">
            <v>15</v>
          </cell>
          <cell r="BV653">
            <v>189</v>
          </cell>
        </row>
        <row r="654">
          <cell r="C654" t="str">
            <v>54174</v>
          </cell>
          <cell r="D654" t="str">
            <v>Chitaga</v>
          </cell>
          <cell r="E654">
            <v>10441</v>
          </cell>
          <cell r="F654">
            <v>601</v>
          </cell>
          <cell r="G654">
            <v>250</v>
          </cell>
          <cell r="H654">
            <v>11292</v>
          </cell>
          <cell r="I654">
            <v>525</v>
          </cell>
          <cell r="J654">
            <v>11817</v>
          </cell>
          <cell r="K654">
            <v>13</v>
          </cell>
          <cell r="L654">
            <v>3</v>
          </cell>
          <cell r="M654">
            <v>0</v>
          </cell>
          <cell r="N654">
            <v>16</v>
          </cell>
          <cell r="O654">
            <v>3</v>
          </cell>
          <cell r="P654">
            <v>0</v>
          </cell>
          <cell r="Q654">
            <v>0</v>
          </cell>
          <cell r="R654">
            <v>3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68</v>
          </cell>
          <cell r="X654">
            <v>6</v>
          </cell>
          <cell r="Y654">
            <v>1</v>
          </cell>
          <cell r="Z654">
            <v>75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1022</v>
          </cell>
          <cell r="AK654">
            <v>126</v>
          </cell>
          <cell r="AL654">
            <v>1148</v>
          </cell>
          <cell r="AM654">
            <v>107</v>
          </cell>
          <cell r="AN654">
            <v>24</v>
          </cell>
          <cell r="AO654">
            <v>131</v>
          </cell>
          <cell r="AP654">
            <v>122</v>
          </cell>
          <cell r="AQ654">
            <v>11</v>
          </cell>
          <cell r="AR654">
            <v>133</v>
          </cell>
          <cell r="AS654">
            <v>1251</v>
          </cell>
          <cell r="AT654">
            <v>161</v>
          </cell>
          <cell r="AU654">
            <v>1412</v>
          </cell>
          <cell r="AV654">
            <v>194</v>
          </cell>
          <cell r="AW654">
            <v>107</v>
          </cell>
          <cell r="AX654">
            <v>301</v>
          </cell>
          <cell r="AY654">
            <v>45</v>
          </cell>
          <cell r="AZ654">
            <v>22</v>
          </cell>
          <cell r="BA654">
            <v>67</v>
          </cell>
          <cell r="BB654">
            <v>49</v>
          </cell>
          <cell r="BC654">
            <v>19</v>
          </cell>
          <cell r="BD654">
            <v>68</v>
          </cell>
          <cell r="BE654">
            <v>288</v>
          </cell>
          <cell r="BF654">
            <v>148</v>
          </cell>
          <cell r="BG654">
            <v>436</v>
          </cell>
          <cell r="BH654">
            <v>8730</v>
          </cell>
          <cell r="BI654">
            <v>25</v>
          </cell>
          <cell r="BJ654">
            <v>8755</v>
          </cell>
          <cell r="BK654">
            <v>377</v>
          </cell>
          <cell r="BL654">
            <v>2</v>
          </cell>
          <cell r="BM654">
            <v>379</v>
          </cell>
          <cell r="BN654">
            <v>45</v>
          </cell>
          <cell r="BO654">
            <v>1</v>
          </cell>
          <cell r="BP654">
            <v>46</v>
          </cell>
          <cell r="BQ654">
            <v>9152</v>
          </cell>
          <cell r="BR654">
            <v>28</v>
          </cell>
          <cell r="BS654">
            <v>9180</v>
          </cell>
          <cell r="BT654">
            <v>153</v>
          </cell>
          <cell r="BU654">
            <v>15</v>
          </cell>
          <cell r="BV654">
            <v>168</v>
          </cell>
        </row>
        <row r="655">
          <cell r="C655" t="str">
            <v>54206</v>
          </cell>
          <cell r="D655" t="str">
            <v>Convencion</v>
          </cell>
          <cell r="E655">
            <v>15931</v>
          </cell>
          <cell r="F655">
            <v>1648</v>
          </cell>
          <cell r="G655">
            <v>1539</v>
          </cell>
          <cell r="H655">
            <v>19118</v>
          </cell>
          <cell r="I655">
            <v>2</v>
          </cell>
          <cell r="J655">
            <v>19120</v>
          </cell>
          <cell r="K655">
            <v>21</v>
          </cell>
          <cell r="L655">
            <v>4</v>
          </cell>
          <cell r="M655">
            <v>5</v>
          </cell>
          <cell r="N655">
            <v>30</v>
          </cell>
          <cell r="O655">
            <v>19</v>
          </cell>
          <cell r="P655">
            <v>1</v>
          </cell>
          <cell r="Q655">
            <v>1</v>
          </cell>
          <cell r="R655">
            <v>21</v>
          </cell>
          <cell r="S655">
            <v>0</v>
          </cell>
          <cell r="T655">
            <v>0</v>
          </cell>
          <cell r="U655">
            <v>1</v>
          </cell>
          <cell r="V655">
            <v>1</v>
          </cell>
          <cell r="W655">
            <v>99</v>
          </cell>
          <cell r="X655">
            <v>3</v>
          </cell>
          <cell r="Y655">
            <v>10</v>
          </cell>
          <cell r="Z655">
            <v>112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879</v>
          </cell>
          <cell r="AK655">
            <v>271</v>
          </cell>
          <cell r="AL655">
            <v>1150</v>
          </cell>
          <cell r="AM655">
            <v>187</v>
          </cell>
          <cell r="AN655">
            <v>41</v>
          </cell>
          <cell r="AO655">
            <v>228</v>
          </cell>
          <cell r="AP655">
            <v>297</v>
          </cell>
          <cell r="AQ655">
            <v>38</v>
          </cell>
          <cell r="AR655">
            <v>335</v>
          </cell>
          <cell r="AS655">
            <v>1363</v>
          </cell>
          <cell r="AT655">
            <v>350</v>
          </cell>
          <cell r="AU655">
            <v>1713</v>
          </cell>
          <cell r="AV655">
            <v>384</v>
          </cell>
          <cell r="AW655">
            <v>156</v>
          </cell>
          <cell r="AX655">
            <v>540</v>
          </cell>
          <cell r="AY655">
            <v>105</v>
          </cell>
          <cell r="AZ655">
            <v>24</v>
          </cell>
          <cell r="BA655">
            <v>129</v>
          </cell>
          <cell r="BB655">
            <v>207</v>
          </cell>
          <cell r="BC655">
            <v>84</v>
          </cell>
          <cell r="BD655">
            <v>291</v>
          </cell>
          <cell r="BE655">
            <v>696</v>
          </cell>
          <cell r="BF655">
            <v>264</v>
          </cell>
          <cell r="BG655">
            <v>960</v>
          </cell>
          <cell r="BH655">
            <v>13367</v>
          </cell>
          <cell r="BI655">
            <v>334</v>
          </cell>
          <cell r="BJ655">
            <v>13701</v>
          </cell>
          <cell r="BK655">
            <v>1245</v>
          </cell>
          <cell r="BL655">
            <v>21</v>
          </cell>
          <cell r="BM655">
            <v>1266</v>
          </cell>
          <cell r="BN655">
            <v>863</v>
          </cell>
          <cell r="BO655">
            <v>16</v>
          </cell>
          <cell r="BP655">
            <v>879</v>
          </cell>
          <cell r="BQ655">
            <v>15475</v>
          </cell>
          <cell r="BR655">
            <v>371</v>
          </cell>
          <cell r="BS655">
            <v>15846</v>
          </cell>
          <cell r="BT655">
            <v>401</v>
          </cell>
          <cell r="BU655">
            <v>17</v>
          </cell>
          <cell r="BV655">
            <v>418</v>
          </cell>
        </row>
        <row r="656">
          <cell r="C656" t="str">
            <v>54223</v>
          </cell>
          <cell r="D656" t="str">
            <v>Cucutilla</v>
          </cell>
          <cell r="E656">
            <v>7769</v>
          </cell>
          <cell r="F656">
            <v>236</v>
          </cell>
          <cell r="G656">
            <v>128</v>
          </cell>
          <cell r="H656">
            <v>8133</v>
          </cell>
          <cell r="I656">
            <v>0</v>
          </cell>
          <cell r="J656">
            <v>8133</v>
          </cell>
          <cell r="K656">
            <v>9</v>
          </cell>
          <cell r="L656">
            <v>0</v>
          </cell>
          <cell r="M656">
            <v>0</v>
          </cell>
          <cell r="N656">
            <v>9</v>
          </cell>
          <cell r="O656">
            <v>2</v>
          </cell>
          <cell r="P656">
            <v>1</v>
          </cell>
          <cell r="Q656">
            <v>0</v>
          </cell>
          <cell r="R656">
            <v>3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22</v>
          </cell>
          <cell r="X656">
            <v>1</v>
          </cell>
          <cell r="Y656">
            <v>0</v>
          </cell>
          <cell r="Z656">
            <v>23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957</v>
          </cell>
          <cell r="AK656">
            <v>172</v>
          </cell>
          <cell r="AL656">
            <v>1129</v>
          </cell>
          <cell r="AM656">
            <v>45</v>
          </cell>
          <cell r="AN656">
            <v>12</v>
          </cell>
          <cell r="AO656">
            <v>57</v>
          </cell>
          <cell r="AP656">
            <v>36</v>
          </cell>
          <cell r="AQ656">
            <v>3</v>
          </cell>
          <cell r="AR656">
            <v>39</v>
          </cell>
          <cell r="AS656">
            <v>1038</v>
          </cell>
          <cell r="AT656">
            <v>187</v>
          </cell>
          <cell r="AU656">
            <v>1225</v>
          </cell>
          <cell r="AV656">
            <v>284</v>
          </cell>
          <cell r="AW656">
            <v>159</v>
          </cell>
          <cell r="AX656">
            <v>443</v>
          </cell>
          <cell r="AY656">
            <v>39</v>
          </cell>
          <cell r="AZ656">
            <v>8</v>
          </cell>
          <cell r="BA656">
            <v>47</v>
          </cell>
          <cell r="BB656">
            <v>48</v>
          </cell>
          <cell r="BC656">
            <v>7</v>
          </cell>
          <cell r="BD656">
            <v>55</v>
          </cell>
          <cell r="BE656">
            <v>371</v>
          </cell>
          <cell r="BF656">
            <v>174</v>
          </cell>
          <cell r="BG656">
            <v>545</v>
          </cell>
          <cell r="BH656">
            <v>6036</v>
          </cell>
          <cell r="BI656">
            <v>35</v>
          </cell>
          <cell r="BJ656">
            <v>6071</v>
          </cell>
          <cell r="BK656">
            <v>125</v>
          </cell>
          <cell r="BL656">
            <v>2</v>
          </cell>
          <cell r="BM656">
            <v>127</v>
          </cell>
          <cell r="BN656">
            <v>33</v>
          </cell>
          <cell r="BO656">
            <v>1</v>
          </cell>
          <cell r="BP656">
            <v>34</v>
          </cell>
          <cell r="BQ656">
            <v>6194</v>
          </cell>
          <cell r="BR656">
            <v>38</v>
          </cell>
          <cell r="BS656">
            <v>6232</v>
          </cell>
          <cell r="BT656">
            <v>93</v>
          </cell>
          <cell r="BU656">
            <v>3</v>
          </cell>
          <cell r="BV656">
            <v>96</v>
          </cell>
        </row>
        <row r="657">
          <cell r="C657" t="str">
            <v>54239</v>
          </cell>
          <cell r="D657" t="str">
            <v>Durania</v>
          </cell>
          <cell r="E657">
            <v>4242</v>
          </cell>
          <cell r="F657">
            <v>238</v>
          </cell>
          <cell r="G657">
            <v>332</v>
          </cell>
          <cell r="H657">
            <v>4812</v>
          </cell>
          <cell r="I657">
            <v>0</v>
          </cell>
          <cell r="J657">
            <v>4812</v>
          </cell>
          <cell r="K657">
            <v>3</v>
          </cell>
          <cell r="L657">
            <v>1</v>
          </cell>
          <cell r="M657">
            <v>0</v>
          </cell>
          <cell r="N657">
            <v>4</v>
          </cell>
          <cell r="O657">
            <v>5</v>
          </cell>
          <cell r="P657">
            <v>1</v>
          </cell>
          <cell r="Q657">
            <v>0</v>
          </cell>
          <cell r="R657">
            <v>6</v>
          </cell>
          <cell r="S657">
            <v>3</v>
          </cell>
          <cell r="T657">
            <v>0</v>
          </cell>
          <cell r="U657">
            <v>0</v>
          </cell>
          <cell r="V657">
            <v>3</v>
          </cell>
          <cell r="W657">
            <v>43</v>
          </cell>
          <cell r="X657">
            <v>1</v>
          </cell>
          <cell r="Y657">
            <v>7</v>
          </cell>
          <cell r="Z657">
            <v>51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735</v>
          </cell>
          <cell r="AK657">
            <v>78</v>
          </cell>
          <cell r="AL657">
            <v>813</v>
          </cell>
          <cell r="AM657">
            <v>49</v>
          </cell>
          <cell r="AN657">
            <v>6</v>
          </cell>
          <cell r="AO657">
            <v>55</v>
          </cell>
          <cell r="AP657">
            <v>124</v>
          </cell>
          <cell r="AQ657">
            <v>14</v>
          </cell>
          <cell r="AR657">
            <v>138</v>
          </cell>
          <cell r="AS657">
            <v>908</v>
          </cell>
          <cell r="AT657">
            <v>98</v>
          </cell>
          <cell r="AU657">
            <v>1006</v>
          </cell>
          <cell r="AV657">
            <v>98</v>
          </cell>
          <cell r="AW657">
            <v>84</v>
          </cell>
          <cell r="AX657">
            <v>182</v>
          </cell>
          <cell r="AY657">
            <v>16</v>
          </cell>
          <cell r="AZ657">
            <v>8</v>
          </cell>
          <cell r="BA657">
            <v>24</v>
          </cell>
          <cell r="BB657">
            <v>53</v>
          </cell>
          <cell r="BC657">
            <v>12</v>
          </cell>
          <cell r="BD657">
            <v>65</v>
          </cell>
          <cell r="BE657">
            <v>167</v>
          </cell>
          <cell r="BF657">
            <v>104</v>
          </cell>
          <cell r="BG657">
            <v>271</v>
          </cell>
          <cell r="BH657">
            <v>3072</v>
          </cell>
          <cell r="BI657">
            <v>51</v>
          </cell>
          <cell r="BJ657">
            <v>3123</v>
          </cell>
          <cell r="BK657">
            <v>150</v>
          </cell>
          <cell r="BL657">
            <v>0</v>
          </cell>
          <cell r="BM657">
            <v>150</v>
          </cell>
          <cell r="BN657">
            <v>110</v>
          </cell>
          <cell r="BO657">
            <v>1</v>
          </cell>
          <cell r="BP657">
            <v>111</v>
          </cell>
          <cell r="BQ657">
            <v>3332</v>
          </cell>
          <cell r="BR657">
            <v>52</v>
          </cell>
          <cell r="BS657">
            <v>3384</v>
          </cell>
          <cell r="BT657">
            <v>70</v>
          </cell>
          <cell r="BU657">
            <v>6</v>
          </cell>
          <cell r="BV657">
            <v>76</v>
          </cell>
        </row>
        <row r="658">
          <cell r="C658" t="str">
            <v>54245</v>
          </cell>
          <cell r="D658" t="str">
            <v>El Carmen</v>
          </cell>
          <cell r="E658">
            <v>12191</v>
          </cell>
          <cell r="F658">
            <v>466</v>
          </cell>
          <cell r="G658">
            <v>454</v>
          </cell>
          <cell r="H658">
            <v>13111</v>
          </cell>
          <cell r="I658">
            <v>310</v>
          </cell>
          <cell r="J658">
            <v>13421</v>
          </cell>
          <cell r="K658">
            <v>15</v>
          </cell>
          <cell r="L658">
            <v>0</v>
          </cell>
          <cell r="M658">
            <v>0</v>
          </cell>
          <cell r="N658">
            <v>15</v>
          </cell>
          <cell r="O658">
            <v>6</v>
          </cell>
          <cell r="P658">
            <v>0</v>
          </cell>
          <cell r="Q658">
            <v>0</v>
          </cell>
          <cell r="R658">
            <v>6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40</v>
          </cell>
          <cell r="X658">
            <v>2</v>
          </cell>
          <cell r="Y658">
            <v>1</v>
          </cell>
          <cell r="Z658">
            <v>43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851</v>
          </cell>
          <cell r="AK658">
            <v>170</v>
          </cell>
          <cell r="AL658">
            <v>1021</v>
          </cell>
          <cell r="AM658">
            <v>115</v>
          </cell>
          <cell r="AN658">
            <v>12</v>
          </cell>
          <cell r="AO658">
            <v>127</v>
          </cell>
          <cell r="AP658">
            <v>138</v>
          </cell>
          <cell r="AQ658">
            <v>20</v>
          </cell>
          <cell r="AR658">
            <v>158</v>
          </cell>
          <cell r="AS658">
            <v>1104</v>
          </cell>
          <cell r="AT658">
            <v>202</v>
          </cell>
          <cell r="AU658">
            <v>1306</v>
          </cell>
          <cell r="AV658">
            <v>229</v>
          </cell>
          <cell r="AW658">
            <v>156</v>
          </cell>
          <cell r="AX658">
            <v>385</v>
          </cell>
          <cell r="AY658">
            <v>45</v>
          </cell>
          <cell r="AZ658">
            <v>17</v>
          </cell>
          <cell r="BA658">
            <v>62</v>
          </cell>
          <cell r="BB658">
            <v>91</v>
          </cell>
          <cell r="BC658">
            <v>27</v>
          </cell>
          <cell r="BD658">
            <v>118</v>
          </cell>
          <cell r="BE658">
            <v>365</v>
          </cell>
          <cell r="BF658">
            <v>200</v>
          </cell>
          <cell r="BG658">
            <v>565</v>
          </cell>
          <cell r="BH658">
            <v>10470</v>
          </cell>
          <cell r="BI658">
            <v>67</v>
          </cell>
          <cell r="BJ658">
            <v>10537</v>
          </cell>
          <cell r="BK658">
            <v>266</v>
          </cell>
          <cell r="BL658">
            <v>5</v>
          </cell>
          <cell r="BM658">
            <v>271</v>
          </cell>
          <cell r="BN658">
            <v>173</v>
          </cell>
          <cell r="BO658">
            <v>4</v>
          </cell>
          <cell r="BP658">
            <v>177</v>
          </cell>
          <cell r="BQ658">
            <v>10909</v>
          </cell>
          <cell r="BR658">
            <v>76</v>
          </cell>
          <cell r="BS658">
            <v>10985</v>
          </cell>
          <cell r="BT658">
            <v>187</v>
          </cell>
          <cell r="BU658">
            <v>4</v>
          </cell>
          <cell r="BV658">
            <v>191</v>
          </cell>
        </row>
        <row r="659">
          <cell r="C659" t="str">
            <v>54250</v>
          </cell>
          <cell r="D659" t="str">
            <v>El Tarra</v>
          </cell>
          <cell r="E659">
            <v>17849</v>
          </cell>
          <cell r="F659">
            <v>1017</v>
          </cell>
          <cell r="G659">
            <v>824</v>
          </cell>
          <cell r="H659">
            <v>19690</v>
          </cell>
          <cell r="I659">
            <v>50</v>
          </cell>
          <cell r="J659">
            <v>19740</v>
          </cell>
          <cell r="K659">
            <v>20</v>
          </cell>
          <cell r="L659">
            <v>1</v>
          </cell>
          <cell r="M659">
            <v>0</v>
          </cell>
          <cell r="N659">
            <v>21</v>
          </cell>
          <cell r="O659">
            <v>10</v>
          </cell>
          <cell r="P659">
            <v>0</v>
          </cell>
          <cell r="Q659">
            <v>1</v>
          </cell>
          <cell r="R659">
            <v>11</v>
          </cell>
          <cell r="S659">
            <v>1</v>
          </cell>
          <cell r="T659">
            <v>0</v>
          </cell>
          <cell r="U659">
            <v>0</v>
          </cell>
          <cell r="V659">
            <v>1</v>
          </cell>
          <cell r="W659">
            <v>143</v>
          </cell>
          <cell r="X659">
            <v>4</v>
          </cell>
          <cell r="Y659">
            <v>10</v>
          </cell>
          <cell r="Z659">
            <v>157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547</v>
          </cell>
          <cell r="AK659">
            <v>267</v>
          </cell>
          <cell r="AL659">
            <v>814</v>
          </cell>
          <cell r="AM659">
            <v>65</v>
          </cell>
          <cell r="AN659">
            <v>27</v>
          </cell>
          <cell r="AO659">
            <v>92</v>
          </cell>
          <cell r="AP659">
            <v>99</v>
          </cell>
          <cell r="AQ659">
            <v>49</v>
          </cell>
          <cell r="AR659">
            <v>148</v>
          </cell>
          <cell r="AS659">
            <v>711</v>
          </cell>
          <cell r="AT659">
            <v>343</v>
          </cell>
          <cell r="AU659">
            <v>1054</v>
          </cell>
          <cell r="AV659">
            <v>167</v>
          </cell>
          <cell r="AW659">
            <v>130</v>
          </cell>
          <cell r="AX659">
            <v>297</v>
          </cell>
          <cell r="AY659">
            <v>37</v>
          </cell>
          <cell r="AZ659">
            <v>16</v>
          </cell>
          <cell r="BA659">
            <v>53</v>
          </cell>
          <cell r="BB659">
            <v>49</v>
          </cell>
          <cell r="BC659">
            <v>17</v>
          </cell>
          <cell r="BD659">
            <v>66</v>
          </cell>
          <cell r="BE659">
            <v>253</v>
          </cell>
          <cell r="BF659">
            <v>163</v>
          </cell>
          <cell r="BG659">
            <v>416</v>
          </cell>
          <cell r="BH659">
            <v>15825</v>
          </cell>
          <cell r="BI659">
            <v>160</v>
          </cell>
          <cell r="BJ659">
            <v>15985</v>
          </cell>
          <cell r="BK659">
            <v>819</v>
          </cell>
          <cell r="BL659">
            <v>15</v>
          </cell>
          <cell r="BM659">
            <v>834</v>
          </cell>
          <cell r="BN659">
            <v>565</v>
          </cell>
          <cell r="BO659">
            <v>19</v>
          </cell>
          <cell r="BP659">
            <v>584</v>
          </cell>
          <cell r="BQ659">
            <v>17209</v>
          </cell>
          <cell r="BR659">
            <v>194</v>
          </cell>
          <cell r="BS659">
            <v>17403</v>
          </cell>
          <cell r="BT659">
            <v>579</v>
          </cell>
          <cell r="BU659">
            <v>33</v>
          </cell>
          <cell r="BV659">
            <v>612</v>
          </cell>
        </row>
        <row r="660">
          <cell r="C660" t="str">
            <v>54261</v>
          </cell>
          <cell r="D660" t="str">
            <v>El Zulia</v>
          </cell>
          <cell r="E660">
            <v>28094</v>
          </cell>
          <cell r="F660">
            <v>664</v>
          </cell>
          <cell r="G660">
            <v>728</v>
          </cell>
          <cell r="H660">
            <v>29486</v>
          </cell>
          <cell r="I660">
            <v>1</v>
          </cell>
          <cell r="J660">
            <v>29487</v>
          </cell>
          <cell r="K660">
            <v>31</v>
          </cell>
          <cell r="L660">
            <v>1</v>
          </cell>
          <cell r="M660">
            <v>2</v>
          </cell>
          <cell r="N660">
            <v>34</v>
          </cell>
          <cell r="O660">
            <v>15</v>
          </cell>
          <cell r="P660">
            <v>0</v>
          </cell>
          <cell r="Q660">
            <v>0</v>
          </cell>
          <cell r="R660">
            <v>15</v>
          </cell>
          <cell r="S660">
            <v>2</v>
          </cell>
          <cell r="T660">
            <v>0</v>
          </cell>
          <cell r="U660">
            <v>0</v>
          </cell>
          <cell r="V660">
            <v>2</v>
          </cell>
          <cell r="W660">
            <v>80</v>
          </cell>
          <cell r="X660">
            <v>2</v>
          </cell>
          <cell r="Y660">
            <v>1</v>
          </cell>
          <cell r="Z660">
            <v>83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5753</v>
          </cell>
          <cell r="AK660">
            <v>646</v>
          </cell>
          <cell r="AL660">
            <v>6399</v>
          </cell>
          <cell r="AM660">
            <v>217</v>
          </cell>
          <cell r="AN660">
            <v>23</v>
          </cell>
          <cell r="AO660">
            <v>240</v>
          </cell>
          <cell r="AP660">
            <v>335</v>
          </cell>
          <cell r="AQ660">
            <v>43</v>
          </cell>
          <cell r="AR660">
            <v>378</v>
          </cell>
          <cell r="AS660">
            <v>6305</v>
          </cell>
          <cell r="AT660">
            <v>712</v>
          </cell>
          <cell r="AU660">
            <v>7017</v>
          </cell>
          <cell r="AV660">
            <v>621</v>
          </cell>
          <cell r="AW660">
            <v>529</v>
          </cell>
          <cell r="AX660">
            <v>1150</v>
          </cell>
          <cell r="AY660">
            <v>40</v>
          </cell>
          <cell r="AZ660">
            <v>30</v>
          </cell>
          <cell r="BA660">
            <v>70</v>
          </cell>
          <cell r="BB660">
            <v>65</v>
          </cell>
          <cell r="BC660">
            <v>29</v>
          </cell>
          <cell r="BD660">
            <v>94</v>
          </cell>
          <cell r="BE660">
            <v>726</v>
          </cell>
          <cell r="BF660">
            <v>588</v>
          </cell>
          <cell r="BG660">
            <v>1314</v>
          </cell>
          <cell r="BH660">
            <v>20042</v>
          </cell>
          <cell r="BI660">
            <v>133</v>
          </cell>
          <cell r="BJ660">
            <v>20175</v>
          </cell>
          <cell r="BK660">
            <v>346</v>
          </cell>
          <cell r="BL660">
            <v>2</v>
          </cell>
          <cell r="BM660">
            <v>348</v>
          </cell>
          <cell r="BN660">
            <v>242</v>
          </cell>
          <cell r="BO660">
            <v>3</v>
          </cell>
          <cell r="BP660">
            <v>245</v>
          </cell>
          <cell r="BQ660">
            <v>20630</v>
          </cell>
          <cell r="BR660">
            <v>138</v>
          </cell>
          <cell r="BS660">
            <v>20768</v>
          </cell>
          <cell r="BT660">
            <v>242</v>
          </cell>
          <cell r="BU660">
            <v>3</v>
          </cell>
          <cell r="BV660">
            <v>245</v>
          </cell>
        </row>
        <row r="661">
          <cell r="C661" t="str">
            <v>54313</v>
          </cell>
          <cell r="D661" t="str">
            <v>Gramalote</v>
          </cell>
          <cell r="E661">
            <v>4545</v>
          </cell>
          <cell r="F661">
            <v>544</v>
          </cell>
          <cell r="G661">
            <v>803</v>
          </cell>
          <cell r="H661">
            <v>5892</v>
          </cell>
          <cell r="I661">
            <v>0</v>
          </cell>
          <cell r="J661">
            <v>5892</v>
          </cell>
          <cell r="K661">
            <v>14</v>
          </cell>
          <cell r="L661">
            <v>2</v>
          </cell>
          <cell r="M661">
            <v>3</v>
          </cell>
          <cell r="N661">
            <v>19</v>
          </cell>
          <cell r="O661">
            <v>4</v>
          </cell>
          <cell r="P661">
            <v>0</v>
          </cell>
          <cell r="Q661">
            <v>3</v>
          </cell>
          <cell r="R661">
            <v>7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10</v>
          </cell>
          <cell r="X661">
            <v>3</v>
          </cell>
          <cell r="Y661">
            <v>7</v>
          </cell>
          <cell r="Z661">
            <v>20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708</v>
          </cell>
          <cell r="AK661">
            <v>120</v>
          </cell>
          <cell r="AL661">
            <v>828</v>
          </cell>
          <cell r="AM661">
            <v>154</v>
          </cell>
          <cell r="AN661">
            <v>21</v>
          </cell>
          <cell r="AO661">
            <v>175</v>
          </cell>
          <cell r="AP661">
            <v>336</v>
          </cell>
          <cell r="AQ661">
            <v>34</v>
          </cell>
          <cell r="AR661">
            <v>370</v>
          </cell>
          <cell r="AS661">
            <v>1198</v>
          </cell>
          <cell r="AT661">
            <v>175</v>
          </cell>
          <cell r="AU661">
            <v>1373</v>
          </cell>
          <cell r="AV661">
            <v>133</v>
          </cell>
          <cell r="AW661">
            <v>81</v>
          </cell>
          <cell r="AX661">
            <v>214</v>
          </cell>
          <cell r="AY661">
            <v>47</v>
          </cell>
          <cell r="AZ661">
            <v>24</v>
          </cell>
          <cell r="BA661">
            <v>71</v>
          </cell>
          <cell r="BB661">
            <v>126</v>
          </cell>
          <cell r="BC661">
            <v>55</v>
          </cell>
          <cell r="BD661">
            <v>181</v>
          </cell>
          <cell r="BE661">
            <v>306</v>
          </cell>
          <cell r="BF661">
            <v>160</v>
          </cell>
          <cell r="BG661">
            <v>466</v>
          </cell>
          <cell r="BH661">
            <v>3413</v>
          </cell>
          <cell r="BI661">
            <v>20</v>
          </cell>
          <cell r="BJ661">
            <v>3433</v>
          </cell>
          <cell r="BK661">
            <v>285</v>
          </cell>
          <cell r="BL661">
            <v>4</v>
          </cell>
          <cell r="BM661">
            <v>289</v>
          </cell>
          <cell r="BN661">
            <v>229</v>
          </cell>
          <cell r="BO661">
            <v>1</v>
          </cell>
          <cell r="BP661">
            <v>230</v>
          </cell>
          <cell r="BQ661">
            <v>3927</v>
          </cell>
          <cell r="BR661">
            <v>25</v>
          </cell>
          <cell r="BS661">
            <v>3952</v>
          </cell>
          <cell r="BT661">
            <v>42</v>
          </cell>
          <cell r="BU661">
            <v>4</v>
          </cell>
          <cell r="BV661">
            <v>46</v>
          </cell>
        </row>
        <row r="662">
          <cell r="C662" t="str">
            <v>54344</v>
          </cell>
          <cell r="D662" t="str">
            <v>Hacari</v>
          </cell>
          <cell r="E662">
            <v>9593</v>
          </cell>
          <cell r="F662">
            <v>471</v>
          </cell>
          <cell r="G662">
            <v>206</v>
          </cell>
          <cell r="H662">
            <v>10270</v>
          </cell>
          <cell r="I662">
            <v>0</v>
          </cell>
          <cell r="J662">
            <v>10270</v>
          </cell>
          <cell r="K662">
            <v>15</v>
          </cell>
          <cell r="L662">
            <v>0</v>
          </cell>
          <cell r="M662">
            <v>0</v>
          </cell>
          <cell r="N662">
            <v>15</v>
          </cell>
          <cell r="O662">
            <v>17</v>
          </cell>
          <cell r="P662">
            <v>0</v>
          </cell>
          <cell r="Q662">
            <v>0</v>
          </cell>
          <cell r="R662">
            <v>17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65</v>
          </cell>
          <cell r="X662">
            <v>3</v>
          </cell>
          <cell r="Y662">
            <v>1</v>
          </cell>
          <cell r="Z662">
            <v>69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251</v>
          </cell>
          <cell r="AK662">
            <v>95</v>
          </cell>
          <cell r="AL662">
            <v>346</v>
          </cell>
          <cell r="AM662">
            <v>55</v>
          </cell>
          <cell r="AN662">
            <v>15</v>
          </cell>
          <cell r="AO662">
            <v>70</v>
          </cell>
          <cell r="AP662">
            <v>35</v>
          </cell>
          <cell r="AQ662">
            <v>5</v>
          </cell>
          <cell r="AR662">
            <v>40</v>
          </cell>
          <cell r="AS662">
            <v>341</v>
          </cell>
          <cell r="AT662">
            <v>115</v>
          </cell>
          <cell r="AU662">
            <v>456</v>
          </cell>
          <cell r="AV662">
            <v>85</v>
          </cell>
          <cell r="AW662">
            <v>49</v>
          </cell>
          <cell r="AX662">
            <v>134</v>
          </cell>
          <cell r="AY662">
            <v>25</v>
          </cell>
          <cell r="AZ662">
            <v>7</v>
          </cell>
          <cell r="BA662">
            <v>32</v>
          </cell>
          <cell r="BB662">
            <v>15</v>
          </cell>
          <cell r="BC662">
            <v>2</v>
          </cell>
          <cell r="BD662">
            <v>17</v>
          </cell>
          <cell r="BE662">
            <v>125</v>
          </cell>
          <cell r="BF662">
            <v>58</v>
          </cell>
          <cell r="BG662">
            <v>183</v>
          </cell>
          <cell r="BH662">
            <v>8663</v>
          </cell>
          <cell r="BI662">
            <v>108</v>
          </cell>
          <cell r="BJ662">
            <v>8771</v>
          </cell>
          <cell r="BK662">
            <v>354</v>
          </cell>
          <cell r="BL662">
            <v>7</v>
          </cell>
          <cell r="BM662">
            <v>361</v>
          </cell>
          <cell r="BN662">
            <v>144</v>
          </cell>
          <cell r="BO662">
            <v>1</v>
          </cell>
          <cell r="BP662">
            <v>145</v>
          </cell>
          <cell r="BQ662">
            <v>9161</v>
          </cell>
          <cell r="BR662">
            <v>116</v>
          </cell>
          <cell r="BS662">
            <v>9277</v>
          </cell>
          <cell r="BT662">
            <v>245</v>
          </cell>
          <cell r="BU662">
            <v>5</v>
          </cell>
          <cell r="BV662">
            <v>250</v>
          </cell>
        </row>
        <row r="663">
          <cell r="C663" t="str">
            <v>54347</v>
          </cell>
          <cell r="D663" t="str">
            <v>Herran</v>
          </cell>
          <cell r="E663">
            <v>2913</v>
          </cell>
          <cell r="F663">
            <v>372</v>
          </cell>
          <cell r="G663">
            <v>264</v>
          </cell>
          <cell r="H663">
            <v>3549</v>
          </cell>
          <cell r="I663">
            <v>0</v>
          </cell>
          <cell r="J663">
            <v>3549</v>
          </cell>
          <cell r="K663">
            <v>4</v>
          </cell>
          <cell r="L663">
            <v>0</v>
          </cell>
          <cell r="M663">
            <v>0</v>
          </cell>
          <cell r="N663">
            <v>4</v>
          </cell>
          <cell r="O663">
            <v>17</v>
          </cell>
          <cell r="P663">
            <v>2</v>
          </cell>
          <cell r="Q663">
            <v>2</v>
          </cell>
          <cell r="R663">
            <v>21</v>
          </cell>
          <cell r="S663">
            <v>1</v>
          </cell>
          <cell r="T663">
            <v>0</v>
          </cell>
          <cell r="U663">
            <v>0</v>
          </cell>
          <cell r="V663">
            <v>1</v>
          </cell>
          <cell r="W663">
            <v>24</v>
          </cell>
          <cell r="X663">
            <v>3</v>
          </cell>
          <cell r="Y663">
            <v>1</v>
          </cell>
          <cell r="Z663">
            <v>28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211</v>
          </cell>
          <cell r="AK663">
            <v>30</v>
          </cell>
          <cell r="AL663">
            <v>241</v>
          </cell>
          <cell r="AM663">
            <v>43</v>
          </cell>
          <cell r="AN663">
            <v>12</v>
          </cell>
          <cell r="AO663">
            <v>55</v>
          </cell>
          <cell r="AP663">
            <v>56</v>
          </cell>
          <cell r="AQ663">
            <v>7</v>
          </cell>
          <cell r="AR663">
            <v>63</v>
          </cell>
          <cell r="AS663">
            <v>310</v>
          </cell>
          <cell r="AT663">
            <v>49</v>
          </cell>
          <cell r="AU663">
            <v>359</v>
          </cell>
          <cell r="AV663">
            <v>27</v>
          </cell>
          <cell r="AW663">
            <v>27</v>
          </cell>
          <cell r="AX663">
            <v>54</v>
          </cell>
          <cell r="AY663">
            <v>20</v>
          </cell>
          <cell r="AZ663">
            <v>3</v>
          </cell>
          <cell r="BA663">
            <v>23</v>
          </cell>
          <cell r="BB663">
            <v>22</v>
          </cell>
          <cell r="BC663">
            <v>9</v>
          </cell>
          <cell r="BD663">
            <v>31</v>
          </cell>
          <cell r="BE663">
            <v>69</v>
          </cell>
          <cell r="BF663">
            <v>39</v>
          </cell>
          <cell r="BG663">
            <v>108</v>
          </cell>
          <cell r="BH663">
            <v>2456</v>
          </cell>
          <cell r="BI663">
            <v>10</v>
          </cell>
          <cell r="BJ663">
            <v>2466</v>
          </cell>
          <cell r="BK663">
            <v>272</v>
          </cell>
          <cell r="BL663">
            <v>0</v>
          </cell>
          <cell r="BM663">
            <v>272</v>
          </cell>
          <cell r="BN663">
            <v>138</v>
          </cell>
          <cell r="BO663">
            <v>2</v>
          </cell>
          <cell r="BP663">
            <v>140</v>
          </cell>
          <cell r="BQ663">
            <v>2866</v>
          </cell>
          <cell r="BR663">
            <v>12</v>
          </cell>
          <cell r="BS663">
            <v>2878</v>
          </cell>
          <cell r="BT663">
            <v>106</v>
          </cell>
          <cell r="BU663">
            <v>17</v>
          </cell>
          <cell r="BV663">
            <v>123</v>
          </cell>
        </row>
        <row r="664">
          <cell r="C664" t="str">
            <v>54377</v>
          </cell>
          <cell r="D664" t="str">
            <v>Labateca</v>
          </cell>
          <cell r="E664">
            <v>5846</v>
          </cell>
          <cell r="F664">
            <v>213</v>
          </cell>
          <cell r="G664">
            <v>114</v>
          </cell>
          <cell r="H664">
            <v>6173</v>
          </cell>
          <cell r="I664">
            <v>0</v>
          </cell>
          <cell r="J664">
            <v>6173</v>
          </cell>
          <cell r="K664">
            <v>5</v>
          </cell>
          <cell r="L664">
            <v>0</v>
          </cell>
          <cell r="M664">
            <v>0</v>
          </cell>
          <cell r="N664">
            <v>5</v>
          </cell>
          <cell r="O664">
            <v>3</v>
          </cell>
          <cell r="P664">
            <v>0</v>
          </cell>
          <cell r="Q664">
            <v>0</v>
          </cell>
          <cell r="R664">
            <v>3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37</v>
          </cell>
          <cell r="X664">
            <v>0</v>
          </cell>
          <cell r="Y664">
            <v>0</v>
          </cell>
          <cell r="Z664">
            <v>37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833</v>
          </cell>
          <cell r="AK664">
            <v>144</v>
          </cell>
          <cell r="AL664">
            <v>977</v>
          </cell>
          <cell r="AM664">
            <v>48</v>
          </cell>
          <cell r="AN664">
            <v>16</v>
          </cell>
          <cell r="AO664">
            <v>64</v>
          </cell>
          <cell r="AP664">
            <v>38</v>
          </cell>
          <cell r="AQ664">
            <v>5</v>
          </cell>
          <cell r="AR664">
            <v>43</v>
          </cell>
          <cell r="AS664">
            <v>919</v>
          </cell>
          <cell r="AT664">
            <v>165</v>
          </cell>
          <cell r="AU664">
            <v>1084</v>
          </cell>
          <cell r="AV664">
            <v>199</v>
          </cell>
          <cell r="AW664">
            <v>113</v>
          </cell>
          <cell r="AX664">
            <v>312</v>
          </cell>
          <cell r="AY664">
            <v>25</v>
          </cell>
          <cell r="AZ664">
            <v>10</v>
          </cell>
          <cell r="BA664">
            <v>35</v>
          </cell>
          <cell r="BB664">
            <v>38</v>
          </cell>
          <cell r="BC664">
            <v>10</v>
          </cell>
          <cell r="BD664">
            <v>48</v>
          </cell>
          <cell r="BE664">
            <v>262</v>
          </cell>
          <cell r="BF664">
            <v>133</v>
          </cell>
          <cell r="BG664">
            <v>395</v>
          </cell>
          <cell r="BH664">
            <v>4391</v>
          </cell>
          <cell r="BI664">
            <v>26</v>
          </cell>
          <cell r="BJ664">
            <v>4417</v>
          </cell>
          <cell r="BK664">
            <v>108</v>
          </cell>
          <cell r="BL664">
            <v>0</v>
          </cell>
          <cell r="BM664">
            <v>108</v>
          </cell>
          <cell r="BN664">
            <v>23</v>
          </cell>
          <cell r="BO664">
            <v>0</v>
          </cell>
          <cell r="BP664">
            <v>23</v>
          </cell>
          <cell r="BQ664">
            <v>4522</v>
          </cell>
          <cell r="BR664">
            <v>26</v>
          </cell>
          <cell r="BS664">
            <v>4548</v>
          </cell>
          <cell r="BT664">
            <v>95</v>
          </cell>
          <cell r="BU664">
            <v>6</v>
          </cell>
          <cell r="BV664">
            <v>101</v>
          </cell>
        </row>
        <row r="665">
          <cell r="C665" t="str">
            <v>54385</v>
          </cell>
          <cell r="D665" t="str">
            <v>La Esperanza</v>
          </cell>
          <cell r="E665">
            <v>11270</v>
          </cell>
          <cell r="F665">
            <v>292</v>
          </cell>
          <cell r="G665">
            <v>267</v>
          </cell>
          <cell r="H665">
            <v>11829</v>
          </cell>
          <cell r="I665">
            <v>1</v>
          </cell>
          <cell r="J665">
            <v>11830</v>
          </cell>
          <cell r="K665">
            <v>8</v>
          </cell>
          <cell r="L665">
            <v>0</v>
          </cell>
          <cell r="M665">
            <v>0</v>
          </cell>
          <cell r="N665">
            <v>8</v>
          </cell>
          <cell r="O665">
            <v>7</v>
          </cell>
          <cell r="P665">
            <v>0</v>
          </cell>
          <cell r="Q665">
            <v>0</v>
          </cell>
          <cell r="R665">
            <v>7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47</v>
          </cell>
          <cell r="X665">
            <v>5</v>
          </cell>
          <cell r="Y665">
            <v>3</v>
          </cell>
          <cell r="Z665">
            <v>55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2277</v>
          </cell>
          <cell r="AK665">
            <v>340</v>
          </cell>
          <cell r="AL665">
            <v>2617</v>
          </cell>
          <cell r="AM665">
            <v>88</v>
          </cell>
          <cell r="AN665">
            <v>14</v>
          </cell>
          <cell r="AO665">
            <v>102</v>
          </cell>
          <cell r="AP665">
            <v>118</v>
          </cell>
          <cell r="AQ665">
            <v>16</v>
          </cell>
          <cell r="AR665">
            <v>134</v>
          </cell>
          <cell r="AS665">
            <v>2483</v>
          </cell>
          <cell r="AT665">
            <v>370</v>
          </cell>
          <cell r="AU665">
            <v>2853</v>
          </cell>
          <cell r="AV665">
            <v>284</v>
          </cell>
          <cell r="AW665">
            <v>188</v>
          </cell>
          <cell r="AX665">
            <v>472</v>
          </cell>
          <cell r="AY665">
            <v>21</v>
          </cell>
          <cell r="AZ665">
            <v>10</v>
          </cell>
          <cell r="BA665">
            <v>31</v>
          </cell>
          <cell r="BB665">
            <v>33</v>
          </cell>
          <cell r="BC665">
            <v>17</v>
          </cell>
          <cell r="BD665">
            <v>50</v>
          </cell>
          <cell r="BE665">
            <v>338</v>
          </cell>
          <cell r="BF665">
            <v>215</v>
          </cell>
          <cell r="BG665">
            <v>553</v>
          </cell>
          <cell r="BH665">
            <v>7959</v>
          </cell>
          <cell r="BI665">
            <v>85</v>
          </cell>
          <cell r="BJ665">
            <v>8044</v>
          </cell>
          <cell r="BK665">
            <v>152</v>
          </cell>
          <cell r="BL665">
            <v>1</v>
          </cell>
          <cell r="BM665">
            <v>153</v>
          </cell>
          <cell r="BN665">
            <v>72</v>
          </cell>
          <cell r="BO665">
            <v>7</v>
          </cell>
          <cell r="BP665">
            <v>79</v>
          </cell>
          <cell r="BQ665">
            <v>8183</v>
          </cell>
          <cell r="BR665">
            <v>93</v>
          </cell>
          <cell r="BS665">
            <v>8276</v>
          </cell>
          <cell r="BT665">
            <v>75</v>
          </cell>
          <cell r="BU665">
            <v>1</v>
          </cell>
          <cell r="BV665">
            <v>76</v>
          </cell>
        </row>
        <row r="666">
          <cell r="C666" t="str">
            <v>54398</v>
          </cell>
          <cell r="D666" t="str">
            <v>La Playa</v>
          </cell>
          <cell r="E666">
            <v>6562</v>
          </cell>
          <cell r="F666">
            <v>831</v>
          </cell>
          <cell r="G666">
            <v>726</v>
          </cell>
          <cell r="H666">
            <v>8119</v>
          </cell>
          <cell r="I666">
            <v>0</v>
          </cell>
          <cell r="J666">
            <v>8119</v>
          </cell>
          <cell r="K666">
            <v>4</v>
          </cell>
          <cell r="L666">
            <v>0</v>
          </cell>
          <cell r="M666">
            <v>1</v>
          </cell>
          <cell r="N666">
            <v>5</v>
          </cell>
          <cell r="O666">
            <v>5</v>
          </cell>
          <cell r="P666">
            <v>0</v>
          </cell>
          <cell r="Q666">
            <v>0</v>
          </cell>
          <cell r="R666">
            <v>5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9</v>
          </cell>
          <cell r="X666">
            <v>0</v>
          </cell>
          <cell r="Y666">
            <v>1</v>
          </cell>
          <cell r="Z666">
            <v>10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250</v>
          </cell>
          <cell r="AK666">
            <v>47</v>
          </cell>
          <cell r="AL666">
            <v>297</v>
          </cell>
          <cell r="AM666">
            <v>108</v>
          </cell>
          <cell r="AN666">
            <v>17</v>
          </cell>
          <cell r="AO666">
            <v>125</v>
          </cell>
          <cell r="AP666">
            <v>154</v>
          </cell>
          <cell r="AQ666">
            <v>22</v>
          </cell>
          <cell r="AR666">
            <v>176</v>
          </cell>
          <cell r="AS666">
            <v>512</v>
          </cell>
          <cell r="AT666">
            <v>86</v>
          </cell>
          <cell r="AU666">
            <v>598</v>
          </cell>
          <cell r="AV666">
            <v>70</v>
          </cell>
          <cell r="AW666">
            <v>37</v>
          </cell>
          <cell r="AX666">
            <v>107</v>
          </cell>
          <cell r="AY666">
            <v>27</v>
          </cell>
          <cell r="AZ666">
            <v>6</v>
          </cell>
          <cell r="BA666">
            <v>33</v>
          </cell>
          <cell r="BB666">
            <v>54</v>
          </cell>
          <cell r="BC666">
            <v>11</v>
          </cell>
          <cell r="BD666">
            <v>65</v>
          </cell>
          <cell r="BE666">
            <v>151</v>
          </cell>
          <cell r="BF666">
            <v>54</v>
          </cell>
          <cell r="BG666">
            <v>205</v>
          </cell>
          <cell r="BH666">
            <v>6049</v>
          </cell>
          <cell r="BI666">
            <v>52</v>
          </cell>
          <cell r="BJ666">
            <v>6101</v>
          </cell>
          <cell r="BK666">
            <v>667</v>
          </cell>
          <cell r="BL666">
            <v>5</v>
          </cell>
          <cell r="BM666">
            <v>672</v>
          </cell>
          <cell r="BN666">
            <v>480</v>
          </cell>
          <cell r="BO666">
            <v>0</v>
          </cell>
          <cell r="BP666">
            <v>480</v>
          </cell>
          <cell r="BQ666">
            <v>7196</v>
          </cell>
          <cell r="BR666">
            <v>57</v>
          </cell>
          <cell r="BS666">
            <v>7253</v>
          </cell>
          <cell r="BT666">
            <v>39</v>
          </cell>
          <cell r="BU666">
            <v>1</v>
          </cell>
          <cell r="BV666">
            <v>40</v>
          </cell>
        </row>
        <row r="667">
          <cell r="C667" t="str">
            <v>54405</v>
          </cell>
          <cell r="D667" t="str">
            <v>Los Patios</v>
          </cell>
          <cell r="E667">
            <v>53099</v>
          </cell>
          <cell r="F667">
            <v>8451</v>
          </cell>
          <cell r="G667">
            <v>12190</v>
          </cell>
          <cell r="H667">
            <v>73740</v>
          </cell>
          <cell r="I667">
            <v>4</v>
          </cell>
          <cell r="J667">
            <v>73744</v>
          </cell>
          <cell r="K667">
            <v>61</v>
          </cell>
          <cell r="L667">
            <v>15</v>
          </cell>
          <cell r="M667">
            <v>29</v>
          </cell>
          <cell r="N667">
            <v>105</v>
          </cell>
          <cell r="O667">
            <v>43</v>
          </cell>
          <cell r="P667">
            <v>6</v>
          </cell>
          <cell r="Q667">
            <v>17</v>
          </cell>
          <cell r="R667">
            <v>66</v>
          </cell>
          <cell r="S667">
            <v>11</v>
          </cell>
          <cell r="T667">
            <v>0</v>
          </cell>
          <cell r="U667">
            <v>2</v>
          </cell>
          <cell r="V667">
            <v>13</v>
          </cell>
          <cell r="W667">
            <v>860</v>
          </cell>
          <cell r="X667">
            <v>135</v>
          </cell>
          <cell r="Y667">
            <v>204</v>
          </cell>
          <cell r="Z667">
            <v>1199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</v>
          </cell>
          <cell r="AH667">
            <v>0</v>
          </cell>
          <cell r="AI667">
            <v>0</v>
          </cell>
          <cell r="AJ667">
            <v>15995</v>
          </cell>
          <cell r="AK667">
            <v>2124</v>
          </cell>
          <cell r="AL667">
            <v>18119</v>
          </cell>
          <cell r="AM667">
            <v>3510</v>
          </cell>
          <cell r="AN667">
            <v>443</v>
          </cell>
          <cell r="AO667">
            <v>3953</v>
          </cell>
          <cell r="AP667">
            <v>7053</v>
          </cell>
          <cell r="AQ667">
            <v>1231</v>
          </cell>
          <cell r="AR667">
            <v>8284</v>
          </cell>
          <cell r="AS667">
            <v>26558</v>
          </cell>
          <cell r="AT667">
            <v>3798</v>
          </cell>
          <cell r="AU667">
            <v>30356</v>
          </cell>
          <cell r="AV667">
            <v>1477</v>
          </cell>
          <cell r="AW667">
            <v>1065</v>
          </cell>
          <cell r="AX667">
            <v>2542</v>
          </cell>
          <cell r="AY667">
            <v>422</v>
          </cell>
          <cell r="AZ667">
            <v>228</v>
          </cell>
          <cell r="BA667">
            <v>650</v>
          </cell>
          <cell r="BB667">
            <v>1068</v>
          </cell>
          <cell r="BC667">
            <v>365</v>
          </cell>
          <cell r="BD667">
            <v>1433</v>
          </cell>
          <cell r="BE667">
            <v>2967</v>
          </cell>
          <cell r="BF667">
            <v>1658</v>
          </cell>
          <cell r="BG667">
            <v>4625</v>
          </cell>
          <cell r="BH667">
            <v>29961</v>
          </cell>
          <cell r="BI667">
            <v>332</v>
          </cell>
          <cell r="BJ667">
            <v>30293</v>
          </cell>
          <cell r="BK667">
            <v>3401</v>
          </cell>
          <cell r="BL667">
            <v>53</v>
          </cell>
          <cell r="BM667">
            <v>3454</v>
          </cell>
          <cell r="BN667">
            <v>1760</v>
          </cell>
          <cell r="BO667">
            <v>43</v>
          </cell>
          <cell r="BP667">
            <v>1803</v>
          </cell>
          <cell r="BQ667">
            <v>35122</v>
          </cell>
          <cell r="BR667">
            <v>428</v>
          </cell>
          <cell r="BS667">
            <v>35550</v>
          </cell>
          <cell r="BT667">
            <v>1169</v>
          </cell>
          <cell r="BU667">
            <v>238</v>
          </cell>
          <cell r="BV667">
            <v>1407</v>
          </cell>
        </row>
        <row r="668">
          <cell r="C668" t="str">
            <v>54418</v>
          </cell>
          <cell r="D668" t="str">
            <v>Lourdes</v>
          </cell>
          <cell r="E668">
            <v>3474</v>
          </cell>
          <cell r="F668">
            <v>260</v>
          </cell>
          <cell r="G668">
            <v>199</v>
          </cell>
          <cell r="H668">
            <v>3933</v>
          </cell>
          <cell r="I668">
            <v>0</v>
          </cell>
          <cell r="J668">
            <v>3933</v>
          </cell>
          <cell r="K668">
            <v>2</v>
          </cell>
          <cell r="L668">
            <v>0</v>
          </cell>
          <cell r="M668">
            <v>0</v>
          </cell>
          <cell r="N668">
            <v>2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12</v>
          </cell>
          <cell r="X668">
            <v>2</v>
          </cell>
          <cell r="Y668">
            <v>0</v>
          </cell>
          <cell r="Z668">
            <v>14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451</v>
          </cell>
          <cell r="AK668">
            <v>126</v>
          </cell>
          <cell r="AL668">
            <v>577</v>
          </cell>
          <cell r="AM668">
            <v>60</v>
          </cell>
          <cell r="AN668">
            <v>15</v>
          </cell>
          <cell r="AO668">
            <v>75</v>
          </cell>
          <cell r="AP668">
            <v>66</v>
          </cell>
          <cell r="AQ668">
            <v>17</v>
          </cell>
          <cell r="AR668">
            <v>83</v>
          </cell>
          <cell r="AS668">
            <v>577</v>
          </cell>
          <cell r="AT668">
            <v>158</v>
          </cell>
          <cell r="AU668">
            <v>735</v>
          </cell>
          <cell r="AV668">
            <v>56</v>
          </cell>
          <cell r="AW668">
            <v>51</v>
          </cell>
          <cell r="AX668">
            <v>107</v>
          </cell>
          <cell r="AY668">
            <v>22</v>
          </cell>
          <cell r="AZ668">
            <v>9</v>
          </cell>
          <cell r="BA668">
            <v>31</v>
          </cell>
          <cell r="BB668">
            <v>41</v>
          </cell>
          <cell r="BC668">
            <v>7</v>
          </cell>
          <cell r="BD668">
            <v>48</v>
          </cell>
          <cell r="BE668">
            <v>119</v>
          </cell>
          <cell r="BF668">
            <v>67</v>
          </cell>
          <cell r="BG668">
            <v>186</v>
          </cell>
          <cell r="BH668">
            <v>2727</v>
          </cell>
          <cell r="BI668">
            <v>24</v>
          </cell>
          <cell r="BJ668">
            <v>2751</v>
          </cell>
          <cell r="BK668">
            <v>147</v>
          </cell>
          <cell r="BL668">
            <v>2</v>
          </cell>
          <cell r="BM668">
            <v>149</v>
          </cell>
          <cell r="BN668">
            <v>66</v>
          </cell>
          <cell r="BO668">
            <v>1</v>
          </cell>
          <cell r="BP668">
            <v>67</v>
          </cell>
          <cell r="BQ668">
            <v>2940</v>
          </cell>
          <cell r="BR668">
            <v>27</v>
          </cell>
          <cell r="BS668">
            <v>2967</v>
          </cell>
          <cell r="BT668">
            <v>25</v>
          </cell>
          <cell r="BU668">
            <v>3</v>
          </cell>
          <cell r="BV668">
            <v>28</v>
          </cell>
        </row>
        <row r="669">
          <cell r="C669" t="str">
            <v>54480</v>
          </cell>
          <cell r="D669" t="str">
            <v>Mutiscua</v>
          </cell>
          <cell r="E669">
            <v>3542</v>
          </cell>
          <cell r="F669">
            <v>245</v>
          </cell>
          <cell r="G669">
            <v>175</v>
          </cell>
          <cell r="H669">
            <v>3962</v>
          </cell>
          <cell r="I669">
            <v>0</v>
          </cell>
          <cell r="J669">
            <v>3962</v>
          </cell>
          <cell r="K669">
            <v>3</v>
          </cell>
          <cell r="L669">
            <v>1</v>
          </cell>
          <cell r="M669">
            <v>1</v>
          </cell>
          <cell r="N669">
            <v>5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12</v>
          </cell>
          <cell r="X669">
            <v>0</v>
          </cell>
          <cell r="Y669">
            <v>0</v>
          </cell>
          <cell r="Z669">
            <v>12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477</v>
          </cell>
          <cell r="AK669">
            <v>84</v>
          </cell>
          <cell r="AL669">
            <v>561</v>
          </cell>
          <cell r="AM669">
            <v>69</v>
          </cell>
          <cell r="AN669">
            <v>12</v>
          </cell>
          <cell r="AO669">
            <v>81</v>
          </cell>
          <cell r="AP669">
            <v>42</v>
          </cell>
          <cell r="AQ669">
            <v>9</v>
          </cell>
          <cell r="AR669">
            <v>51</v>
          </cell>
          <cell r="AS669">
            <v>588</v>
          </cell>
          <cell r="AT669">
            <v>105</v>
          </cell>
          <cell r="AU669">
            <v>693</v>
          </cell>
          <cell r="AV669">
            <v>59</v>
          </cell>
          <cell r="AW669">
            <v>42</v>
          </cell>
          <cell r="AX669">
            <v>101</v>
          </cell>
          <cell r="AY669">
            <v>5</v>
          </cell>
          <cell r="AZ669">
            <v>1</v>
          </cell>
          <cell r="BA669">
            <v>6</v>
          </cell>
          <cell r="BB669">
            <v>23</v>
          </cell>
          <cell r="BC669">
            <v>5</v>
          </cell>
          <cell r="BD669">
            <v>28</v>
          </cell>
          <cell r="BE669">
            <v>87</v>
          </cell>
          <cell r="BF669">
            <v>48</v>
          </cell>
          <cell r="BG669">
            <v>135</v>
          </cell>
          <cell r="BH669">
            <v>2824</v>
          </cell>
          <cell r="BI669">
            <v>17</v>
          </cell>
          <cell r="BJ669">
            <v>2841</v>
          </cell>
          <cell r="BK669">
            <v>155</v>
          </cell>
          <cell r="BL669">
            <v>1</v>
          </cell>
          <cell r="BM669">
            <v>156</v>
          </cell>
          <cell r="BN669">
            <v>92</v>
          </cell>
          <cell r="BO669">
            <v>1</v>
          </cell>
          <cell r="BP669">
            <v>93</v>
          </cell>
          <cell r="BQ669">
            <v>3071</v>
          </cell>
          <cell r="BR669">
            <v>19</v>
          </cell>
          <cell r="BS669">
            <v>3090</v>
          </cell>
          <cell r="BT669">
            <v>24</v>
          </cell>
          <cell r="BU669">
            <v>1</v>
          </cell>
          <cell r="BV669">
            <v>25</v>
          </cell>
        </row>
        <row r="670">
          <cell r="C670" t="str">
            <v>54498</v>
          </cell>
          <cell r="D670" t="str">
            <v>Ocaña</v>
          </cell>
          <cell r="E670">
            <v>93415</v>
          </cell>
          <cell r="F670">
            <v>6708</v>
          </cell>
          <cell r="G670">
            <v>7374</v>
          </cell>
          <cell r="H670">
            <v>107497</v>
          </cell>
          <cell r="I670">
            <v>51</v>
          </cell>
          <cell r="J670">
            <v>107548</v>
          </cell>
          <cell r="K670">
            <v>167</v>
          </cell>
          <cell r="L670">
            <v>22</v>
          </cell>
          <cell r="M670">
            <v>27</v>
          </cell>
          <cell r="N670">
            <v>216</v>
          </cell>
          <cell r="O670">
            <v>50</v>
          </cell>
          <cell r="P670">
            <v>6</v>
          </cell>
          <cell r="Q670">
            <v>10</v>
          </cell>
          <cell r="R670">
            <v>66</v>
          </cell>
          <cell r="S670">
            <v>3</v>
          </cell>
          <cell r="T670">
            <v>0</v>
          </cell>
          <cell r="U670">
            <v>0</v>
          </cell>
          <cell r="V670">
            <v>3</v>
          </cell>
          <cell r="W670">
            <v>1472</v>
          </cell>
          <cell r="X670">
            <v>61</v>
          </cell>
          <cell r="Y670">
            <v>113</v>
          </cell>
          <cell r="Z670">
            <v>1646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16339</v>
          </cell>
          <cell r="AK670">
            <v>2568</v>
          </cell>
          <cell r="AL670">
            <v>18907</v>
          </cell>
          <cell r="AM670">
            <v>1858</v>
          </cell>
          <cell r="AN670">
            <v>225</v>
          </cell>
          <cell r="AO670">
            <v>2083</v>
          </cell>
          <cell r="AP670">
            <v>3846</v>
          </cell>
          <cell r="AQ670">
            <v>467</v>
          </cell>
          <cell r="AR670">
            <v>4313</v>
          </cell>
          <cell r="AS670">
            <v>22043</v>
          </cell>
          <cell r="AT670">
            <v>3260</v>
          </cell>
          <cell r="AU670">
            <v>25303</v>
          </cell>
          <cell r="AV670">
            <v>1927</v>
          </cell>
          <cell r="AW670">
            <v>1411</v>
          </cell>
          <cell r="AX670">
            <v>3338</v>
          </cell>
          <cell r="AY670">
            <v>290</v>
          </cell>
          <cell r="AZ670">
            <v>110</v>
          </cell>
          <cell r="BA670">
            <v>400</v>
          </cell>
          <cell r="BB670">
            <v>725</v>
          </cell>
          <cell r="BC670">
            <v>222</v>
          </cell>
          <cell r="BD670">
            <v>947</v>
          </cell>
          <cell r="BE670">
            <v>2942</v>
          </cell>
          <cell r="BF670">
            <v>1743</v>
          </cell>
          <cell r="BG670">
            <v>4685</v>
          </cell>
          <cell r="BH670">
            <v>67429</v>
          </cell>
          <cell r="BI670">
            <v>846</v>
          </cell>
          <cell r="BJ670">
            <v>68275</v>
          </cell>
          <cell r="BK670">
            <v>3979</v>
          </cell>
          <cell r="BL670">
            <v>96</v>
          </cell>
          <cell r="BM670">
            <v>4075</v>
          </cell>
          <cell r="BN670">
            <v>1718</v>
          </cell>
          <cell r="BO670">
            <v>119</v>
          </cell>
          <cell r="BP670">
            <v>1837</v>
          </cell>
          <cell r="BQ670">
            <v>73126</v>
          </cell>
          <cell r="BR670">
            <v>1061</v>
          </cell>
          <cell r="BS670">
            <v>74187</v>
          </cell>
          <cell r="BT670">
            <v>1203</v>
          </cell>
          <cell r="BU670">
            <v>61</v>
          </cell>
          <cell r="BV670">
            <v>1264</v>
          </cell>
        </row>
        <row r="671">
          <cell r="C671" t="str">
            <v>54518</v>
          </cell>
          <cell r="D671" t="str">
            <v>Pamplona</v>
          </cell>
          <cell r="E671">
            <v>40872</v>
          </cell>
          <cell r="F671">
            <v>936</v>
          </cell>
          <cell r="G671">
            <v>3085</v>
          </cell>
          <cell r="H671">
            <v>44893</v>
          </cell>
          <cell r="I671">
            <v>4</v>
          </cell>
          <cell r="J671">
            <v>44897</v>
          </cell>
          <cell r="K671">
            <v>61</v>
          </cell>
          <cell r="L671">
            <v>7</v>
          </cell>
          <cell r="M671">
            <v>12</v>
          </cell>
          <cell r="N671">
            <v>80</v>
          </cell>
          <cell r="O671">
            <v>18</v>
          </cell>
          <cell r="P671">
            <v>2</v>
          </cell>
          <cell r="Q671">
            <v>1</v>
          </cell>
          <cell r="R671">
            <v>21</v>
          </cell>
          <cell r="S671">
            <v>5</v>
          </cell>
          <cell r="T671">
            <v>0</v>
          </cell>
          <cell r="U671">
            <v>0</v>
          </cell>
          <cell r="V671">
            <v>5</v>
          </cell>
          <cell r="W671">
            <v>605</v>
          </cell>
          <cell r="X671">
            <v>6</v>
          </cell>
          <cell r="Y671">
            <v>10</v>
          </cell>
          <cell r="Z671">
            <v>621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10810</v>
          </cell>
          <cell r="AK671">
            <v>1279</v>
          </cell>
          <cell r="AL671">
            <v>12089</v>
          </cell>
          <cell r="AM671">
            <v>350</v>
          </cell>
          <cell r="AN671">
            <v>37</v>
          </cell>
          <cell r="AO671">
            <v>387</v>
          </cell>
          <cell r="AP671">
            <v>1783</v>
          </cell>
          <cell r="AQ671">
            <v>205</v>
          </cell>
          <cell r="AR671">
            <v>1988</v>
          </cell>
          <cell r="AS671">
            <v>12943</v>
          </cell>
          <cell r="AT671">
            <v>1521</v>
          </cell>
          <cell r="AU671">
            <v>14464</v>
          </cell>
          <cell r="AV671">
            <v>2040</v>
          </cell>
          <cell r="AW671">
            <v>1251</v>
          </cell>
          <cell r="AX671">
            <v>3291</v>
          </cell>
          <cell r="AY671">
            <v>141</v>
          </cell>
          <cell r="AZ671">
            <v>45</v>
          </cell>
          <cell r="BA671">
            <v>186</v>
          </cell>
          <cell r="BB671">
            <v>564</v>
          </cell>
          <cell r="BC671">
            <v>158</v>
          </cell>
          <cell r="BD671">
            <v>722</v>
          </cell>
          <cell r="BE671">
            <v>2745</v>
          </cell>
          <cell r="BF671">
            <v>1454</v>
          </cell>
          <cell r="BG671">
            <v>4199</v>
          </cell>
          <cell r="BH671">
            <v>23844</v>
          </cell>
          <cell r="BI671">
            <v>178</v>
          </cell>
          <cell r="BJ671">
            <v>24022</v>
          </cell>
          <cell r="BK671">
            <v>331</v>
          </cell>
          <cell r="BL671">
            <v>7</v>
          </cell>
          <cell r="BM671">
            <v>338</v>
          </cell>
          <cell r="BN671">
            <v>284</v>
          </cell>
          <cell r="BO671">
            <v>14</v>
          </cell>
          <cell r="BP671">
            <v>298</v>
          </cell>
          <cell r="BQ671">
            <v>24459</v>
          </cell>
          <cell r="BR671">
            <v>199</v>
          </cell>
          <cell r="BS671">
            <v>24658</v>
          </cell>
          <cell r="BT671">
            <v>781</v>
          </cell>
          <cell r="BU671">
            <v>10</v>
          </cell>
          <cell r="BV671">
            <v>791</v>
          </cell>
        </row>
        <row r="672">
          <cell r="C672" t="str">
            <v>54520</v>
          </cell>
          <cell r="D672" t="str">
            <v>Pamplonita</v>
          </cell>
          <cell r="E672">
            <v>5168</v>
          </cell>
          <cell r="F672">
            <v>184</v>
          </cell>
          <cell r="G672">
            <v>206</v>
          </cell>
          <cell r="H672">
            <v>5558</v>
          </cell>
          <cell r="I672">
            <v>2</v>
          </cell>
          <cell r="J672">
            <v>5560</v>
          </cell>
          <cell r="K672">
            <v>1</v>
          </cell>
          <cell r="L672">
            <v>0</v>
          </cell>
          <cell r="M672">
            <v>0</v>
          </cell>
          <cell r="N672">
            <v>1</v>
          </cell>
          <cell r="O672">
            <v>2</v>
          </cell>
          <cell r="P672">
            <v>0</v>
          </cell>
          <cell r="Q672">
            <v>1</v>
          </cell>
          <cell r="R672">
            <v>3</v>
          </cell>
          <cell r="S672">
            <v>1</v>
          </cell>
          <cell r="T672">
            <v>1</v>
          </cell>
          <cell r="U672">
            <v>0</v>
          </cell>
          <cell r="V672">
            <v>2</v>
          </cell>
          <cell r="W672">
            <v>28</v>
          </cell>
          <cell r="X672">
            <v>2</v>
          </cell>
          <cell r="Y672">
            <v>4</v>
          </cell>
          <cell r="Z672">
            <v>34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1217</v>
          </cell>
          <cell r="AK672">
            <v>102</v>
          </cell>
          <cell r="AL672">
            <v>1319</v>
          </cell>
          <cell r="AM672">
            <v>45</v>
          </cell>
          <cell r="AN672">
            <v>4</v>
          </cell>
          <cell r="AO672">
            <v>49</v>
          </cell>
          <cell r="AP672">
            <v>81</v>
          </cell>
          <cell r="AQ672">
            <v>22</v>
          </cell>
          <cell r="AR672">
            <v>103</v>
          </cell>
          <cell r="AS672">
            <v>1343</v>
          </cell>
          <cell r="AT672">
            <v>128</v>
          </cell>
          <cell r="AU672">
            <v>1471</v>
          </cell>
          <cell r="AV672">
            <v>207</v>
          </cell>
          <cell r="AW672">
            <v>79</v>
          </cell>
          <cell r="AX672">
            <v>286</v>
          </cell>
          <cell r="AY672">
            <v>13</v>
          </cell>
          <cell r="AZ672">
            <v>3</v>
          </cell>
          <cell r="BA672">
            <v>16</v>
          </cell>
          <cell r="BB672">
            <v>31</v>
          </cell>
          <cell r="BC672">
            <v>6</v>
          </cell>
          <cell r="BD672">
            <v>37</v>
          </cell>
          <cell r="BE672">
            <v>251</v>
          </cell>
          <cell r="BF672">
            <v>88</v>
          </cell>
          <cell r="BG672">
            <v>339</v>
          </cell>
          <cell r="BH672">
            <v>3479</v>
          </cell>
          <cell r="BI672">
            <v>14</v>
          </cell>
          <cell r="BJ672">
            <v>3493</v>
          </cell>
          <cell r="BK672">
            <v>111</v>
          </cell>
          <cell r="BL672">
            <v>0</v>
          </cell>
          <cell r="BM672">
            <v>111</v>
          </cell>
          <cell r="BN672">
            <v>45</v>
          </cell>
          <cell r="BO672">
            <v>5</v>
          </cell>
          <cell r="BP672">
            <v>50</v>
          </cell>
          <cell r="BQ672">
            <v>3635</v>
          </cell>
          <cell r="BR672">
            <v>19</v>
          </cell>
          <cell r="BS672">
            <v>3654</v>
          </cell>
          <cell r="BT672">
            <v>38</v>
          </cell>
          <cell r="BU672">
            <v>5</v>
          </cell>
          <cell r="BV672">
            <v>43</v>
          </cell>
        </row>
        <row r="673">
          <cell r="C673" t="str">
            <v>54553</v>
          </cell>
          <cell r="D673" t="str">
            <v>Puerto Santander</v>
          </cell>
          <cell r="E673">
            <v>11363</v>
          </cell>
          <cell r="F673">
            <v>793</v>
          </cell>
          <cell r="G673">
            <v>376</v>
          </cell>
          <cell r="H673">
            <v>12532</v>
          </cell>
          <cell r="I673">
            <v>10</v>
          </cell>
          <cell r="J673">
            <v>12542</v>
          </cell>
          <cell r="K673">
            <v>24</v>
          </cell>
          <cell r="L673">
            <v>1</v>
          </cell>
          <cell r="M673">
            <v>0</v>
          </cell>
          <cell r="N673">
            <v>25</v>
          </cell>
          <cell r="O673">
            <v>13</v>
          </cell>
          <cell r="P673">
            <v>0</v>
          </cell>
          <cell r="Q673">
            <v>0</v>
          </cell>
          <cell r="R673">
            <v>13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146</v>
          </cell>
          <cell r="X673">
            <v>11</v>
          </cell>
          <cell r="Y673">
            <v>5</v>
          </cell>
          <cell r="Z673">
            <v>162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745</v>
          </cell>
          <cell r="AK673">
            <v>213</v>
          </cell>
          <cell r="AL673">
            <v>958</v>
          </cell>
          <cell r="AM673">
            <v>82</v>
          </cell>
          <cell r="AN673">
            <v>33</v>
          </cell>
          <cell r="AO673">
            <v>115</v>
          </cell>
          <cell r="AP673">
            <v>101</v>
          </cell>
          <cell r="AQ673">
            <v>13</v>
          </cell>
          <cell r="AR673">
            <v>114</v>
          </cell>
          <cell r="AS673">
            <v>928</v>
          </cell>
          <cell r="AT673">
            <v>259</v>
          </cell>
          <cell r="AU673">
            <v>1187</v>
          </cell>
          <cell r="AV673">
            <v>103</v>
          </cell>
          <cell r="AW673">
            <v>132</v>
          </cell>
          <cell r="AX673">
            <v>235</v>
          </cell>
          <cell r="AY673">
            <v>7</v>
          </cell>
          <cell r="AZ673">
            <v>9</v>
          </cell>
          <cell r="BA673">
            <v>16</v>
          </cell>
          <cell r="BB673">
            <v>14</v>
          </cell>
          <cell r="BC673">
            <v>9</v>
          </cell>
          <cell r="BD673">
            <v>23</v>
          </cell>
          <cell r="BE673">
            <v>124</v>
          </cell>
          <cell r="BF673">
            <v>150</v>
          </cell>
          <cell r="BG673">
            <v>274</v>
          </cell>
          <cell r="BH673">
            <v>9175</v>
          </cell>
          <cell r="BI673">
            <v>100</v>
          </cell>
          <cell r="BJ673">
            <v>9275</v>
          </cell>
          <cell r="BK673">
            <v>551</v>
          </cell>
          <cell r="BL673">
            <v>11</v>
          </cell>
          <cell r="BM673">
            <v>562</v>
          </cell>
          <cell r="BN673">
            <v>183</v>
          </cell>
          <cell r="BO673">
            <v>7</v>
          </cell>
          <cell r="BP673">
            <v>190</v>
          </cell>
          <cell r="BQ673">
            <v>9909</v>
          </cell>
          <cell r="BR673">
            <v>118</v>
          </cell>
          <cell r="BS673">
            <v>10027</v>
          </cell>
          <cell r="BT673">
            <v>712</v>
          </cell>
          <cell r="BU673">
            <v>88</v>
          </cell>
          <cell r="BV673">
            <v>800</v>
          </cell>
        </row>
        <row r="674">
          <cell r="C674" t="str">
            <v>54599</v>
          </cell>
          <cell r="D674" t="str">
            <v>Ragonvalia</v>
          </cell>
          <cell r="E674">
            <v>5709</v>
          </cell>
          <cell r="F674">
            <v>522</v>
          </cell>
          <cell r="G674">
            <v>291</v>
          </cell>
          <cell r="H674">
            <v>6522</v>
          </cell>
          <cell r="I674">
            <v>0</v>
          </cell>
          <cell r="J674">
            <v>6522</v>
          </cell>
          <cell r="K674">
            <v>7</v>
          </cell>
          <cell r="L674">
            <v>1</v>
          </cell>
          <cell r="M674">
            <v>1</v>
          </cell>
          <cell r="N674">
            <v>9</v>
          </cell>
          <cell r="O674">
            <v>14</v>
          </cell>
          <cell r="P674">
            <v>0</v>
          </cell>
          <cell r="Q674">
            <v>0</v>
          </cell>
          <cell r="R674">
            <v>14</v>
          </cell>
          <cell r="S674">
            <v>1</v>
          </cell>
          <cell r="T674">
            <v>0</v>
          </cell>
          <cell r="U674">
            <v>0</v>
          </cell>
          <cell r="V674">
            <v>1</v>
          </cell>
          <cell r="W674">
            <v>37</v>
          </cell>
          <cell r="X674">
            <v>3</v>
          </cell>
          <cell r="Y674">
            <v>2</v>
          </cell>
          <cell r="Z674">
            <v>42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511</v>
          </cell>
          <cell r="AK674">
            <v>55</v>
          </cell>
          <cell r="AL674">
            <v>566</v>
          </cell>
          <cell r="AM674">
            <v>69</v>
          </cell>
          <cell r="AN674">
            <v>8</v>
          </cell>
          <cell r="AO674">
            <v>77</v>
          </cell>
          <cell r="AP674">
            <v>71</v>
          </cell>
          <cell r="AQ674">
            <v>6</v>
          </cell>
          <cell r="AR674">
            <v>77</v>
          </cell>
          <cell r="AS674">
            <v>651</v>
          </cell>
          <cell r="AT674">
            <v>69</v>
          </cell>
          <cell r="AU674">
            <v>720</v>
          </cell>
          <cell r="AV674">
            <v>117</v>
          </cell>
          <cell r="AW674">
            <v>63</v>
          </cell>
          <cell r="AX674">
            <v>180</v>
          </cell>
          <cell r="AY674">
            <v>25</v>
          </cell>
          <cell r="AZ674">
            <v>8</v>
          </cell>
          <cell r="BA674">
            <v>33</v>
          </cell>
          <cell r="BB674">
            <v>32</v>
          </cell>
          <cell r="BC674">
            <v>9</v>
          </cell>
          <cell r="BD674">
            <v>41</v>
          </cell>
          <cell r="BE674">
            <v>174</v>
          </cell>
          <cell r="BF674">
            <v>80</v>
          </cell>
          <cell r="BG674">
            <v>254</v>
          </cell>
          <cell r="BH674">
            <v>4673</v>
          </cell>
          <cell r="BI674">
            <v>10</v>
          </cell>
          <cell r="BJ674">
            <v>4683</v>
          </cell>
          <cell r="BK674">
            <v>376</v>
          </cell>
          <cell r="BL674">
            <v>0</v>
          </cell>
          <cell r="BM674">
            <v>376</v>
          </cell>
          <cell r="BN674">
            <v>148</v>
          </cell>
          <cell r="BO674">
            <v>0</v>
          </cell>
          <cell r="BP674">
            <v>148</v>
          </cell>
          <cell r="BQ674">
            <v>5197</v>
          </cell>
          <cell r="BR674">
            <v>10</v>
          </cell>
          <cell r="BS674">
            <v>5207</v>
          </cell>
          <cell r="BT674">
            <v>221</v>
          </cell>
          <cell r="BU674">
            <v>32</v>
          </cell>
          <cell r="BV674">
            <v>253</v>
          </cell>
        </row>
        <row r="675">
          <cell r="C675" t="str">
            <v>54660</v>
          </cell>
          <cell r="D675" t="str">
            <v>Salazar</v>
          </cell>
          <cell r="E675">
            <v>8693</v>
          </cell>
          <cell r="F675">
            <v>513</v>
          </cell>
          <cell r="G675">
            <v>602</v>
          </cell>
          <cell r="H675">
            <v>9808</v>
          </cell>
          <cell r="I675">
            <v>1</v>
          </cell>
          <cell r="J675">
            <v>9809</v>
          </cell>
          <cell r="K675">
            <v>11</v>
          </cell>
          <cell r="L675">
            <v>0</v>
          </cell>
          <cell r="M675">
            <v>5</v>
          </cell>
          <cell r="N675">
            <v>16</v>
          </cell>
          <cell r="O675">
            <v>8</v>
          </cell>
          <cell r="P675">
            <v>2</v>
          </cell>
          <cell r="Q675">
            <v>1</v>
          </cell>
          <cell r="R675">
            <v>11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42</v>
          </cell>
          <cell r="X675">
            <v>1</v>
          </cell>
          <cell r="Y675">
            <v>0</v>
          </cell>
          <cell r="Z675">
            <v>43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1274</v>
          </cell>
          <cell r="AK675">
            <v>187</v>
          </cell>
          <cell r="AL675">
            <v>1461</v>
          </cell>
          <cell r="AM675">
            <v>131</v>
          </cell>
          <cell r="AN675">
            <v>13</v>
          </cell>
          <cell r="AO675">
            <v>144</v>
          </cell>
          <cell r="AP675">
            <v>197</v>
          </cell>
          <cell r="AQ675">
            <v>25</v>
          </cell>
          <cell r="AR675">
            <v>222</v>
          </cell>
          <cell r="AS675">
            <v>1602</v>
          </cell>
          <cell r="AT675">
            <v>225</v>
          </cell>
          <cell r="AU675">
            <v>1827</v>
          </cell>
          <cell r="AV675">
            <v>177</v>
          </cell>
          <cell r="AW675">
            <v>130</v>
          </cell>
          <cell r="AX675">
            <v>307</v>
          </cell>
          <cell r="AY675">
            <v>42</v>
          </cell>
          <cell r="AZ675">
            <v>16</v>
          </cell>
          <cell r="BA675">
            <v>58</v>
          </cell>
          <cell r="BB675">
            <v>100</v>
          </cell>
          <cell r="BC675">
            <v>43</v>
          </cell>
          <cell r="BD675">
            <v>143</v>
          </cell>
          <cell r="BE675">
            <v>319</v>
          </cell>
          <cell r="BF675">
            <v>189</v>
          </cell>
          <cell r="BG675">
            <v>508</v>
          </cell>
          <cell r="BH675">
            <v>6715</v>
          </cell>
          <cell r="BI675">
            <v>64</v>
          </cell>
          <cell r="BJ675">
            <v>6779</v>
          </cell>
          <cell r="BK675">
            <v>294</v>
          </cell>
          <cell r="BL675">
            <v>7</v>
          </cell>
          <cell r="BM675">
            <v>301</v>
          </cell>
          <cell r="BN675">
            <v>219</v>
          </cell>
          <cell r="BO675">
            <v>4</v>
          </cell>
          <cell r="BP675">
            <v>223</v>
          </cell>
          <cell r="BQ675">
            <v>7228</v>
          </cell>
          <cell r="BR675">
            <v>75</v>
          </cell>
          <cell r="BS675">
            <v>7303</v>
          </cell>
          <cell r="BT675">
            <v>85</v>
          </cell>
          <cell r="BU675">
            <v>7</v>
          </cell>
          <cell r="BV675">
            <v>92</v>
          </cell>
        </row>
        <row r="676">
          <cell r="C676" t="str">
            <v>54670</v>
          </cell>
          <cell r="D676" t="str">
            <v>San Calixto</v>
          </cell>
          <cell r="E676">
            <v>9105</v>
          </cell>
          <cell r="F676">
            <v>517</v>
          </cell>
          <cell r="G676">
            <v>300</v>
          </cell>
          <cell r="H676">
            <v>9922</v>
          </cell>
          <cell r="I676">
            <v>1</v>
          </cell>
          <cell r="J676">
            <v>9923</v>
          </cell>
          <cell r="K676">
            <v>25</v>
          </cell>
          <cell r="L676">
            <v>1</v>
          </cell>
          <cell r="M676">
            <v>1</v>
          </cell>
          <cell r="N676">
            <v>27</v>
          </cell>
          <cell r="O676">
            <v>8</v>
          </cell>
          <cell r="P676">
            <v>1</v>
          </cell>
          <cell r="Q676">
            <v>0</v>
          </cell>
          <cell r="R676">
            <v>9</v>
          </cell>
          <cell r="S676">
            <v>1</v>
          </cell>
          <cell r="T676">
            <v>0</v>
          </cell>
          <cell r="U676">
            <v>0</v>
          </cell>
          <cell r="V676">
            <v>1</v>
          </cell>
          <cell r="W676">
            <v>86</v>
          </cell>
          <cell r="X676">
            <v>4</v>
          </cell>
          <cell r="Y676">
            <v>4</v>
          </cell>
          <cell r="Z676">
            <v>94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342</v>
          </cell>
          <cell r="AK676">
            <v>110</v>
          </cell>
          <cell r="AL676">
            <v>452</v>
          </cell>
          <cell r="AM676">
            <v>42</v>
          </cell>
          <cell r="AN676">
            <v>11</v>
          </cell>
          <cell r="AO676">
            <v>53</v>
          </cell>
          <cell r="AP676">
            <v>31</v>
          </cell>
          <cell r="AQ676">
            <v>9</v>
          </cell>
          <cell r="AR676">
            <v>40</v>
          </cell>
          <cell r="AS676">
            <v>415</v>
          </cell>
          <cell r="AT676">
            <v>130</v>
          </cell>
          <cell r="AU676">
            <v>545</v>
          </cell>
          <cell r="AV676">
            <v>152</v>
          </cell>
          <cell r="AW676">
            <v>50</v>
          </cell>
          <cell r="AX676">
            <v>202</v>
          </cell>
          <cell r="AY676">
            <v>15</v>
          </cell>
          <cell r="AZ676">
            <v>8</v>
          </cell>
          <cell r="BA676">
            <v>23</v>
          </cell>
          <cell r="BB676">
            <v>21</v>
          </cell>
          <cell r="BC676">
            <v>5</v>
          </cell>
          <cell r="BD676">
            <v>26</v>
          </cell>
          <cell r="BE676">
            <v>188</v>
          </cell>
          <cell r="BF676">
            <v>63</v>
          </cell>
          <cell r="BG676">
            <v>251</v>
          </cell>
          <cell r="BH676">
            <v>8129</v>
          </cell>
          <cell r="BI676">
            <v>55</v>
          </cell>
          <cell r="BJ676">
            <v>8184</v>
          </cell>
          <cell r="BK676">
            <v>431</v>
          </cell>
          <cell r="BL676">
            <v>3</v>
          </cell>
          <cell r="BM676">
            <v>434</v>
          </cell>
          <cell r="BN676">
            <v>221</v>
          </cell>
          <cell r="BO676">
            <v>1</v>
          </cell>
          <cell r="BP676">
            <v>222</v>
          </cell>
          <cell r="BQ676">
            <v>8781</v>
          </cell>
          <cell r="BR676">
            <v>59</v>
          </cell>
          <cell r="BS676">
            <v>8840</v>
          </cell>
          <cell r="BT676">
            <v>147</v>
          </cell>
          <cell r="BU676">
            <v>1</v>
          </cell>
          <cell r="BV676">
            <v>148</v>
          </cell>
        </row>
        <row r="677">
          <cell r="C677" t="str">
            <v>54673</v>
          </cell>
          <cell r="D677" t="str">
            <v>San Cayetano</v>
          </cell>
          <cell r="E677">
            <v>5480</v>
          </cell>
          <cell r="F677">
            <v>252</v>
          </cell>
          <cell r="G677">
            <v>336</v>
          </cell>
          <cell r="H677">
            <v>6068</v>
          </cell>
          <cell r="I677">
            <v>0</v>
          </cell>
          <cell r="J677">
            <v>6068</v>
          </cell>
          <cell r="K677">
            <v>8</v>
          </cell>
          <cell r="L677">
            <v>1</v>
          </cell>
          <cell r="M677">
            <v>0</v>
          </cell>
          <cell r="N677">
            <v>9</v>
          </cell>
          <cell r="O677">
            <v>4</v>
          </cell>
          <cell r="P677">
            <v>0</v>
          </cell>
          <cell r="Q677">
            <v>0</v>
          </cell>
          <cell r="R677">
            <v>4</v>
          </cell>
          <cell r="S677">
            <v>2</v>
          </cell>
          <cell r="T677">
            <v>0</v>
          </cell>
          <cell r="U677">
            <v>0</v>
          </cell>
          <cell r="V677">
            <v>2</v>
          </cell>
          <cell r="W677">
            <v>59</v>
          </cell>
          <cell r="X677">
            <v>1</v>
          </cell>
          <cell r="Y677">
            <v>1</v>
          </cell>
          <cell r="Z677">
            <v>61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1570</v>
          </cell>
          <cell r="AK677">
            <v>208</v>
          </cell>
          <cell r="AL677">
            <v>1778</v>
          </cell>
          <cell r="AM677">
            <v>109</v>
          </cell>
          <cell r="AN677">
            <v>23</v>
          </cell>
          <cell r="AO677">
            <v>132</v>
          </cell>
          <cell r="AP677">
            <v>179</v>
          </cell>
          <cell r="AQ677">
            <v>33</v>
          </cell>
          <cell r="AR677">
            <v>212</v>
          </cell>
          <cell r="AS677">
            <v>1858</v>
          </cell>
          <cell r="AT677">
            <v>264</v>
          </cell>
          <cell r="AU677">
            <v>2122</v>
          </cell>
          <cell r="AV677">
            <v>212</v>
          </cell>
          <cell r="AW677">
            <v>109</v>
          </cell>
          <cell r="AX677">
            <v>321</v>
          </cell>
          <cell r="AY677">
            <v>22</v>
          </cell>
          <cell r="AZ677">
            <v>9</v>
          </cell>
          <cell r="BA677">
            <v>31</v>
          </cell>
          <cell r="BB677">
            <v>63</v>
          </cell>
          <cell r="BC677">
            <v>7</v>
          </cell>
          <cell r="BD677">
            <v>70</v>
          </cell>
          <cell r="BE677">
            <v>297</v>
          </cell>
          <cell r="BF677">
            <v>125</v>
          </cell>
          <cell r="BG677">
            <v>422</v>
          </cell>
          <cell r="BH677">
            <v>3146</v>
          </cell>
          <cell r="BI677">
            <v>51</v>
          </cell>
          <cell r="BJ677">
            <v>3197</v>
          </cell>
          <cell r="BK677">
            <v>77</v>
          </cell>
          <cell r="BL677">
            <v>4</v>
          </cell>
          <cell r="BM677">
            <v>81</v>
          </cell>
          <cell r="BN677">
            <v>45</v>
          </cell>
          <cell r="BO677">
            <v>1</v>
          </cell>
          <cell r="BP677">
            <v>46</v>
          </cell>
          <cell r="BQ677">
            <v>3268</v>
          </cell>
          <cell r="BR677">
            <v>56</v>
          </cell>
          <cell r="BS677">
            <v>3324</v>
          </cell>
          <cell r="BT677">
            <v>111</v>
          </cell>
          <cell r="BU677">
            <v>6</v>
          </cell>
          <cell r="BV677">
            <v>117</v>
          </cell>
        </row>
        <row r="678">
          <cell r="C678" t="str">
            <v>54680</v>
          </cell>
          <cell r="D678" t="str">
            <v>Santiago</v>
          </cell>
          <cell r="E678">
            <v>3091</v>
          </cell>
          <cell r="F678">
            <v>129</v>
          </cell>
          <cell r="G678">
            <v>169</v>
          </cell>
          <cell r="H678">
            <v>3389</v>
          </cell>
          <cell r="I678">
            <v>0</v>
          </cell>
          <cell r="J678">
            <v>3389</v>
          </cell>
          <cell r="K678">
            <v>5</v>
          </cell>
          <cell r="L678">
            <v>0</v>
          </cell>
          <cell r="M678">
            <v>1</v>
          </cell>
          <cell r="N678">
            <v>6</v>
          </cell>
          <cell r="O678">
            <v>1</v>
          </cell>
          <cell r="P678">
            <v>0</v>
          </cell>
          <cell r="Q678">
            <v>0</v>
          </cell>
          <cell r="R678">
            <v>1</v>
          </cell>
          <cell r="S678">
            <v>1</v>
          </cell>
          <cell r="T678">
            <v>0</v>
          </cell>
          <cell r="U678">
            <v>0</v>
          </cell>
          <cell r="V678">
            <v>1</v>
          </cell>
          <cell r="W678">
            <v>20</v>
          </cell>
          <cell r="X678">
            <v>2</v>
          </cell>
          <cell r="Y678">
            <v>1</v>
          </cell>
          <cell r="Z678">
            <v>23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604</v>
          </cell>
          <cell r="AK678">
            <v>96</v>
          </cell>
          <cell r="AL678">
            <v>700</v>
          </cell>
          <cell r="AM678">
            <v>27</v>
          </cell>
          <cell r="AN678">
            <v>8</v>
          </cell>
          <cell r="AO678">
            <v>35</v>
          </cell>
          <cell r="AP678">
            <v>60</v>
          </cell>
          <cell r="AQ678">
            <v>5</v>
          </cell>
          <cell r="AR678">
            <v>65</v>
          </cell>
          <cell r="AS678">
            <v>691</v>
          </cell>
          <cell r="AT678">
            <v>109</v>
          </cell>
          <cell r="AU678">
            <v>800</v>
          </cell>
          <cell r="AV678">
            <v>155</v>
          </cell>
          <cell r="AW678">
            <v>77</v>
          </cell>
          <cell r="AX678">
            <v>232</v>
          </cell>
          <cell r="AY678">
            <v>7</v>
          </cell>
          <cell r="AZ678">
            <v>1</v>
          </cell>
          <cell r="BA678">
            <v>8</v>
          </cell>
          <cell r="BB678">
            <v>25</v>
          </cell>
          <cell r="BC678">
            <v>12</v>
          </cell>
          <cell r="BD678">
            <v>37</v>
          </cell>
          <cell r="BE678">
            <v>187</v>
          </cell>
          <cell r="BF678">
            <v>90</v>
          </cell>
          <cell r="BG678">
            <v>277</v>
          </cell>
          <cell r="BH678">
            <v>2080</v>
          </cell>
          <cell r="BI678">
            <v>12</v>
          </cell>
          <cell r="BJ678">
            <v>2092</v>
          </cell>
          <cell r="BK678">
            <v>82</v>
          </cell>
          <cell r="BL678">
            <v>0</v>
          </cell>
          <cell r="BM678">
            <v>82</v>
          </cell>
          <cell r="BN678">
            <v>63</v>
          </cell>
          <cell r="BO678">
            <v>1</v>
          </cell>
          <cell r="BP678">
            <v>64</v>
          </cell>
          <cell r="BQ678">
            <v>2225</v>
          </cell>
          <cell r="BR678">
            <v>13</v>
          </cell>
          <cell r="BS678">
            <v>2238</v>
          </cell>
          <cell r="BT678">
            <v>40</v>
          </cell>
          <cell r="BU678">
            <v>2</v>
          </cell>
          <cell r="BV678">
            <v>42</v>
          </cell>
        </row>
        <row r="679">
          <cell r="C679" t="str">
            <v>54720</v>
          </cell>
          <cell r="D679" t="str">
            <v>Sardinata</v>
          </cell>
          <cell r="E679">
            <v>22343</v>
          </cell>
          <cell r="F679">
            <v>808</v>
          </cell>
          <cell r="G679">
            <v>471</v>
          </cell>
          <cell r="H679">
            <v>23622</v>
          </cell>
          <cell r="I679">
            <v>3</v>
          </cell>
          <cell r="J679">
            <v>23625</v>
          </cell>
          <cell r="K679">
            <v>33</v>
          </cell>
          <cell r="L679">
            <v>1</v>
          </cell>
          <cell r="M679">
            <v>2</v>
          </cell>
          <cell r="N679">
            <v>36</v>
          </cell>
          <cell r="O679">
            <v>19</v>
          </cell>
          <cell r="P679">
            <v>0</v>
          </cell>
          <cell r="Q679">
            <v>0</v>
          </cell>
          <cell r="R679">
            <v>19</v>
          </cell>
          <cell r="S679">
            <v>1</v>
          </cell>
          <cell r="T679">
            <v>0</v>
          </cell>
          <cell r="U679">
            <v>0</v>
          </cell>
          <cell r="V679">
            <v>1</v>
          </cell>
          <cell r="W679">
            <v>117</v>
          </cell>
          <cell r="X679">
            <v>3</v>
          </cell>
          <cell r="Y679">
            <v>1</v>
          </cell>
          <cell r="Z679">
            <v>121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1</v>
          </cell>
          <cell r="AH679">
            <v>0</v>
          </cell>
          <cell r="AI679">
            <v>0</v>
          </cell>
          <cell r="AJ679">
            <v>2850</v>
          </cell>
          <cell r="AK679">
            <v>546</v>
          </cell>
          <cell r="AL679">
            <v>3396</v>
          </cell>
          <cell r="AM679">
            <v>208</v>
          </cell>
          <cell r="AN679">
            <v>37</v>
          </cell>
          <cell r="AO679">
            <v>245</v>
          </cell>
          <cell r="AP679">
            <v>196</v>
          </cell>
          <cell r="AQ679">
            <v>26</v>
          </cell>
          <cell r="AR679">
            <v>222</v>
          </cell>
          <cell r="AS679">
            <v>3254</v>
          </cell>
          <cell r="AT679">
            <v>609</v>
          </cell>
          <cell r="AU679">
            <v>3863</v>
          </cell>
          <cell r="AV679">
            <v>695</v>
          </cell>
          <cell r="AW679">
            <v>428</v>
          </cell>
          <cell r="AX679">
            <v>1123</v>
          </cell>
          <cell r="AY679">
            <v>95</v>
          </cell>
          <cell r="AZ679">
            <v>30</v>
          </cell>
          <cell r="BA679">
            <v>125</v>
          </cell>
          <cell r="BB679">
            <v>114</v>
          </cell>
          <cell r="BC679">
            <v>36</v>
          </cell>
          <cell r="BD679">
            <v>150</v>
          </cell>
          <cell r="BE679">
            <v>904</v>
          </cell>
          <cell r="BF679">
            <v>494</v>
          </cell>
          <cell r="BG679">
            <v>1398</v>
          </cell>
          <cell r="BH679">
            <v>17027</v>
          </cell>
          <cell r="BI679">
            <v>163</v>
          </cell>
          <cell r="BJ679">
            <v>17190</v>
          </cell>
          <cell r="BK679">
            <v>422</v>
          </cell>
          <cell r="BL679">
            <v>3</v>
          </cell>
          <cell r="BM679">
            <v>425</v>
          </cell>
          <cell r="BN679">
            <v>93</v>
          </cell>
          <cell r="BO679">
            <v>2</v>
          </cell>
          <cell r="BP679">
            <v>95</v>
          </cell>
          <cell r="BQ679">
            <v>17542</v>
          </cell>
          <cell r="BR679">
            <v>168</v>
          </cell>
          <cell r="BS679">
            <v>17710</v>
          </cell>
          <cell r="BT679">
            <v>463</v>
          </cell>
          <cell r="BU679">
            <v>9</v>
          </cell>
          <cell r="BV679">
            <v>472</v>
          </cell>
        </row>
        <row r="680">
          <cell r="C680" t="str">
            <v>54743</v>
          </cell>
          <cell r="D680" t="str">
            <v>Silos</v>
          </cell>
          <cell r="E680">
            <v>4960</v>
          </cell>
          <cell r="F680">
            <v>276</v>
          </cell>
          <cell r="G680">
            <v>266</v>
          </cell>
          <cell r="H680">
            <v>5502</v>
          </cell>
          <cell r="I680">
            <v>0</v>
          </cell>
          <cell r="J680">
            <v>5502</v>
          </cell>
          <cell r="K680">
            <v>7</v>
          </cell>
          <cell r="L680">
            <v>0</v>
          </cell>
          <cell r="M680">
            <v>0</v>
          </cell>
          <cell r="N680">
            <v>7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9</v>
          </cell>
          <cell r="X680">
            <v>3</v>
          </cell>
          <cell r="Y680">
            <v>7</v>
          </cell>
          <cell r="Z680">
            <v>19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646</v>
          </cell>
          <cell r="AK680">
            <v>95</v>
          </cell>
          <cell r="AL680">
            <v>741</v>
          </cell>
          <cell r="AM680">
            <v>40</v>
          </cell>
          <cell r="AN680">
            <v>7</v>
          </cell>
          <cell r="AO680">
            <v>47</v>
          </cell>
          <cell r="AP680">
            <v>70</v>
          </cell>
          <cell r="AQ680">
            <v>15</v>
          </cell>
          <cell r="AR680">
            <v>85</v>
          </cell>
          <cell r="AS680">
            <v>756</v>
          </cell>
          <cell r="AT680">
            <v>117</v>
          </cell>
          <cell r="AU680">
            <v>873</v>
          </cell>
          <cell r="AV680">
            <v>81</v>
          </cell>
          <cell r="AW680">
            <v>60</v>
          </cell>
          <cell r="AX680">
            <v>141</v>
          </cell>
          <cell r="AY680">
            <v>15</v>
          </cell>
          <cell r="AZ680">
            <v>4</v>
          </cell>
          <cell r="BA680">
            <v>19</v>
          </cell>
          <cell r="BB680">
            <v>36</v>
          </cell>
          <cell r="BC680">
            <v>7</v>
          </cell>
          <cell r="BD680">
            <v>43</v>
          </cell>
          <cell r="BE680">
            <v>132</v>
          </cell>
          <cell r="BF680">
            <v>71</v>
          </cell>
          <cell r="BG680">
            <v>203</v>
          </cell>
          <cell r="BH680">
            <v>3954</v>
          </cell>
          <cell r="BI680">
            <v>16</v>
          </cell>
          <cell r="BJ680">
            <v>3970</v>
          </cell>
          <cell r="BK680">
            <v>199</v>
          </cell>
          <cell r="BL680">
            <v>1</v>
          </cell>
          <cell r="BM680">
            <v>200</v>
          </cell>
          <cell r="BN680">
            <v>127</v>
          </cell>
          <cell r="BO680">
            <v>0</v>
          </cell>
          <cell r="BP680">
            <v>127</v>
          </cell>
          <cell r="BQ680">
            <v>4280</v>
          </cell>
          <cell r="BR680">
            <v>17</v>
          </cell>
          <cell r="BS680">
            <v>4297</v>
          </cell>
          <cell r="BT680">
            <v>92</v>
          </cell>
          <cell r="BU680">
            <v>7</v>
          </cell>
          <cell r="BV680">
            <v>99</v>
          </cell>
        </row>
        <row r="681">
          <cell r="C681" t="str">
            <v>54800</v>
          </cell>
          <cell r="D681" t="str">
            <v>Teorama</v>
          </cell>
          <cell r="E681">
            <v>14802</v>
          </cell>
          <cell r="F681">
            <v>893</v>
          </cell>
          <cell r="G681">
            <v>546</v>
          </cell>
          <cell r="H681">
            <v>16241</v>
          </cell>
          <cell r="I681">
            <v>7</v>
          </cell>
          <cell r="J681">
            <v>16248</v>
          </cell>
          <cell r="K681">
            <v>21</v>
          </cell>
          <cell r="L681">
            <v>0</v>
          </cell>
          <cell r="M681">
            <v>1</v>
          </cell>
          <cell r="N681">
            <v>22</v>
          </cell>
          <cell r="O681">
            <v>25</v>
          </cell>
          <cell r="P681">
            <v>2</v>
          </cell>
          <cell r="Q681">
            <v>0</v>
          </cell>
          <cell r="R681">
            <v>27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131</v>
          </cell>
          <cell r="X681">
            <v>3</v>
          </cell>
          <cell r="Y681">
            <v>0</v>
          </cell>
          <cell r="Z681">
            <v>134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591</v>
          </cell>
          <cell r="AK681">
            <v>263</v>
          </cell>
          <cell r="AL681">
            <v>854</v>
          </cell>
          <cell r="AM681">
            <v>90</v>
          </cell>
          <cell r="AN681">
            <v>17</v>
          </cell>
          <cell r="AO681">
            <v>107</v>
          </cell>
          <cell r="AP681">
            <v>117</v>
          </cell>
          <cell r="AQ681">
            <v>24</v>
          </cell>
          <cell r="AR681">
            <v>141</v>
          </cell>
          <cell r="AS681">
            <v>798</v>
          </cell>
          <cell r="AT681">
            <v>304</v>
          </cell>
          <cell r="AU681">
            <v>1102</v>
          </cell>
          <cell r="AV681">
            <v>165</v>
          </cell>
          <cell r="AW681">
            <v>92</v>
          </cell>
          <cell r="AX681">
            <v>257</v>
          </cell>
          <cell r="AY681">
            <v>40</v>
          </cell>
          <cell r="AZ681">
            <v>8</v>
          </cell>
          <cell r="BA681">
            <v>48</v>
          </cell>
          <cell r="BB681">
            <v>42</v>
          </cell>
          <cell r="BC681">
            <v>14</v>
          </cell>
          <cell r="BD681">
            <v>56</v>
          </cell>
          <cell r="BE681">
            <v>247</v>
          </cell>
          <cell r="BF681">
            <v>114</v>
          </cell>
          <cell r="BG681">
            <v>361</v>
          </cell>
          <cell r="BH681">
            <v>12886</v>
          </cell>
          <cell r="BI681">
            <v>199</v>
          </cell>
          <cell r="BJ681">
            <v>13085</v>
          </cell>
          <cell r="BK681">
            <v>714</v>
          </cell>
          <cell r="BL681">
            <v>7</v>
          </cell>
          <cell r="BM681">
            <v>721</v>
          </cell>
          <cell r="BN681">
            <v>338</v>
          </cell>
          <cell r="BO681">
            <v>3</v>
          </cell>
          <cell r="BP681">
            <v>341</v>
          </cell>
          <cell r="BQ681">
            <v>13938</v>
          </cell>
          <cell r="BR681">
            <v>209</v>
          </cell>
          <cell r="BS681">
            <v>14147</v>
          </cell>
          <cell r="BT681">
            <v>429</v>
          </cell>
          <cell r="BU681">
            <v>12</v>
          </cell>
          <cell r="BV681">
            <v>441</v>
          </cell>
        </row>
        <row r="682">
          <cell r="C682" t="str">
            <v>54810</v>
          </cell>
          <cell r="D682" t="str">
            <v>Tibu</v>
          </cell>
          <cell r="E682">
            <v>50595</v>
          </cell>
          <cell r="F682">
            <v>1499</v>
          </cell>
          <cell r="G682">
            <v>1168</v>
          </cell>
          <cell r="H682">
            <v>53262</v>
          </cell>
          <cell r="I682">
            <v>187</v>
          </cell>
          <cell r="J682">
            <v>53449</v>
          </cell>
          <cell r="K682">
            <v>66</v>
          </cell>
          <cell r="L682">
            <v>1</v>
          </cell>
          <cell r="M682">
            <v>1</v>
          </cell>
          <cell r="N682">
            <v>68</v>
          </cell>
          <cell r="O682">
            <v>31</v>
          </cell>
          <cell r="P682">
            <v>0</v>
          </cell>
          <cell r="Q682">
            <v>1</v>
          </cell>
          <cell r="R682">
            <v>32</v>
          </cell>
          <cell r="S682">
            <v>3</v>
          </cell>
          <cell r="T682">
            <v>0</v>
          </cell>
          <cell r="U682">
            <v>0</v>
          </cell>
          <cell r="V682">
            <v>3</v>
          </cell>
          <cell r="W682">
            <v>548</v>
          </cell>
          <cell r="X682">
            <v>6</v>
          </cell>
          <cell r="Y682">
            <v>2</v>
          </cell>
          <cell r="Z682">
            <v>556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6611</v>
          </cell>
          <cell r="AK682">
            <v>1915</v>
          </cell>
          <cell r="AL682">
            <v>8526</v>
          </cell>
          <cell r="AM682">
            <v>579</v>
          </cell>
          <cell r="AN682">
            <v>101</v>
          </cell>
          <cell r="AO682">
            <v>680</v>
          </cell>
          <cell r="AP682">
            <v>550</v>
          </cell>
          <cell r="AQ682">
            <v>111</v>
          </cell>
          <cell r="AR682">
            <v>661</v>
          </cell>
          <cell r="AS682">
            <v>7740</v>
          </cell>
          <cell r="AT682">
            <v>2127</v>
          </cell>
          <cell r="AU682">
            <v>9867</v>
          </cell>
          <cell r="AV682">
            <v>824</v>
          </cell>
          <cell r="AW682">
            <v>652</v>
          </cell>
          <cell r="AX682">
            <v>1476</v>
          </cell>
          <cell r="AY682">
            <v>108</v>
          </cell>
          <cell r="AZ682">
            <v>36</v>
          </cell>
          <cell r="BA682">
            <v>144</v>
          </cell>
          <cell r="BB682">
            <v>142</v>
          </cell>
          <cell r="BC682">
            <v>53</v>
          </cell>
          <cell r="BD682">
            <v>195</v>
          </cell>
          <cell r="BE682">
            <v>1074</v>
          </cell>
          <cell r="BF682">
            <v>741</v>
          </cell>
          <cell r="BG682">
            <v>1815</v>
          </cell>
          <cell r="BH682">
            <v>36686</v>
          </cell>
          <cell r="BI682">
            <v>478</v>
          </cell>
          <cell r="BJ682">
            <v>37164</v>
          </cell>
          <cell r="BK682">
            <v>630</v>
          </cell>
          <cell r="BL682">
            <v>6</v>
          </cell>
          <cell r="BM682">
            <v>636</v>
          </cell>
          <cell r="BN682">
            <v>284</v>
          </cell>
          <cell r="BO682">
            <v>6</v>
          </cell>
          <cell r="BP682">
            <v>290</v>
          </cell>
          <cell r="BQ682">
            <v>37600</v>
          </cell>
          <cell r="BR682">
            <v>490</v>
          </cell>
          <cell r="BS682">
            <v>38090</v>
          </cell>
          <cell r="BT682">
            <v>2781</v>
          </cell>
          <cell r="BU682">
            <v>32</v>
          </cell>
          <cell r="BV682">
            <v>2813</v>
          </cell>
        </row>
        <row r="683">
          <cell r="C683" t="str">
            <v>54820</v>
          </cell>
          <cell r="D683" t="str">
            <v>Toledo</v>
          </cell>
          <cell r="E683">
            <v>11563</v>
          </cell>
          <cell r="F683">
            <v>1444</v>
          </cell>
          <cell r="G683">
            <v>1522</v>
          </cell>
          <cell r="H683">
            <v>14529</v>
          </cell>
          <cell r="I683">
            <v>685</v>
          </cell>
          <cell r="J683">
            <v>15214</v>
          </cell>
          <cell r="K683">
            <v>15</v>
          </cell>
          <cell r="L683">
            <v>1</v>
          </cell>
          <cell r="M683">
            <v>5</v>
          </cell>
          <cell r="N683">
            <v>21</v>
          </cell>
          <cell r="O683">
            <v>1</v>
          </cell>
          <cell r="P683">
            <v>0</v>
          </cell>
          <cell r="Q683">
            <v>1</v>
          </cell>
          <cell r="R683">
            <v>2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25</v>
          </cell>
          <cell r="X683">
            <v>1</v>
          </cell>
          <cell r="Y683">
            <v>2</v>
          </cell>
          <cell r="Z683">
            <v>28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1</v>
          </cell>
          <cell r="AI683">
            <v>0</v>
          </cell>
          <cell r="AJ683">
            <v>1844</v>
          </cell>
          <cell r="AK683">
            <v>332</v>
          </cell>
          <cell r="AL683">
            <v>2176</v>
          </cell>
          <cell r="AM683">
            <v>387</v>
          </cell>
          <cell r="AN683">
            <v>51</v>
          </cell>
          <cell r="AO683">
            <v>438</v>
          </cell>
          <cell r="AP683">
            <v>568</v>
          </cell>
          <cell r="AQ683">
            <v>104</v>
          </cell>
          <cell r="AR683">
            <v>672</v>
          </cell>
          <cell r="AS683">
            <v>2799</v>
          </cell>
          <cell r="AT683">
            <v>487</v>
          </cell>
          <cell r="AU683">
            <v>3286</v>
          </cell>
          <cell r="AV683">
            <v>254</v>
          </cell>
          <cell r="AW683">
            <v>190</v>
          </cell>
          <cell r="AX683">
            <v>444</v>
          </cell>
          <cell r="AY683">
            <v>108</v>
          </cell>
          <cell r="AZ683">
            <v>49</v>
          </cell>
          <cell r="BA683">
            <v>157</v>
          </cell>
          <cell r="BB683">
            <v>224</v>
          </cell>
          <cell r="BC683">
            <v>90</v>
          </cell>
          <cell r="BD683">
            <v>314</v>
          </cell>
          <cell r="BE683">
            <v>586</v>
          </cell>
          <cell r="BF683">
            <v>329</v>
          </cell>
          <cell r="BG683">
            <v>915</v>
          </cell>
          <cell r="BH683">
            <v>8657</v>
          </cell>
          <cell r="BI683">
            <v>35</v>
          </cell>
          <cell r="BJ683">
            <v>8692</v>
          </cell>
          <cell r="BK683">
            <v>834</v>
          </cell>
          <cell r="BL683">
            <v>4</v>
          </cell>
          <cell r="BM683">
            <v>838</v>
          </cell>
          <cell r="BN683">
            <v>505</v>
          </cell>
          <cell r="BO683">
            <v>2</v>
          </cell>
          <cell r="BP683">
            <v>507</v>
          </cell>
          <cell r="BQ683">
            <v>9996</v>
          </cell>
          <cell r="BR683">
            <v>41</v>
          </cell>
          <cell r="BS683">
            <v>10037</v>
          </cell>
          <cell r="BT683">
            <v>210</v>
          </cell>
          <cell r="BU683">
            <v>8</v>
          </cell>
          <cell r="BV683">
            <v>218</v>
          </cell>
        </row>
        <row r="684">
          <cell r="C684" t="str">
            <v>54871</v>
          </cell>
          <cell r="D684" t="str">
            <v>Villa Caro</v>
          </cell>
          <cell r="E684">
            <v>4334</v>
          </cell>
          <cell r="F684">
            <v>157</v>
          </cell>
          <cell r="G684">
            <v>136</v>
          </cell>
          <cell r="H684">
            <v>4627</v>
          </cell>
          <cell r="I684">
            <v>0</v>
          </cell>
          <cell r="J684">
            <v>4627</v>
          </cell>
          <cell r="K684">
            <v>5</v>
          </cell>
          <cell r="L684">
            <v>1</v>
          </cell>
          <cell r="M684">
            <v>1</v>
          </cell>
          <cell r="N684">
            <v>7</v>
          </cell>
          <cell r="O684">
            <v>2</v>
          </cell>
          <cell r="P684">
            <v>0</v>
          </cell>
          <cell r="Q684">
            <v>0</v>
          </cell>
          <cell r="R684">
            <v>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7</v>
          </cell>
          <cell r="X684">
            <v>0</v>
          </cell>
          <cell r="Y684">
            <v>0</v>
          </cell>
          <cell r="Z684">
            <v>7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404</v>
          </cell>
          <cell r="AK684">
            <v>48</v>
          </cell>
          <cell r="AL684">
            <v>452</v>
          </cell>
          <cell r="AM684">
            <v>30</v>
          </cell>
          <cell r="AN684">
            <v>4</v>
          </cell>
          <cell r="AO684">
            <v>34</v>
          </cell>
          <cell r="AP684">
            <v>35</v>
          </cell>
          <cell r="AQ684">
            <v>4</v>
          </cell>
          <cell r="AR684">
            <v>39</v>
          </cell>
          <cell r="AS684">
            <v>469</v>
          </cell>
          <cell r="AT684">
            <v>56</v>
          </cell>
          <cell r="AU684">
            <v>525</v>
          </cell>
          <cell r="AV684">
            <v>101</v>
          </cell>
          <cell r="AW684">
            <v>55</v>
          </cell>
          <cell r="AX684">
            <v>156</v>
          </cell>
          <cell r="AY684">
            <v>28</v>
          </cell>
          <cell r="AZ684">
            <v>5</v>
          </cell>
          <cell r="BA684">
            <v>33</v>
          </cell>
          <cell r="BB684">
            <v>45</v>
          </cell>
          <cell r="BC684">
            <v>10</v>
          </cell>
          <cell r="BD684">
            <v>55</v>
          </cell>
          <cell r="BE684">
            <v>174</v>
          </cell>
          <cell r="BF684">
            <v>70</v>
          </cell>
          <cell r="BG684">
            <v>244</v>
          </cell>
          <cell r="BH684">
            <v>3642</v>
          </cell>
          <cell r="BI684">
            <v>12</v>
          </cell>
          <cell r="BJ684">
            <v>3654</v>
          </cell>
          <cell r="BK684">
            <v>87</v>
          </cell>
          <cell r="BL684">
            <v>0</v>
          </cell>
          <cell r="BM684">
            <v>87</v>
          </cell>
          <cell r="BN684">
            <v>40</v>
          </cell>
          <cell r="BO684">
            <v>0</v>
          </cell>
          <cell r="BP684">
            <v>40</v>
          </cell>
          <cell r="BQ684">
            <v>3769</v>
          </cell>
          <cell r="BR684">
            <v>12</v>
          </cell>
          <cell r="BS684">
            <v>3781</v>
          </cell>
          <cell r="BT684">
            <v>58</v>
          </cell>
          <cell r="BU684">
            <v>2</v>
          </cell>
          <cell r="BV684">
            <v>60</v>
          </cell>
        </row>
        <row r="685">
          <cell r="C685" t="str">
            <v>54874</v>
          </cell>
          <cell r="D685" t="str">
            <v>Villa del Rosario</v>
          </cell>
          <cell r="E685">
            <v>107110</v>
          </cell>
          <cell r="F685">
            <v>1361</v>
          </cell>
          <cell r="G685">
            <v>2131</v>
          </cell>
          <cell r="H685">
            <v>110602</v>
          </cell>
          <cell r="I685">
            <v>10</v>
          </cell>
          <cell r="J685">
            <v>110612</v>
          </cell>
          <cell r="K685">
            <v>165</v>
          </cell>
          <cell r="L685">
            <v>2</v>
          </cell>
          <cell r="M685">
            <v>4</v>
          </cell>
          <cell r="N685">
            <v>171</v>
          </cell>
          <cell r="O685">
            <v>113</v>
          </cell>
          <cell r="P685">
            <v>5</v>
          </cell>
          <cell r="Q685">
            <v>8</v>
          </cell>
          <cell r="R685">
            <v>126</v>
          </cell>
          <cell r="S685">
            <v>20</v>
          </cell>
          <cell r="T685">
            <v>1</v>
          </cell>
          <cell r="U685">
            <v>0</v>
          </cell>
          <cell r="V685">
            <v>21</v>
          </cell>
          <cell r="W685">
            <v>2124</v>
          </cell>
          <cell r="X685">
            <v>27</v>
          </cell>
          <cell r="Y685">
            <v>68</v>
          </cell>
          <cell r="Z685">
            <v>2219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19229</v>
          </cell>
          <cell r="AK685">
            <v>3564</v>
          </cell>
          <cell r="AL685">
            <v>22793</v>
          </cell>
          <cell r="AM685">
            <v>360</v>
          </cell>
          <cell r="AN685">
            <v>71</v>
          </cell>
          <cell r="AO685">
            <v>431</v>
          </cell>
          <cell r="AP685">
            <v>813</v>
          </cell>
          <cell r="AQ685">
            <v>190</v>
          </cell>
          <cell r="AR685">
            <v>1003</v>
          </cell>
          <cell r="AS685">
            <v>20402</v>
          </cell>
          <cell r="AT685">
            <v>3825</v>
          </cell>
          <cell r="AU685">
            <v>24227</v>
          </cell>
          <cell r="AV685">
            <v>1614</v>
          </cell>
          <cell r="AW685">
            <v>1486</v>
          </cell>
          <cell r="AX685">
            <v>3100</v>
          </cell>
          <cell r="AY685">
            <v>40</v>
          </cell>
          <cell r="AZ685">
            <v>24</v>
          </cell>
          <cell r="BA685">
            <v>64</v>
          </cell>
          <cell r="BB685">
            <v>160</v>
          </cell>
          <cell r="BC685">
            <v>57</v>
          </cell>
          <cell r="BD685">
            <v>217</v>
          </cell>
          <cell r="BE685">
            <v>1814</v>
          </cell>
          <cell r="BF685">
            <v>1567</v>
          </cell>
          <cell r="BG685">
            <v>3381</v>
          </cell>
          <cell r="BH685">
            <v>72238</v>
          </cell>
          <cell r="BI685">
            <v>1088</v>
          </cell>
          <cell r="BJ685">
            <v>73326</v>
          </cell>
          <cell r="BK685">
            <v>770</v>
          </cell>
          <cell r="BL685">
            <v>21</v>
          </cell>
          <cell r="BM685">
            <v>791</v>
          </cell>
          <cell r="BN685">
            <v>687</v>
          </cell>
          <cell r="BO685">
            <v>27</v>
          </cell>
          <cell r="BP685">
            <v>714</v>
          </cell>
          <cell r="BQ685">
            <v>73695</v>
          </cell>
          <cell r="BR685">
            <v>1136</v>
          </cell>
          <cell r="BS685">
            <v>74831</v>
          </cell>
          <cell r="BT685">
            <v>5469</v>
          </cell>
          <cell r="BU685">
            <v>40</v>
          </cell>
          <cell r="BV685">
            <v>5509</v>
          </cell>
        </row>
        <row r="686">
          <cell r="C686" t="str">
            <v>63001</v>
          </cell>
          <cell r="D686" t="str">
            <v>Armenia</v>
          </cell>
          <cell r="E686">
            <v>79245</v>
          </cell>
          <cell r="F686">
            <v>25621</v>
          </cell>
          <cell r="G686">
            <v>89857</v>
          </cell>
          <cell r="H686">
            <v>194723</v>
          </cell>
          <cell r="I686">
            <v>424</v>
          </cell>
          <cell r="J686">
            <v>195147</v>
          </cell>
          <cell r="K686">
            <v>176</v>
          </cell>
          <cell r="L686">
            <v>68</v>
          </cell>
          <cell r="M686">
            <v>230</v>
          </cell>
          <cell r="N686">
            <v>474</v>
          </cell>
          <cell r="O686">
            <v>89</v>
          </cell>
          <cell r="P686">
            <v>28</v>
          </cell>
          <cell r="Q686">
            <v>82</v>
          </cell>
          <cell r="R686">
            <v>199</v>
          </cell>
          <cell r="S686">
            <v>2</v>
          </cell>
          <cell r="T686">
            <v>1</v>
          </cell>
          <cell r="U686">
            <v>6</v>
          </cell>
          <cell r="V686">
            <v>9</v>
          </cell>
          <cell r="W686">
            <v>163</v>
          </cell>
          <cell r="X686">
            <v>49</v>
          </cell>
          <cell r="Y686">
            <v>343</v>
          </cell>
          <cell r="Z686">
            <v>555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1</v>
          </cell>
          <cell r="AH686">
            <v>0</v>
          </cell>
          <cell r="AI686">
            <v>0</v>
          </cell>
          <cell r="AJ686">
            <v>23743</v>
          </cell>
          <cell r="AK686">
            <v>3931</v>
          </cell>
          <cell r="AL686">
            <v>27674</v>
          </cell>
          <cell r="AM686">
            <v>10297</v>
          </cell>
          <cell r="AN686">
            <v>1544</v>
          </cell>
          <cell r="AO686">
            <v>11841</v>
          </cell>
          <cell r="AP686">
            <v>50142</v>
          </cell>
          <cell r="AQ686">
            <v>11484</v>
          </cell>
          <cell r="AR686">
            <v>61626</v>
          </cell>
          <cell r="AS686">
            <v>84182</v>
          </cell>
          <cell r="AT686">
            <v>16959</v>
          </cell>
          <cell r="AU686">
            <v>101141</v>
          </cell>
          <cell r="AV686">
            <v>1424</v>
          </cell>
          <cell r="AW686">
            <v>2054</v>
          </cell>
          <cell r="AX686">
            <v>3478</v>
          </cell>
          <cell r="AY686">
            <v>659</v>
          </cell>
          <cell r="AZ686">
            <v>668</v>
          </cell>
          <cell r="BA686">
            <v>1327</v>
          </cell>
          <cell r="BB686">
            <v>5015</v>
          </cell>
          <cell r="BC686">
            <v>2781</v>
          </cell>
          <cell r="BD686">
            <v>7796</v>
          </cell>
          <cell r="BE686">
            <v>7098</v>
          </cell>
          <cell r="BF686">
            <v>5503</v>
          </cell>
          <cell r="BG686">
            <v>12601</v>
          </cell>
          <cell r="BH686">
            <v>46213</v>
          </cell>
          <cell r="BI686">
            <v>965</v>
          </cell>
          <cell r="BJ686">
            <v>47178</v>
          </cell>
          <cell r="BK686">
            <v>11836</v>
          </cell>
          <cell r="BL686">
            <v>319</v>
          </cell>
          <cell r="BM686">
            <v>12155</v>
          </cell>
          <cell r="BN686">
            <v>17593</v>
          </cell>
          <cell r="BO686">
            <v>636</v>
          </cell>
          <cell r="BP686">
            <v>18229</v>
          </cell>
          <cell r="BQ686">
            <v>75642</v>
          </cell>
          <cell r="BR686">
            <v>1920</v>
          </cell>
          <cell r="BS686">
            <v>77562</v>
          </cell>
          <cell r="BT686">
            <v>484</v>
          </cell>
          <cell r="BU686">
            <v>152</v>
          </cell>
          <cell r="BV686">
            <v>636</v>
          </cell>
        </row>
        <row r="687">
          <cell r="C687" t="str">
            <v>63111</v>
          </cell>
          <cell r="D687" t="str">
            <v>Buenavista</v>
          </cell>
          <cell r="E687">
            <v>1775</v>
          </cell>
          <cell r="F687">
            <v>250</v>
          </cell>
          <cell r="G687">
            <v>630</v>
          </cell>
          <cell r="H687">
            <v>2655</v>
          </cell>
          <cell r="I687">
            <v>39</v>
          </cell>
          <cell r="J687">
            <v>2694</v>
          </cell>
          <cell r="K687">
            <v>3</v>
          </cell>
          <cell r="L687">
            <v>0</v>
          </cell>
          <cell r="M687">
            <v>1</v>
          </cell>
          <cell r="N687">
            <v>4</v>
          </cell>
          <cell r="O687">
            <v>3</v>
          </cell>
          <cell r="P687">
            <v>0</v>
          </cell>
          <cell r="Q687">
            <v>0</v>
          </cell>
          <cell r="R687">
            <v>3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25</v>
          </cell>
          <cell r="X687">
            <v>2</v>
          </cell>
          <cell r="Y687">
            <v>6</v>
          </cell>
          <cell r="Z687">
            <v>33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365</v>
          </cell>
          <cell r="AK687">
            <v>56</v>
          </cell>
          <cell r="AL687">
            <v>421</v>
          </cell>
          <cell r="AM687">
            <v>89</v>
          </cell>
          <cell r="AN687">
            <v>6</v>
          </cell>
          <cell r="AO687">
            <v>95</v>
          </cell>
          <cell r="AP687">
            <v>275</v>
          </cell>
          <cell r="AQ687">
            <v>49</v>
          </cell>
          <cell r="AR687">
            <v>324</v>
          </cell>
          <cell r="AS687">
            <v>729</v>
          </cell>
          <cell r="AT687">
            <v>111</v>
          </cell>
          <cell r="AU687">
            <v>840</v>
          </cell>
          <cell r="AV687">
            <v>25</v>
          </cell>
          <cell r="AW687">
            <v>53</v>
          </cell>
          <cell r="AX687">
            <v>78</v>
          </cell>
          <cell r="AY687">
            <v>6</v>
          </cell>
          <cell r="AZ687">
            <v>4</v>
          </cell>
          <cell r="BA687">
            <v>10</v>
          </cell>
          <cell r="BB687">
            <v>28</v>
          </cell>
          <cell r="BC687">
            <v>13</v>
          </cell>
          <cell r="BD687">
            <v>41</v>
          </cell>
          <cell r="BE687">
            <v>59</v>
          </cell>
          <cell r="BF687">
            <v>70</v>
          </cell>
          <cell r="BG687">
            <v>129</v>
          </cell>
          <cell r="BH687">
            <v>1228</v>
          </cell>
          <cell r="BI687">
            <v>5</v>
          </cell>
          <cell r="BJ687">
            <v>1233</v>
          </cell>
          <cell r="BK687">
            <v>139</v>
          </cell>
          <cell r="BL687">
            <v>0</v>
          </cell>
          <cell r="BM687">
            <v>139</v>
          </cell>
          <cell r="BN687">
            <v>247</v>
          </cell>
          <cell r="BO687">
            <v>6</v>
          </cell>
          <cell r="BP687">
            <v>253</v>
          </cell>
          <cell r="BQ687">
            <v>1614</v>
          </cell>
          <cell r="BR687">
            <v>11</v>
          </cell>
          <cell r="BS687">
            <v>1625</v>
          </cell>
          <cell r="BT687">
            <v>12</v>
          </cell>
          <cell r="BU687">
            <v>4</v>
          </cell>
          <cell r="BV687">
            <v>16</v>
          </cell>
        </row>
        <row r="688">
          <cell r="C688" t="str">
            <v>63130</v>
          </cell>
          <cell r="D688" t="str">
            <v>Calarca</v>
          </cell>
          <cell r="E688">
            <v>31769</v>
          </cell>
          <cell r="F688">
            <v>7780</v>
          </cell>
          <cell r="G688">
            <v>18305</v>
          </cell>
          <cell r="H688">
            <v>57854</v>
          </cell>
          <cell r="I688">
            <v>95</v>
          </cell>
          <cell r="J688">
            <v>57949</v>
          </cell>
          <cell r="K688">
            <v>75</v>
          </cell>
          <cell r="L688">
            <v>23</v>
          </cell>
          <cell r="M688">
            <v>45</v>
          </cell>
          <cell r="N688">
            <v>143</v>
          </cell>
          <cell r="O688">
            <v>14</v>
          </cell>
          <cell r="P688">
            <v>5</v>
          </cell>
          <cell r="Q688">
            <v>11</v>
          </cell>
          <cell r="R688">
            <v>30</v>
          </cell>
          <cell r="S688">
            <v>4</v>
          </cell>
          <cell r="T688">
            <v>0</v>
          </cell>
          <cell r="U688">
            <v>1</v>
          </cell>
          <cell r="V688">
            <v>5</v>
          </cell>
          <cell r="W688">
            <v>66</v>
          </cell>
          <cell r="X688">
            <v>13</v>
          </cell>
          <cell r="Y688">
            <v>23</v>
          </cell>
          <cell r="Z688">
            <v>102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9772</v>
          </cell>
          <cell r="AK688">
            <v>1670</v>
          </cell>
          <cell r="AL688">
            <v>11442</v>
          </cell>
          <cell r="AM688">
            <v>2951</v>
          </cell>
          <cell r="AN688">
            <v>488</v>
          </cell>
          <cell r="AO688">
            <v>3439</v>
          </cell>
          <cell r="AP688">
            <v>9909</v>
          </cell>
          <cell r="AQ688">
            <v>2002</v>
          </cell>
          <cell r="AR688">
            <v>11911</v>
          </cell>
          <cell r="AS688">
            <v>22632</v>
          </cell>
          <cell r="AT688">
            <v>4160</v>
          </cell>
          <cell r="AU688">
            <v>26792</v>
          </cell>
          <cell r="AV688">
            <v>577</v>
          </cell>
          <cell r="AW688">
            <v>743</v>
          </cell>
          <cell r="AX688">
            <v>1320</v>
          </cell>
          <cell r="AY688">
            <v>217</v>
          </cell>
          <cell r="AZ688">
            <v>201</v>
          </cell>
          <cell r="BA688">
            <v>418</v>
          </cell>
          <cell r="BB688">
            <v>821</v>
          </cell>
          <cell r="BC688">
            <v>514</v>
          </cell>
          <cell r="BD688">
            <v>1335</v>
          </cell>
          <cell r="BE688">
            <v>1615</v>
          </cell>
          <cell r="BF688">
            <v>1458</v>
          </cell>
          <cell r="BG688">
            <v>3073</v>
          </cell>
          <cell r="BH688">
            <v>18475</v>
          </cell>
          <cell r="BI688">
            <v>185</v>
          </cell>
          <cell r="BJ688">
            <v>18660</v>
          </cell>
          <cell r="BK688">
            <v>3782</v>
          </cell>
          <cell r="BL688">
            <v>32</v>
          </cell>
          <cell r="BM688">
            <v>3814</v>
          </cell>
          <cell r="BN688">
            <v>4629</v>
          </cell>
          <cell r="BO688">
            <v>93</v>
          </cell>
          <cell r="BP688">
            <v>4722</v>
          </cell>
          <cell r="BQ688">
            <v>26886</v>
          </cell>
          <cell r="BR688">
            <v>310</v>
          </cell>
          <cell r="BS688">
            <v>27196</v>
          </cell>
          <cell r="BT688">
            <v>188</v>
          </cell>
          <cell r="BU688">
            <v>68</v>
          </cell>
          <cell r="BV688">
            <v>256</v>
          </cell>
        </row>
        <row r="689">
          <cell r="C689" t="str">
            <v>63190</v>
          </cell>
          <cell r="D689" t="str">
            <v>Circasia</v>
          </cell>
          <cell r="E689">
            <v>16508</v>
          </cell>
          <cell r="F689">
            <v>2427</v>
          </cell>
          <cell r="G689">
            <v>4222</v>
          </cell>
          <cell r="H689">
            <v>23157</v>
          </cell>
          <cell r="I689">
            <v>4</v>
          </cell>
          <cell r="J689">
            <v>23161</v>
          </cell>
          <cell r="K689">
            <v>30</v>
          </cell>
          <cell r="L689">
            <v>11</v>
          </cell>
          <cell r="M689">
            <v>19</v>
          </cell>
          <cell r="N689">
            <v>60</v>
          </cell>
          <cell r="O689">
            <v>9</v>
          </cell>
          <cell r="P689">
            <v>2</v>
          </cell>
          <cell r="Q689">
            <v>12</v>
          </cell>
          <cell r="R689">
            <v>23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47</v>
          </cell>
          <cell r="X689">
            <v>18</v>
          </cell>
          <cell r="Y689">
            <v>40</v>
          </cell>
          <cell r="Z689">
            <v>105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4993</v>
          </cell>
          <cell r="AK689">
            <v>705</v>
          </cell>
          <cell r="AL689">
            <v>5698</v>
          </cell>
          <cell r="AM689">
            <v>869</v>
          </cell>
          <cell r="AN689">
            <v>152</v>
          </cell>
          <cell r="AO689">
            <v>1021</v>
          </cell>
          <cell r="AP689">
            <v>2178</v>
          </cell>
          <cell r="AQ689">
            <v>397</v>
          </cell>
          <cell r="AR689">
            <v>2575</v>
          </cell>
          <cell r="AS689">
            <v>8040</v>
          </cell>
          <cell r="AT689">
            <v>1254</v>
          </cell>
          <cell r="AU689">
            <v>9294</v>
          </cell>
          <cell r="AV689">
            <v>327</v>
          </cell>
          <cell r="AW689">
            <v>328</v>
          </cell>
          <cell r="AX689">
            <v>655</v>
          </cell>
          <cell r="AY689">
            <v>44</v>
          </cell>
          <cell r="AZ689">
            <v>79</v>
          </cell>
          <cell r="BA689">
            <v>123</v>
          </cell>
          <cell r="BB689">
            <v>208</v>
          </cell>
          <cell r="BC689">
            <v>95</v>
          </cell>
          <cell r="BD689">
            <v>303</v>
          </cell>
          <cell r="BE689">
            <v>579</v>
          </cell>
          <cell r="BF689">
            <v>502</v>
          </cell>
          <cell r="BG689">
            <v>1081</v>
          </cell>
          <cell r="BH689">
            <v>9919</v>
          </cell>
          <cell r="BI689">
            <v>56</v>
          </cell>
          <cell r="BJ689">
            <v>9975</v>
          </cell>
          <cell r="BK689">
            <v>1225</v>
          </cell>
          <cell r="BL689">
            <v>7</v>
          </cell>
          <cell r="BM689">
            <v>1232</v>
          </cell>
          <cell r="BN689">
            <v>1156</v>
          </cell>
          <cell r="BO689">
            <v>14</v>
          </cell>
          <cell r="BP689">
            <v>1170</v>
          </cell>
          <cell r="BQ689">
            <v>12300</v>
          </cell>
          <cell r="BR689">
            <v>77</v>
          </cell>
          <cell r="BS689">
            <v>12377</v>
          </cell>
          <cell r="BT689">
            <v>94</v>
          </cell>
          <cell r="BU689">
            <v>20</v>
          </cell>
          <cell r="BV689">
            <v>114</v>
          </cell>
        </row>
        <row r="690">
          <cell r="C690" t="str">
            <v>63212</v>
          </cell>
          <cell r="D690" t="str">
            <v>Cordoba</v>
          </cell>
          <cell r="E690">
            <v>3751</v>
          </cell>
          <cell r="F690">
            <v>664</v>
          </cell>
          <cell r="G690">
            <v>803</v>
          </cell>
          <cell r="H690">
            <v>5218</v>
          </cell>
          <cell r="I690">
            <v>18</v>
          </cell>
          <cell r="J690">
            <v>5236</v>
          </cell>
          <cell r="K690">
            <v>4</v>
          </cell>
          <cell r="L690">
            <v>1</v>
          </cell>
          <cell r="M690">
            <v>1</v>
          </cell>
          <cell r="N690">
            <v>6</v>
          </cell>
          <cell r="O690">
            <v>2</v>
          </cell>
          <cell r="P690">
            <v>0</v>
          </cell>
          <cell r="Q690">
            <v>0</v>
          </cell>
          <cell r="R690">
            <v>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10</v>
          </cell>
          <cell r="X690">
            <v>2</v>
          </cell>
          <cell r="Y690">
            <v>1</v>
          </cell>
          <cell r="Z690">
            <v>13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788</v>
          </cell>
          <cell r="AK690">
            <v>146</v>
          </cell>
          <cell r="AL690">
            <v>934</v>
          </cell>
          <cell r="AM690">
            <v>215</v>
          </cell>
          <cell r="AN690">
            <v>26</v>
          </cell>
          <cell r="AO690">
            <v>241</v>
          </cell>
          <cell r="AP690">
            <v>339</v>
          </cell>
          <cell r="AQ690">
            <v>69</v>
          </cell>
          <cell r="AR690">
            <v>408</v>
          </cell>
          <cell r="AS690">
            <v>1342</v>
          </cell>
          <cell r="AT690">
            <v>241</v>
          </cell>
          <cell r="AU690">
            <v>1583</v>
          </cell>
          <cell r="AV690">
            <v>54</v>
          </cell>
          <cell r="AW690">
            <v>84</v>
          </cell>
          <cell r="AX690">
            <v>138</v>
          </cell>
          <cell r="AY690">
            <v>17</v>
          </cell>
          <cell r="AZ690">
            <v>14</v>
          </cell>
          <cell r="BA690">
            <v>31</v>
          </cell>
          <cell r="BB690">
            <v>33</v>
          </cell>
          <cell r="BC690">
            <v>21</v>
          </cell>
          <cell r="BD690">
            <v>54</v>
          </cell>
          <cell r="BE690">
            <v>104</v>
          </cell>
          <cell r="BF690">
            <v>119</v>
          </cell>
          <cell r="BG690">
            <v>223</v>
          </cell>
          <cell r="BH690">
            <v>2626</v>
          </cell>
          <cell r="BI690">
            <v>19</v>
          </cell>
          <cell r="BJ690">
            <v>2645</v>
          </cell>
          <cell r="BK690">
            <v>382</v>
          </cell>
          <cell r="BL690">
            <v>5</v>
          </cell>
          <cell r="BM690">
            <v>387</v>
          </cell>
          <cell r="BN690">
            <v>326</v>
          </cell>
          <cell r="BO690">
            <v>6</v>
          </cell>
          <cell r="BP690">
            <v>332</v>
          </cell>
          <cell r="BQ690">
            <v>3334</v>
          </cell>
          <cell r="BR690">
            <v>30</v>
          </cell>
          <cell r="BS690">
            <v>3364</v>
          </cell>
          <cell r="BT690">
            <v>18</v>
          </cell>
          <cell r="BU690">
            <v>2</v>
          </cell>
          <cell r="BV690">
            <v>20</v>
          </cell>
        </row>
        <row r="691">
          <cell r="C691" t="str">
            <v>63272</v>
          </cell>
          <cell r="D691" t="str">
            <v>Filandia</v>
          </cell>
          <cell r="E691">
            <v>6518</v>
          </cell>
          <cell r="F691">
            <v>1401</v>
          </cell>
          <cell r="G691">
            <v>3401</v>
          </cell>
          <cell r="H691">
            <v>11320</v>
          </cell>
          <cell r="I691">
            <v>19</v>
          </cell>
          <cell r="J691">
            <v>11339</v>
          </cell>
          <cell r="K691">
            <v>10</v>
          </cell>
          <cell r="L691">
            <v>2</v>
          </cell>
          <cell r="M691">
            <v>11</v>
          </cell>
          <cell r="N691">
            <v>23</v>
          </cell>
          <cell r="O691">
            <v>9</v>
          </cell>
          <cell r="P691">
            <v>3</v>
          </cell>
          <cell r="Q691">
            <v>6</v>
          </cell>
          <cell r="R691">
            <v>18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25</v>
          </cell>
          <cell r="X691">
            <v>2</v>
          </cell>
          <cell r="Y691">
            <v>15</v>
          </cell>
          <cell r="Z691">
            <v>42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1531</v>
          </cell>
          <cell r="AK691">
            <v>250</v>
          </cell>
          <cell r="AL691">
            <v>1781</v>
          </cell>
          <cell r="AM691">
            <v>440</v>
          </cell>
          <cell r="AN691">
            <v>59</v>
          </cell>
          <cell r="AO691">
            <v>499</v>
          </cell>
          <cell r="AP691">
            <v>1524</v>
          </cell>
          <cell r="AQ691">
            <v>307</v>
          </cell>
          <cell r="AR691">
            <v>1831</v>
          </cell>
          <cell r="AS691">
            <v>3495</v>
          </cell>
          <cell r="AT691">
            <v>616</v>
          </cell>
          <cell r="AU691">
            <v>4111</v>
          </cell>
          <cell r="AV691">
            <v>106</v>
          </cell>
          <cell r="AW691">
            <v>139</v>
          </cell>
          <cell r="AX691">
            <v>245</v>
          </cell>
          <cell r="AY691">
            <v>40</v>
          </cell>
          <cell r="AZ691">
            <v>21</v>
          </cell>
          <cell r="BA691">
            <v>61</v>
          </cell>
          <cell r="BB691">
            <v>161</v>
          </cell>
          <cell r="BC691">
            <v>81</v>
          </cell>
          <cell r="BD691">
            <v>242</v>
          </cell>
          <cell r="BE691">
            <v>307</v>
          </cell>
          <cell r="BF691">
            <v>241</v>
          </cell>
          <cell r="BG691">
            <v>548</v>
          </cell>
          <cell r="BH691">
            <v>4393</v>
          </cell>
          <cell r="BI691">
            <v>22</v>
          </cell>
          <cell r="BJ691">
            <v>4415</v>
          </cell>
          <cell r="BK691">
            <v>818</v>
          </cell>
          <cell r="BL691">
            <v>10</v>
          </cell>
          <cell r="BM691">
            <v>828</v>
          </cell>
          <cell r="BN691">
            <v>1241</v>
          </cell>
          <cell r="BO691">
            <v>18</v>
          </cell>
          <cell r="BP691">
            <v>1259</v>
          </cell>
          <cell r="BQ691">
            <v>6452</v>
          </cell>
          <cell r="BR691">
            <v>50</v>
          </cell>
          <cell r="BS691">
            <v>6502</v>
          </cell>
          <cell r="BT691">
            <v>33</v>
          </cell>
          <cell r="BU691">
            <v>6</v>
          </cell>
          <cell r="BV691">
            <v>39</v>
          </cell>
        </row>
        <row r="692">
          <cell r="C692" t="str">
            <v>63302</v>
          </cell>
          <cell r="D692" t="str">
            <v>Genova</v>
          </cell>
          <cell r="E692">
            <v>6023</v>
          </cell>
          <cell r="F692">
            <v>577</v>
          </cell>
          <cell r="G692">
            <v>655</v>
          </cell>
          <cell r="H692">
            <v>7255</v>
          </cell>
          <cell r="I692">
            <v>6</v>
          </cell>
          <cell r="J692">
            <v>7261</v>
          </cell>
          <cell r="K692">
            <v>12</v>
          </cell>
          <cell r="L692">
            <v>0</v>
          </cell>
          <cell r="M692">
            <v>4</v>
          </cell>
          <cell r="N692">
            <v>16</v>
          </cell>
          <cell r="O692">
            <v>3</v>
          </cell>
          <cell r="P692">
            <v>0</v>
          </cell>
          <cell r="Q692">
            <v>0</v>
          </cell>
          <cell r="R692">
            <v>3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16</v>
          </cell>
          <cell r="X692">
            <v>5</v>
          </cell>
          <cell r="Y692">
            <v>3</v>
          </cell>
          <cell r="Z692">
            <v>24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1301</v>
          </cell>
          <cell r="AK692">
            <v>201</v>
          </cell>
          <cell r="AL692">
            <v>1502</v>
          </cell>
          <cell r="AM692">
            <v>157</v>
          </cell>
          <cell r="AN692">
            <v>27</v>
          </cell>
          <cell r="AO692">
            <v>184</v>
          </cell>
          <cell r="AP692">
            <v>236</v>
          </cell>
          <cell r="AQ692">
            <v>55</v>
          </cell>
          <cell r="AR692">
            <v>291</v>
          </cell>
          <cell r="AS692">
            <v>1694</v>
          </cell>
          <cell r="AT692">
            <v>283</v>
          </cell>
          <cell r="AU692">
            <v>1977</v>
          </cell>
          <cell r="AV692">
            <v>129</v>
          </cell>
          <cell r="AW692">
            <v>136</v>
          </cell>
          <cell r="AX692">
            <v>265</v>
          </cell>
          <cell r="AY692">
            <v>20</v>
          </cell>
          <cell r="AZ692">
            <v>19</v>
          </cell>
          <cell r="BA692">
            <v>39</v>
          </cell>
          <cell r="BB692">
            <v>40</v>
          </cell>
          <cell r="BC692">
            <v>13</v>
          </cell>
          <cell r="BD692">
            <v>53</v>
          </cell>
          <cell r="BE692">
            <v>189</v>
          </cell>
          <cell r="BF692">
            <v>168</v>
          </cell>
          <cell r="BG692">
            <v>357</v>
          </cell>
          <cell r="BH692">
            <v>4138</v>
          </cell>
          <cell r="BI692">
            <v>45</v>
          </cell>
          <cell r="BJ692">
            <v>4183</v>
          </cell>
          <cell r="BK692">
            <v>340</v>
          </cell>
          <cell r="BL692">
            <v>4</v>
          </cell>
          <cell r="BM692">
            <v>344</v>
          </cell>
          <cell r="BN692">
            <v>290</v>
          </cell>
          <cell r="BO692">
            <v>7</v>
          </cell>
          <cell r="BP692">
            <v>297</v>
          </cell>
          <cell r="BQ692">
            <v>4768</v>
          </cell>
          <cell r="BR692">
            <v>56</v>
          </cell>
          <cell r="BS692">
            <v>4824</v>
          </cell>
          <cell r="BT692">
            <v>42</v>
          </cell>
          <cell r="BU692">
            <v>5</v>
          </cell>
          <cell r="BV692">
            <v>47</v>
          </cell>
        </row>
        <row r="693">
          <cell r="C693" t="str">
            <v>63401</v>
          </cell>
          <cell r="D693" t="str">
            <v>La Tebaida</v>
          </cell>
          <cell r="E693">
            <v>29033</v>
          </cell>
          <cell r="F693">
            <v>2494</v>
          </cell>
          <cell r="G693">
            <v>4251</v>
          </cell>
          <cell r="H693">
            <v>35778</v>
          </cell>
          <cell r="I693">
            <v>75</v>
          </cell>
          <cell r="J693">
            <v>35853</v>
          </cell>
          <cell r="K693">
            <v>41</v>
          </cell>
          <cell r="L693">
            <v>6</v>
          </cell>
          <cell r="M693">
            <v>8</v>
          </cell>
          <cell r="N693">
            <v>55</v>
          </cell>
          <cell r="O693">
            <v>22</v>
          </cell>
          <cell r="P693">
            <v>4</v>
          </cell>
          <cell r="Q693">
            <v>4</v>
          </cell>
          <cell r="R693">
            <v>30</v>
          </cell>
          <cell r="S693">
            <v>1</v>
          </cell>
          <cell r="T693">
            <v>0</v>
          </cell>
          <cell r="U693">
            <v>0</v>
          </cell>
          <cell r="V693">
            <v>1</v>
          </cell>
          <cell r="W693">
            <v>94</v>
          </cell>
          <cell r="X693">
            <v>6</v>
          </cell>
          <cell r="Y693">
            <v>24</v>
          </cell>
          <cell r="Z693">
            <v>124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8621</v>
          </cell>
          <cell r="AK693">
            <v>1594</v>
          </cell>
          <cell r="AL693">
            <v>10215</v>
          </cell>
          <cell r="AM693">
            <v>1070</v>
          </cell>
          <cell r="AN693">
            <v>142</v>
          </cell>
          <cell r="AO693">
            <v>1212</v>
          </cell>
          <cell r="AP693">
            <v>2312</v>
          </cell>
          <cell r="AQ693">
            <v>370</v>
          </cell>
          <cell r="AR693">
            <v>2682</v>
          </cell>
          <cell r="AS693">
            <v>12003</v>
          </cell>
          <cell r="AT693">
            <v>2106</v>
          </cell>
          <cell r="AU693">
            <v>14109</v>
          </cell>
          <cell r="AV693">
            <v>489</v>
          </cell>
          <cell r="AW693">
            <v>711</v>
          </cell>
          <cell r="AX693">
            <v>1200</v>
          </cell>
          <cell r="AY693">
            <v>73</v>
          </cell>
          <cell r="AZ693">
            <v>92</v>
          </cell>
          <cell r="BA693">
            <v>165</v>
          </cell>
          <cell r="BB693">
            <v>291</v>
          </cell>
          <cell r="BC693">
            <v>136</v>
          </cell>
          <cell r="BD693">
            <v>427</v>
          </cell>
          <cell r="BE693">
            <v>853</v>
          </cell>
          <cell r="BF693">
            <v>939</v>
          </cell>
          <cell r="BG693">
            <v>1792</v>
          </cell>
          <cell r="BH693">
            <v>17062</v>
          </cell>
          <cell r="BI693">
            <v>167</v>
          </cell>
          <cell r="BJ693">
            <v>17229</v>
          </cell>
          <cell r="BK693">
            <v>1071</v>
          </cell>
          <cell r="BL693">
            <v>16</v>
          </cell>
          <cell r="BM693">
            <v>1087</v>
          </cell>
          <cell r="BN693">
            <v>1000</v>
          </cell>
          <cell r="BO693">
            <v>26</v>
          </cell>
          <cell r="BP693">
            <v>1026</v>
          </cell>
          <cell r="BQ693">
            <v>19133</v>
          </cell>
          <cell r="BR693">
            <v>209</v>
          </cell>
          <cell r="BS693">
            <v>19342</v>
          </cell>
          <cell r="BT693">
            <v>231</v>
          </cell>
          <cell r="BU693">
            <v>14</v>
          </cell>
          <cell r="BV693">
            <v>245</v>
          </cell>
        </row>
        <row r="694">
          <cell r="C694" t="str">
            <v>63470</v>
          </cell>
          <cell r="D694" t="str">
            <v>Montenegro</v>
          </cell>
          <cell r="E694">
            <v>32280</v>
          </cell>
          <cell r="F694">
            <v>2589</v>
          </cell>
          <cell r="G694">
            <v>4954</v>
          </cell>
          <cell r="H694">
            <v>39823</v>
          </cell>
          <cell r="I694">
            <v>60</v>
          </cell>
          <cell r="J694">
            <v>39883</v>
          </cell>
          <cell r="K694">
            <v>52</v>
          </cell>
          <cell r="L694">
            <v>11</v>
          </cell>
          <cell r="M694">
            <v>22</v>
          </cell>
          <cell r="N694">
            <v>85</v>
          </cell>
          <cell r="O694">
            <v>29</v>
          </cell>
          <cell r="P694">
            <v>8</v>
          </cell>
          <cell r="Q694">
            <v>16</v>
          </cell>
          <cell r="R694">
            <v>53</v>
          </cell>
          <cell r="S694">
            <v>1</v>
          </cell>
          <cell r="T694">
            <v>0</v>
          </cell>
          <cell r="U694">
            <v>0</v>
          </cell>
          <cell r="V694">
            <v>1</v>
          </cell>
          <cell r="W694">
            <v>108</v>
          </cell>
          <cell r="X694">
            <v>13</v>
          </cell>
          <cell r="Y694">
            <v>43</v>
          </cell>
          <cell r="Z694">
            <v>164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1</v>
          </cell>
          <cell r="AH694">
            <v>0</v>
          </cell>
          <cell r="AI694">
            <v>0</v>
          </cell>
          <cell r="AJ694">
            <v>8232</v>
          </cell>
          <cell r="AK694">
            <v>1599</v>
          </cell>
          <cell r="AL694">
            <v>9831</v>
          </cell>
          <cell r="AM694">
            <v>976</v>
          </cell>
          <cell r="AN694">
            <v>190</v>
          </cell>
          <cell r="AO694">
            <v>1166</v>
          </cell>
          <cell r="AP694">
            <v>2542</v>
          </cell>
          <cell r="AQ694">
            <v>502</v>
          </cell>
          <cell r="AR694">
            <v>3044</v>
          </cell>
          <cell r="AS694">
            <v>11750</v>
          </cell>
          <cell r="AT694">
            <v>2291</v>
          </cell>
          <cell r="AU694">
            <v>14041</v>
          </cell>
          <cell r="AV694">
            <v>532</v>
          </cell>
          <cell r="AW694">
            <v>666</v>
          </cell>
          <cell r="AX694">
            <v>1198</v>
          </cell>
          <cell r="AY694">
            <v>76</v>
          </cell>
          <cell r="AZ694">
            <v>74</v>
          </cell>
          <cell r="BA694">
            <v>150</v>
          </cell>
          <cell r="BB694">
            <v>321</v>
          </cell>
          <cell r="BC694">
            <v>130</v>
          </cell>
          <cell r="BD694">
            <v>451</v>
          </cell>
          <cell r="BE694">
            <v>929</v>
          </cell>
          <cell r="BF694">
            <v>870</v>
          </cell>
          <cell r="BG694">
            <v>1799</v>
          </cell>
          <cell r="BH694">
            <v>20574</v>
          </cell>
          <cell r="BI694">
            <v>202</v>
          </cell>
          <cell r="BJ694">
            <v>20776</v>
          </cell>
          <cell r="BK694">
            <v>1190</v>
          </cell>
          <cell r="BL694">
            <v>21</v>
          </cell>
          <cell r="BM694">
            <v>1211</v>
          </cell>
          <cell r="BN694">
            <v>1245</v>
          </cell>
          <cell r="BO694">
            <v>23</v>
          </cell>
          <cell r="BP694">
            <v>1268</v>
          </cell>
          <cell r="BQ694">
            <v>23009</v>
          </cell>
          <cell r="BR694">
            <v>246</v>
          </cell>
          <cell r="BS694">
            <v>23255</v>
          </cell>
          <cell r="BT694">
            <v>284</v>
          </cell>
          <cell r="BU694">
            <v>30</v>
          </cell>
          <cell r="BV694">
            <v>314</v>
          </cell>
        </row>
        <row r="695">
          <cell r="C695" t="str">
            <v>63548</v>
          </cell>
          <cell r="D695" t="str">
            <v>Pijao</v>
          </cell>
          <cell r="E695">
            <v>5106</v>
          </cell>
          <cell r="F695">
            <v>570</v>
          </cell>
          <cell r="G695">
            <v>624</v>
          </cell>
          <cell r="H695">
            <v>6300</v>
          </cell>
          <cell r="I695">
            <v>26</v>
          </cell>
          <cell r="J695">
            <v>6326</v>
          </cell>
          <cell r="K695">
            <v>5</v>
          </cell>
          <cell r="L695">
            <v>2</v>
          </cell>
          <cell r="M695">
            <v>1</v>
          </cell>
          <cell r="N695">
            <v>8</v>
          </cell>
          <cell r="O695">
            <v>7</v>
          </cell>
          <cell r="P695">
            <v>1</v>
          </cell>
          <cell r="Q695">
            <v>0</v>
          </cell>
          <cell r="R695">
            <v>8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8</v>
          </cell>
          <cell r="X695">
            <v>0</v>
          </cell>
          <cell r="Y695">
            <v>7</v>
          </cell>
          <cell r="Z695">
            <v>15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1202</v>
          </cell>
          <cell r="AK695">
            <v>179</v>
          </cell>
          <cell r="AL695">
            <v>1381</v>
          </cell>
          <cell r="AM695">
            <v>185</v>
          </cell>
          <cell r="AN695">
            <v>24</v>
          </cell>
          <cell r="AO695">
            <v>209</v>
          </cell>
          <cell r="AP695">
            <v>242</v>
          </cell>
          <cell r="AQ695">
            <v>46</v>
          </cell>
          <cell r="AR695">
            <v>288</v>
          </cell>
          <cell r="AS695">
            <v>1629</v>
          </cell>
          <cell r="AT695">
            <v>249</v>
          </cell>
          <cell r="AU695">
            <v>1878</v>
          </cell>
          <cell r="AV695">
            <v>117</v>
          </cell>
          <cell r="AW695">
            <v>147</v>
          </cell>
          <cell r="AX695">
            <v>264</v>
          </cell>
          <cell r="AY695">
            <v>33</v>
          </cell>
          <cell r="AZ695">
            <v>20</v>
          </cell>
          <cell r="BA695">
            <v>53</v>
          </cell>
          <cell r="BB695">
            <v>36</v>
          </cell>
          <cell r="BC695">
            <v>14</v>
          </cell>
          <cell r="BD695">
            <v>50</v>
          </cell>
          <cell r="BE695">
            <v>186</v>
          </cell>
          <cell r="BF695">
            <v>181</v>
          </cell>
          <cell r="BG695">
            <v>367</v>
          </cell>
          <cell r="BH695">
            <v>3396</v>
          </cell>
          <cell r="BI695">
            <v>28</v>
          </cell>
          <cell r="BJ695">
            <v>3424</v>
          </cell>
          <cell r="BK695">
            <v>300</v>
          </cell>
          <cell r="BL695">
            <v>1</v>
          </cell>
          <cell r="BM695">
            <v>301</v>
          </cell>
          <cell r="BN695">
            <v>268</v>
          </cell>
          <cell r="BO695">
            <v>4</v>
          </cell>
          <cell r="BP695">
            <v>272</v>
          </cell>
          <cell r="BQ695">
            <v>3964</v>
          </cell>
          <cell r="BR695">
            <v>33</v>
          </cell>
          <cell r="BS695">
            <v>3997</v>
          </cell>
          <cell r="BT695">
            <v>17</v>
          </cell>
          <cell r="BU695">
            <v>4</v>
          </cell>
          <cell r="BV695">
            <v>21</v>
          </cell>
        </row>
        <row r="696">
          <cell r="C696" t="str">
            <v>63594</v>
          </cell>
          <cell r="D696" t="str">
            <v>Quimbaya</v>
          </cell>
          <cell r="E696">
            <v>24693</v>
          </cell>
          <cell r="F696">
            <v>3195</v>
          </cell>
          <cell r="G696">
            <v>4447</v>
          </cell>
          <cell r="H696">
            <v>32335</v>
          </cell>
          <cell r="I696">
            <v>50</v>
          </cell>
          <cell r="J696">
            <v>32385</v>
          </cell>
          <cell r="K696">
            <v>46</v>
          </cell>
          <cell r="L696">
            <v>10</v>
          </cell>
          <cell r="M696">
            <v>16</v>
          </cell>
          <cell r="N696">
            <v>72</v>
          </cell>
          <cell r="O696">
            <v>32</v>
          </cell>
          <cell r="P696">
            <v>7</v>
          </cell>
          <cell r="Q696">
            <v>6</v>
          </cell>
          <cell r="R696">
            <v>45</v>
          </cell>
          <cell r="S696">
            <v>0</v>
          </cell>
          <cell r="T696">
            <v>0</v>
          </cell>
          <cell r="U696">
            <v>2</v>
          </cell>
          <cell r="V696">
            <v>2</v>
          </cell>
          <cell r="W696">
            <v>83</v>
          </cell>
          <cell r="X696">
            <v>27</v>
          </cell>
          <cell r="Y696">
            <v>54</v>
          </cell>
          <cell r="Z696">
            <v>164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5902</v>
          </cell>
          <cell r="AK696">
            <v>1079</v>
          </cell>
          <cell r="AL696">
            <v>6981</v>
          </cell>
          <cell r="AM696">
            <v>1106</v>
          </cell>
          <cell r="AN696">
            <v>193</v>
          </cell>
          <cell r="AO696">
            <v>1299</v>
          </cell>
          <cell r="AP696">
            <v>2189</v>
          </cell>
          <cell r="AQ696">
            <v>342</v>
          </cell>
          <cell r="AR696">
            <v>2531</v>
          </cell>
          <cell r="AS696">
            <v>9197</v>
          </cell>
          <cell r="AT696">
            <v>1614</v>
          </cell>
          <cell r="AU696">
            <v>10811</v>
          </cell>
          <cell r="AV696">
            <v>413</v>
          </cell>
          <cell r="AW696">
            <v>560</v>
          </cell>
          <cell r="AX696">
            <v>973</v>
          </cell>
          <cell r="AY696">
            <v>101</v>
          </cell>
          <cell r="AZ696">
            <v>97</v>
          </cell>
          <cell r="BA696">
            <v>198</v>
          </cell>
          <cell r="BB696">
            <v>308</v>
          </cell>
          <cell r="BC696">
            <v>141</v>
          </cell>
          <cell r="BD696">
            <v>449</v>
          </cell>
          <cell r="BE696">
            <v>822</v>
          </cell>
          <cell r="BF696">
            <v>798</v>
          </cell>
          <cell r="BG696">
            <v>1620</v>
          </cell>
          <cell r="BH696">
            <v>16195</v>
          </cell>
          <cell r="BI696">
            <v>164</v>
          </cell>
          <cell r="BJ696">
            <v>16359</v>
          </cell>
          <cell r="BK696">
            <v>1604</v>
          </cell>
          <cell r="BL696">
            <v>19</v>
          </cell>
          <cell r="BM696">
            <v>1623</v>
          </cell>
          <cell r="BN696">
            <v>1285</v>
          </cell>
          <cell r="BO696">
            <v>14</v>
          </cell>
          <cell r="BP696">
            <v>1299</v>
          </cell>
          <cell r="BQ696">
            <v>19084</v>
          </cell>
          <cell r="BR696">
            <v>197</v>
          </cell>
          <cell r="BS696">
            <v>19281</v>
          </cell>
          <cell r="BT696">
            <v>219</v>
          </cell>
          <cell r="BU696">
            <v>31</v>
          </cell>
          <cell r="BV696">
            <v>250</v>
          </cell>
        </row>
        <row r="697">
          <cell r="C697" t="str">
            <v>63690</v>
          </cell>
          <cell r="D697" t="str">
            <v>Salento</v>
          </cell>
          <cell r="E697">
            <v>3600</v>
          </cell>
          <cell r="F697">
            <v>720</v>
          </cell>
          <cell r="G697">
            <v>1439</v>
          </cell>
          <cell r="H697">
            <v>5759</v>
          </cell>
          <cell r="I697">
            <v>0</v>
          </cell>
          <cell r="J697">
            <v>5759</v>
          </cell>
          <cell r="K697">
            <v>4</v>
          </cell>
          <cell r="L697">
            <v>1</v>
          </cell>
          <cell r="M697">
            <v>6</v>
          </cell>
          <cell r="N697">
            <v>11</v>
          </cell>
          <cell r="O697">
            <v>8</v>
          </cell>
          <cell r="P697">
            <v>1</v>
          </cell>
          <cell r="Q697">
            <v>1</v>
          </cell>
          <cell r="R697">
            <v>10</v>
          </cell>
          <cell r="S697">
            <v>1</v>
          </cell>
          <cell r="T697">
            <v>0</v>
          </cell>
          <cell r="U697">
            <v>0</v>
          </cell>
          <cell r="V697">
            <v>1</v>
          </cell>
          <cell r="W697">
            <v>8</v>
          </cell>
          <cell r="X697">
            <v>3</v>
          </cell>
          <cell r="Y697">
            <v>7</v>
          </cell>
          <cell r="Z697">
            <v>18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986</v>
          </cell>
          <cell r="AK697">
            <v>173</v>
          </cell>
          <cell r="AL697">
            <v>1159</v>
          </cell>
          <cell r="AM697">
            <v>260</v>
          </cell>
          <cell r="AN697">
            <v>38</v>
          </cell>
          <cell r="AO697">
            <v>298</v>
          </cell>
          <cell r="AP697">
            <v>768</v>
          </cell>
          <cell r="AQ697">
            <v>113</v>
          </cell>
          <cell r="AR697">
            <v>881</v>
          </cell>
          <cell r="AS697">
            <v>2014</v>
          </cell>
          <cell r="AT697">
            <v>324</v>
          </cell>
          <cell r="AU697">
            <v>2338</v>
          </cell>
          <cell r="AV697">
            <v>68</v>
          </cell>
          <cell r="AW697">
            <v>68</v>
          </cell>
          <cell r="AX697">
            <v>136</v>
          </cell>
          <cell r="AY697">
            <v>36</v>
          </cell>
          <cell r="AZ697">
            <v>15</v>
          </cell>
          <cell r="BA697">
            <v>51</v>
          </cell>
          <cell r="BB697">
            <v>78</v>
          </cell>
          <cell r="BC697">
            <v>31</v>
          </cell>
          <cell r="BD697">
            <v>109</v>
          </cell>
          <cell r="BE697">
            <v>182</v>
          </cell>
          <cell r="BF697">
            <v>114</v>
          </cell>
          <cell r="BG697">
            <v>296</v>
          </cell>
          <cell r="BH697">
            <v>2249</v>
          </cell>
          <cell r="BI697">
            <v>21</v>
          </cell>
          <cell r="BJ697">
            <v>2270</v>
          </cell>
          <cell r="BK697">
            <v>351</v>
          </cell>
          <cell r="BL697">
            <v>8</v>
          </cell>
          <cell r="BM697">
            <v>359</v>
          </cell>
          <cell r="BN697">
            <v>415</v>
          </cell>
          <cell r="BO697">
            <v>10</v>
          </cell>
          <cell r="BP697">
            <v>425</v>
          </cell>
          <cell r="BQ697">
            <v>3015</v>
          </cell>
          <cell r="BR697">
            <v>39</v>
          </cell>
          <cell r="BS697">
            <v>3054</v>
          </cell>
          <cell r="BT697">
            <v>14</v>
          </cell>
          <cell r="BU697">
            <v>7</v>
          </cell>
          <cell r="BV697">
            <v>21</v>
          </cell>
        </row>
        <row r="698">
          <cell r="C698" t="str">
            <v>66001</v>
          </cell>
          <cell r="D698" t="str">
            <v>Pereira</v>
          </cell>
          <cell r="E698">
            <v>252238</v>
          </cell>
          <cell r="F698">
            <v>16817</v>
          </cell>
          <cell r="G698">
            <v>35937</v>
          </cell>
          <cell r="H698">
            <v>304992</v>
          </cell>
          <cell r="I698">
            <v>50</v>
          </cell>
          <cell r="J698">
            <v>305042</v>
          </cell>
          <cell r="K698">
            <v>404</v>
          </cell>
          <cell r="L698">
            <v>26</v>
          </cell>
          <cell r="M698">
            <v>74</v>
          </cell>
          <cell r="N698">
            <v>504</v>
          </cell>
          <cell r="O698">
            <v>259</v>
          </cell>
          <cell r="P698">
            <v>44</v>
          </cell>
          <cell r="Q698">
            <v>85</v>
          </cell>
          <cell r="R698">
            <v>388</v>
          </cell>
          <cell r="S698">
            <v>8</v>
          </cell>
          <cell r="T698">
            <v>1</v>
          </cell>
          <cell r="U698">
            <v>2</v>
          </cell>
          <cell r="V698">
            <v>11</v>
          </cell>
          <cell r="W698">
            <v>991</v>
          </cell>
          <cell r="X698">
            <v>132</v>
          </cell>
          <cell r="Y698">
            <v>475</v>
          </cell>
          <cell r="Z698">
            <v>1598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  <cell r="AI698">
            <v>1</v>
          </cell>
          <cell r="AJ698">
            <v>106508</v>
          </cell>
          <cell r="AK698">
            <v>18823</v>
          </cell>
          <cell r="AL698">
            <v>125331</v>
          </cell>
          <cell r="AM698">
            <v>9416</v>
          </cell>
          <cell r="AN698">
            <v>1532</v>
          </cell>
          <cell r="AO698">
            <v>10948</v>
          </cell>
          <cell r="AP698">
            <v>23887</v>
          </cell>
          <cell r="AQ698">
            <v>3850</v>
          </cell>
          <cell r="AR698">
            <v>27737</v>
          </cell>
          <cell r="AS698">
            <v>139811</v>
          </cell>
          <cell r="AT698">
            <v>24205</v>
          </cell>
          <cell r="AU698">
            <v>164016</v>
          </cell>
          <cell r="AV698">
            <v>3946</v>
          </cell>
          <cell r="AW698">
            <v>5214</v>
          </cell>
          <cell r="AX698">
            <v>9160</v>
          </cell>
          <cell r="AY698">
            <v>429</v>
          </cell>
          <cell r="AZ698">
            <v>395</v>
          </cell>
          <cell r="BA698">
            <v>824</v>
          </cell>
          <cell r="BB698">
            <v>2071</v>
          </cell>
          <cell r="BC698">
            <v>880</v>
          </cell>
          <cell r="BD698">
            <v>2951</v>
          </cell>
          <cell r="BE698">
            <v>6446</v>
          </cell>
          <cell r="BF698">
            <v>6489</v>
          </cell>
          <cell r="BG698">
            <v>12935</v>
          </cell>
          <cell r="BH698">
            <v>112992</v>
          </cell>
          <cell r="BI698">
            <v>1191</v>
          </cell>
          <cell r="BJ698">
            <v>114183</v>
          </cell>
          <cell r="BK698">
            <v>4606</v>
          </cell>
          <cell r="BL698">
            <v>78</v>
          </cell>
          <cell r="BM698">
            <v>4684</v>
          </cell>
          <cell r="BN698">
            <v>3768</v>
          </cell>
          <cell r="BO698">
            <v>106</v>
          </cell>
          <cell r="BP698">
            <v>3874</v>
          </cell>
          <cell r="BQ698">
            <v>121366</v>
          </cell>
          <cell r="BR698">
            <v>1375</v>
          </cell>
          <cell r="BS698">
            <v>122741</v>
          </cell>
          <cell r="BT698">
            <v>1900</v>
          </cell>
          <cell r="BU698">
            <v>158</v>
          </cell>
          <cell r="BV698">
            <v>2058</v>
          </cell>
        </row>
        <row r="699">
          <cell r="C699" t="str">
            <v>66045</v>
          </cell>
          <cell r="D699" t="str">
            <v>Apia</v>
          </cell>
          <cell r="E699">
            <v>9146</v>
          </cell>
          <cell r="F699">
            <v>1149</v>
          </cell>
          <cell r="G699">
            <v>915</v>
          </cell>
          <cell r="H699">
            <v>11210</v>
          </cell>
          <cell r="I699">
            <v>5</v>
          </cell>
          <cell r="J699">
            <v>11215</v>
          </cell>
          <cell r="K699">
            <v>20</v>
          </cell>
          <cell r="L699">
            <v>2</v>
          </cell>
          <cell r="M699">
            <v>1</v>
          </cell>
          <cell r="N699">
            <v>23</v>
          </cell>
          <cell r="O699">
            <v>11</v>
          </cell>
          <cell r="P699">
            <v>1</v>
          </cell>
          <cell r="Q699">
            <v>0</v>
          </cell>
          <cell r="R699">
            <v>12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27</v>
          </cell>
          <cell r="X699">
            <v>2</v>
          </cell>
          <cell r="Y699">
            <v>10</v>
          </cell>
          <cell r="Z699">
            <v>39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1461</v>
          </cell>
          <cell r="AK699">
            <v>307</v>
          </cell>
          <cell r="AL699">
            <v>1768</v>
          </cell>
          <cell r="AM699">
            <v>278</v>
          </cell>
          <cell r="AN699">
            <v>34</v>
          </cell>
          <cell r="AO699">
            <v>312</v>
          </cell>
          <cell r="AP699">
            <v>329</v>
          </cell>
          <cell r="AQ699">
            <v>44</v>
          </cell>
          <cell r="AR699">
            <v>373</v>
          </cell>
          <cell r="AS699">
            <v>2068</v>
          </cell>
          <cell r="AT699">
            <v>385</v>
          </cell>
          <cell r="AU699">
            <v>2453</v>
          </cell>
          <cell r="AV699">
            <v>139</v>
          </cell>
          <cell r="AW699">
            <v>216</v>
          </cell>
          <cell r="AX699">
            <v>355</v>
          </cell>
          <cell r="AY699">
            <v>22</v>
          </cell>
          <cell r="AZ699">
            <v>21</v>
          </cell>
          <cell r="BA699">
            <v>43</v>
          </cell>
          <cell r="BB699">
            <v>80</v>
          </cell>
          <cell r="BC699">
            <v>38</v>
          </cell>
          <cell r="BD699">
            <v>118</v>
          </cell>
          <cell r="BE699">
            <v>241</v>
          </cell>
          <cell r="BF699">
            <v>275</v>
          </cell>
          <cell r="BG699">
            <v>516</v>
          </cell>
          <cell r="BH699">
            <v>6808</v>
          </cell>
          <cell r="BI699">
            <v>67</v>
          </cell>
          <cell r="BJ699">
            <v>6875</v>
          </cell>
          <cell r="BK699">
            <v>775</v>
          </cell>
          <cell r="BL699">
            <v>6</v>
          </cell>
          <cell r="BM699">
            <v>781</v>
          </cell>
          <cell r="BN699">
            <v>397</v>
          </cell>
          <cell r="BO699">
            <v>3</v>
          </cell>
          <cell r="BP699">
            <v>400</v>
          </cell>
          <cell r="BQ699">
            <v>7980</v>
          </cell>
          <cell r="BR699">
            <v>76</v>
          </cell>
          <cell r="BS699">
            <v>8056</v>
          </cell>
          <cell r="BT699">
            <v>90</v>
          </cell>
          <cell r="BU699">
            <v>8</v>
          </cell>
          <cell r="BV699">
            <v>98</v>
          </cell>
        </row>
        <row r="700">
          <cell r="C700" t="str">
            <v>66075</v>
          </cell>
          <cell r="D700" t="str">
            <v>Balboa</v>
          </cell>
          <cell r="E700">
            <v>5620</v>
          </cell>
          <cell r="F700">
            <v>225</v>
          </cell>
          <cell r="G700">
            <v>280</v>
          </cell>
          <cell r="H700">
            <v>6125</v>
          </cell>
          <cell r="I700">
            <v>1</v>
          </cell>
          <cell r="J700">
            <v>6126</v>
          </cell>
          <cell r="K700">
            <v>10</v>
          </cell>
          <cell r="L700">
            <v>0</v>
          </cell>
          <cell r="M700">
            <v>1</v>
          </cell>
          <cell r="N700">
            <v>11</v>
          </cell>
          <cell r="O700">
            <v>5</v>
          </cell>
          <cell r="P700">
            <v>3</v>
          </cell>
          <cell r="Q700">
            <v>0</v>
          </cell>
          <cell r="R700">
            <v>8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25</v>
          </cell>
          <cell r="X700">
            <v>5</v>
          </cell>
          <cell r="Y700">
            <v>0</v>
          </cell>
          <cell r="Z700">
            <v>30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1202</v>
          </cell>
          <cell r="AK700">
            <v>214</v>
          </cell>
          <cell r="AL700">
            <v>1416</v>
          </cell>
          <cell r="AM700">
            <v>77</v>
          </cell>
          <cell r="AN700">
            <v>20</v>
          </cell>
          <cell r="AO700">
            <v>97</v>
          </cell>
          <cell r="AP700">
            <v>145</v>
          </cell>
          <cell r="AQ700">
            <v>15</v>
          </cell>
          <cell r="AR700">
            <v>160</v>
          </cell>
          <cell r="AS700">
            <v>1424</v>
          </cell>
          <cell r="AT700">
            <v>249</v>
          </cell>
          <cell r="AU700">
            <v>1673</v>
          </cell>
          <cell r="AV700">
            <v>65</v>
          </cell>
          <cell r="AW700">
            <v>119</v>
          </cell>
          <cell r="AX700">
            <v>184</v>
          </cell>
          <cell r="AY700">
            <v>3</v>
          </cell>
          <cell r="AZ700">
            <v>4</v>
          </cell>
          <cell r="BA700">
            <v>7</v>
          </cell>
          <cell r="BB700">
            <v>21</v>
          </cell>
          <cell r="BC700">
            <v>5</v>
          </cell>
          <cell r="BD700">
            <v>26</v>
          </cell>
          <cell r="BE700">
            <v>89</v>
          </cell>
          <cell r="BF700">
            <v>128</v>
          </cell>
          <cell r="BG700">
            <v>217</v>
          </cell>
          <cell r="BH700">
            <v>3878</v>
          </cell>
          <cell r="BI700">
            <v>23</v>
          </cell>
          <cell r="BJ700">
            <v>3901</v>
          </cell>
          <cell r="BK700">
            <v>109</v>
          </cell>
          <cell r="BL700">
            <v>1</v>
          </cell>
          <cell r="BM700">
            <v>110</v>
          </cell>
          <cell r="BN700">
            <v>86</v>
          </cell>
          <cell r="BO700">
            <v>2</v>
          </cell>
          <cell r="BP700">
            <v>88</v>
          </cell>
          <cell r="BQ700">
            <v>4073</v>
          </cell>
          <cell r="BR700">
            <v>26</v>
          </cell>
          <cell r="BS700">
            <v>4099</v>
          </cell>
          <cell r="BT700">
            <v>79</v>
          </cell>
          <cell r="BU700">
            <v>3</v>
          </cell>
          <cell r="BV700">
            <v>82</v>
          </cell>
        </row>
        <row r="701">
          <cell r="C701" t="str">
            <v>66088</v>
          </cell>
          <cell r="D701" t="str">
            <v>Belen de Umbria</v>
          </cell>
          <cell r="E701">
            <v>16778</v>
          </cell>
          <cell r="F701">
            <v>3017</v>
          </cell>
          <cell r="G701">
            <v>4130</v>
          </cell>
          <cell r="H701">
            <v>23925</v>
          </cell>
          <cell r="I701">
            <v>41</v>
          </cell>
          <cell r="J701">
            <v>23966</v>
          </cell>
          <cell r="K701">
            <v>30</v>
          </cell>
          <cell r="L701">
            <v>0</v>
          </cell>
          <cell r="M701">
            <v>5</v>
          </cell>
          <cell r="N701">
            <v>35</v>
          </cell>
          <cell r="O701">
            <v>17</v>
          </cell>
          <cell r="P701">
            <v>4</v>
          </cell>
          <cell r="Q701">
            <v>2</v>
          </cell>
          <cell r="R701">
            <v>23</v>
          </cell>
          <cell r="S701">
            <v>1</v>
          </cell>
          <cell r="T701">
            <v>0</v>
          </cell>
          <cell r="U701">
            <v>0</v>
          </cell>
          <cell r="V701">
            <v>1</v>
          </cell>
          <cell r="W701">
            <v>45</v>
          </cell>
          <cell r="X701">
            <v>9</v>
          </cell>
          <cell r="Y701">
            <v>22</v>
          </cell>
          <cell r="Z701">
            <v>76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2435</v>
          </cell>
          <cell r="AK701">
            <v>612</v>
          </cell>
          <cell r="AL701">
            <v>3047</v>
          </cell>
          <cell r="AM701">
            <v>572</v>
          </cell>
          <cell r="AN701">
            <v>131</v>
          </cell>
          <cell r="AO701">
            <v>703</v>
          </cell>
          <cell r="AP701">
            <v>1250</v>
          </cell>
          <cell r="AQ701">
            <v>281</v>
          </cell>
          <cell r="AR701">
            <v>1531</v>
          </cell>
          <cell r="AS701">
            <v>4257</v>
          </cell>
          <cell r="AT701">
            <v>1024</v>
          </cell>
          <cell r="AU701">
            <v>5281</v>
          </cell>
          <cell r="AV701">
            <v>174</v>
          </cell>
          <cell r="AW701">
            <v>344</v>
          </cell>
          <cell r="AX701">
            <v>518</v>
          </cell>
          <cell r="AY701">
            <v>60</v>
          </cell>
          <cell r="AZ701">
            <v>72</v>
          </cell>
          <cell r="BA701">
            <v>132</v>
          </cell>
          <cell r="BB701">
            <v>142</v>
          </cell>
          <cell r="BC701">
            <v>89</v>
          </cell>
          <cell r="BD701">
            <v>231</v>
          </cell>
          <cell r="BE701">
            <v>376</v>
          </cell>
          <cell r="BF701">
            <v>505</v>
          </cell>
          <cell r="BG701">
            <v>881</v>
          </cell>
          <cell r="BH701">
            <v>12896</v>
          </cell>
          <cell r="BI701">
            <v>73</v>
          </cell>
          <cell r="BJ701">
            <v>12969</v>
          </cell>
          <cell r="BK701">
            <v>2126</v>
          </cell>
          <cell r="BL701">
            <v>12</v>
          </cell>
          <cell r="BM701">
            <v>2138</v>
          </cell>
          <cell r="BN701">
            <v>2258</v>
          </cell>
          <cell r="BO701">
            <v>17</v>
          </cell>
          <cell r="BP701">
            <v>2275</v>
          </cell>
          <cell r="BQ701">
            <v>17280</v>
          </cell>
          <cell r="BR701">
            <v>102</v>
          </cell>
          <cell r="BS701">
            <v>17382</v>
          </cell>
          <cell r="BT701">
            <v>151</v>
          </cell>
          <cell r="BU701">
            <v>31</v>
          </cell>
          <cell r="BV701">
            <v>182</v>
          </cell>
        </row>
        <row r="702">
          <cell r="C702" t="str">
            <v>66170</v>
          </cell>
          <cell r="D702" t="str">
            <v>Dosquebradas</v>
          </cell>
          <cell r="E702">
            <v>142179</v>
          </cell>
          <cell r="F702">
            <v>8252</v>
          </cell>
          <cell r="G702">
            <v>24351</v>
          </cell>
          <cell r="H702">
            <v>174782</v>
          </cell>
          <cell r="I702">
            <v>25</v>
          </cell>
          <cell r="J702">
            <v>174807</v>
          </cell>
          <cell r="K702">
            <v>169</v>
          </cell>
          <cell r="L702">
            <v>16</v>
          </cell>
          <cell r="M702">
            <v>63</v>
          </cell>
          <cell r="N702">
            <v>248</v>
          </cell>
          <cell r="O702">
            <v>104</v>
          </cell>
          <cell r="P702">
            <v>26</v>
          </cell>
          <cell r="Q702">
            <v>56</v>
          </cell>
          <cell r="R702">
            <v>186</v>
          </cell>
          <cell r="S702">
            <v>7</v>
          </cell>
          <cell r="T702">
            <v>0</v>
          </cell>
          <cell r="U702">
            <v>2</v>
          </cell>
          <cell r="V702">
            <v>9</v>
          </cell>
          <cell r="W702">
            <v>543</v>
          </cell>
          <cell r="X702">
            <v>48</v>
          </cell>
          <cell r="Y702">
            <v>244</v>
          </cell>
          <cell r="Z702">
            <v>835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1</v>
          </cell>
          <cell r="AI702">
            <v>0</v>
          </cell>
          <cell r="AJ702">
            <v>60668</v>
          </cell>
          <cell r="AK702">
            <v>9753</v>
          </cell>
          <cell r="AL702">
            <v>70421</v>
          </cell>
          <cell r="AM702">
            <v>4333</v>
          </cell>
          <cell r="AN702">
            <v>616</v>
          </cell>
          <cell r="AO702">
            <v>4949</v>
          </cell>
          <cell r="AP702">
            <v>16095</v>
          </cell>
          <cell r="AQ702">
            <v>2617</v>
          </cell>
          <cell r="AR702">
            <v>18712</v>
          </cell>
          <cell r="AS702">
            <v>81096</v>
          </cell>
          <cell r="AT702">
            <v>12986</v>
          </cell>
          <cell r="AU702">
            <v>94082</v>
          </cell>
          <cell r="AV702">
            <v>1955</v>
          </cell>
          <cell r="AW702">
            <v>2854</v>
          </cell>
          <cell r="AX702">
            <v>4809</v>
          </cell>
          <cell r="AY702">
            <v>170</v>
          </cell>
          <cell r="AZ702">
            <v>148</v>
          </cell>
          <cell r="BA702">
            <v>318</v>
          </cell>
          <cell r="BB702">
            <v>1291</v>
          </cell>
          <cell r="BC702">
            <v>570</v>
          </cell>
          <cell r="BD702">
            <v>1861</v>
          </cell>
          <cell r="BE702">
            <v>3416</v>
          </cell>
          <cell r="BF702">
            <v>3572</v>
          </cell>
          <cell r="BG702">
            <v>6988</v>
          </cell>
          <cell r="BH702">
            <v>64149</v>
          </cell>
          <cell r="BI702">
            <v>675</v>
          </cell>
          <cell r="BJ702">
            <v>64824</v>
          </cell>
          <cell r="BK702">
            <v>2755</v>
          </cell>
          <cell r="BL702">
            <v>34</v>
          </cell>
          <cell r="BM702">
            <v>2789</v>
          </cell>
          <cell r="BN702">
            <v>2757</v>
          </cell>
          <cell r="BO702">
            <v>125</v>
          </cell>
          <cell r="BP702">
            <v>2882</v>
          </cell>
          <cell r="BQ702">
            <v>69661</v>
          </cell>
          <cell r="BR702">
            <v>834</v>
          </cell>
          <cell r="BS702">
            <v>70495</v>
          </cell>
          <cell r="BT702">
            <v>1302</v>
          </cell>
          <cell r="BU702">
            <v>105</v>
          </cell>
          <cell r="BV702">
            <v>1407</v>
          </cell>
        </row>
        <row r="703">
          <cell r="C703" t="str">
            <v>66318</v>
          </cell>
          <cell r="D703" t="str">
            <v>Guatica</v>
          </cell>
          <cell r="E703">
            <v>7271</v>
          </cell>
          <cell r="F703">
            <v>1365</v>
          </cell>
          <cell r="G703">
            <v>1387</v>
          </cell>
          <cell r="H703">
            <v>10023</v>
          </cell>
          <cell r="I703">
            <v>1174</v>
          </cell>
          <cell r="J703">
            <v>11197</v>
          </cell>
          <cell r="K703">
            <v>7</v>
          </cell>
          <cell r="L703">
            <v>0</v>
          </cell>
          <cell r="M703">
            <v>1</v>
          </cell>
          <cell r="N703">
            <v>8</v>
          </cell>
          <cell r="O703">
            <v>3</v>
          </cell>
          <cell r="P703">
            <v>0</v>
          </cell>
          <cell r="Q703">
            <v>0</v>
          </cell>
          <cell r="R703">
            <v>3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10</v>
          </cell>
          <cell r="X703">
            <v>2</v>
          </cell>
          <cell r="Y703">
            <v>6</v>
          </cell>
          <cell r="Z703">
            <v>18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1101</v>
          </cell>
          <cell r="AK703">
            <v>188</v>
          </cell>
          <cell r="AL703">
            <v>1289</v>
          </cell>
          <cell r="AM703">
            <v>274</v>
          </cell>
          <cell r="AN703">
            <v>30</v>
          </cell>
          <cell r="AO703">
            <v>304</v>
          </cell>
          <cell r="AP703">
            <v>367</v>
          </cell>
          <cell r="AQ703">
            <v>48</v>
          </cell>
          <cell r="AR703">
            <v>415</v>
          </cell>
          <cell r="AS703">
            <v>1742</v>
          </cell>
          <cell r="AT703">
            <v>266</v>
          </cell>
          <cell r="AU703">
            <v>2008</v>
          </cell>
          <cell r="AV703">
            <v>105</v>
          </cell>
          <cell r="AW703">
            <v>115</v>
          </cell>
          <cell r="AX703">
            <v>220</v>
          </cell>
          <cell r="AY703">
            <v>37</v>
          </cell>
          <cell r="AZ703">
            <v>25</v>
          </cell>
          <cell r="BA703">
            <v>62</v>
          </cell>
          <cell r="BB703">
            <v>75</v>
          </cell>
          <cell r="BC703">
            <v>30</v>
          </cell>
          <cell r="BD703">
            <v>105</v>
          </cell>
          <cell r="BE703">
            <v>217</v>
          </cell>
          <cell r="BF703">
            <v>170</v>
          </cell>
          <cell r="BG703">
            <v>387</v>
          </cell>
          <cell r="BH703">
            <v>5685</v>
          </cell>
          <cell r="BI703">
            <v>17</v>
          </cell>
          <cell r="BJ703">
            <v>5702</v>
          </cell>
          <cell r="BK703">
            <v>983</v>
          </cell>
          <cell r="BL703">
            <v>4</v>
          </cell>
          <cell r="BM703">
            <v>987</v>
          </cell>
          <cell r="BN703">
            <v>845</v>
          </cell>
          <cell r="BO703">
            <v>5</v>
          </cell>
          <cell r="BP703">
            <v>850</v>
          </cell>
          <cell r="BQ703">
            <v>7513</v>
          </cell>
          <cell r="BR703">
            <v>26</v>
          </cell>
          <cell r="BS703">
            <v>7539</v>
          </cell>
          <cell r="BT703">
            <v>40</v>
          </cell>
          <cell r="BU703">
            <v>10</v>
          </cell>
          <cell r="BV703">
            <v>50</v>
          </cell>
        </row>
        <row r="704">
          <cell r="C704" t="str">
            <v>66383</v>
          </cell>
          <cell r="D704" t="str">
            <v>La Celia</v>
          </cell>
          <cell r="E704">
            <v>6072</v>
          </cell>
          <cell r="F704">
            <v>763</v>
          </cell>
          <cell r="G704">
            <v>859</v>
          </cell>
          <cell r="H704">
            <v>7694</v>
          </cell>
          <cell r="I704">
            <v>2</v>
          </cell>
          <cell r="J704">
            <v>7696</v>
          </cell>
          <cell r="K704">
            <v>12</v>
          </cell>
          <cell r="L704">
            <v>1</v>
          </cell>
          <cell r="M704">
            <v>3</v>
          </cell>
          <cell r="N704">
            <v>16</v>
          </cell>
          <cell r="O704">
            <v>3</v>
          </cell>
          <cell r="P704">
            <v>1</v>
          </cell>
          <cell r="Q704">
            <v>0</v>
          </cell>
          <cell r="R704">
            <v>4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9</v>
          </cell>
          <cell r="X704">
            <v>0</v>
          </cell>
          <cell r="Y704">
            <v>4</v>
          </cell>
          <cell r="Z704">
            <v>13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784</v>
          </cell>
          <cell r="AK704">
            <v>159</v>
          </cell>
          <cell r="AL704">
            <v>943</v>
          </cell>
          <cell r="AM704">
            <v>181</v>
          </cell>
          <cell r="AN704">
            <v>18</v>
          </cell>
          <cell r="AO704">
            <v>199</v>
          </cell>
          <cell r="AP704">
            <v>307</v>
          </cell>
          <cell r="AQ704">
            <v>45</v>
          </cell>
          <cell r="AR704">
            <v>352</v>
          </cell>
          <cell r="AS704">
            <v>1272</v>
          </cell>
          <cell r="AT704">
            <v>222</v>
          </cell>
          <cell r="AU704">
            <v>1494</v>
          </cell>
          <cell r="AV704">
            <v>90</v>
          </cell>
          <cell r="AW704">
            <v>112</v>
          </cell>
          <cell r="AX704">
            <v>202</v>
          </cell>
          <cell r="AY704">
            <v>33</v>
          </cell>
          <cell r="AZ704">
            <v>22</v>
          </cell>
          <cell r="BA704">
            <v>55</v>
          </cell>
          <cell r="BB704">
            <v>65</v>
          </cell>
          <cell r="BC704">
            <v>22</v>
          </cell>
          <cell r="BD704">
            <v>87</v>
          </cell>
          <cell r="BE704">
            <v>188</v>
          </cell>
          <cell r="BF704">
            <v>156</v>
          </cell>
          <cell r="BG704">
            <v>344</v>
          </cell>
          <cell r="BH704">
            <v>4838</v>
          </cell>
          <cell r="BI704">
            <v>22</v>
          </cell>
          <cell r="BJ704">
            <v>4860</v>
          </cell>
          <cell r="BK704">
            <v>498</v>
          </cell>
          <cell r="BL704">
            <v>5</v>
          </cell>
          <cell r="BM704">
            <v>503</v>
          </cell>
          <cell r="BN704">
            <v>403</v>
          </cell>
          <cell r="BO704">
            <v>4</v>
          </cell>
          <cell r="BP704">
            <v>407</v>
          </cell>
          <cell r="BQ704">
            <v>5739</v>
          </cell>
          <cell r="BR704">
            <v>31</v>
          </cell>
          <cell r="BS704">
            <v>5770</v>
          </cell>
          <cell r="BT704">
            <v>43</v>
          </cell>
          <cell r="BU704">
            <v>4</v>
          </cell>
          <cell r="BV704">
            <v>47</v>
          </cell>
        </row>
        <row r="705">
          <cell r="C705" t="str">
            <v>66400</v>
          </cell>
          <cell r="D705" t="str">
            <v>La Virginia</v>
          </cell>
          <cell r="E705">
            <v>24659</v>
          </cell>
          <cell r="F705">
            <v>1333</v>
          </cell>
          <cell r="G705">
            <v>3248</v>
          </cell>
          <cell r="H705">
            <v>29240</v>
          </cell>
          <cell r="I705">
            <v>2</v>
          </cell>
          <cell r="J705">
            <v>29242</v>
          </cell>
          <cell r="K705">
            <v>30</v>
          </cell>
          <cell r="L705">
            <v>1</v>
          </cell>
          <cell r="M705">
            <v>10</v>
          </cell>
          <cell r="N705">
            <v>41</v>
          </cell>
          <cell r="O705">
            <v>10</v>
          </cell>
          <cell r="P705">
            <v>2</v>
          </cell>
          <cell r="Q705">
            <v>8</v>
          </cell>
          <cell r="R705">
            <v>20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60</v>
          </cell>
          <cell r="X705">
            <v>2</v>
          </cell>
          <cell r="Y705">
            <v>24</v>
          </cell>
          <cell r="Z705">
            <v>86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8974</v>
          </cell>
          <cell r="AK705">
            <v>1525</v>
          </cell>
          <cell r="AL705">
            <v>10499</v>
          </cell>
          <cell r="AM705">
            <v>602</v>
          </cell>
          <cell r="AN705">
            <v>83</v>
          </cell>
          <cell r="AO705">
            <v>685</v>
          </cell>
          <cell r="AP705">
            <v>1958</v>
          </cell>
          <cell r="AQ705">
            <v>340</v>
          </cell>
          <cell r="AR705">
            <v>2298</v>
          </cell>
          <cell r="AS705">
            <v>11534</v>
          </cell>
          <cell r="AT705">
            <v>1948</v>
          </cell>
          <cell r="AU705">
            <v>13482</v>
          </cell>
          <cell r="AV705">
            <v>315</v>
          </cell>
          <cell r="AW705">
            <v>479</v>
          </cell>
          <cell r="AX705">
            <v>794</v>
          </cell>
          <cell r="AY705">
            <v>30</v>
          </cell>
          <cell r="AZ705">
            <v>28</v>
          </cell>
          <cell r="BA705">
            <v>58</v>
          </cell>
          <cell r="BB705">
            <v>135</v>
          </cell>
          <cell r="BC705">
            <v>72</v>
          </cell>
          <cell r="BD705">
            <v>207</v>
          </cell>
          <cell r="BE705">
            <v>480</v>
          </cell>
          <cell r="BF705">
            <v>579</v>
          </cell>
          <cell r="BG705">
            <v>1059</v>
          </cell>
          <cell r="BH705">
            <v>12810</v>
          </cell>
          <cell r="BI705">
            <v>153</v>
          </cell>
          <cell r="BJ705">
            <v>12963</v>
          </cell>
          <cell r="BK705">
            <v>550</v>
          </cell>
          <cell r="BL705">
            <v>17</v>
          </cell>
          <cell r="BM705">
            <v>567</v>
          </cell>
          <cell r="BN705">
            <v>630</v>
          </cell>
          <cell r="BO705">
            <v>12</v>
          </cell>
          <cell r="BP705">
            <v>642</v>
          </cell>
          <cell r="BQ705">
            <v>13990</v>
          </cell>
          <cell r="BR705">
            <v>182</v>
          </cell>
          <cell r="BS705">
            <v>14172</v>
          </cell>
          <cell r="BT705">
            <v>303</v>
          </cell>
          <cell r="BU705">
            <v>18</v>
          </cell>
          <cell r="BV705">
            <v>321</v>
          </cell>
        </row>
        <row r="706">
          <cell r="C706" t="str">
            <v>66440</v>
          </cell>
          <cell r="D706" t="str">
            <v>Marsella</v>
          </cell>
          <cell r="E706">
            <v>13392</v>
          </cell>
          <cell r="F706">
            <v>1243</v>
          </cell>
          <cell r="G706">
            <v>1562</v>
          </cell>
          <cell r="H706">
            <v>16197</v>
          </cell>
          <cell r="I706">
            <v>1017</v>
          </cell>
          <cell r="J706">
            <v>17214</v>
          </cell>
          <cell r="K706">
            <v>20</v>
          </cell>
          <cell r="L706">
            <v>3</v>
          </cell>
          <cell r="M706">
            <v>8</v>
          </cell>
          <cell r="N706">
            <v>31</v>
          </cell>
          <cell r="O706">
            <v>19</v>
          </cell>
          <cell r="P706">
            <v>4</v>
          </cell>
          <cell r="Q706">
            <v>4</v>
          </cell>
          <cell r="R706">
            <v>27</v>
          </cell>
          <cell r="S706">
            <v>1</v>
          </cell>
          <cell r="T706">
            <v>0</v>
          </cell>
          <cell r="U706">
            <v>0</v>
          </cell>
          <cell r="V706">
            <v>1</v>
          </cell>
          <cell r="W706">
            <v>34</v>
          </cell>
          <cell r="X706">
            <v>1</v>
          </cell>
          <cell r="Y706">
            <v>8</v>
          </cell>
          <cell r="Z706">
            <v>43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3018</v>
          </cell>
          <cell r="AK706">
            <v>487</v>
          </cell>
          <cell r="AL706">
            <v>3505</v>
          </cell>
          <cell r="AM706">
            <v>441</v>
          </cell>
          <cell r="AN706">
            <v>53</v>
          </cell>
          <cell r="AO706">
            <v>494</v>
          </cell>
          <cell r="AP706">
            <v>766</v>
          </cell>
          <cell r="AQ706">
            <v>97</v>
          </cell>
          <cell r="AR706">
            <v>863</v>
          </cell>
          <cell r="AS706">
            <v>4225</v>
          </cell>
          <cell r="AT706">
            <v>637</v>
          </cell>
          <cell r="AU706">
            <v>4862</v>
          </cell>
          <cell r="AV706">
            <v>172</v>
          </cell>
          <cell r="AW706">
            <v>297</v>
          </cell>
          <cell r="AX706">
            <v>469</v>
          </cell>
          <cell r="AY706">
            <v>39</v>
          </cell>
          <cell r="AZ706">
            <v>24</v>
          </cell>
          <cell r="BA706">
            <v>63</v>
          </cell>
          <cell r="BB706">
            <v>75</v>
          </cell>
          <cell r="BC706">
            <v>35</v>
          </cell>
          <cell r="BD706">
            <v>110</v>
          </cell>
          <cell r="BE706">
            <v>286</v>
          </cell>
          <cell r="BF706">
            <v>356</v>
          </cell>
          <cell r="BG706">
            <v>642</v>
          </cell>
          <cell r="BH706">
            <v>9221</v>
          </cell>
          <cell r="BI706">
            <v>57</v>
          </cell>
          <cell r="BJ706">
            <v>9278</v>
          </cell>
          <cell r="BK706">
            <v>663</v>
          </cell>
          <cell r="BL706">
            <v>9</v>
          </cell>
          <cell r="BM706">
            <v>672</v>
          </cell>
          <cell r="BN706">
            <v>534</v>
          </cell>
          <cell r="BO706">
            <v>7</v>
          </cell>
          <cell r="BP706">
            <v>541</v>
          </cell>
          <cell r="BQ706">
            <v>10418</v>
          </cell>
          <cell r="BR706">
            <v>73</v>
          </cell>
          <cell r="BS706">
            <v>10491</v>
          </cell>
          <cell r="BT706">
            <v>66</v>
          </cell>
          <cell r="BU706">
            <v>6</v>
          </cell>
          <cell r="BV706">
            <v>72</v>
          </cell>
        </row>
        <row r="707">
          <cell r="C707" t="str">
            <v>66456</v>
          </cell>
          <cell r="D707" t="str">
            <v>Mistrato</v>
          </cell>
          <cell r="E707">
            <v>6671</v>
          </cell>
          <cell r="F707">
            <v>992</v>
          </cell>
          <cell r="G707">
            <v>921</v>
          </cell>
          <cell r="H707">
            <v>8584</v>
          </cell>
          <cell r="I707">
            <v>7482</v>
          </cell>
          <cell r="J707">
            <v>16066</v>
          </cell>
          <cell r="K707">
            <v>11</v>
          </cell>
          <cell r="L707">
            <v>2</v>
          </cell>
          <cell r="M707">
            <v>0</v>
          </cell>
          <cell r="N707">
            <v>13</v>
          </cell>
          <cell r="O707">
            <v>3</v>
          </cell>
          <cell r="P707">
            <v>0</v>
          </cell>
          <cell r="Q707">
            <v>0</v>
          </cell>
          <cell r="R707">
            <v>3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15</v>
          </cell>
          <cell r="X707">
            <v>1</v>
          </cell>
          <cell r="Y707">
            <v>1</v>
          </cell>
          <cell r="Z707">
            <v>17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895</v>
          </cell>
          <cell r="AK707">
            <v>174</v>
          </cell>
          <cell r="AL707">
            <v>1069</v>
          </cell>
          <cell r="AM707">
            <v>173</v>
          </cell>
          <cell r="AN707">
            <v>21</v>
          </cell>
          <cell r="AO707">
            <v>194</v>
          </cell>
          <cell r="AP707">
            <v>292</v>
          </cell>
          <cell r="AQ707">
            <v>46</v>
          </cell>
          <cell r="AR707">
            <v>338</v>
          </cell>
          <cell r="AS707">
            <v>1360</v>
          </cell>
          <cell r="AT707">
            <v>241</v>
          </cell>
          <cell r="AU707">
            <v>1601</v>
          </cell>
          <cell r="AV707">
            <v>88</v>
          </cell>
          <cell r="AW707">
            <v>145</v>
          </cell>
          <cell r="AX707">
            <v>233</v>
          </cell>
          <cell r="AY707">
            <v>30</v>
          </cell>
          <cell r="AZ707">
            <v>26</v>
          </cell>
          <cell r="BA707">
            <v>56</v>
          </cell>
          <cell r="BB707">
            <v>77</v>
          </cell>
          <cell r="BC707">
            <v>38</v>
          </cell>
          <cell r="BD707">
            <v>115</v>
          </cell>
          <cell r="BE707">
            <v>195</v>
          </cell>
          <cell r="BF707">
            <v>209</v>
          </cell>
          <cell r="BG707">
            <v>404</v>
          </cell>
          <cell r="BH707">
            <v>5273</v>
          </cell>
          <cell r="BI707">
            <v>26</v>
          </cell>
          <cell r="BJ707">
            <v>5299</v>
          </cell>
          <cell r="BK707">
            <v>734</v>
          </cell>
          <cell r="BL707">
            <v>2</v>
          </cell>
          <cell r="BM707">
            <v>736</v>
          </cell>
          <cell r="BN707">
            <v>454</v>
          </cell>
          <cell r="BO707">
            <v>5</v>
          </cell>
          <cell r="BP707">
            <v>459</v>
          </cell>
          <cell r="BQ707">
            <v>6461</v>
          </cell>
          <cell r="BR707">
            <v>33</v>
          </cell>
          <cell r="BS707">
            <v>6494</v>
          </cell>
          <cell r="BT707">
            <v>41</v>
          </cell>
          <cell r="BU707">
            <v>3</v>
          </cell>
          <cell r="BV707">
            <v>44</v>
          </cell>
        </row>
        <row r="708">
          <cell r="C708" t="str">
            <v>66572</v>
          </cell>
          <cell r="D708" t="str">
            <v>Pueblo Rico</v>
          </cell>
          <cell r="E708">
            <v>7093</v>
          </cell>
          <cell r="F708">
            <v>473</v>
          </cell>
          <cell r="G708">
            <v>326</v>
          </cell>
          <cell r="H708">
            <v>7892</v>
          </cell>
          <cell r="I708">
            <v>8594</v>
          </cell>
          <cell r="J708">
            <v>16486</v>
          </cell>
          <cell r="K708">
            <v>8</v>
          </cell>
          <cell r="L708">
            <v>1</v>
          </cell>
          <cell r="M708">
            <v>1</v>
          </cell>
          <cell r="N708">
            <v>10</v>
          </cell>
          <cell r="O708">
            <v>8</v>
          </cell>
          <cell r="P708">
            <v>0</v>
          </cell>
          <cell r="Q708">
            <v>1</v>
          </cell>
          <cell r="R708">
            <v>9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28</v>
          </cell>
          <cell r="X708">
            <v>3</v>
          </cell>
          <cell r="Y708">
            <v>1</v>
          </cell>
          <cell r="Z708">
            <v>32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991</v>
          </cell>
          <cell r="AK708">
            <v>215</v>
          </cell>
          <cell r="AL708">
            <v>1206</v>
          </cell>
          <cell r="AM708">
            <v>83</v>
          </cell>
          <cell r="AN708">
            <v>17</v>
          </cell>
          <cell r="AO708">
            <v>100</v>
          </cell>
          <cell r="AP708">
            <v>114</v>
          </cell>
          <cell r="AQ708">
            <v>24</v>
          </cell>
          <cell r="AR708">
            <v>138</v>
          </cell>
          <cell r="AS708">
            <v>1188</v>
          </cell>
          <cell r="AT708">
            <v>256</v>
          </cell>
          <cell r="AU708">
            <v>1444</v>
          </cell>
          <cell r="AV708">
            <v>183</v>
          </cell>
          <cell r="AW708">
            <v>162</v>
          </cell>
          <cell r="AX708">
            <v>345</v>
          </cell>
          <cell r="AY708">
            <v>36</v>
          </cell>
          <cell r="AZ708">
            <v>16</v>
          </cell>
          <cell r="BA708">
            <v>52</v>
          </cell>
          <cell r="BB708">
            <v>29</v>
          </cell>
          <cell r="BC708">
            <v>10</v>
          </cell>
          <cell r="BD708">
            <v>39</v>
          </cell>
          <cell r="BE708">
            <v>248</v>
          </cell>
          <cell r="BF708">
            <v>188</v>
          </cell>
          <cell r="BG708">
            <v>436</v>
          </cell>
          <cell r="BH708">
            <v>5366</v>
          </cell>
          <cell r="BI708">
            <v>41</v>
          </cell>
          <cell r="BJ708">
            <v>5407</v>
          </cell>
          <cell r="BK708">
            <v>312</v>
          </cell>
          <cell r="BL708">
            <v>1</v>
          </cell>
          <cell r="BM708">
            <v>313</v>
          </cell>
          <cell r="BN708">
            <v>139</v>
          </cell>
          <cell r="BO708">
            <v>2</v>
          </cell>
          <cell r="BP708">
            <v>141</v>
          </cell>
          <cell r="BQ708">
            <v>5817</v>
          </cell>
          <cell r="BR708">
            <v>44</v>
          </cell>
          <cell r="BS708">
            <v>5861</v>
          </cell>
          <cell r="BT708">
            <v>91</v>
          </cell>
          <cell r="BU708">
            <v>4</v>
          </cell>
          <cell r="BV708">
            <v>95</v>
          </cell>
        </row>
        <row r="709">
          <cell r="C709" t="str">
            <v>66594</v>
          </cell>
          <cell r="D709" t="str">
            <v>Quinchia</v>
          </cell>
          <cell r="E709">
            <v>20110</v>
          </cell>
          <cell r="F709">
            <v>2023</v>
          </cell>
          <cell r="G709">
            <v>1358</v>
          </cell>
          <cell r="H709">
            <v>23491</v>
          </cell>
          <cell r="I709">
            <v>4957</v>
          </cell>
          <cell r="J709">
            <v>28448</v>
          </cell>
          <cell r="K709">
            <v>43</v>
          </cell>
          <cell r="L709">
            <v>7</v>
          </cell>
          <cell r="M709">
            <v>7</v>
          </cell>
          <cell r="N709">
            <v>57</v>
          </cell>
          <cell r="O709">
            <v>9</v>
          </cell>
          <cell r="P709">
            <v>4</v>
          </cell>
          <cell r="Q709">
            <v>3</v>
          </cell>
          <cell r="R709">
            <v>16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37</v>
          </cell>
          <cell r="X709">
            <v>2</v>
          </cell>
          <cell r="Y709">
            <v>1</v>
          </cell>
          <cell r="Z709">
            <v>40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2648</v>
          </cell>
          <cell r="AK709">
            <v>514</v>
          </cell>
          <cell r="AL709">
            <v>3162</v>
          </cell>
          <cell r="AM709">
            <v>393</v>
          </cell>
          <cell r="AN709">
            <v>56</v>
          </cell>
          <cell r="AO709">
            <v>449</v>
          </cell>
          <cell r="AP709">
            <v>381</v>
          </cell>
          <cell r="AQ709">
            <v>49</v>
          </cell>
          <cell r="AR709">
            <v>430</v>
          </cell>
          <cell r="AS709">
            <v>3422</v>
          </cell>
          <cell r="AT709">
            <v>619</v>
          </cell>
          <cell r="AU709">
            <v>4041</v>
          </cell>
          <cell r="AV709">
            <v>335</v>
          </cell>
          <cell r="AW709">
            <v>381</v>
          </cell>
          <cell r="AX709">
            <v>716</v>
          </cell>
          <cell r="AY709">
            <v>86</v>
          </cell>
          <cell r="AZ709">
            <v>55</v>
          </cell>
          <cell r="BA709">
            <v>141</v>
          </cell>
          <cell r="BB709">
            <v>151</v>
          </cell>
          <cell r="BC709">
            <v>46</v>
          </cell>
          <cell r="BD709">
            <v>197</v>
          </cell>
          <cell r="BE709">
            <v>572</v>
          </cell>
          <cell r="BF709">
            <v>482</v>
          </cell>
          <cell r="BG709">
            <v>1054</v>
          </cell>
          <cell r="BH709">
            <v>15935</v>
          </cell>
          <cell r="BI709">
            <v>94</v>
          </cell>
          <cell r="BJ709">
            <v>16029</v>
          </cell>
          <cell r="BK709">
            <v>1401</v>
          </cell>
          <cell r="BL709">
            <v>9</v>
          </cell>
          <cell r="BM709">
            <v>1410</v>
          </cell>
          <cell r="BN709">
            <v>706</v>
          </cell>
          <cell r="BO709">
            <v>2</v>
          </cell>
          <cell r="BP709">
            <v>708</v>
          </cell>
          <cell r="BQ709">
            <v>18042</v>
          </cell>
          <cell r="BR709">
            <v>105</v>
          </cell>
          <cell r="BS709">
            <v>18147</v>
          </cell>
          <cell r="BT709">
            <v>114</v>
          </cell>
          <cell r="BU709">
            <v>10</v>
          </cell>
          <cell r="BV709">
            <v>124</v>
          </cell>
        </row>
        <row r="710">
          <cell r="C710" t="str">
            <v>66682</v>
          </cell>
          <cell r="D710" t="str">
            <v>Santa Rosa de Cabal</v>
          </cell>
          <cell r="E710">
            <v>51251</v>
          </cell>
          <cell r="F710">
            <v>4491</v>
          </cell>
          <cell r="G710">
            <v>7786</v>
          </cell>
          <cell r="H710">
            <v>63528</v>
          </cell>
          <cell r="I710">
            <v>4</v>
          </cell>
          <cell r="J710">
            <v>63532</v>
          </cell>
          <cell r="K710">
            <v>46</v>
          </cell>
          <cell r="L710">
            <v>5</v>
          </cell>
          <cell r="M710">
            <v>17</v>
          </cell>
          <cell r="N710">
            <v>68</v>
          </cell>
          <cell r="O710">
            <v>41</v>
          </cell>
          <cell r="P710">
            <v>4</v>
          </cell>
          <cell r="Q710">
            <v>15</v>
          </cell>
          <cell r="R710">
            <v>60</v>
          </cell>
          <cell r="S710">
            <v>2</v>
          </cell>
          <cell r="T710">
            <v>1</v>
          </cell>
          <cell r="U710">
            <v>1</v>
          </cell>
          <cell r="V710">
            <v>4</v>
          </cell>
          <cell r="W710">
            <v>125</v>
          </cell>
          <cell r="X710">
            <v>27</v>
          </cell>
          <cell r="Y710">
            <v>64</v>
          </cell>
          <cell r="Z710">
            <v>216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18007</v>
          </cell>
          <cell r="AK710">
            <v>2623</v>
          </cell>
          <cell r="AL710">
            <v>20630</v>
          </cell>
          <cell r="AM710">
            <v>2020</v>
          </cell>
          <cell r="AN710">
            <v>269</v>
          </cell>
          <cell r="AO710">
            <v>2289</v>
          </cell>
          <cell r="AP710">
            <v>4790</v>
          </cell>
          <cell r="AQ710">
            <v>770</v>
          </cell>
          <cell r="AR710">
            <v>5560</v>
          </cell>
          <cell r="AS710">
            <v>24817</v>
          </cell>
          <cell r="AT710">
            <v>3662</v>
          </cell>
          <cell r="AU710">
            <v>28479</v>
          </cell>
          <cell r="AV710">
            <v>677</v>
          </cell>
          <cell r="AW710">
            <v>1120</v>
          </cell>
          <cell r="AX710">
            <v>1797</v>
          </cell>
          <cell r="AY710">
            <v>118</v>
          </cell>
          <cell r="AZ710">
            <v>106</v>
          </cell>
          <cell r="BA710">
            <v>224</v>
          </cell>
          <cell r="BB710">
            <v>478</v>
          </cell>
          <cell r="BC710">
            <v>209</v>
          </cell>
          <cell r="BD710">
            <v>687</v>
          </cell>
          <cell r="BE710">
            <v>1273</v>
          </cell>
          <cell r="BF710">
            <v>1435</v>
          </cell>
          <cell r="BG710">
            <v>2708</v>
          </cell>
          <cell r="BH710">
            <v>27879</v>
          </cell>
          <cell r="BI710">
            <v>300</v>
          </cell>
          <cell r="BJ710">
            <v>28179</v>
          </cell>
          <cell r="BK710">
            <v>1866</v>
          </cell>
          <cell r="BL710">
            <v>23</v>
          </cell>
          <cell r="BM710">
            <v>1889</v>
          </cell>
          <cell r="BN710">
            <v>1271</v>
          </cell>
          <cell r="BO710">
            <v>30</v>
          </cell>
          <cell r="BP710">
            <v>1301</v>
          </cell>
          <cell r="BQ710">
            <v>31016</v>
          </cell>
          <cell r="BR710">
            <v>353</v>
          </cell>
          <cell r="BS710">
            <v>31369</v>
          </cell>
          <cell r="BT710">
            <v>431</v>
          </cell>
          <cell r="BU710">
            <v>52</v>
          </cell>
          <cell r="BV710">
            <v>483</v>
          </cell>
        </row>
        <row r="711">
          <cell r="C711" t="str">
            <v>66687</v>
          </cell>
          <cell r="D711" t="str">
            <v>Santuario</v>
          </cell>
          <cell r="E711">
            <v>7472</v>
          </cell>
          <cell r="F711">
            <v>1945</v>
          </cell>
          <cell r="G711">
            <v>1962</v>
          </cell>
          <cell r="H711">
            <v>11379</v>
          </cell>
          <cell r="I711">
            <v>8</v>
          </cell>
          <cell r="J711">
            <v>11387</v>
          </cell>
          <cell r="K711">
            <v>19</v>
          </cell>
          <cell r="L711">
            <v>2</v>
          </cell>
          <cell r="M711">
            <v>3</v>
          </cell>
          <cell r="N711">
            <v>24</v>
          </cell>
          <cell r="O711">
            <v>11</v>
          </cell>
          <cell r="P711">
            <v>0</v>
          </cell>
          <cell r="Q711">
            <v>1</v>
          </cell>
          <cell r="R711">
            <v>12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20</v>
          </cell>
          <cell r="X711">
            <v>6</v>
          </cell>
          <cell r="Y711">
            <v>8</v>
          </cell>
          <cell r="Z711">
            <v>34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1282</v>
          </cell>
          <cell r="AK711">
            <v>278</v>
          </cell>
          <cell r="AL711">
            <v>1560</v>
          </cell>
          <cell r="AM711">
            <v>569</v>
          </cell>
          <cell r="AN711">
            <v>90</v>
          </cell>
          <cell r="AO711">
            <v>659</v>
          </cell>
          <cell r="AP711">
            <v>840</v>
          </cell>
          <cell r="AQ711">
            <v>160</v>
          </cell>
          <cell r="AR711">
            <v>1000</v>
          </cell>
          <cell r="AS711">
            <v>2691</v>
          </cell>
          <cell r="AT711">
            <v>528</v>
          </cell>
          <cell r="AU711">
            <v>3219</v>
          </cell>
          <cell r="AV711">
            <v>63</v>
          </cell>
          <cell r="AW711">
            <v>114</v>
          </cell>
          <cell r="AX711">
            <v>177</v>
          </cell>
          <cell r="AY711">
            <v>33</v>
          </cell>
          <cell r="AZ711">
            <v>26</v>
          </cell>
          <cell r="BA711">
            <v>59</v>
          </cell>
          <cell r="BB711">
            <v>83</v>
          </cell>
          <cell r="BC711">
            <v>46</v>
          </cell>
          <cell r="BD711">
            <v>129</v>
          </cell>
          <cell r="BE711">
            <v>179</v>
          </cell>
          <cell r="BF711">
            <v>186</v>
          </cell>
          <cell r="BG711">
            <v>365</v>
          </cell>
          <cell r="BH711">
            <v>5528</v>
          </cell>
          <cell r="BI711">
            <v>51</v>
          </cell>
          <cell r="BJ711">
            <v>5579</v>
          </cell>
          <cell r="BK711">
            <v>1183</v>
          </cell>
          <cell r="BL711">
            <v>15</v>
          </cell>
          <cell r="BM711">
            <v>1198</v>
          </cell>
          <cell r="BN711">
            <v>776</v>
          </cell>
          <cell r="BO711">
            <v>4</v>
          </cell>
          <cell r="BP711">
            <v>780</v>
          </cell>
          <cell r="BQ711">
            <v>7487</v>
          </cell>
          <cell r="BR711">
            <v>70</v>
          </cell>
          <cell r="BS711">
            <v>7557</v>
          </cell>
          <cell r="BT711">
            <v>106</v>
          </cell>
          <cell r="BU711">
            <v>21</v>
          </cell>
          <cell r="BV711">
            <v>127</v>
          </cell>
        </row>
        <row r="712">
          <cell r="C712" t="str">
            <v>68001</v>
          </cell>
          <cell r="D712" t="str">
            <v>Bucaramanga</v>
          </cell>
          <cell r="E712">
            <v>218447</v>
          </cell>
          <cell r="F712">
            <v>25980</v>
          </cell>
          <cell r="G712">
            <v>43036</v>
          </cell>
          <cell r="H712">
            <v>287463</v>
          </cell>
          <cell r="I712">
            <v>43</v>
          </cell>
          <cell r="J712">
            <v>287506</v>
          </cell>
          <cell r="K712">
            <v>271</v>
          </cell>
          <cell r="L712">
            <v>13</v>
          </cell>
          <cell r="M712">
            <v>34</v>
          </cell>
          <cell r="N712">
            <v>318</v>
          </cell>
          <cell r="O712">
            <v>123</v>
          </cell>
          <cell r="P712">
            <v>18</v>
          </cell>
          <cell r="Q712">
            <v>29</v>
          </cell>
          <cell r="R712">
            <v>170</v>
          </cell>
          <cell r="S712">
            <v>7</v>
          </cell>
          <cell r="T712">
            <v>2</v>
          </cell>
          <cell r="U712">
            <v>1</v>
          </cell>
          <cell r="V712">
            <v>10</v>
          </cell>
          <cell r="W712">
            <v>824</v>
          </cell>
          <cell r="X712">
            <v>135</v>
          </cell>
          <cell r="Y712">
            <v>217</v>
          </cell>
          <cell r="Z712">
            <v>1176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</v>
          </cell>
          <cell r="AH712">
            <v>0</v>
          </cell>
          <cell r="AI712">
            <v>0</v>
          </cell>
          <cell r="AJ712">
            <v>81867</v>
          </cell>
          <cell r="AK712">
            <v>11833</v>
          </cell>
          <cell r="AL712">
            <v>93700</v>
          </cell>
          <cell r="AM712">
            <v>12607</v>
          </cell>
          <cell r="AN712">
            <v>1790</v>
          </cell>
          <cell r="AO712">
            <v>14397</v>
          </cell>
          <cell r="AP712">
            <v>28759</v>
          </cell>
          <cell r="AQ712">
            <v>5094</v>
          </cell>
          <cell r="AR712">
            <v>33853</v>
          </cell>
          <cell r="AS712">
            <v>123233</v>
          </cell>
          <cell r="AT712">
            <v>18717</v>
          </cell>
          <cell r="AU712">
            <v>141950</v>
          </cell>
          <cell r="AV712">
            <v>3180</v>
          </cell>
          <cell r="AW712">
            <v>4192</v>
          </cell>
          <cell r="AX712">
            <v>7372</v>
          </cell>
          <cell r="AY712">
            <v>510</v>
          </cell>
          <cell r="AZ712">
            <v>525</v>
          </cell>
          <cell r="BA712">
            <v>1035</v>
          </cell>
          <cell r="BB712">
            <v>1413</v>
          </cell>
          <cell r="BC712">
            <v>876</v>
          </cell>
          <cell r="BD712">
            <v>2289</v>
          </cell>
          <cell r="BE712">
            <v>5103</v>
          </cell>
          <cell r="BF712">
            <v>5593</v>
          </cell>
          <cell r="BG712">
            <v>10696</v>
          </cell>
          <cell r="BH712">
            <v>113667</v>
          </cell>
          <cell r="BI712">
            <v>1378</v>
          </cell>
          <cell r="BJ712">
            <v>115045</v>
          </cell>
          <cell r="BK712">
            <v>10053</v>
          </cell>
          <cell r="BL712">
            <v>153</v>
          </cell>
          <cell r="BM712">
            <v>10206</v>
          </cell>
          <cell r="BN712">
            <v>5868</v>
          </cell>
          <cell r="BO712">
            <v>137</v>
          </cell>
          <cell r="BP712">
            <v>6005</v>
          </cell>
          <cell r="BQ712">
            <v>129588</v>
          </cell>
          <cell r="BR712">
            <v>1668</v>
          </cell>
          <cell r="BS712">
            <v>131256</v>
          </cell>
          <cell r="BT712">
            <v>1104</v>
          </cell>
          <cell r="BU712">
            <v>174</v>
          </cell>
          <cell r="BV712">
            <v>1278</v>
          </cell>
        </row>
        <row r="713">
          <cell r="C713" t="str">
            <v>68013</v>
          </cell>
          <cell r="D713" t="str">
            <v>Aguada</v>
          </cell>
          <cell r="E713">
            <v>1261</v>
          </cell>
          <cell r="F713">
            <v>180</v>
          </cell>
          <cell r="G713">
            <v>172</v>
          </cell>
          <cell r="H713">
            <v>1613</v>
          </cell>
          <cell r="I713">
            <v>4</v>
          </cell>
          <cell r="J713">
            <v>1617</v>
          </cell>
          <cell r="K713">
            <v>1</v>
          </cell>
          <cell r="L713">
            <v>1</v>
          </cell>
          <cell r="M713">
            <v>1</v>
          </cell>
          <cell r="N713">
            <v>3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188</v>
          </cell>
          <cell r="AK713">
            <v>31</v>
          </cell>
          <cell r="AL713">
            <v>219</v>
          </cell>
          <cell r="AM713">
            <v>35</v>
          </cell>
          <cell r="AN713">
            <v>2</v>
          </cell>
          <cell r="AO713">
            <v>37</v>
          </cell>
          <cell r="AP713">
            <v>46</v>
          </cell>
          <cell r="AQ713">
            <v>11</v>
          </cell>
          <cell r="AR713">
            <v>57</v>
          </cell>
          <cell r="AS713">
            <v>269</v>
          </cell>
          <cell r="AT713">
            <v>44</v>
          </cell>
          <cell r="AU713">
            <v>313</v>
          </cell>
          <cell r="AV713">
            <v>32</v>
          </cell>
          <cell r="AW713">
            <v>19</v>
          </cell>
          <cell r="AX713">
            <v>51</v>
          </cell>
          <cell r="AY713">
            <v>14</v>
          </cell>
          <cell r="AZ713">
            <v>4</v>
          </cell>
          <cell r="BA713">
            <v>18</v>
          </cell>
          <cell r="BB713">
            <v>11</v>
          </cell>
          <cell r="BC713">
            <v>2</v>
          </cell>
          <cell r="BD713">
            <v>13</v>
          </cell>
          <cell r="BE713">
            <v>57</v>
          </cell>
          <cell r="BF713">
            <v>25</v>
          </cell>
          <cell r="BG713">
            <v>82</v>
          </cell>
          <cell r="BH713">
            <v>985</v>
          </cell>
          <cell r="BI713">
            <v>4</v>
          </cell>
          <cell r="BJ713">
            <v>989</v>
          </cell>
          <cell r="BK713">
            <v>122</v>
          </cell>
          <cell r="BL713">
            <v>1</v>
          </cell>
          <cell r="BM713">
            <v>123</v>
          </cell>
          <cell r="BN713">
            <v>101</v>
          </cell>
          <cell r="BO713">
            <v>0</v>
          </cell>
          <cell r="BP713">
            <v>101</v>
          </cell>
          <cell r="BQ713">
            <v>1208</v>
          </cell>
          <cell r="BR713">
            <v>5</v>
          </cell>
          <cell r="BS713">
            <v>1213</v>
          </cell>
          <cell r="BT713">
            <v>1</v>
          </cell>
          <cell r="BU713">
            <v>1</v>
          </cell>
          <cell r="BV713">
            <v>2</v>
          </cell>
        </row>
        <row r="714">
          <cell r="C714" t="str">
            <v>68020</v>
          </cell>
          <cell r="D714" t="str">
            <v>Albania</v>
          </cell>
          <cell r="E714">
            <v>3290</v>
          </cell>
          <cell r="F714">
            <v>99</v>
          </cell>
          <cell r="G714">
            <v>125</v>
          </cell>
          <cell r="H714">
            <v>3514</v>
          </cell>
          <cell r="I714">
            <v>0</v>
          </cell>
          <cell r="J714">
            <v>3514</v>
          </cell>
          <cell r="K714">
            <v>6</v>
          </cell>
          <cell r="L714">
            <v>0</v>
          </cell>
          <cell r="M714">
            <v>0</v>
          </cell>
          <cell r="N714">
            <v>6</v>
          </cell>
          <cell r="O714">
            <v>3</v>
          </cell>
          <cell r="P714">
            <v>1</v>
          </cell>
          <cell r="Q714">
            <v>1</v>
          </cell>
          <cell r="R714">
            <v>5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8</v>
          </cell>
          <cell r="X714">
            <v>0</v>
          </cell>
          <cell r="Y714">
            <v>3</v>
          </cell>
          <cell r="Z714">
            <v>11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620</v>
          </cell>
          <cell r="AK714">
            <v>116</v>
          </cell>
          <cell r="AL714">
            <v>736</v>
          </cell>
          <cell r="AM714">
            <v>45</v>
          </cell>
          <cell r="AN714">
            <v>2</v>
          </cell>
          <cell r="AO714">
            <v>47</v>
          </cell>
          <cell r="AP714">
            <v>52</v>
          </cell>
          <cell r="AQ714">
            <v>8</v>
          </cell>
          <cell r="AR714">
            <v>60</v>
          </cell>
          <cell r="AS714">
            <v>717</v>
          </cell>
          <cell r="AT714">
            <v>126</v>
          </cell>
          <cell r="AU714">
            <v>843</v>
          </cell>
          <cell r="AV714">
            <v>121</v>
          </cell>
          <cell r="AW714">
            <v>71</v>
          </cell>
          <cell r="AX714">
            <v>192</v>
          </cell>
          <cell r="AY714">
            <v>13</v>
          </cell>
          <cell r="AZ714">
            <v>7</v>
          </cell>
          <cell r="BA714">
            <v>20</v>
          </cell>
          <cell r="BB714">
            <v>26</v>
          </cell>
          <cell r="BC714">
            <v>3</v>
          </cell>
          <cell r="BD714">
            <v>29</v>
          </cell>
          <cell r="BE714">
            <v>160</v>
          </cell>
          <cell r="BF714">
            <v>81</v>
          </cell>
          <cell r="BG714">
            <v>241</v>
          </cell>
          <cell r="BH714">
            <v>2296</v>
          </cell>
          <cell r="BI714">
            <v>14</v>
          </cell>
          <cell r="BJ714">
            <v>2310</v>
          </cell>
          <cell r="BK714">
            <v>31</v>
          </cell>
          <cell r="BL714">
            <v>0</v>
          </cell>
          <cell r="BM714">
            <v>31</v>
          </cell>
          <cell r="BN714">
            <v>31</v>
          </cell>
          <cell r="BO714">
            <v>0</v>
          </cell>
          <cell r="BP714">
            <v>31</v>
          </cell>
          <cell r="BQ714">
            <v>2358</v>
          </cell>
          <cell r="BR714">
            <v>14</v>
          </cell>
          <cell r="BS714">
            <v>2372</v>
          </cell>
          <cell r="BT714">
            <v>35</v>
          </cell>
          <cell r="BU714">
            <v>0</v>
          </cell>
          <cell r="BV714">
            <v>35</v>
          </cell>
        </row>
        <row r="715">
          <cell r="C715" t="str">
            <v>68051</v>
          </cell>
          <cell r="D715" t="str">
            <v>Aratoca</v>
          </cell>
          <cell r="E715">
            <v>8159</v>
          </cell>
          <cell r="F715">
            <v>307</v>
          </cell>
          <cell r="G715">
            <v>310</v>
          </cell>
          <cell r="H715">
            <v>8776</v>
          </cell>
          <cell r="I715">
            <v>0</v>
          </cell>
          <cell r="J715">
            <v>8776</v>
          </cell>
          <cell r="K715">
            <v>4</v>
          </cell>
          <cell r="L715">
            <v>1</v>
          </cell>
          <cell r="M715">
            <v>0</v>
          </cell>
          <cell r="N715">
            <v>5</v>
          </cell>
          <cell r="O715">
            <v>1</v>
          </cell>
          <cell r="P715">
            <v>0</v>
          </cell>
          <cell r="Q715">
            <v>0</v>
          </cell>
          <cell r="R715">
            <v>1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26</v>
          </cell>
          <cell r="X715">
            <v>1</v>
          </cell>
          <cell r="Y715">
            <v>1</v>
          </cell>
          <cell r="Z715">
            <v>28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2098</v>
          </cell>
          <cell r="AK715">
            <v>218</v>
          </cell>
          <cell r="AL715">
            <v>2316</v>
          </cell>
          <cell r="AM715">
            <v>107</v>
          </cell>
          <cell r="AN715">
            <v>11</v>
          </cell>
          <cell r="AO715">
            <v>118</v>
          </cell>
          <cell r="AP715">
            <v>168</v>
          </cell>
          <cell r="AQ715">
            <v>17</v>
          </cell>
          <cell r="AR715">
            <v>185</v>
          </cell>
          <cell r="AS715">
            <v>2373</v>
          </cell>
          <cell r="AT715">
            <v>246</v>
          </cell>
          <cell r="AU715">
            <v>2619</v>
          </cell>
          <cell r="AV715">
            <v>200</v>
          </cell>
          <cell r="AW715">
            <v>105</v>
          </cell>
          <cell r="AX715">
            <v>305</v>
          </cell>
          <cell r="AY715">
            <v>19</v>
          </cell>
          <cell r="AZ715">
            <v>11</v>
          </cell>
          <cell r="BA715">
            <v>30</v>
          </cell>
          <cell r="BB715">
            <v>49</v>
          </cell>
          <cell r="BC715">
            <v>17</v>
          </cell>
          <cell r="BD715">
            <v>66</v>
          </cell>
          <cell r="BE715">
            <v>268</v>
          </cell>
          <cell r="BF715">
            <v>133</v>
          </cell>
          <cell r="BG715">
            <v>401</v>
          </cell>
          <cell r="BH715">
            <v>5430</v>
          </cell>
          <cell r="BI715">
            <v>32</v>
          </cell>
          <cell r="BJ715">
            <v>5462</v>
          </cell>
          <cell r="BK715">
            <v>151</v>
          </cell>
          <cell r="BL715">
            <v>5</v>
          </cell>
          <cell r="BM715">
            <v>156</v>
          </cell>
          <cell r="BN715">
            <v>55</v>
          </cell>
          <cell r="BO715">
            <v>1</v>
          </cell>
          <cell r="BP715">
            <v>56</v>
          </cell>
          <cell r="BQ715">
            <v>5636</v>
          </cell>
          <cell r="BR715">
            <v>38</v>
          </cell>
          <cell r="BS715">
            <v>5674</v>
          </cell>
          <cell r="BT715">
            <v>45</v>
          </cell>
          <cell r="BU715">
            <v>1</v>
          </cell>
          <cell r="BV715">
            <v>46</v>
          </cell>
        </row>
        <row r="716">
          <cell r="C716" t="str">
            <v>68077</v>
          </cell>
          <cell r="D716" t="str">
            <v>Barbosa</v>
          </cell>
          <cell r="E716">
            <v>23736</v>
          </cell>
          <cell r="F716">
            <v>943</v>
          </cell>
          <cell r="G716">
            <v>1633</v>
          </cell>
          <cell r="H716">
            <v>26312</v>
          </cell>
          <cell r="I716">
            <v>4</v>
          </cell>
          <cell r="J716">
            <v>26316</v>
          </cell>
          <cell r="K716">
            <v>24</v>
          </cell>
          <cell r="L716">
            <v>0</v>
          </cell>
          <cell r="M716">
            <v>1</v>
          </cell>
          <cell r="N716">
            <v>25</v>
          </cell>
          <cell r="O716">
            <v>9</v>
          </cell>
          <cell r="P716">
            <v>2</v>
          </cell>
          <cell r="Q716">
            <v>2</v>
          </cell>
          <cell r="R716">
            <v>13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43</v>
          </cell>
          <cell r="X716">
            <v>3</v>
          </cell>
          <cell r="Y716">
            <v>11</v>
          </cell>
          <cell r="Z716">
            <v>57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8016</v>
          </cell>
          <cell r="AK716">
            <v>1119</v>
          </cell>
          <cell r="AL716">
            <v>9135</v>
          </cell>
          <cell r="AM716">
            <v>383</v>
          </cell>
          <cell r="AN716">
            <v>39</v>
          </cell>
          <cell r="AO716">
            <v>422</v>
          </cell>
          <cell r="AP716">
            <v>972</v>
          </cell>
          <cell r="AQ716">
            <v>132</v>
          </cell>
          <cell r="AR716">
            <v>1104</v>
          </cell>
          <cell r="AS716">
            <v>9371</v>
          </cell>
          <cell r="AT716">
            <v>1290</v>
          </cell>
          <cell r="AU716">
            <v>10661</v>
          </cell>
          <cell r="AV716">
            <v>584</v>
          </cell>
          <cell r="AW716">
            <v>513</v>
          </cell>
          <cell r="AX716">
            <v>1097</v>
          </cell>
          <cell r="AY716">
            <v>53</v>
          </cell>
          <cell r="AZ716">
            <v>31</v>
          </cell>
          <cell r="BA716">
            <v>84</v>
          </cell>
          <cell r="BB716">
            <v>189</v>
          </cell>
          <cell r="BC716">
            <v>49</v>
          </cell>
          <cell r="BD716">
            <v>238</v>
          </cell>
          <cell r="BE716">
            <v>826</v>
          </cell>
          <cell r="BF716">
            <v>593</v>
          </cell>
          <cell r="BG716">
            <v>1419</v>
          </cell>
          <cell r="BH716">
            <v>13226</v>
          </cell>
          <cell r="BI716">
            <v>143</v>
          </cell>
          <cell r="BJ716">
            <v>13369</v>
          </cell>
          <cell r="BK716">
            <v>419</v>
          </cell>
          <cell r="BL716">
            <v>7</v>
          </cell>
          <cell r="BM716">
            <v>426</v>
          </cell>
          <cell r="BN716">
            <v>236</v>
          </cell>
          <cell r="BO716">
            <v>8</v>
          </cell>
          <cell r="BP716">
            <v>244</v>
          </cell>
          <cell r="BQ716">
            <v>13881</v>
          </cell>
          <cell r="BR716">
            <v>158</v>
          </cell>
          <cell r="BS716">
            <v>14039</v>
          </cell>
          <cell r="BT716">
            <v>59</v>
          </cell>
          <cell r="BU716">
            <v>6</v>
          </cell>
          <cell r="BV716">
            <v>65</v>
          </cell>
        </row>
        <row r="717">
          <cell r="C717" t="str">
            <v>68079</v>
          </cell>
          <cell r="D717" t="str">
            <v>Barichara</v>
          </cell>
          <cell r="E717">
            <v>5612</v>
          </cell>
          <cell r="F717">
            <v>1001</v>
          </cell>
          <cell r="G717">
            <v>868</v>
          </cell>
          <cell r="H717">
            <v>7481</v>
          </cell>
          <cell r="I717">
            <v>0</v>
          </cell>
          <cell r="J717">
            <v>7481</v>
          </cell>
          <cell r="K717">
            <v>5</v>
          </cell>
          <cell r="L717">
            <v>2</v>
          </cell>
          <cell r="M717">
            <v>5</v>
          </cell>
          <cell r="N717">
            <v>12</v>
          </cell>
          <cell r="O717">
            <v>2</v>
          </cell>
          <cell r="P717">
            <v>0</v>
          </cell>
          <cell r="Q717">
            <v>2</v>
          </cell>
          <cell r="R717">
            <v>4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5</v>
          </cell>
          <cell r="X717">
            <v>3</v>
          </cell>
          <cell r="Y717">
            <v>7</v>
          </cell>
          <cell r="Z717">
            <v>15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1658</v>
          </cell>
          <cell r="AK717">
            <v>103</v>
          </cell>
          <cell r="AL717">
            <v>1761</v>
          </cell>
          <cell r="AM717">
            <v>410</v>
          </cell>
          <cell r="AN717">
            <v>21</v>
          </cell>
          <cell r="AO717">
            <v>431</v>
          </cell>
          <cell r="AP717">
            <v>516</v>
          </cell>
          <cell r="AQ717">
            <v>47</v>
          </cell>
          <cell r="AR717">
            <v>563</v>
          </cell>
          <cell r="AS717">
            <v>2584</v>
          </cell>
          <cell r="AT717">
            <v>171</v>
          </cell>
          <cell r="AU717">
            <v>2755</v>
          </cell>
          <cell r="AV717">
            <v>90</v>
          </cell>
          <cell r="AW717">
            <v>65</v>
          </cell>
          <cell r="AX717">
            <v>155</v>
          </cell>
          <cell r="AY717">
            <v>35</v>
          </cell>
          <cell r="AZ717">
            <v>20</v>
          </cell>
          <cell r="BA717">
            <v>55</v>
          </cell>
          <cell r="BB717">
            <v>91</v>
          </cell>
          <cell r="BC717">
            <v>40</v>
          </cell>
          <cell r="BD717">
            <v>131</v>
          </cell>
          <cell r="BE717">
            <v>216</v>
          </cell>
          <cell r="BF717">
            <v>125</v>
          </cell>
          <cell r="BG717">
            <v>341</v>
          </cell>
          <cell r="BH717">
            <v>3647</v>
          </cell>
          <cell r="BI717">
            <v>27</v>
          </cell>
          <cell r="BJ717">
            <v>3674</v>
          </cell>
          <cell r="BK717">
            <v>506</v>
          </cell>
          <cell r="BL717">
            <v>3</v>
          </cell>
          <cell r="BM717">
            <v>509</v>
          </cell>
          <cell r="BN717">
            <v>143</v>
          </cell>
          <cell r="BO717">
            <v>4</v>
          </cell>
          <cell r="BP717">
            <v>147</v>
          </cell>
          <cell r="BQ717">
            <v>4296</v>
          </cell>
          <cell r="BR717">
            <v>34</v>
          </cell>
          <cell r="BS717">
            <v>4330</v>
          </cell>
          <cell r="BT717">
            <v>10</v>
          </cell>
          <cell r="BU717">
            <v>1</v>
          </cell>
          <cell r="BV717">
            <v>11</v>
          </cell>
        </row>
        <row r="718">
          <cell r="C718" t="str">
            <v>68081</v>
          </cell>
          <cell r="D718" t="str">
            <v>Barrancabermeja</v>
          </cell>
          <cell r="E718">
            <v>125738</v>
          </cell>
          <cell r="F718">
            <v>20343</v>
          </cell>
          <cell r="G718">
            <v>35455</v>
          </cell>
          <cell r="H718">
            <v>181536</v>
          </cell>
          <cell r="I718">
            <v>22</v>
          </cell>
          <cell r="J718">
            <v>181558</v>
          </cell>
          <cell r="K718">
            <v>169</v>
          </cell>
          <cell r="L718">
            <v>37</v>
          </cell>
          <cell r="M718">
            <v>42</v>
          </cell>
          <cell r="N718">
            <v>248</v>
          </cell>
          <cell r="O718">
            <v>84</v>
          </cell>
          <cell r="P718">
            <v>9</v>
          </cell>
          <cell r="Q718">
            <v>20</v>
          </cell>
          <cell r="R718">
            <v>113</v>
          </cell>
          <cell r="S718">
            <v>7</v>
          </cell>
          <cell r="T718">
            <v>0</v>
          </cell>
          <cell r="U718">
            <v>1</v>
          </cell>
          <cell r="V718">
            <v>8</v>
          </cell>
          <cell r="W718">
            <v>310</v>
          </cell>
          <cell r="X718">
            <v>41</v>
          </cell>
          <cell r="Y718">
            <v>107</v>
          </cell>
          <cell r="Z718">
            <v>458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41866</v>
          </cell>
          <cell r="AK718">
            <v>7643</v>
          </cell>
          <cell r="AL718">
            <v>49509</v>
          </cell>
          <cell r="AM718">
            <v>9243</v>
          </cell>
          <cell r="AN718">
            <v>1422</v>
          </cell>
          <cell r="AO718">
            <v>10665</v>
          </cell>
          <cell r="AP718">
            <v>21322</v>
          </cell>
          <cell r="AQ718">
            <v>3740</v>
          </cell>
          <cell r="AR718">
            <v>25062</v>
          </cell>
          <cell r="AS718">
            <v>72431</v>
          </cell>
          <cell r="AT718">
            <v>12805</v>
          </cell>
          <cell r="AU718">
            <v>85236</v>
          </cell>
          <cell r="AV718">
            <v>2683</v>
          </cell>
          <cell r="AW718">
            <v>3022</v>
          </cell>
          <cell r="AX718">
            <v>5705</v>
          </cell>
          <cell r="AY718">
            <v>664</v>
          </cell>
          <cell r="AZ718">
            <v>571</v>
          </cell>
          <cell r="BA718">
            <v>1235</v>
          </cell>
          <cell r="BB718">
            <v>2680</v>
          </cell>
          <cell r="BC718">
            <v>1297</v>
          </cell>
          <cell r="BD718">
            <v>3977</v>
          </cell>
          <cell r="BE718">
            <v>6027</v>
          </cell>
          <cell r="BF718">
            <v>4890</v>
          </cell>
          <cell r="BG718">
            <v>10917</v>
          </cell>
          <cell r="BH718">
            <v>68059</v>
          </cell>
          <cell r="BI718">
            <v>875</v>
          </cell>
          <cell r="BJ718">
            <v>68934</v>
          </cell>
          <cell r="BK718">
            <v>8128</v>
          </cell>
          <cell r="BL718">
            <v>116</v>
          </cell>
          <cell r="BM718">
            <v>8244</v>
          </cell>
          <cell r="BN718">
            <v>5602</v>
          </cell>
          <cell r="BO718">
            <v>152</v>
          </cell>
          <cell r="BP718">
            <v>5754</v>
          </cell>
          <cell r="BQ718">
            <v>81789</v>
          </cell>
          <cell r="BR718">
            <v>1143</v>
          </cell>
          <cell r="BS718">
            <v>82932</v>
          </cell>
          <cell r="BT718">
            <v>1020</v>
          </cell>
          <cell r="BU718">
            <v>112</v>
          </cell>
          <cell r="BV718">
            <v>1132</v>
          </cell>
        </row>
        <row r="719">
          <cell r="C719" t="str">
            <v>68092</v>
          </cell>
          <cell r="D719" t="str">
            <v>Betulia</v>
          </cell>
          <cell r="E719">
            <v>4649</v>
          </cell>
          <cell r="F719">
            <v>366</v>
          </cell>
          <cell r="G719">
            <v>336</v>
          </cell>
          <cell r="H719">
            <v>5351</v>
          </cell>
          <cell r="I719">
            <v>0</v>
          </cell>
          <cell r="J719">
            <v>5351</v>
          </cell>
          <cell r="K719">
            <v>7</v>
          </cell>
          <cell r="L719">
            <v>0</v>
          </cell>
          <cell r="M719">
            <v>1</v>
          </cell>
          <cell r="N719">
            <v>8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14</v>
          </cell>
          <cell r="X719">
            <v>0</v>
          </cell>
          <cell r="Y719">
            <v>1</v>
          </cell>
          <cell r="Z719">
            <v>15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1390</v>
          </cell>
          <cell r="AK719">
            <v>169</v>
          </cell>
          <cell r="AL719">
            <v>1559</v>
          </cell>
          <cell r="AM719">
            <v>130</v>
          </cell>
          <cell r="AN719">
            <v>9</v>
          </cell>
          <cell r="AO719">
            <v>139</v>
          </cell>
          <cell r="AP719">
            <v>177</v>
          </cell>
          <cell r="AQ719">
            <v>20</v>
          </cell>
          <cell r="AR719">
            <v>197</v>
          </cell>
          <cell r="AS719">
            <v>1697</v>
          </cell>
          <cell r="AT719">
            <v>198</v>
          </cell>
          <cell r="AU719">
            <v>1895</v>
          </cell>
          <cell r="AV719">
            <v>97</v>
          </cell>
          <cell r="AW719">
            <v>107</v>
          </cell>
          <cell r="AX719">
            <v>204</v>
          </cell>
          <cell r="AY719">
            <v>13</v>
          </cell>
          <cell r="AZ719">
            <v>15</v>
          </cell>
          <cell r="BA719">
            <v>28</v>
          </cell>
          <cell r="BB719">
            <v>35</v>
          </cell>
          <cell r="BC719">
            <v>14</v>
          </cell>
          <cell r="BD719">
            <v>49</v>
          </cell>
          <cell r="BE719">
            <v>145</v>
          </cell>
          <cell r="BF719">
            <v>136</v>
          </cell>
          <cell r="BG719">
            <v>281</v>
          </cell>
          <cell r="BH719">
            <v>2829</v>
          </cell>
          <cell r="BI719">
            <v>8</v>
          </cell>
          <cell r="BJ719">
            <v>2837</v>
          </cell>
          <cell r="BK719">
            <v>194</v>
          </cell>
          <cell r="BL719">
            <v>2</v>
          </cell>
          <cell r="BM719">
            <v>196</v>
          </cell>
          <cell r="BN719">
            <v>80</v>
          </cell>
          <cell r="BO719">
            <v>1</v>
          </cell>
          <cell r="BP719">
            <v>81</v>
          </cell>
          <cell r="BQ719">
            <v>3103</v>
          </cell>
          <cell r="BR719">
            <v>11</v>
          </cell>
          <cell r="BS719">
            <v>3114</v>
          </cell>
          <cell r="BT719">
            <v>28</v>
          </cell>
          <cell r="BU719">
            <v>3</v>
          </cell>
          <cell r="BV719">
            <v>31</v>
          </cell>
        </row>
        <row r="720">
          <cell r="C720" t="str">
            <v>68101</v>
          </cell>
          <cell r="D720" t="str">
            <v>Bolivar</v>
          </cell>
          <cell r="E720">
            <v>8201</v>
          </cell>
          <cell r="F720">
            <v>537</v>
          </cell>
          <cell r="G720">
            <v>305</v>
          </cell>
          <cell r="H720">
            <v>9043</v>
          </cell>
          <cell r="I720">
            <v>0</v>
          </cell>
          <cell r="J720">
            <v>9043</v>
          </cell>
          <cell r="K720">
            <v>10</v>
          </cell>
          <cell r="L720">
            <v>0</v>
          </cell>
          <cell r="M720">
            <v>2</v>
          </cell>
          <cell r="N720">
            <v>12</v>
          </cell>
          <cell r="O720">
            <v>9</v>
          </cell>
          <cell r="P720">
            <v>0</v>
          </cell>
          <cell r="Q720">
            <v>0</v>
          </cell>
          <cell r="R720">
            <v>9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12</v>
          </cell>
          <cell r="X720">
            <v>1</v>
          </cell>
          <cell r="Y720">
            <v>0</v>
          </cell>
          <cell r="Z720">
            <v>13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1028</v>
          </cell>
          <cell r="AK720">
            <v>147</v>
          </cell>
          <cell r="AL720">
            <v>1175</v>
          </cell>
          <cell r="AM720">
            <v>123</v>
          </cell>
          <cell r="AN720">
            <v>8</v>
          </cell>
          <cell r="AO720">
            <v>131</v>
          </cell>
          <cell r="AP720">
            <v>115</v>
          </cell>
          <cell r="AQ720">
            <v>12</v>
          </cell>
          <cell r="AR720">
            <v>127</v>
          </cell>
          <cell r="AS720">
            <v>1266</v>
          </cell>
          <cell r="AT720">
            <v>167</v>
          </cell>
          <cell r="AU720">
            <v>1433</v>
          </cell>
          <cell r="AV720">
            <v>156</v>
          </cell>
          <cell r="AW720">
            <v>163</v>
          </cell>
          <cell r="AX720">
            <v>319</v>
          </cell>
          <cell r="AY720">
            <v>59</v>
          </cell>
          <cell r="AZ720">
            <v>24</v>
          </cell>
          <cell r="BA720">
            <v>83</v>
          </cell>
          <cell r="BB720">
            <v>75</v>
          </cell>
          <cell r="BC720">
            <v>15</v>
          </cell>
          <cell r="BD720">
            <v>90</v>
          </cell>
          <cell r="BE720">
            <v>290</v>
          </cell>
          <cell r="BF720">
            <v>202</v>
          </cell>
          <cell r="BG720">
            <v>492</v>
          </cell>
          <cell r="BH720">
            <v>6603</v>
          </cell>
          <cell r="BI720">
            <v>22</v>
          </cell>
          <cell r="BJ720">
            <v>6625</v>
          </cell>
          <cell r="BK720">
            <v>318</v>
          </cell>
          <cell r="BL720">
            <v>3</v>
          </cell>
          <cell r="BM720">
            <v>321</v>
          </cell>
          <cell r="BN720">
            <v>86</v>
          </cell>
          <cell r="BO720">
            <v>0</v>
          </cell>
          <cell r="BP720">
            <v>86</v>
          </cell>
          <cell r="BQ720">
            <v>7007</v>
          </cell>
          <cell r="BR720">
            <v>25</v>
          </cell>
          <cell r="BS720">
            <v>7032</v>
          </cell>
          <cell r="BT720">
            <v>51</v>
          </cell>
          <cell r="BU720">
            <v>1</v>
          </cell>
          <cell r="BV720">
            <v>52</v>
          </cell>
        </row>
        <row r="721">
          <cell r="C721" t="str">
            <v>68121</v>
          </cell>
          <cell r="D721" t="str">
            <v>Cabrera</v>
          </cell>
          <cell r="E721">
            <v>1879</v>
          </cell>
          <cell r="F721">
            <v>69</v>
          </cell>
          <cell r="G721">
            <v>17</v>
          </cell>
          <cell r="H721">
            <v>1965</v>
          </cell>
          <cell r="I721">
            <v>0</v>
          </cell>
          <cell r="J721">
            <v>1965</v>
          </cell>
          <cell r="K721">
            <v>2</v>
          </cell>
          <cell r="L721">
            <v>0</v>
          </cell>
          <cell r="M721">
            <v>0</v>
          </cell>
          <cell r="N721">
            <v>2</v>
          </cell>
          <cell r="O721">
            <v>1</v>
          </cell>
          <cell r="P721">
            <v>0</v>
          </cell>
          <cell r="Q721">
            <v>0</v>
          </cell>
          <cell r="R721">
            <v>1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X721">
            <v>0</v>
          </cell>
          <cell r="Y721">
            <v>0</v>
          </cell>
          <cell r="Z721">
            <v>1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466</v>
          </cell>
          <cell r="AK721">
            <v>39</v>
          </cell>
          <cell r="AL721">
            <v>505</v>
          </cell>
          <cell r="AM721">
            <v>38</v>
          </cell>
          <cell r="AN721">
            <v>0</v>
          </cell>
          <cell r="AO721">
            <v>38</v>
          </cell>
          <cell r="AP721">
            <v>9</v>
          </cell>
          <cell r="AQ721">
            <v>0</v>
          </cell>
          <cell r="AR721">
            <v>9</v>
          </cell>
          <cell r="AS721">
            <v>513</v>
          </cell>
          <cell r="AT721">
            <v>39</v>
          </cell>
          <cell r="AU721">
            <v>552</v>
          </cell>
          <cell r="AV721">
            <v>55</v>
          </cell>
          <cell r="AW721">
            <v>17</v>
          </cell>
          <cell r="AX721">
            <v>72</v>
          </cell>
          <cell r="AY721">
            <v>3</v>
          </cell>
          <cell r="AZ721">
            <v>1</v>
          </cell>
          <cell r="BA721">
            <v>4</v>
          </cell>
          <cell r="BB721">
            <v>4</v>
          </cell>
          <cell r="BC721">
            <v>1</v>
          </cell>
          <cell r="BD721">
            <v>5</v>
          </cell>
          <cell r="BE721">
            <v>62</v>
          </cell>
          <cell r="BF721">
            <v>19</v>
          </cell>
          <cell r="BG721">
            <v>81</v>
          </cell>
          <cell r="BH721">
            <v>1294</v>
          </cell>
          <cell r="BI721">
            <v>3</v>
          </cell>
          <cell r="BJ721">
            <v>1297</v>
          </cell>
          <cell r="BK721">
            <v>27</v>
          </cell>
          <cell r="BL721">
            <v>0</v>
          </cell>
          <cell r="BM721">
            <v>27</v>
          </cell>
          <cell r="BN721">
            <v>3</v>
          </cell>
          <cell r="BO721">
            <v>0</v>
          </cell>
          <cell r="BP721">
            <v>3</v>
          </cell>
          <cell r="BQ721">
            <v>1324</v>
          </cell>
          <cell r="BR721">
            <v>3</v>
          </cell>
          <cell r="BS721">
            <v>1327</v>
          </cell>
          <cell r="BT721">
            <v>1</v>
          </cell>
          <cell r="BU721">
            <v>0</v>
          </cell>
          <cell r="BV721">
            <v>1</v>
          </cell>
        </row>
        <row r="722">
          <cell r="C722" t="str">
            <v>68132</v>
          </cell>
          <cell r="D722" t="str">
            <v>California</v>
          </cell>
          <cell r="E722">
            <v>1602</v>
          </cell>
          <cell r="F722">
            <v>150</v>
          </cell>
          <cell r="G722">
            <v>165</v>
          </cell>
          <cell r="H722">
            <v>1917</v>
          </cell>
          <cell r="I722">
            <v>0</v>
          </cell>
          <cell r="J722">
            <v>1917</v>
          </cell>
          <cell r="K722">
            <v>1</v>
          </cell>
          <cell r="L722">
            <v>0</v>
          </cell>
          <cell r="M722">
            <v>0</v>
          </cell>
          <cell r="N722">
            <v>1</v>
          </cell>
          <cell r="O722">
            <v>0</v>
          </cell>
          <cell r="P722">
            <v>0</v>
          </cell>
          <cell r="Q722">
            <v>1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X722">
            <v>0</v>
          </cell>
          <cell r="Y722">
            <v>0</v>
          </cell>
          <cell r="Z722">
            <v>1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765</v>
          </cell>
          <cell r="AK722">
            <v>77</v>
          </cell>
          <cell r="AL722">
            <v>842</v>
          </cell>
          <cell r="AM722">
            <v>81</v>
          </cell>
          <cell r="AN722">
            <v>10</v>
          </cell>
          <cell r="AO722">
            <v>91</v>
          </cell>
          <cell r="AP722">
            <v>128</v>
          </cell>
          <cell r="AQ722">
            <v>12</v>
          </cell>
          <cell r="AR722">
            <v>140</v>
          </cell>
          <cell r="AS722">
            <v>974</v>
          </cell>
          <cell r="AT722">
            <v>99</v>
          </cell>
          <cell r="AU722">
            <v>1073</v>
          </cell>
          <cell r="AV722">
            <v>26</v>
          </cell>
          <cell r="AW722">
            <v>21</v>
          </cell>
          <cell r="AX722">
            <v>47</v>
          </cell>
          <cell r="AY722">
            <v>2</v>
          </cell>
          <cell r="AZ722">
            <v>6</v>
          </cell>
          <cell r="BA722">
            <v>8</v>
          </cell>
          <cell r="BB722">
            <v>13</v>
          </cell>
          <cell r="BC722">
            <v>2</v>
          </cell>
          <cell r="BD722">
            <v>15</v>
          </cell>
          <cell r="BE722">
            <v>41</v>
          </cell>
          <cell r="BF722">
            <v>29</v>
          </cell>
          <cell r="BG722">
            <v>70</v>
          </cell>
          <cell r="BH722">
            <v>706</v>
          </cell>
          <cell r="BI722">
            <v>2</v>
          </cell>
          <cell r="BJ722">
            <v>708</v>
          </cell>
          <cell r="BK722">
            <v>51</v>
          </cell>
          <cell r="BL722">
            <v>0</v>
          </cell>
          <cell r="BM722">
            <v>51</v>
          </cell>
          <cell r="BN722">
            <v>6</v>
          </cell>
          <cell r="BO722">
            <v>0</v>
          </cell>
          <cell r="BP722">
            <v>6</v>
          </cell>
          <cell r="BQ722">
            <v>763</v>
          </cell>
          <cell r="BR722">
            <v>2</v>
          </cell>
          <cell r="BS722">
            <v>765</v>
          </cell>
          <cell r="BT722">
            <v>3</v>
          </cell>
          <cell r="BU722">
            <v>0</v>
          </cell>
          <cell r="BV722">
            <v>3</v>
          </cell>
        </row>
        <row r="723">
          <cell r="C723" t="str">
            <v>68147</v>
          </cell>
          <cell r="D723" t="str">
            <v>Capitanejo</v>
          </cell>
          <cell r="E723">
            <v>5412</v>
          </cell>
          <cell r="F723">
            <v>291</v>
          </cell>
          <cell r="G723">
            <v>276</v>
          </cell>
          <cell r="H723">
            <v>5979</v>
          </cell>
          <cell r="I723">
            <v>0</v>
          </cell>
          <cell r="J723">
            <v>5979</v>
          </cell>
          <cell r="K723">
            <v>5</v>
          </cell>
          <cell r="L723">
            <v>0</v>
          </cell>
          <cell r="M723">
            <v>1</v>
          </cell>
          <cell r="N723">
            <v>6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6</v>
          </cell>
          <cell r="X723">
            <v>0</v>
          </cell>
          <cell r="Y723">
            <v>1</v>
          </cell>
          <cell r="Z723">
            <v>7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993</v>
          </cell>
          <cell r="AK723">
            <v>92</v>
          </cell>
          <cell r="AL723">
            <v>1085</v>
          </cell>
          <cell r="AM723">
            <v>76</v>
          </cell>
          <cell r="AN723">
            <v>4</v>
          </cell>
          <cell r="AO723">
            <v>80</v>
          </cell>
          <cell r="AP723">
            <v>139</v>
          </cell>
          <cell r="AQ723">
            <v>8</v>
          </cell>
          <cell r="AR723">
            <v>147</v>
          </cell>
          <cell r="AS723">
            <v>1208</v>
          </cell>
          <cell r="AT723">
            <v>104</v>
          </cell>
          <cell r="AU723">
            <v>1312</v>
          </cell>
          <cell r="AV723">
            <v>147</v>
          </cell>
          <cell r="AW723">
            <v>113</v>
          </cell>
          <cell r="AX723">
            <v>260</v>
          </cell>
          <cell r="AY723">
            <v>19</v>
          </cell>
          <cell r="AZ723">
            <v>12</v>
          </cell>
          <cell r="BA723">
            <v>31</v>
          </cell>
          <cell r="BB723">
            <v>55</v>
          </cell>
          <cell r="BC723">
            <v>22</v>
          </cell>
          <cell r="BD723">
            <v>77</v>
          </cell>
          <cell r="BE723">
            <v>221</v>
          </cell>
          <cell r="BF723">
            <v>147</v>
          </cell>
          <cell r="BG723">
            <v>368</v>
          </cell>
          <cell r="BH723">
            <v>4026</v>
          </cell>
          <cell r="BI723">
            <v>5</v>
          </cell>
          <cell r="BJ723">
            <v>4031</v>
          </cell>
          <cell r="BK723">
            <v>177</v>
          </cell>
          <cell r="BL723">
            <v>1</v>
          </cell>
          <cell r="BM723">
            <v>178</v>
          </cell>
          <cell r="BN723">
            <v>47</v>
          </cell>
          <cell r="BO723">
            <v>0</v>
          </cell>
          <cell r="BP723">
            <v>47</v>
          </cell>
          <cell r="BQ723">
            <v>4250</v>
          </cell>
          <cell r="BR723">
            <v>6</v>
          </cell>
          <cell r="BS723">
            <v>4256</v>
          </cell>
          <cell r="BT723">
            <v>25</v>
          </cell>
          <cell r="BU723">
            <v>2</v>
          </cell>
          <cell r="BV723">
            <v>27</v>
          </cell>
        </row>
        <row r="724">
          <cell r="C724" t="str">
            <v>68152</v>
          </cell>
          <cell r="D724" t="str">
            <v>Carcasi</v>
          </cell>
          <cell r="E724">
            <v>4008</v>
          </cell>
          <cell r="F724">
            <v>299</v>
          </cell>
          <cell r="G724">
            <v>252</v>
          </cell>
          <cell r="H724">
            <v>4559</v>
          </cell>
          <cell r="I724">
            <v>1</v>
          </cell>
          <cell r="J724">
            <v>4560</v>
          </cell>
          <cell r="K724">
            <v>0</v>
          </cell>
          <cell r="L724">
            <v>1</v>
          </cell>
          <cell r="M724">
            <v>0</v>
          </cell>
          <cell r="N724">
            <v>1</v>
          </cell>
          <cell r="O724">
            <v>1</v>
          </cell>
          <cell r="P724">
            <v>0</v>
          </cell>
          <cell r="Q724">
            <v>0</v>
          </cell>
          <cell r="R724">
            <v>1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7</v>
          </cell>
          <cell r="X724">
            <v>2</v>
          </cell>
          <cell r="Y724">
            <v>3</v>
          </cell>
          <cell r="Z724">
            <v>12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430</v>
          </cell>
          <cell r="AK724">
            <v>38</v>
          </cell>
          <cell r="AL724">
            <v>468</v>
          </cell>
          <cell r="AM724">
            <v>33</v>
          </cell>
          <cell r="AN724">
            <v>3</v>
          </cell>
          <cell r="AO724">
            <v>36</v>
          </cell>
          <cell r="AP724">
            <v>51</v>
          </cell>
          <cell r="AQ724">
            <v>6</v>
          </cell>
          <cell r="AR724">
            <v>57</v>
          </cell>
          <cell r="AS724">
            <v>514</v>
          </cell>
          <cell r="AT724">
            <v>47</v>
          </cell>
          <cell r="AU724">
            <v>561</v>
          </cell>
          <cell r="AV724">
            <v>124</v>
          </cell>
          <cell r="AW724">
            <v>58</v>
          </cell>
          <cell r="AX724">
            <v>182</v>
          </cell>
          <cell r="AY724">
            <v>21</v>
          </cell>
          <cell r="AZ724">
            <v>15</v>
          </cell>
          <cell r="BA724">
            <v>36</v>
          </cell>
          <cell r="BB724">
            <v>25</v>
          </cell>
          <cell r="BC724">
            <v>3</v>
          </cell>
          <cell r="BD724">
            <v>28</v>
          </cell>
          <cell r="BE724">
            <v>170</v>
          </cell>
          <cell r="BF724">
            <v>76</v>
          </cell>
          <cell r="BG724">
            <v>246</v>
          </cell>
          <cell r="BH724">
            <v>3310</v>
          </cell>
          <cell r="BI724">
            <v>6</v>
          </cell>
          <cell r="BJ724">
            <v>3316</v>
          </cell>
          <cell r="BK724">
            <v>223</v>
          </cell>
          <cell r="BL724">
            <v>0</v>
          </cell>
          <cell r="BM724">
            <v>223</v>
          </cell>
          <cell r="BN724">
            <v>159</v>
          </cell>
          <cell r="BO724">
            <v>2</v>
          </cell>
          <cell r="BP724">
            <v>161</v>
          </cell>
          <cell r="BQ724">
            <v>3692</v>
          </cell>
          <cell r="BR724">
            <v>8</v>
          </cell>
          <cell r="BS724">
            <v>3700</v>
          </cell>
          <cell r="BT724">
            <v>34</v>
          </cell>
          <cell r="BU724">
            <v>1</v>
          </cell>
          <cell r="BV724">
            <v>35</v>
          </cell>
        </row>
        <row r="725">
          <cell r="C725" t="str">
            <v>68160</v>
          </cell>
          <cell r="D725" t="str">
            <v>Cepita</v>
          </cell>
          <cell r="E725">
            <v>1787</v>
          </cell>
          <cell r="F725">
            <v>127</v>
          </cell>
          <cell r="G725">
            <v>49</v>
          </cell>
          <cell r="H725">
            <v>1963</v>
          </cell>
          <cell r="I725">
            <v>0</v>
          </cell>
          <cell r="J725">
            <v>1963</v>
          </cell>
          <cell r="K725">
            <v>1</v>
          </cell>
          <cell r="L725">
            <v>0</v>
          </cell>
          <cell r="M725">
            <v>0</v>
          </cell>
          <cell r="N725">
            <v>1</v>
          </cell>
          <cell r="O725">
            <v>1</v>
          </cell>
          <cell r="P725">
            <v>0</v>
          </cell>
          <cell r="Q725">
            <v>0</v>
          </cell>
          <cell r="R725">
            <v>1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1</v>
          </cell>
          <cell r="X725">
            <v>0</v>
          </cell>
          <cell r="Y725">
            <v>0</v>
          </cell>
          <cell r="Z725">
            <v>1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306</v>
          </cell>
          <cell r="AK725">
            <v>62</v>
          </cell>
          <cell r="AL725">
            <v>368</v>
          </cell>
          <cell r="AM725">
            <v>28</v>
          </cell>
          <cell r="AN725">
            <v>11</v>
          </cell>
          <cell r="AO725">
            <v>39</v>
          </cell>
          <cell r="AP725">
            <v>14</v>
          </cell>
          <cell r="AQ725">
            <v>6</v>
          </cell>
          <cell r="AR725">
            <v>20</v>
          </cell>
          <cell r="AS725">
            <v>348</v>
          </cell>
          <cell r="AT725">
            <v>79</v>
          </cell>
          <cell r="AU725">
            <v>427</v>
          </cell>
          <cell r="AV725">
            <v>72</v>
          </cell>
          <cell r="AW725">
            <v>30</v>
          </cell>
          <cell r="AX725">
            <v>102</v>
          </cell>
          <cell r="AY725">
            <v>24</v>
          </cell>
          <cell r="AZ725">
            <v>3</v>
          </cell>
          <cell r="BA725">
            <v>27</v>
          </cell>
          <cell r="BB725">
            <v>7</v>
          </cell>
          <cell r="BC725">
            <v>2</v>
          </cell>
          <cell r="BD725">
            <v>9</v>
          </cell>
          <cell r="BE725">
            <v>103</v>
          </cell>
          <cell r="BF725">
            <v>35</v>
          </cell>
          <cell r="BG725">
            <v>138</v>
          </cell>
          <cell r="BH725">
            <v>1304</v>
          </cell>
          <cell r="BI725">
            <v>4</v>
          </cell>
          <cell r="BJ725">
            <v>1308</v>
          </cell>
          <cell r="BK725">
            <v>61</v>
          </cell>
          <cell r="BL725">
            <v>0</v>
          </cell>
          <cell r="BM725">
            <v>61</v>
          </cell>
          <cell r="BN725">
            <v>20</v>
          </cell>
          <cell r="BO725">
            <v>0</v>
          </cell>
          <cell r="BP725">
            <v>20</v>
          </cell>
          <cell r="BQ725">
            <v>1385</v>
          </cell>
          <cell r="BR725">
            <v>4</v>
          </cell>
          <cell r="BS725">
            <v>1389</v>
          </cell>
          <cell r="BT725">
            <v>6</v>
          </cell>
          <cell r="BU725">
            <v>0</v>
          </cell>
          <cell r="BV725">
            <v>6</v>
          </cell>
        </row>
        <row r="726">
          <cell r="C726" t="str">
            <v>68162</v>
          </cell>
          <cell r="D726" t="str">
            <v>Cerrito</v>
          </cell>
          <cell r="E726">
            <v>6364</v>
          </cell>
          <cell r="F726">
            <v>192</v>
          </cell>
          <cell r="G726">
            <v>86</v>
          </cell>
          <cell r="H726">
            <v>6642</v>
          </cell>
          <cell r="I726">
            <v>465</v>
          </cell>
          <cell r="J726">
            <v>7107</v>
          </cell>
          <cell r="K726">
            <v>3</v>
          </cell>
          <cell r="L726">
            <v>0</v>
          </cell>
          <cell r="M726">
            <v>0</v>
          </cell>
          <cell r="N726">
            <v>3</v>
          </cell>
          <cell r="O726">
            <v>1</v>
          </cell>
          <cell r="P726">
            <v>0</v>
          </cell>
          <cell r="Q726">
            <v>0</v>
          </cell>
          <cell r="R726">
            <v>1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17</v>
          </cell>
          <cell r="X726">
            <v>0</v>
          </cell>
          <cell r="Y726">
            <v>1</v>
          </cell>
          <cell r="Z726">
            <v>18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717</v>
          </cell>
          <cell r="AK726">
            <v>52</v>
          </cell>
          <cell r="AL726">
            <v>769</v>
          </cell>
          <cell r="AM726">
            <v>18</v>
          </cell>
          <cell r="AN726">
            <v>4</v>
          </cell>
          <cell r="AO726">
            <v>22</v>
          </cell>
          <cell r="AP726">
            <v>26</v>
          </cell>
          <cell r="AQ726">
            <v>2</v>
          </cell>
          <cell r="AR726">
            <v>28</v>
          </cell>
          <cell r="AS726">
            <v>761</v>
          </cell>
          <cell r="AT726">
            <v>58</v>
          </cell>
          <cell r="AU726">
            <v>819</v>
          </cell>
          <cell r="AV726">
            <v>207</v>
          </cell>
          <cell r="AW726">
            <v>123</v>
          </cell>
          <cell r="AX726">
            <v>330</v>
          </cell>
          <cell r="AY726">
            <v>21</v>
          </cell>
          <cell r="AZ726">
            <v>7</v>
          </cell>
          <cell r="BA726">
            <v>28</v>
          </cell>
          <cell r="BB726">
            <v>13</v>
          </cell>
          <cell r="BC726">
            <v>6</v>
          </cell>
          <cell r="BD726">
            <v>19</v>
          </cell>
          <cell r="BE726">
            <v>241</v>
          </cell>
          <cell r="BF726">
            <v>136</v>
          </cell>
          <cell r="BG726">
            <v>377</v>
          </cell>
          <cell r="BH726">
            <v>5148</v>
          </cell>
          <cell r="BI726">
            <v>10</v>
          </cell>
          <cell r="BJ726">
            <v>5158</v>
          </cell>
          <cell r="BK726">
            <v>138</v>
          </cell>
          <cell r="BL726">
            <v>0</v>
          </cell>
          <cell r="BM726">
            <v>138</v>
          </cell>
          <cell r="BN726">
            <v>35</v>
          </cell>
          <cell r="BO726">
            <v>0</v>
          </cell>
          <cell r="BP726">
            <v>35</v>
          </cell>
          <cell r="BQ726">
            <v>5321</v>
          </cell>
          <cell r="BR726">
            <v>10</v>
          </cell>
          <cell r="BS726">
            <v>5331</v>
          </cell>
          <cell r="BT726">
            <v>86</v>
          </cell>
          <cell r="BU726">
            <v>4</v>
          </cell>
          <cell r="BV726">
            <v>90</v>
          </cell>
        </row>
        <row r="727">
          <cell r="C727" t="str">
            <v>68167</v>
          </cell>
          <cell r="D727" t="str">
            <v>Charala</v>
          </cell>
          <cell r="E727">
            <v>10168</v>
          </cell>
          <cell r="F727">
            <v>727</v>
          </cell>
          <cell r="G727">
            <v>1015</v>
          </cell>
          <cell r="H727">
            <v>11910</v>
          </cell>
          <cell r="I727">
            <v>2</v>
          </cell>
          <cell r="J727">
            <v>11912</v>
          </cell>
          <cell r="K727">
            <v>15</v>
          </cell>
          <cell r="L727">
            <v>3</v>
          </cell>
          <cell r="M727">
            <v>2</v>
          </cell>
          <cell r="N727">
            <v>20</v>
          </cell>
          <cell r="O727">
            <v>9</v>
          </cell>
          <cell r="P727">
            <v>0</v>
          </cell>
          <cell r="Q727">
            <v>2</v>
          </cell>
          <cell r="R727">
            <v>11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12</v>
          </cell>
          <cell r="X727">
            <v>1</v>
          </cell>
          <cell r="Y727">
            <v>1</v>
          </cell>
          <cell r="Z727">
            <v>14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2464</v>
          </cell>
          <cell r="AK727">
            <v>270</v>
          </cell>
          <cell r="AL727">
            <v>2734</v>
          </cell>
          <cell r="AM727">
            <v>262</v>
          </cell>
          <cell r="AN727">
            <v>22</v>
          </cell>
          <cell r="AO727">
            <v>284</v>
          </cell>
          <cell r="AP727">
            <v>510</v>
          </cell>
          <cell r="AQ727">
            <v>49</v>
          </cell>
          <cell r="AR727">
            <v>559</v>
          </cell>
          <cell r="AS727">
            <v>3236</v>
          </cell>
          <cell r="AT727">
            <v>341</v>
          </cell>
          <cell r="AU727">
            <v>3577</v>
          </cell>
          <cell r="AV727">
            <v>328</v>
          </cell>
          <cell r="AW727">
            <v>252</v>
          </cell>
          <cell r="AX727">
            <v>580</v>
          </cell>
          <cell r="AY727">
            <v>81</v>
          </cell>
          <cell r="AZ727">
            <v>29</v>
          </cell>
          <cell r="BA727">
            <v>110</v>
          </cell>
          <cell r="BB727">
            <v>189</v>
          </cell>
          <cell r="BC727">
            <v>51</v>
          </cell>
          <cell r="BD727">
            <v>240</v>
          </cell>
          <cell r="BE727">
            <v>598</v>
          </cell>
          <cell r="BF727">
            <v>332</v>
          </cell>
          <cell r="BG727">
            <v>930</v>
          </cell>
          <cell r="BH727">
            <v>6706</v>
          </cell>
          <cell r="BI727">
            <v>58</v>
          </cell>
          <cell r="BJ727">
            <v>6764</v>
          </cell>
          <cell r="BK727">
            <v>321</v>
          </cell>
          <cell r="BL727">
            <v>6</v>
          </cell>
          <cell r="BM727">
            <v>327</v>
          </cell>
          <cell r="BN727">
            <v>202</v>
          </cell>
          <cell r="BO727">
            <v>1</v>
          </cell>
          <cell r="BP727">
            <v>203</v>
          </cell>
          <cell r="BQ727">
            <v>7229</v>
          </cell>
          <cell r="BR727">
            <v>65</v>
          </cell>
          <cell r="BS727">
            <v>7294</v>
          </cell>
          <cell r="BT727">
            <v>54</v>
          </cell>
          <cell r="BU727">
            <v>2</v>
          </cell>
          <cell r="BV727">
            <v>56</v>
          </cell>
        </row>
        <row r="728">
          <cell r="C728" t="str">
            <v>68169</v>
          </cell>
          <cell r="D728" t="str">
            <v>Charta</v>
          </cell>
          <cell r="E728">
            <v>2595</v>
          </cell>
          <cell r="F728">
            <v>273</v>
          </cell>
          <cell r="G728">
            <v>225</v>
          </cell>
          <cell r="H728">
            <v>3093</v>
          </cell>
          <cell r="I728">
            <v>0</v>
          </cell>
          <cell r="J728">
            <v>3093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2</v>
          </cell>
          <cell r="P728">
            <v>1</v>
          </cell>
          <cell r="Q728">
            <v>0</v>
          </cell>
          <cell r="R728">
            <v>3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7</v>
          </cell>
          <cell r="X728">
            <v>0</v>
          </cell>
          <cell r="Y728">
            <v>1</v>
          </cell>
          <cell r="Z728">
            <v>8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662</v>
          </cell>
          <cell r="AK728">
            <v>64</v>
          </cell>
          <cell r="AL728">
            <v>726</v>
          </cell>
          <cell r="AM728">
            <v>103</v>
          </cell>
          <cell r="AN728">
            <v>16</v>
          </cell>
          <cell r="AO728">
            <v>119</v>
          </cell>
          <cell r="AP728">
            <v>107</v>
          </cell>
          <cell r="AQ728">
            <v>15</v>
          </cell>
          <cell r="AR728">
            <v>122</v>
          </cell>
          <cell r="AS728">
            <v>872</v>
          </cell>
          <cell r="AT728">
            <v>95</v>
          </cell>
          <cell r="AU728">
            <v>967</v>
          </cell>
          <cell r="AV728">
            <v>93</v>
          </cell>
          <cell r="AW728">
            <v>39</v>
          </cell>
          <cell r="AX728">
            <v>132</v>
          </cell>
          <cell r="AY728">
            <v>23</v>
          </cell>
          <cell r="AZ728">
            <v>6</v>
          </cell>
          <cell r="BA728">
            <v>29</v>
          </cell>
          <cell r="BB728">
            <v>33</v>
          </cell>
          <cell r="BC728">
            <v>7</v>
          </cell>
          <cell r="BD728">
            <v>40</v>
          </cell>
          <cell r="BE728">
            <v>149</v>
          </cell>
          <cell r="BF728">
            <v>52</v>
          </cell>
          <cell r="BG728">
            <v>201</v>
          </cell>
          <cell r="BH728">
            <v>1710</v>
          </cell>
          <cell r="BI728">
            <v>6</v>
          </cell>
          <cell r="BJ728">
            <v>1716</v>
          </cell>
          <cell r="BK728">
            <v>120</v>
          </cell>
          <cell r="BL728">
            <v>2</v>
          </cell>
          <cell r="BM728">
            <v>122</v>
          </cell>
          <cell r="BN728">
            <v>57</v>
          </cell>
          <cell r="BO728">
            <v>2</v>
          </cell>
          <cell r="BP728">
            <v>59</v>
          </cell>
          <cell r="BQ728">
            <v>1887</v>
          </cell>
          <cell r="BR728">
            <v>10</v>
          </cell>
          <cell r="BS728">
            <v>1897</v>
          </cell>
          <cell r="BT728">
            <v>12</v>
          </cell>
          <cell r="BU728">
            <v>2</v>
          </cell>
          <cell r="BV728">
            <v>14</v>
          </cell>
        </row>
        <row r="729">
          <cell r="C729" t="str">
            <v>68176</v>
          </cell>
          <cell r="D729" t="str">
            <v>Chima</v>
          </cell>
          <cell r="E729">
            <v>2553</v>
          </cell>
          <cell r="F729">
            <v>129</v>
          </cell>
          <cell r="G729">
            <v>90</v>
          </cell>
          <cell r="H729">
            <v>2772</v>
          </cell>
          <cell r="I729">
            <v>0</v>
          </cell>
          <cell r="J729">
            <v>2772</v>
          </cell>
          <cell r="K729">
            <v>1</v>
          </cell>
          <cell r="L729">
            <v>0</v>
          </cell>
          <cell r="M729">
            <v>0</v>
          </cell>
          <cell r="N729">
            <v>1</v>
          </cell>
          <cell r="O729">
            <v>1</v>
          </cell>
          <cell r="P729">
            <v>0</v>
          </cell>
          <cell r="Q729">
            <v>0</v>
          </cell>
          <cell r="R729">
            <v>1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4</v>
          </cell>
          <cell r="X729">
            <v>0</v>
          </cell>
          <cell r="Y729">
            <v>0</v>
          </cell>
          <cell r="Z729">
            <v>4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504</v>
          </cell>
          <cell r="AK729">
            <v>35</v>
          </cell>
          <cell r="AL729">
            <v>539</v>
          </cell>
          <cell r="AM729">
            <v>39</v>
          </cell>
          <cell r="AN729">
            <v>1</v>
          </cell>
          <cell r="AO729">
            <v>40</v>
          </cell>
          <cell r="AP729">
            <v>31</v>
          </cell>
          <cell r="AQ729">
            <v>3</v>
          </cell>
          <cell r="AR729">
            <v>34</v>
          </cell>
          <cell r="AS729">
            <v>574</v>
          </cell>
          <cell r="AT729">
            <v>39</v>
          </cell>
          <cell r="AU729">
            <v>613</v>
          </cell>
          <cell r="AV729">
            <v>71</v>
          </cell>
          <cell r="AW729">
            <v>53</v>
          </cell>
          <cell r="AX729">
            <v>124</v>
          </cell>
          <cell r="AY729">
            <v>8</v>
          </cell>
          <cell r="AZ729">
            <v>5</v>
          </cell>
          <cell r="BA729">
            <v>13</v>
          </cell>
          <cell r="BB729">
            <v>14</v>
          </cell>
          <cell r="BC729">
            <v>2</v>
          </cell>
          <cell r="BD729">
            <v>16</v>
          </cell>
          <cell r="BE729">
            <v>93</v>
          </cell>
          <cell r="BF729">
            <v>60</v>
          </cell>
          <cell r="BG729">
            <v>153</v>
          </cell>
          <cell r="BH729">
            <v>1876</v>
          </cell>
          <cell r="BI729">
            <v>4</v>
          </cell>
          <cell r="BJ729">
            <v>1880</v>
          </cell>
          <cell r="BK729">
            <v>76</v>
          </cell>
          <cell r="BL729">
            <v>0</v>
          </cell>
          <cell r="BM729">
            <v>76</v>
          </cell>
          <cell r="BN729">
            <v>40</v>
          </cell>
          <cell r="BO729">
            <v>0</v>
          </cell>
          <cell r="BP729">
            <v>40</v>
          </cell>
          <cell r="BQ729">
            <v>1992</v>
          </cell>
          <cell r="BR729">
            <v>4</v>
          </cell>
          <cell r="BS729">
            <v>1996</v>
          </cell>
          <cell r="BT729">
            <v>4</v>
          </cell>
          <cell r="BU729">
            <v>0</v>
          </cell>
          <cell r="BV729">
            <v>4</v>
          </cell>
        </row>
        <row r="730">
          <cell r="C730" t="str">
            <v>68179</v>
          </cell>
          <cell r="D730" t="str">
            <v>Chipata</v>
          </cell>
          <cell r="E730">
            <v>3123</v>
          </cell>
          <cell r="F730">
            <v>462</v>
          </cell>
          <cell r="G730">
            <v>671</v>
          </cell>
          <cell r="H730">
            <v>4256</v>
          </cell>
          <cell r="I730">
            <v>0</v>
          </cell>
          <cell r="J730">
            <v>4256</v>
          </cell>
          <cell r="K730">
            <v>4</v>
          </cell>
          <cell r="L730">
            <v>1</v>
          </cell>
          <cell r="M730">
            <v>1</v>
          </cell>
          <cell r="N730">
            <v>6</v>
          </cell>
          <cell r="O730">
            <v>1</v>
          </cell>
          <cell r="P730">
            <v>1</v>
          </cell>
          <cell r="Q730">
            <v>0</v>
          </cell>
          <cell r="R730">
            <v>2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10</v>
          </cell>
          <cell r="X730">
            <v>0</v>
          </cell>
          <cell r="Y730">
            <v>0</v>
          </cell>
          <cell r="Z730">
            <v>10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410</v>
          </cell>
          <cell r="AK730">
            <v>28</v>
          </cell>
          <cell r="AL730">
            <v>438</v>
          </cell>
          <cell r="AM730">
            <v>94</v>
          </cell>
          <cell r="AN730">
            <v>4</v>
          </cell>
          <cell r="AO730">
            <v>98</v>
          </cell>
          <cell r="AP730">
            <v>222</v>
          </cell>
          <cell r="AQ730">
            <v>21</v>
          </cell>
          <cell r="AR730">
            <v>243</v>
          </cell>
          <cell r="AS730">
            <v>726</v>
          </cell>
          <cell r="AT730">
            <v>53</v>
          </cell>
          <cell r="AU730">
            <v>779</v>
          </cell>
          <cell r="AV730">
            <v>29</v>
          </cell>
          <cell r="AW730">
            <v>35</v>
          </cell>
          <cell r="AX730">
            <v>64</v>
          </cell>
          <cell r="AY730">
            <v>15</v>
          </cell>
          <cell r="AZ730">
            <v>15</v>
          </cell>
          <cell r="BA730">
            <v>30</v>
          </cell>
          <cell r="BB730">
            <v>50</v>
          </cell>
          <cell r="BC730">
            <v>11</v>
          </cell>
          <cell r="BD730">
            <v>61</v>
          </cell>
          <cell r="BE730">
            <v>94</v>
          </cell>
          <cell r="BF730">
            <v>61</v>
          </cell>
          <cell r="BG730">
            <v>155</v>
          </cell>
          <cell r="BH730">
            <v>2601</v>
          </cell>
          <cell r="BI730">
            <v>2</v>
          </cell>
          <cell r="BJ730">
            <v>2603</v>
          </cell>
          <cell r="BK730">
            <v>332</v>
          </cell>
          <cell r="BL730">
            <v>0</v>
          </cell>
          <cell r="BM730">
            <v>332</v>
          </cell>
          <cell r="BN730">
            <v>357</v>
          </cell>
          <cell r="BO730">
            <v>5</v>
          </cell>
          <cell r="BP730">
            <v>362</v>
          </cell>
          <cell r="BQ730">
            <v>3290</v>
          </cell>
          <cell r="BR730">
            <v>7</v>
          </cell>
          <cell r="BS730">
            <v>3297</v>
          </cell>
          <cell r="BT730">
            <v>3</v>
          </cell>
          <cell r="BU730">
            <v>0</v>
          </cell>
          <cell r="BV730">
            <v>3</v>
          </cell>
        </row>
        <row r="731">
          <cell r="C731" t="str">
            <v>68190</v>
          </cell>
          <cell r="D731" t="str">
            <v>Cimitarra</v>
          </cell>
          <cell r="E731">
            <v>26012</v>
          </cell>
          <cell r="F731">
            <v>1678</v>
          </cell>
          <cell r="G731">
            <v>1661</v>
          </cell>
          <cell r="H731">
            <v>29351</v>
          </cell>
          <cell r="I731">
            <v>3</v>
          </cell>
          <cell r="J731">
            <v>29354</v>
          </cell>
          <cell r="K731">
            <v>26</v>
          </cell>
          <cell r="L731">
            <v>0</v>
          </cell>
          <cell r="M731">
            <v>1</v>
          </cell>
          <cell r="N731">
            <v>27</v>
          </cell>
          <cell r="O731">
            <v>18</v>
          </cell>
          <cell r="P731">
            <v>0</v>
          </cell>
          <cell r="Q731">
            <v>0</v>
          </cell>
          <cell r="R731">
            <v>18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49</v>
          </cell>
          <cell r="X731">
            <v>4</v>
          </cell>
          <cell r="Y731">
            <v>1</v>
          </cell>
          <cell r="Z731">
            <v>54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5077</v>
          </cell>
          <cell r="AK731">
            <v>734</v>
          </cell>
          <cell r="AL731">
            <v>5811</v>
          </cell>
          <cell r="AM731">
            <v>579</v>
          </cell>
          <cell r="AN731">
            <v>56</v>
          </cell>
          <cell r="AO731">
            <v>635</v>
          </cell>
          <cell r="AP731">
            <v>909</v>
          </cell>
          <cell r="AQ731">
            <v>125</v>
          </cell>
          <cell r="AR731">
            <v>1034</v>
          </cell>
          <cell r="AS731">
            <v>6565</v>
          </cell>
          <cell r="AT731">
            <v>915</v>
          </cell>
          <cell r="AU731">
            <v>7480</v>
          </cell>
          <cell r="AV731">
            <v>717</v>
          </cell>
          <cell r="AW731">
            <v>727</v>
          </cell>
          <cell r="AX731">
            <v>1444</v>
          </cell>
          <cell r="AY731">
            <v>142</v>
          </cell>
          <cell r="AZ731">
            <v>56</v>
          </cell>
          <cell r="BA731">
            <v>198</v>
          </cell>
          <cell r="BB731">
            <v>194</v>
          </cell>
          <cell r="BC731">
            <v>52</v>
          </cell>
          <cell r="BD731">
            <v>246</v>
          </cell>
          <cell r="BE731">
            <v>1053</v>
          </cell>
          <cell r="BF731">
            <v>835</v>
          </cell>
          <cell r="BG731">
            <v>1888</v>
          </cell>
          <cell r="BH731">
            <v>18467</v>
          </cell>
          <cell r="BI731">
            <v>96</v>
          </cell>
          <cell r="BJ731">
            <v>18563</v>
          </cell>
          <cell r="BK731">
            <v>837</v>
          </cell>
          <cell r="BL731">
            <v>4</v>
          </cell>
          <cell r="BM731">
            <v>841</v>
          </cell>
          <cell r="BN731">
            <v>359</v>
          </cell>
          <cell r="BO731">
            <v>8</v>
          </cell>
          <cell r="BP731">
            <v>367</v>
          </cell>
          <cell r="BQ731">
            <v>19663</v>
          </cell>
          <cell r="BR731">
            <v>108</v>
          </cell>
          <cell r="BS731">
            <v>19771</v>
          </cell>
          <cell r="BT731">
            <v>101</v>
          </cell>
          <cell r="BU731">
            <v>0</v>
          </cell>
          <cell r="BV731">
            <v>101</v>
          </cell>
        </row>
        <row r="732">
          <cell r="C732" t="str">
            <v>68207</v>
          </cell>
          <cell r="D732" t="str">
            <v>Concepcion</v>
          </cell>
          <cell r="E732">
            <v>5616</v>
          </cell>
          <cell r="F732">
            <v>332</v>
          </cell>
          <cell r="G732">
            <v>219</v>
          </cell>
          <cell r="H732">
            <v>6167</v>
          </cell>
          <cell r="I732">
            <v>560</v>
          </cell>
          <cell r="J732">
            <v>6727</v>
          </cell>
          <cell r="K732">
            <v>9</v>
          </cell>
          <cell r="L732">
            <v>0</v>
          </cell>
          <cell r="M732">
            <v>1</v>
          </cell>
          <cell r="N732">
            <v>10</v>
          </cell>
          <cell r="O732">
            <v>3</v>
          </cell>
          <cell r="P732">
            <v>1</v>
          </cell>
          <cell r="Q732">
            <v>0</v>
          </cell>
          <cell r="R732">
            <v>4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14</v>
          </cell>
          <cell r="X732">
            <v>0</v>
          </cell>
          <cell r="Y732">
            <v>0</v>
          </cell>
          <cell r="Z732">
            <v>14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772</v>
          </cell>
          <cell r="AK732">
            <v>71</v>
          </cell>
          <cell r="AL732">
            <v>843</v>
          </cell>
          <cell r="AM732">
            <v>70</v>
          </cell>
          <cell r="AN732">
            <v>7</v>
          </cell>
          <cell r="AO732">
            <v>77</v>
          </cell>
          <cell r="AP732">
            <v>57</v>
          </cell>
          <cell r="AQ732">
            <v>7</v>
          </cell>
          <cell r="AR732">
            <v>64</v>
          </cell>
          <cell r="AS732">
            <v>899</v>
          </cell>
          <cell r="AT732">
            <v>85</v>
          </cell>
          <cell r="AU732">
            <v>984</v>
          </cell>
          <cell r="AV732">
            <v>165</v>
          </cell>
          <cell r="AW732">
            <v>93</v>
          </cell>
          <cell r="AX732">
            <v>258</v>
          </cell>
          <cell r="AY732">
            <v>12</v>
          </cell>
          <cell r="AZ732">
            <v>8</v>
          </cell>
          <cell r="BA732">
            <v>20</v>
          </cell>
          <cell r="BB732">
            <v>56</v>
          </cell>
          <cell r="BC732">
            <v>8</v>
          </cell>
          <cell r="BD732">
            <v>64</v>
          </cell>
          <cell r="BE732">
            <v>233</v>
          </cell>
          <cell r="BF732">
            <v>109</v>
          </cell>
          <cell r="BG732">
            <v>342</v>
          </cell>
          <cell r="BH732">
            <v>4423</v>
          </cell>
          <cell r="BI732">
            <v>5</v>
          </cell>
          <cell r="BJ732">
            <v>4428</v>
          </cell>
          <cell r="BK732">
            <v>225</v>
          </cell>
          <cell r="BL732">
            <v>1</v>
          </cell>
          <cell r="BM732">
            <v>226</v>
          </cell>
          <cell r="BN732">
            <v>88</v>
          </cell>
          <cell r="BO732">
            <v>0</v>
          </cell>
          <cell r="BP732">
            <v>88</v>
          </cell>
          <cell r="BQ732">
            <v>4736</v>
          </cell>
          <cell r="BR732">
            <v>6</v>
          </cell>
          <cell r="BS732">
            <v>4742</v>
          </cell>
          <cell r="BT732">
            <v>61</v>
          </cell>
          <cell r="BU732">
            <v>8</v>
          </cell>
          <cell r="BV732">
            <v>69</v>
          </cell>
        </row>
        <row r="733">
          <cell r="C733" t="str">
            <v>68209</v>
          </cell>
          <cell r="D733" t="str">
            <v>Confines</v>
          </cell>
          <cell r="E733">
            <v>2637</v>
          </cell>
          <cell r="F733">
            <v>279</v>
          </cell>
          <cell r="G733">
            <v>170</v>
          </cell>
          <cell r="H733">
            <v>3086</v>
          </cell>
          <cell r="I733">
            <v>0</v>
          </cell>
          <cell r="J733">
            <v>3086</v>
          </cell>
          <cell r="K733">
            <v>3</v>
          </cell>
          <cell r="L733">
            <v>0</v>
          </cell>
          <cell r="M733">
            <v>0</v>
          </cell>
          <cell r="N733">
            <v>3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7</v>
          </cell>
          <cell r="X733">
            <v>2</v>
          </cell>
          <cell r="Y733">
            <v>0</v>
          </cell>
          <cell r="Z733">
            <v>9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476</v>
          </cell>
          <cell r="AK733">
            <v>60</v>
          </cell>
          <cell r="AL733">
            <v>536</v>
          </cell>
          <cell r="AM733">
            <v>60</v>
          </cell>
          <cell r="AN733">
            <v>5</v>
          </cell>
          <cell r="AO733">
            <v>65</v>
          </cell>
          <cell r="AP733">
            <v>63</v>
          </cell>
          <cell r="AQ733">
            <v>7</v>
          </cell>
          <cell r="AR733">
            <v>70</v>
          </cell>
          <cell r="AS733">
            <v>599</v>
          </cell>
          <cell r="AT733">
            <v>72</v>
          </cell>
          <cell r="AU733">
            <v>671</v>
          </cell>
          <cell r="AV733">
            <v>57</v>
          </cell>
          <cell r="AW733">
            <v>54</v>
          </cell>
          <cell r="AX733">
            <v>111</v>
          </cell>
          <cell r="AY733">
            <v>12</v>
          </cell>
          <cell r="AZ733">
            <v>7</v>
          </cell>
          <cell r="BA733">
            <v>19</v>
          </cell>
          <cell r="BB733">
            <v>17</v>
          </cell>
          <cell r="BC733">
            <v>11</v>
          </cell>
          <cell r="BD733">
            <v>28</v>
          </cell>
          <cell r="BE733">
            <v>86</v>
          </cell>
          <cell r="BF733">
            <v>72</v>
          </cell>
          <cell r="BG733">
            <v>158</v>
          </cell>
          <cell r="BH733">
            <v>1948</v>
          </cell>
          <cell r="BI733">
            <v>6</v>
          </cell>
          <cell r="BJ733">
            <v>1954</v>
          </cell>
          <cell r="BK733">
            <v>190</v>
          </cell>
          <cell r="BL733">
            <v>1</v>
          </cell>
          <cell r="BM733">
            <v>191</v>
          </cell>
          <cell r="BN733">
            <v>69</v>
          </cell>
          <cell r="BO733">
            <v>3</v>
          </cell>
          <cell r="BP733">
            <v>72</v>
          </cell>
          <cell r="BQ733">
            <v>2207</v>
          </cell>
          <cell r="BR733">
            <v>10</v>
          </cell>
          <cell r="BS733">
            <v>2217</v>
          </cell>
          <cell r="BT733">
            <v>26</v>
          </cell>
          <cell r="BU733">
            <v>2</v>
          </cell>
          <cell r="BV733">
            <v>28</v>
          </cell>
        </row>
        <row r="734">
          <cell r="C734" t="str">
            <v>68211</v>
          </cell>
          <cell r="D734" t="str">
            <v>Contratacion</v>
          </cell>
          <cell r="E734">
            <v>3303</v>
          </cell>
          <cell r="F734">
            <v>189</v>
          </cell>
          <cell r="G734">
            <v>363</v>
          </cell>
          <cell r="H734">
            <v>3855</v>
          </cell>
          <cell r="I734">
            <v>0</v>
          </cell>
          <cell r="J734">
            <v>3855</v>
          </cell>
          <cell r="K734">
            <v>8</v>
          </cell>
          <cell r="L734">
            <v>0</v>
          </cell>
          <cell r="M734">
            <v>0</v>
          </cell>
          <cell r="N734">
            <v>8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1</v>
          </cell>
          <cell r="X734">
            <v>0</v>
          </cell>
          <cell r="Y734">
            <v>0</v>
          </cell>
          <cell r="Z734">
            <v>1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848</v>
          </cell>
          <cell r="AK734">
            <v>52</v>
          </cell>
          <cell r="AL734">
            <v>900</v>
          </cell>
          <cell r="AM734">
            <v>95</v>
          </cell>
          <cell r="AN734">
            <v>4</v>
          </cell>
          <cell r="AO734">
            <v>99</v>
          </cell>
          <cell r="AP734">
            <v>223</v>
          </cell>
          <cell r="AQ734">
            <v>14</v>
          </cell>
          <cell r="AR734">
            <v>237</v>
          </cell>
          <cell r="AS734">
            <v>1166</v>
          </cell>
          <cell r="AT734">
            <v>70</v>
          </cell>
          <cell r="AU734">
            <v>1236</v>
          </cell>
          <cell r="AV734">
            <v>103</v>
          </cell>
          <cell r="AW734">
            <v>65</v>
          </cell>
          <cell r="AX734">
            <v>168</v>
          </cell>
          <cell r="AY734">
            <v>11</v>
          </cell>
          <cell r="AZ734">
            <v>6</v>
          </cell>
          <cell r="BA734">
            <v>17</v>
          </cell>
          <cell r="BB734">
            <v>62</v>
          </cell>
          <cell r="BC734">
            <v>18</v>
          </cell>
          <cell r="BD734">
            <v>80</v>
          </cell>
          <cell r="BE734">
            <v>176</v>
          </cell>
          <cell r="BF734">
            <v>89</v>
          </cell>
          <cell r="BG734">
            <v>265</v>
          </cell>
          <cell r="BH734">
            <v>2204</v>
          </cell>
          <cell r="BI734">
            <v>10</v>
          </cell>
          <cell r="BJ734">
            <v>2214</v>
          </cell>
          <cell r="BK734">
            <v>73</v>
          </cell>
          <cell r="BL734">
            <v>0</v>
          </cell>
          <cell r="BM734">
            <v>73</v>
          </cell>
          <cell r="BN734">
            <v>44</v>
          </cell>
          <cell r="BO734">
            <v>1</v>
          </cell>
          <cell r="BP734">
            <v>45</v>
          </cell>
          <cell r="BQ734">
            <v>2321</v>
          </cell>
          <cell r="BR734">
            <v>11</v>
          </cell>
          <cell r="BS734">
            <v>2332</v>
          </cell>
          <cell r="BT734">
            <v>12</v>
          </cell>
          <cell r="BU734">
            <v>0</v>
          </cell>
          <cell r="BV734">
            <v>12</v>
          </cell>
        </row>
        <row r="735">
          <cell r="C735" t="str">
            <v>68217</v>
          </cell>
          <cell r="D735" t="str">
            <v>Coromoro</v>
          </cell>
          <cell r="E735">
            <v>5520</v>
          </cell>
          <cell r="F735">
            <v>195</v>
          </cell>
          <cell r="G735">
            <v>191</v>
          </cell>
          <cell r="H735">
            <v>5906</v>
          </cell>
          <cell r="I735">
            <v>0</v>
          </cell>
          <cell r="J735">
            <v>5906</v>
          </cell>
          <cell r="K735">
            <v>5</v>
          </cell>
          <cell r="L735">
            <v>0</v>
          </cell>
          <cell r="M735">
            <v>1</v>
          </cell>
          <cell r="N735">
            <v>6</v>
          </cell>
          <cell r="O735">
            <v>6</v>
          </cell>
          <cell r="P735">
            <v>0</v>
          </cell>
          <cell r="Q735">
            <v>0</v>
          </cell>
          <cell r="R735">
            <v>6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23</v>
          </cell>
          <cell r="X735">
            <v>0</v>
          </cell>
          <cell r="Y735">
            <v>0</v>
          </cell>
          <cell r="Z735">
            <v>23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804</v>
          </cell>
          <cell r="AK735">
            <v>128</v>
          </cell>
          <cell r="AL735">
            <v>932</v>
          </cell>
          <cell r="AM735">
            <v>66</v>
          </cell>
          <cell r="AN735">
            <v>8</v>
          </cell>
          <cell r="AO735">
            <v>74</v>
          </cell>
          <cell r="AP735">
            <v>71</v>
          </cell>
          <cell r="AQ735">
            <v>5</v>
          </cell>
          <cell r="AR735">
            <v>76</v>
          </cell>
          <cell r="AS735">
            <v>941</v>
          </cell>
          <cell r="AT735">
            <v>141</v>
          </cell>
          <cell r="AU735">
            <v>1082</v>
          </cell>
          <cell r="AV735">
            <v>144</v>
          </cell>
          <cell r="AW735">
            <v>94</v>
          </cell>
          <cell r="AX735">
            <v>238</v>
          </cell>
          <cell r="AY735">
            <v>15</v>
          </cell>
          <cell r="AZ735">
            <v>4</v>
          </cell>
          <cell r="BA735">
            <v>19</v>
          </cell>
          <cell r="BB735">
            <v>34</v>
          </cell>
          <cell r="BC735">
            <v>7</v>
          </cell>
          <cell r="BD735">
            <v>41</v>
          </cell>
          <cell r="BE735">
            <v>193</v>
          </cell>
          <cell r="BF735">
            <v>105</v>
          </cell>
          <cell r="BG735">
            <v>298</v>
          </cell>
          <cell r="BH735">
            <v>4237</v>
          </cell>
          <cell r="BI735">
            <v>42</v>
          </cell>
          <cell r="BJ735">
            <v>4279</v>
          </cell>
          <cell r="BK735">
            <v>102</v>
          </cell>
          <cell r="BL735">
            <v>0</v>
          </cell>
          <cell r="BM735">
            <v>102</v>
          </cell>
          <cell r="BN735">
            <v>70</v>
          </cell>
          <cell r="BO735">
            <v>0</v>
          </cell>
          <cell r="BP735">
            <v>70</v>
          </cell>
          <cell r="BQ735">
            <v>4409</v>
          </cell>
          <cell r="BR735">
            <v>42</v>
          </cell>
          <cell r="BS735">
            <v>4451</v>
          </cell>
          <cell r="BT735">
            <v>37</v>
          </cell>
          <cell r="BU735">
            <v>0</v>
          </cell>
          <cell r="BV735">
            <v>37</v>
          </cell>
        </row>
        <row r="736">
          <cell r="C736" t="str">
            <v>68229</v>
          </cell>
          <cell r="D736" t="str">
            <v>Curiti</v>
          </cell>
          <cell r="E736">
            <v>11151</v>
          </cell>
          <cell r="F736">
            <v>545</v>
          </cell>
          <cell r="G736">
            <v>514</v>
          </cell>
          <cell r="H736">
            <v>12210</v>
          </cell>
          <cell r="I736">
            <v>0</v>
          </cell>
          <cell r="J736">
            <v>12210</v>
          </cell>
          <cell r="K736">
            <v>13</v>
          </cell>
          <cell r="L736">
            <v>0</v>
          </cell>
          <cell r="M736">
            <v>0</v>
          </cell>
          <cell r="N736">
            <v>13</v>
          </cell>
          <cell r="O736">
            <v>7</v>
          </cell>
          <cell r="P736">
            <v>1</v>
          </cell>
          <cell r="Q736">
            <v>0</v>
          </cell>
          <cell r="R736">
            <v>8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19</v>
          </cell>
          <cell r="X736">
            <v>1</v>
          </cell>
          <cell r="Y736">
            <v>2</v>
          </cell>
          <cell r="Z736">
            <v>22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1</v>
          </cell>
          <cell r="AI736">
            <v>0</v>
          </cell>
          <cell r="AJ736">
            <v>3104</v>
          </cell>
          <cell r="AK736">
            <v>115</v>
          </cell>
          <cell r="AL736">
            <v>3219</v>
          </cell>
          <cell r="AM736">
            <v>230</v>
          </cell>
          <cell r="AN736">
            <v>2</v>
          </cell>
          <cell r="AO736">
            <v>232</v>
          </cell>
          <cell r="AP736">
            <v>312</v>
          </cell>
          <cell r="AQ736">
            <v>40</v>
          </cell>
          <cell r="AR736">
            <v>352</v>
          </cell>
          <cell r="AS736">
            <v>3646</v>
          </cell>
          <cell r="AT736">
            <v>157</v>
          </cell>
          <cell r="AU736">
            <v>3803</v>
          </cell>
          <cell r="AV736">
            <v>293</v>
          </cell>
          <cell r="AW736">
            <v>200</v>
          </cell>
          <cell r="AX736">
            <v>493</v>
          </cell>
          <cell r="AY736">
            <v>32</v>
          </cell>
          <cell r="AZ736">
            <v>12</v>
          </cell>
          <cell r="BA736">
            <v>44</v>
          </cell>
          <cell r="BB736">
            <v>83</v>
          </cell>
          <cell r="BC736">
            <v>24</v>
          </cell>
          <cell r="BD736">
            <v>107</v>
          </cell>
          <cell r="BE736">
            <v>408</v>
          </cell>
          <cell r="BF736">
            <v>236</v>
          </cell>
          <cell r="BG736">
            <v>644</v>
          </cell>
          <cell r="BH736">
            <v>7349</v>
          </cell>
          <cell r="BI736">
            <v>25</v>
          </cell>
          <cell r="BJ736">
            <v>7374</v>
          </cell>
          <cell r="BK736">
            <v>263</v>
          </cell>
          <cell r="BL736">
            <v>1</v>
          </cell>
          <cell r="BM736">
            <v>264</v>
          </cell>
          <cell r="BN736">
            <v>50</v>
          </cell>
          <cell r="BO736">
            <v>2</v>
          </cell>
          <cell r="BP736">
            <v>52</v>
          </cell>
          <cell r="BQ736">
            <v>7662</v>
          </cell>
          <cell r="BR736">
            <v>28</v>
          </cell>
          <cell r="BS736">
            <v>7690</v>
          </cell>
          <cell r="BT736">
            <v>26</v>
          </cell>
          <cell r="BU736">
            <v>2</v>
          </cell>
          <cell r="BV736">
            <v>28</v>
          </cell>
        </row>
        <row r="737">
          <cell r="C737" t="str">
            <v>68235</v>
          </cell>
          <cell r="D737" t="str">
            <v>El Carmen de Chucuri</v>
          </cell>
          <cell r="E737">
            <v>11827</v>
          </cell>
          <cell r="F737">
            <v>1535</v>
          </cell>
          <cell r="G737">
            <v>1686</v>
          </cell>
          <cell r="H737">
            <v>15048</v>
          </cell>
          <cell r="I737">
            <v>0</v>
          </cell>
          <cell r="J737">
            <v>15048</v>
          </cell>
          <cell r="K737">
            <v>11</v>
          </cell>
          <cell r="L737">
            <v>1</v>
          </cell>
          <cell r="M737">
            <v>1</v>
          </cell>
          <cell r="N737">
            <v>13</v>
          </cell>
          <cell r="O737">
            <v>11</v>
          </cell>
          <cell r="P737">
            <v>0</v>
          </cell>
          <cell r="Q737">
            <v>0</v>
          </cell>
          <cell r="R737">
            <v>11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11</v>
          </cell>
          <cell r="X737">
            <v>4</v>
          </cell>
          <cell r="Y737">
            <v>2</v>
          </cell>
          <cell r="Z737">
            <v>17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1570</v>
          </cell>
          <cell r="AK737">
            <v>337</v>
          </cell>
          <cell r="AL737">
            <v>1907</v>
          </cell>
          <cell r="AM737">
            <v>296</v>
          </cell>
          <cell r="AN737">
            <v>53</v>
          </cell>
          <cell r="AO737">
            <v>349</v>
          </cell>
          <cell r="AP737">
            <v>465</v>
          </cell>
          <cell r="AQ737">
            <v>126</v>
          </cell>
          <cell r="AR737">
            <v>591</v>
          </cell>
          <cell r="AS737">
            <v>2331</v>
          </cell>
          <cell r="AT737">
            <v>516</v>
          </cell>
          <cell r="AU737">
            <v>2847</v>
          </cell>
          <cell r="AV737">
            <v>189</v>
          </cell>
          <cell r="AW737">
            <v>238</v>
          </cell>
          <cell r="AX737">
            <v>427</v>
          </cell>
          <cell r="AY737">
            <v>53</v>
          </cell>
          <cell r="AZ737">
            <v>29</v>
          </cell>
          <cell r="BA737">
            <v>82</v>
          </cell>
          <cell r="BB737">
            <v>145</v>
          </cell>
          <cell r="BC737">
            <v>59</v>
          </cell>
          <cell r="BD737">
            <v>204</v>
          </cell>
          <cell r="BE737">
            <v>387</v>
          </cell>
          <cell r="BF737">
            <v>326</v>
          </cell>
          <cell r="BG737">
            <v>713</v>
          </cell>
          <cell r="BH737">
            <v>9368</v>
          </cell>
          <cell r="BI737">
            <v>45</v>
          </cell>
          <cell r="BJ737">
            <v>9413</v>
          </cell>
          <cell r="BK737">
            <v>1092</v>
          </cell>
          <cell r="BL737">
            <v>5</v>
          </cell>
          <cell r="BM737">
            <v>1097</v>
          </cell>
          <cell r="BN737">
            <v>866</v>
          </cell>
          <cell r="BO737">
            <v>5</v>
          </cell>
          <cell r="BP737">
            <v>871</v>
          </cell>
          <cell r="BQ737">
            <v>11326</v>
          </cell>
          <cell r="BR737">
            <v>55</v>
          </cell>
          <cell r="BS737">
            <v>11381</v>
          </cell>
          <cell r="BT737">
            <v>47</v>
          </cell>
          <cell r="BU737">
            <v>2</v>
          </cell>
          <cell r="BV737">
            <v>49</v>
          </cell>
        </row>
        <row r="738">
          <cell r="C738" t="str">
            <v>68245</v>
          </cell>
          <cell r="D738" t="str">
            <v>El Guacamayo</v>
          </cell>
          <cell r="E738">
            <v>1843</v>
          </cell>
          <cell r="F738">
            <v>120</v>
          </cell>
          <cell r="G738">
            <v>27</v>
          </cell>
          <cell r="H738">
            <v>1990</v>
          </cell>
          <cell r="I738">
            <v>0</v>
          </cell>
          <cell r="J738">
            <v>1990</v>
          </cell>
          <cell r="K738">
            <v>2</v>
          </cell>
          <cell r="L738">
            <v>0</v>
          </cell>
          <cell r="M738">
            <v>0</v>
          </cell>
          <cell r="N738">
            <v>2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3</v>
          </cell>
          <cell r="X738">
            <v>0</v>
          </cell>
          <cell r="Y738">
            <v>0</v>
          </cell>
          <cell r="Z738">
            <v>3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357</v>
          </cell>
          <cell r="AK738">
            <v>29</v>
          </cell>
          <cell r="AL738">
            <v>386</v>
          </cell>
          <cell r="AM738">
            <v>23</v>
          </cell>
          <cell r="AN738">
            <v>2</v>
          </cell>
          <cell r="AO738">
            <v>25</v>
          </cell>
          <cell r="AP738">
            <v>8</v>
          </cell>
          <cell r="AQ738">
            <v>0</v>
          </cell>
          <cell r="AR738">
            <v>8</v>
          </cell>
          <cell r="AS738">
            <v>388</v>
          </cell>
          <cell r="AT738">
            <v>31</v>
          </cell>
          <cell r="AU738">
            <v>419</v>
          </cell>
          <cell r="AV738">
            <v>84</v>
          </cell>
          <cell r="AW738">
            <v>54</v>
          </cell>
          <cell r="AX738">
            <v>138</v>
          </cell>
          <cell r="AY738">
            <v>11</v>
          </cell>
          <cell r="AZ738">
            <v>9</v>
          </cell>
          <cell r="BA738">
            <v>20</v>
          </cell>
          <cell r="BB738">
            <v>9</v>
          </cell>
          <cell r="BC738">
            <v>4</v>
          </cell>
          <cell r="BD738">
            <v>13</v>
          </cell>
          <cell r="BE738">
            <v>104</v>
          </cell>
          <cell r="BF738">
            <v>67</v>
          </cell>
          <cell r="BG738">
            <v>171</v>
          </cell>
          <cell r="BH738">
            <v>1299</v>
          </cell>
          <cell r="BI738">
            <v>10</v>
          </cell>
          <cell r="BJ738">
            <v>1309</v>
          </cell>
          <cell r="BK738">
            <v>73</v>
          </cell>
          <cell r="BL738">
            <v>2</v>
          </cell>
          <cell r="BM738">
            <v>75</v>
          </cell>
          <cell r="BN738">
            <v>6</v>
          </cell>
          <cell r="BO738">
            <v>0</v>
          </cell>
          <cell r="BP738">
            <v>6</v>
          </cell>
          <cell r="BQ738">
            <v>1378</v>
          </cell>
          <cell r="BR738">
            <v>12</v>
          </cell>
          <cell r="BS738">
            <v>1390</v>
          </cell>
          <cell r="BT738">
            <v>5</v>
          </cell>
          <cell r="BU738">
            <v>0</v>
          </cell>
          <cell r="BV738">
            <v>5</v>
          </cell>
        </row>
        <row r="739">
          <cell r="C739" t="str">
            <v>68250</v>
          </cell>
          <cell r="D739" t="str">
            <v>El Peñon</v>
          </cell>
          <cell r="E739">
            <v>4317</v>
          </cell>
          <cell r="F739">
            <v>48</v>
          </cell>
          <cell r="G739">
            <v>39</v>
          </cell>
          <cell r="H739">
            <v>4404</v>
          </cell>
          <cell r="I739">
            <v>0</v>
          </cell>
          <cell r="J739">
            <v>4404</v>
          </cell>
          <cell r="K739">
            <v>7</v>
          </cell>
          <cell r="L739">
            <v>0</v>
          </cell>
          <cell r="M739">
            <v>0</v>
          </cell>
          <cell r="N739">
            <v>7</v>
          </cell>
          <cell r="O739">
            <v>4</v>
          </cell>
          <cell r="P739">
            <v>0</v>
          </cell>
          <cell r="Q739">
            <v>0</v>
          </cell>
          <cell r="R739">
            <v>4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9</v>
          </cell>
          <cell r="X739">
            <v>0</v>
          </cell>
          <cell r="Y739">
            <v>1</v>
          </cell>
          <cell r="Z739">
            <v>10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506</v>
          </cell>
          <cell r="AK739">
            <v>117</v>
          </cell>
          <cell r="AL739">
            <v>623</v>
          </cell>
          <cell r="AM739">
            <v>14</v>
          </cell>
          <cell r="AN739">
            <v>2</v>
          </cell>
          <cell r="AO739">
            <v>16</v>
          </cell>
          <cell r="AP739">
            <v>16</v>
          </cell>
          <cell r="AQ739">
            <v>2</v>
          </cell>
          <cell r="AR739">
            <v>18</v>
          </cell>
          <cell r="AS739">
            <v>536</v>
          </cell>
          <cell r="AT739">
            <v>121</v>
          </cell>
          <cell r="AU739">
            <v>657</v>
          </cell>
          <cell r="AV739">
            <v>82</v>
          </cell>
          <cell r="AW739">
            <v>104</v>
          </cell>
          <cell r="AX739">
            <v>186</v>
          </cell>
          <cell r="AY739">
            <v>10</v>
          </cell>
          <cell r="AZ739">
            <v>5</v>
          </cell>
          <cell r="BA739">
            <v>15</v>
          </cell>
          <cell r="BB739">
            <v>11</v>
          </cell>
          <cell r="BC739">
            <v>1</v>
          </cell>
          <cell r="BD739">
            <v>12</v>
          </cell>
          <cell r="BE739">
            <v>103</v>
          </cell>
          <cell r="BF739">
            <v>110</v>
          </cell>
          <cell r="BG739">
            <v>213</v>
          </cell>
          <cell r="BH739">
            <v>3408</v>
          </cell>
          <cell r="BI739">
            <v>49</v>
          </cell>
          <cell r="BJ739">
            <v>3457</v>
          </cell>
          <cell r="BK739">
            <v>16</v>
          </cell>
          <cell r="BL739">
            <v>1</v>
          </cell>
          <cell r="BM739">
            <v>17</v>
          </cell>
          <cell r="BN739">
            <v>8</v>
          </cell>
          <cell r="BO739">
            <v>0</v>
          </cell>
          <cell r="BP739">
            <v>8</v>
          </cell>
          <cell r="BQ739">
            <v>3432</v>
          </cell>
          <cell r="BR739">
            <v>50</v>
          </cell>
          <cell r="BS739">
            <v>3482</v>
          </cell>
          <cell r="BT739">
            <v>31</v>
          </cell>
          <cell r="BU739">
            <v>0</v>
          </cell>
          <cell r="BV739">
            <v>31</v>
          </cell>
        </row>
        <row r="740">
          <cell r="C740" t="str">
            <v>68255</v>
          </cell>
          <cell r="D740" t="str">
            <v>El Playon</v>
          </cell>
          <cell r="E740">
            <v>12797</v>
          </cell>
          <cell r="F740">
            <v>991</v>
          </cell>
          <cell r="G740">
            <v>1275</v>
          </cell>
          <cell r="H740">
            <v>15063</v>
          </cell>
          <cell r="I740">
            <v>1</v>
          </cell>
          <cell r="J740">
            <v>15064</v>
          </cell>
          <cell r="K740">
            <v>15</v>
          </cell>
          <cell r="L740">
            <v>2</v>
          </cell>
          <cell r="M740">
            <v>2</v>
          </cell>
          <cell r="N740">
            <v>19</v>
          </cell>
          <cell r="O740">
            <v>10</v>
          </cell>
          <cell r="P740">
            <v>1</v>
          </cell>
          <cell r="Q740">
            <v>0</v>
          </cell>
          <cell r="R740">
            <v>11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23</v>
          </cell>
          <cell r="X740">
            <v>1</v>
          </cell>
          <cell r="Y740">
            <v>6</v>
          </cell>
          <cell r="Z740">
            <v>30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2867</v>
          </cell>
          <cell r="AK740">
            <v>275</v>
          </cell>
          <cell r="AL740">
            <v>3142</v>
          </cell>
          <cell r="AM740">
            <v>305</v>
          </cell>
          <cell r="AN740">
            <v>28</v>
          </cell>
          <cell r="AO740">
            <v>333</v>
          </cell>
          <cell r="AP740">
            <v>536</v>
          </cell>
          <cell r="AQ740">
            <v>57</v>
          </cell>
          <cell r="AR740">
            <v>593</v>
          </cell>
          <cell r="AS740">
            <v>3708</v>
          </cell>
          <cell r="AT740">
            <v>360</v>
          </cell>
          <cell r="AU740">
            <v>4068</v>
          </cell>
          <cell r="AV740">
            <v>327</v>
          </cell>
          <cell r="AW740">
            <v>275</v>
          </cell>
          <cell r="AX740">
            <v>602</v>
          </cell>
          <cell r="AY740">
            <v>47</v>
          </cell>
          <cell r="AZ740">
            <v>27</v>
          </cell>
          <cell r="BA740">
            <v>74</v>
          </cell>
          <cell r="BB740">
            <v>137</v>
          </cell>
          <cell r="BC740">
            <v>48</v>
          </cell>
          <cell r="BD740">
            <v>185</v>
          </cell>
          <cell r="BE740">
            <v>511</v>
          </cell>
          <cell r="BF740">
            <v>350</v>
          </cell>
          <cell r="BG740">
            <v>861</v>
          </cell>
          <cell r="BH740">
            <v>8945</v>
          </cell>
          <cell r="BI740">
            <v>32</v>
          </cell>
          <cell r="BJ740">
            <v>8977</v>
          </cell>
          <cell r="BK740">
            <v>575</v>
          </cell>
          <cell r="BL740">
            <v>3</v>
          </cell>
          <cell r="BM740">
            <v>578</v>
          </cell>
          <cell r="BN740">
            <v>476</v>
          </cell>
          <cell r="BO740">
            <v>6</v>
          </cell>
          <cell r="BP740">
            <v>482</v>
          </cell>
          <cell r="BQ740">
            <v>9996</v>
          </cell>
          <cell r="BR740">
            <v>41</v>
          </cell>
          <cell r="BS740">
            <v>10037</v>
          </cell>
          <cell r="BT740">
            <v>28</v>
          </cell>
          <cell r="BU740">
            <v>2</v>
          </cell>
          <cell r="BV740">
            <v>30</v>
          </cell>
        </row>
        <row r="741">
          <cell r="C741" t="str">
            <v>68264</v>
          </cell>
          <cell r="D741" t="str">
            <v>Encino</v>
          </cell>
          <cell r="E741">
            <v>2140</v>
          </cell>
          <cell r="F741">
            <v>246</v>
          </cell>
          <cell r="G741">
            <v>106</v>
          </cell>
          <cell r="H741">
            <v>2492</v>
          </cell>
          <cell r="I741">
            <v>0</v>
          </cell>
          <cell r="J741">
            <v>2492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7</v>
          </cell>
          <cell r="X741">
            <v>0</v>
          </cell>
          <cell r="Y741">
            <v>0</v>
          </cell>
          <cell r="Z741">
            <v>7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314</v>
          </cell>
          <cell r="AK741">
            <v>17</v>
          </cell>
          <cell r="AL741">
            <v>331</v>
          </cell>
          <cell r="AM741">
            <v>36</v>
          </cell>
          <cell r="AN741">
            <v>3</v>
          </cell>
          <cell r="AO741">
            <v>39</v>
          </cell>
          <cell r="AP741">
            <v>38</v>
          </cell>
          <cell r="AQ741">
            <v>5</v>
          </cell>
          <cell r="AR741">
            <v>43</v>
          </cell>
          <cell r="AS741">
            <v>388</v>
          </cell>
          <cell r="AT741">
            <v>25</v>
          </cell>
          <cell r="AU741">
            <v>413</v>
          </cell>
          <cell r="AV741">
            <v>48</v>
          </cell>
          <cell r="AW741">
            <v>38</v>
          </cell>
          <cell r="AX741">
            <v>86</v>
          </cell>
          <cell r="AY741">
            <v>11</v>
          </cell>
          <cell r="AZ741">
            <v>7</v>
          </cell>
          <cell r="BA741">
            <v>18</v>
          </cell>
          <cell r="BB741">
            <v>25</v>
          </cell>
          <cell r="BC741">
            <v>6</v>
          </cell>
          <cell r="BD741">
            <v>31</v>
          </cell>
          <cell r="BE741">
            <v>84</v>
          </cell>
          <cell r="BF741">
            <v>51</v>
          </cell>
          <cell r="BG741">
            <v>135</v>
          </cell>
          <cell r="BH741">
            <v>1710</v>
          </cell>
          <cell r="BI741">
            <v>1</v>
          </cell>
          <cell r="BJ741">
            <v>1711</v>
          </cell>
          <cell r="BK741">
            <v>188</v>
          </cell>
          <cell r="BL741">
            <v>0</v>
          </cell>
          <cell r="BM741">
            <v>188</v>
          </cell>
          <cell r="BN741">
            <v>29</v>
          </cell>
          <cell r="BO741">
            <v>0</v>
          </cell>
          <cell r="BP741">
            <v>29</v>
          </cell>
          <cell r="BQ741">
            <v>1927</v>
          </cell>
          <cell r="BR741">
            <v>1</v>
          </cell>
          <cell r="BS741">
            <v>1928</v>
          </cell>
          <cell r="BT741">
            <v>5</v>
          </cell>
          <cell r="BU741">
            <v>1</v>
          </cell>
          <cell r="BV741">
            <v>6</v>
          </cell>
        </row>
        <row r="742">
          <cell r="C742" t="str">
            <v>68266</v>
          </cell>
          <cell r="D742" t="str">
            <v>Enciso</v>
          </cell>
          <cell r="E742">
            <v>3569</v>
          </cell>
          <cell r="F742">
            <v>97</v>
          </cell>
          <cell r="G742">
            <v>59</v>
          </cell>
          <cell r="H742">
            <v>3725</v>
          </cell>
          <cell r="I742">
            <v>0</v>
          </cell>
          <cell r="J742">
            <v>3725</v>
          </cell>
          <cell r="K742">
            <v>2</v>
          </cell>
          <cell r="L742">
            <v>0</v>
          </cell>
          <cell r="M742">
            <v>0</v>
          </cell>
          <cell r="N742">
            <v>2</v>
          </cell>
          <cell r="O742">
            <v>1</v>
          </cell>
          <cell r="P742">
            <v>0</v>
          </cell>
          <cell r="Q742">
            <v>0</v>
          </cell>
          <cell r="R742">
            <v>1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5</v>
          </cell>
          <cell r="X742">
            <v>0</v>
          </cell>
          <cell r="Y742">
            <v>0</v>
          </cell>
          <cell r="Z742">
            <v>5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631</v>
          </cell>
          <cell r="AK742">
            <v>23</v>
          </cell>
          <cell r="AL742">
            <v>654</v>
          </cell>
          <cell r="AM742">
            <v>22</v>
          </cell>
          <cell r="AN742">
            <v>1</v>
          </cell>
          <cell r="AO742">
            <v>23</v>
          </cell>
          <cell r="AP742">
            <v>24</v>
          </cell>
          <cell r="AQ742">
            <v>3</v>
          </cell>
          <cell r="AR742">
            <v>27</v>
          </cell>
          <cell r="AS742">
            <v>677</v>
          </cell>
          <cell r="AT742">
            <v>27</v>
          </cell>
          <cell r="AU742">
            <v>704</v>
          </cell>
          <cell r="AV742">
            <v>102</v>
          </cell>
          <cell r="AW742">
            <v>63</v>
          </cell>
          <cell r="AX742">
            <v>165</v>
          </cell>
          <cell r="AY742">
            <v>10</v>
          </cell>
          <cell r="AZ742">
            <v>1</v>
          </cell>
          <cell r="BA742">
            <v>11</v>
          </cell>
          <cell r="BB742">
            <v>6</v>
          </cell>
          <cell r="BC742">
            <v>1</v>
          </cell>
          <cell r="BD742">
            <v>7</v>
          </cell>
          <cell r="BE742">
            <v>118</v>
          </cell>
          <cell r="BF742">
            <v>65</v>
          </cell>
          <cell r="BG742">
            <v>183</v>
          </cell>
          <cell r="BH742">
            <v>2726</v>
          </cell>
          <cell r="BI742">
            <v>6</v>
          </cell>
          <cell r="BJ742">
            <v>2732</v>
          </cell>
          <cell r="BK742">
            <v>63</v>
          </cell>
          <cell r="BL742">
            <v>0</v>
          </cell>
          <cell r="BM742">
            <v>63</v>
          </cell>
          <cell r="BN742">
            <v>25</v>
          </cell>
          <cell r="BO742">
            <v>0</v>
          </cell>
          <cell r="BP742">
            <v>25</v>
          </cell>
          <cell r="BQ742">
            <v>2814</v>
          </cell>
          <cell r="BR742">
            <v>6</v>
          </cell>
          <cell r="BS742">
            <v>2820</v>
          </cell>
          <cell r="BT742">
            <v>10</v>
          </cell>
          <cell r="BU742">
            <v>0</v>
          </cell>
          <cell r="BV742">
            <v>10</v>
          </cell>
        </row>
        <row r="743">
          <cell r="C743" t="str">
            <v>68271</v>
          </cell>
          <cell r="D743" t="str">
            <v>Florian</v>
          </cell>
          <cell r="E743">
            <v>5377</v>
          </cell>
          <cell r="F743">
            <v>242</v>
          </cell>
          <cell r="G743">
            <v>189</v>
          </cell>
          <cell r="H743">
            <v>5808</v>
          </cell>
          <cell r="I743">
            <v>0</v>
          </cell>
          <cell r="J743">
            <v>5808</v>
          </cell>
          <cell r="K743">
            <v>1</v>
          </cell>
          <cell r="L743">
            <v>0</v>
          </cell>
          <cell r="M743">
            <v>0</v>
          </cell>
          <cell r="N743">
            <v>1</v>
          </cell>
          <cell r="O743">
            <v>3</v>
          </cell>
          <cell r="P743">
            <v>1</v>
          </cell>
          <cell r="Q743">
            <v>0</v>
          </cell>
          <cell r="R743">
            <v>4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6</v>
          </cell>
          <cell r="X743">
            <v>1</v>
          </cell>
          <cell r="Y743">
            <v>0</v>
          </cell>
          <cell r="Z743">
            <v>7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979</v>
          </cell>
          <cell r="AK743">
            <v>135</v>
          </cell>
          <cell r="AL743">
            <v>1114</v>
          </cell>
          <cell r="AM743">
            <v>58</v>
          </cell>
          <cell r="AN743">
            <v>12</v>
          </cell>
          <cell r="AO743">
            <v>70</v>
          </cell>
          <cell r="AP743">
            <v>53</v>
          </cell>
          <cell r="AQ743">
            <v>6</v>
          </cell>
          <cell r="AR743">
            <v>59</v>
          </cell>
          <cell r="AS743">
            <v>1090</v>
          </cell>
          <cell r="AT743">
            <v>153</v>
          </cell>
          <cell r="AU743">
            <v>1243</v>
          </cell>
          <cell r="AV743">
            <v>128</v>
          </cell>
          <cell r="AW743">
            <v>108</v>
          </cell>
          <cell r="AX743">
            <v>236</v>
          </cell>
          <cell r="AY743">
            <v>22</v>
          </cell>
          <cell r="AZ743">
            <v>6</v>
          </cell>
          <cell r="BA743">
            <v>28</v>
          </cell>
          <cell r="BB743">
            <v>68</v>
          </cell>
          <cell r="BC743">
            <v>14</v>
          </cell>
          <cell r="BD743">
            <v>82</v>
          </cell>
          <cell r="BE743">
            <v>218</v>
          </cell>
          <cell r="BF743">
            <v>128</v>
          </cell>
          <cell r="BG743">
            <v>346</v>
          </cell>
          <cell r="BH743">
            <v>3984</v>
          </cell>
          <cell r="BI743">
            <v>19</v>
          </cell>
          <cell r="BJ743">
            <v>4003</v>
          </cell>
          <cell r="BK743">
            <v>140</v>
          </cell>
          <cell r="BL743">
            <v>2</v>
          </cell>
          <cell r="BM743">
            <v>142</v>
          </cell>
          <cell r="BN743">
            <v>46</v>
          </cell>
          <cell r="BO743">
            <v>0</v>
          </cell>
          <cell r="BP743">
            <v>46</v>
          </cell>
          <cell r="BQ743">
            <v>4170</v>
          </cell>
          <cell r="BR743">
            <v>21</v>
          </cell>
          <cell r="BS743">
            <v>4191</v>
          </cell>
          <cell r="BT743">
            <v>14</v>
          </cell>
          <cell r="BU743">
            <v>0</v>
          </cell>
          <cell r="BV743">
            <v>14</v>
          </cell>
        </row>
        <row r="744">
          <cell r="C744" t="str">
            <v>68276</v>
          </cell>
          <cell r="D744" t="str">
            <v>Floridablanca</v>
          </cell>
          <cell r="E744">
            <v>173954</v>
          </cell>
          <cell r="F744">
            <v>5291</v>
          </cell>
          <cell r="G744">
            <v>20329</v>
          </cell>
          <cell r="H744">
            <v>199574</v>
          </cell>
          <cell r="I744">
            <v>9</v>
          </cell>
          <cell r="J744">
            <v>199583</v>
          </cell>
          <cell r="K744">
            <v>152</v>
          </cell>
          <cell r="L744">
            <v>11</v>
          </cell>
          <cell r="M744">
            <v>27</v>
          </cell>
          <cell r="N744">
            <v>190</v>
          </cell>
          <cell r="O744">
            <v>73</v>
          </cell>
          <cell r="P744">
            <v>10</v>
          </cell>
          <cell r="Q744">
            <v>33</v>
          </cell>
          <cell r="R744">
            <v>116</v>
          </cell>
          <cell r="S744">
            <v>11</v>
          </cell>
          <cell r="T744">
            <v>1</v>
          </cell>
          <cell r="U744">
            <v>0</v>
          </cell>
          <cell r="V744">
            <v>12</v>
          </cell>
          <cell r="W744">
            <v>538</v>
          </cell>
          <cell r="X744">
            <v>45</v>
          </cell>
          <cell r="Y744">
            <v>157</v>
          </cell>
          <cell r="Z744">
            <v>740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2</v>
          </cell>
          <cell r="AH744">
            <v>0</v>
          </cell>
          <cell r="AI744">
            <v>0</v>
          </cell>
          <cell r="AJ744">
            <v>83951</v>
          </cell>
          <cell r="AK744">
            <v>11650</v>
          </cell>
          <cell r="AL744">
            <v>95601</v>
          </cell>
          <cell r="AM744">
            <v>3241</v>
          </cell>
          <cell r="AN744">
            <v>379</v>
          </cell>
          <cell r="AO744">
            <v>3620</v>
          </cell>
          <cell r="AP744">
            <v>14859</v>
          </cell>
          <cell r="AQ744">
            <v>1769</v>
          </cell>
          <cell r="AR744">
            <v>16628</v>
          </cell>
          <cell r="AS744">
            <v>102051</v>
          </cell>
          <cell r="AT744">
            <v>13798</v>
          </cell>
          <cell r="AU744">
            <v>115849</v>
          </cell>
          <cell r="AV744">
            <v>3290</v>
          </cell>
          <cell r="AW744">
            <v>3577</v>
          </cell>
          <cell r="AX744">
            <v>6867</v>
          </cell>
          <cell r="AY744">
            <v>179</v>
          </cell>
          <cell r="AZ744">
            <v>103</v>
          </cell>
          <cell r="BA744">
            <v>282</v>
          </cell>
          <cell r="BB744">
            <v>1112</v>
          </cell>
          <cell r="BC744">
            <v>482</v>
          </cell>
          <cell r="BD744">
            <v>1594</v>
          </cell>
          <cell r="BE744">
            <v>4581</v>
          </cell>
          <cell r="BF744">
            <v>4162</v>
          </cell>
          <cell r="BG744">
            <v>8743</v>
          </cell>
          <cell r="BH744">
            <v>69036</v>
          </cell>
          <cell r="BI744">
            <v>633</v>
          </cell>
          <cell r="BJ744">
            <v>69669</v>
          </cell>
          <cell r="BK744">
            <v>1283</v>
          </cell>
          <cell r="BL744">
            <v>19</v>
          </cell>
          <cell r="BM744">
            <v>1302</v>
          </cell>
          <cell r="BN744">
            <v>1419</v>
          </cell>
          <cell r="BO744">
            <v>46</v>
          </cell>
          <cell r="BP744">
            <v>1465</v>
          </cell>
          <cell r="BQ744">
            <v>71738</v>
          </cell>
          <cell r="BR744">
            <v>698</v>
          </cell>
          <cell r="BS744">
            <v>72436</v>
          </cell>
          <cell r="BT744">
            <v>1041</v>
          </cell>
          <cell r="BU744">
            <v>20</v>
          </cell>
          <cell r="BV744">
            <v>1061</v>
          </cell>
        </row>
        <row r="745">
          <cell r="C745" t="str">
            <v>68296</v>
          </cell>
          <cell r="D745" t="str">
            <v>Galan</v>
          </cell>
          <cell r="E745">
            <v>2870</v>
          </cell>
          <cell r="F745">
            <v>193</v>
          </cell>
          <cell r="G745">
            <v>133</v>
          </cell>
          <cell r="H745">
            <v>3196</v>
          </cell>
          <cell r="I745">
            <v>0</v>
          </cell>
          <cell r="J745">
            <v>3196</v>
          </cell>
          <cell r="K745">
            <v>1</v>
          </cell>
          <cell r="L745">
            <v>0</v>
          </cell>
          <cell r="M745">
            <v>0</v>
          </cell>
          <cell r="N745">
            <v>1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4</v>
          </cell>
          <cell r="X745">
            <v>1</v>
          </cell>
          <cell r="Y745">
            <v>0</v>
          </cell>
          <cell r="Z745">
            <v>5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455</v>
          </cell>
          <cell r="AK745">
            <v>34</v>
          </cell>
          <cell r="AL745">
            <v>489</v>
          </cell>
          <cell r="AM745">
            <v>56</v>
          </cell>
          <cell r="AN745">
            <v>1</v>
          </cell>
          <cell r="AO745">
            <v>57</v>
          </cell>
          <cell r="AP745">
            <v>51</v>
          </cell>
          <cell r="AQ745">
            <v>3</v>
          </cell>
          <cell r="AR745">
            <v>54</v>
          </cell>
          <cell r="AS745">
            <v>562</v>
          </cell>
          <cell r="AT745">
            <v>38</v>
          </cell>
          <cell r="AU745">
            <v>600</v>
          </cell>
          <cell r="AV745">
            <v>54</v>
          </cell>
          <cell r="AW745">
            <v>40</v>
          </cell>
          <cell r="AX745">
            <v>94</v>
          </cell>
          <cell r="AY745">
            <v>5</v>
          </cell>
          <cell r="AZ745">
            <v>2</v>
          </cell>
          <cell r="BA745">
            <v>7</v>
          </cell>
          <cell r="BB745">
            <v>33</v>
          </cell>
          <cell r="BC745">
            <v>6</v>
          </cell>
          <cell r="BD745">
            <v>39</v>
          </cell>
          <cell r="BE745">
            <v>92</v>
          </cell>
          <cell r="BF745">
            <v>48</v>
          </cell>
          <cell r="BG745">
            <v>140</v>
          </cell>
          <cell r="BH745">
            <v>2229</v>
          </cell>
          <cell r="BI745">
            <v>25</v>
          </cell>
          <cell r="BJ745">
            <v>2254</v>
          </cell>
          <cell r="BK745">
            <v>127</v>
          </cell>
          <cell r="BL745">
            <v>0</v>
          </cell>
          <cell r="BM745">
            <v>127</v>
          </cell>
          <cell r="BN745">
            <v>37</v>
          </cell>
          <cell r="BO745">
            <v>0</v>
          </cell>
          <cell r="BP745">
            <v>37</v>
          </cell>
          <cell r="BQ745">
            <v>2393</v>
          </cell>
          <cell r="BR745">
            <v>25</v>
          </cell>
          <cell r="BS745">
            <v>2418</v>
          </cell>
          <cell r="BT745">
            <v>28</v>
          </cell>
          <cell r="BU745">
            <v>1</v>
          </cell>
          <cell r="BV745">
            <v>29</v>
          </cell>
        </row>
        <row r="746">
          <cell r="C746" t="str">
            <v>68298</v>
          </cell>
          <cell r="D746" t="str">
            <v>Gambita</v>
          </cell>
          <cell r="E746">
            <v>3134</v>
          </cell>
          <cell r="F746">
            <v>197</v>
          </cell>
          <cell r="G746">
            <v>207</v>
          </cell>
          <cell r="H746">
            <v>3538</v>
          </cell>
          <cell r="I746">
            <v>0</v>
          </cell>
          <cell r="J746">
            <v>3538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0</v>
          </cell>
          <cell r="Q746">
            <v>0</v>
          </cell>
          <cell r="R746">
            <v>1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5</v>
          </cell>
          <cell r="X746">
            <v>0</v>
          </cell>
          <cell r="Y746">
            <v>1</v>
          </cell>
          <cell r="Z746">
            <v>6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315</v>
          </cell>
          <cell r="AK746">
            <v>41</v>
          </cell>
          <cell r="AL746">
            <v>356</v>
          </cell>
          <cell r="AM746">
            <v>53</v>
          </cell>
          <cell r="AN746">
            <v>2</v>
          </cell>
          <cell r="AO746">
            <v>55</v>
          </cell>
          <cell r="AP746">
            <v>73</v>
          </cell>
          <cell r="AQ746">
            <v>12</v>
          </cell>
          <cell r="AR746">
            <v>85</v>
          </cell>
          <cell r="AS746">
            <v>441</v>
          </cell>
          <cell r="AT746">
            <v>55</v>
          </cell>
          <cell r="AU746">
            <v>496</v>
          </cell>
          <cell r="AV746">
            <v>40</v>
          </cell>
          <cell r="AW746">
            <v>43</v>
          </cell>
          <cell r="AX746">
            <v>83</v>
          </cell>
          <cell r="AY746">
            <v>12</v>
          </cell>
          <cell r="AZ746">
            <v>3</v>
          </cell>
          <cell r="BA746">
            <v>15</v>
          </cell>
          <cell r="BB746">
            <v>28</v>
          </cell>
          <cell r="BC746">
            <v>8</v>
          </cell>
          <cell r="BD746">
            <v>36</v>
          </cell>
          <cell r="BE746">
            <v>80</v>
          </cell>
          <cell r="BF746">
            <v>54</v>
          </cell>
          <cell r="BG746">
            <v>134</v>
          </cell>
          <cell r="BH746">
            <v>2668</v>
          </cell>
          <cell r="BI746">
            <v>13</v>
          </cell>
          <cell r="BJ746">
            <v>2681</v>
          </cell>
          <cell r="BK746">
            <v>124</v>
          </cell>
          <cell r="BL746">
            <v>2</v>
          </cell>
          <cell r="BM746">
            <v>126</v>
          </cell>
          <cell r="BN746">
            <v>84</v>
          </cell>
          <cell r="BO746">
            <v>1</v>
          </cell>
          <cell r="BP746">
            <v>85</v>
          </cell>
          <cell r="BQ746">
            <v>2876</v>
          </cell>
          <cell r="BR746">
            <v>16</v>
          </cell>
          <cell r="BS746">
            <v>2892</v>
          </cell>
          <cell r="BT746">
            <v>8</v>
          </cell>
          <cell r="BU746">
            <v>1</v>
          </cell>
          <cell r="BV746">
            <v>9</v>
          </cell>
        </row>
        <row r="747">
          <cell r="C747" t="str">
            <v>68307</v>
          </cell>
          <cell r="D747" t="str">
            <v>Giron</v>
          </cell>
          <cell r="E747">
            <v>143813</v>
          </cell>
          <cell r="F747">
            <v>3219</v>
          </cell>
          <cell r="G747">
            <v>7262</v>
          </cell>
          <cell r="H747">
            <v>154294</v>
          </cell>
          <cell r="I747">
            <v>3</v>
          </cell>
          <cell r="J747">
            <v>154297</v>
          </cell>
          <cell r="K747">
            <v>98</v>
          </cell>
          <cell r="L747">
            <v>9</v>
          </cell>
          <cell r="M747">
            <v>14</v>
          </cell>
          <cell r="N747">
            <v>121</v>
          </cell>
          <cell r="O747">
            <v>53</v>
          </cell>
          <cell r="P747">
            <v>8</v>
          </cell>
          <cell r="Q747">
            <v>9</v>
          </cell>
          <cell r="R747">
            <v>70</v>
          </cell>
          <cell r="S747">
            <v>10</v>
          </cell>
          <cell r="T747">
            <v>0</v>
          </cell>
          <cell r="U747">
            <v>0</v>
          </cell>
          <cell r="V747">
            <v>10</v>
          </cell>
          <cell r="W747">
            <v>598</v>
          </cell>
          <cell r="X747">
            <v>23</v>
          </cell>
          <cell r="Y747">
            <v>63</v>
          </cell>
          <cell r="Z747">
            <v>684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66973</v>
          </cell>
          <cell r="AK747">
            <v>5052</v>
          </cell>
          <cell r="AL747">
            <v>72025</v>
          </cell>
          <cell r="AM747">
            <v>1855</v>
          </cell>
          <cell r="AN747">
            <v>100</v>
          </cell>
          <cell r="AO747">
            <v>1955</v>
          </cell>
          <cell r="AP747">
            <v>5194</v>
          </cell>
          <cell r="AQ747">
            <v>431</v>
          </cell>
          <cell r="AR747">
            <v>5625</v>
          </cell>
          <cell r="AS747">
            <v>74022</v>
          </cell>
          <cell r="AT747">
            <v>5583</v>
          </cell>
          <cell r="AU747">
            <v>79605</v>
          </cell>
          <cell r="AV747">
            <v>2859</v>
          </cell>
          <cell r="AW747">
            <v>3116</v>
          </cell>
          <cell r="AX747">
            <v>5975</v>
          </cell>
          <cell r="AY747">
            <v>95</v>
          </cell>
          <cell r="AZ747">
            <v>76</v>
          </cell>
          <cell r="BA747">
            <v>171</v>
          </cell>
          <cell r="BB747">
            <v>423</v>
          </cell>
          <cell r="BC747">
            <v>160</v>
          </cell>
          <cell r="BD747">
            <v>583</v>
          </cell>
          <cell r="BE747">
            <v>3377</v>
          </cell>
          <cell r="BF747">
            <v>3352</v>
          </cell>
          <cell r="BG747">
            <v>6729</v>
          </cell>
          <cell r="BH747">
            <v>63083</v>
          </cell>
          <cell r="BI747">
            <v>1316</v>
          </cell>
          <cell r="BJ747">
            <v>64399</v>
          </cell>
          <cell r="BK747">
            <v>1010</v>
          </cell>
          <cell r="BL747">
            <v>29</v>
          </cell>
          <cell r="BM747">
            <v>1039</v>
          </cell>
          <cell r="BN747">
            <v>757</v>
          </cell>
          <cell r="BO747">
            <v>59</v>
          </cell>
          <cell r="BP747">
            <v>816</v>
          </cell>
          <cell r="BQ747">
            <v>64850</v>
          </cell>
          <cell r="BR747">
            <v>1404</v>
          </cell>
          <cell r="BS747">
            <v>66254</v>
          </cell>
          <cell r="BT747">
            <v>655</v>
          </cell>
          <cell r="BU747">
            <v>14</v>
          </cell>
          <cell r="BV747">
            <v>669</v>
          </cell>
        </row>
        <row r="748">
          <cell r="C748" t="str">
            <v>68318</v>
          </cell>
          <cell r="D748" t="str">
            <v>Guaca</v>
          </cell>
          <cell r="E748">
            <v>5662</v>
          </cell>
          <cell r="F748">
            <v>494</v>
          </cell>
          <cell r="G748">
            <v>412</v>
          </cell>
          <cell r="H748">
            <v>6568</v>
          </cell>
          <cell r="I748">
            <v>0</v>
          </cell>
          <cell r="J748">
            <v>6568</v>
          </cell>
          <cell r="K748">
            <v>4</v>
          </cell>
          <cell r="L748">
            <v>0</v>
          </cell>
          <cell r="M748">
            <v>1</v>
          </cell>
          <cell r="N748">
            <v>5</v>
          </cell>
          <cell r="O748">
            <v>2</v>
          </cell>
          <cell r="P748">
            <v>0</v>
          </cell>
          <cell r="Q748">
            <v>0</v>
          </cell>
          <cell r="R748">
            <v>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10</v>
          </cell>
          <cell r="X748">
            <v>1</v>
          </cell>
          <cell r="Y748">
            <v>1</v>
          </cell>
          <cell r="Z748">
            <v>12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745</v>
          </cell>
          <cell r="AK748">
            <v>69</v>
          </cell>
          <cell r="AL748">
            <v>814</v>
          </cell>
          <cell r="AM748">
            <v>72</v>
          </cell>
          <cell r="AN748">
            <v>14</v>
          </cell>
          <cell r="AO748">
            <v>86</v>
          </cell>
          <cell r="AP748">
            <v>130</v>
          </cell>
          <cell r="AQ748">
            <v>10</v>
          </cell>
          <cell r="AR748">
            <v>140</v>
          </cell>
          <cell r="AS748">
            <v>947</v>
          </cell>
          <cell r="AT748">
            <v>93</v>
          </cell>
          <cell r="AU748">
            <v>1040</v>
          </cell>
          <cell r="AV748">
            <v>179</v>
          </cell>
          <cell r="AW748">
            <v>94</v>
          </cell>
          <cell r="AX748">
            <v>273</v>
          </cell>
          <cell r="AY748">
            <v>29</v>
          </cell>
          <cell r="AZ748">
            <v>12</v>
          </cell>
          <cell r="BA748">
            <v>41</v>
          </cell>
          <cell r="BB748">
            <v>52</v>
          </cell>
          <cell r="BC748">
            <v>18</v>
          </cell>
          <cell r="BD748">
            <v>70</v>
          </cell>
          <cell r="BE748">
            <v>260</v>
          </cell>
          <cell r="BF748">
            <v>124</v>
          </cell>
          <cell r="BG748">
            <v>384</v>
          </cell>
          <cell r="BH748">
            <v>4513</v>
          </cell>
          <cell r="BI748">
            <v>11</v>
          </cell>
          <cell r="BJ748">
            <v>4524</v>
          </cell>
          <cell r="BK748">
            <v>364</v>
          </cell>
          <cell r="BL748">
            <v>2</v>
          </cell>
          <cell r="BM748">
            <v>366</v>
          </cell>
          <cell r="BN748">
            <v>188</v>
          </cell>
          <cell r="BO748">
            <v>4</v>
          </cell>
          <cell r="BP748">
            <v>192</v>
          </cell>
          <cell r="BQ748">
            <v>5065</v>
          </cell>
          <cell r="BR748">
            <v>17</v>
          </cell>
          <cell r="BS748">
            <v>5082</v>
          </cell>
          <cell r="BT748">
            <v>35</v>
          </cell>
          <cell r="BU748">
            <v>0</v>
          </cell>
          <cell r="BV748">
            <v>35</v>
          </cell>
        </row>
        <row r="749">
          <cell r="C749" t="str">
            <v>68320</v>
          </cell>
          <cell r="D749" t="str">
            <v>Guadalupe</v>
          </cell>
          <cell r="E749">
            <v>3968</v>
          </cell>
          <cell r="F749">
            <v>392</v>
          </cell>
          <cell r="G749">
            <v>444</v>
          </cell>
          <cell r="H749">
            <v>4804</v>
          </cell>
          <cell r="I749">
            <v>0</v>
          </cell>
          <cell r="J749">
            <v>4804</v>
          </cell>
          <cell r="K749">
            <v>3</v>
          </cell>
          <cell r="L749">
            <v>1</v>
          </cell>
          <cell r="M749">
            <v>0</v>
          </cell>
          <cell r="N749">
            <v>4</v>
          </cell>
          <cell r="O749">
            <v>1</v>
          </cell>
          <cell r="P749">
            <v>0</v>
          </cell>
          <cell r="Q749">
            <v>0</v>
          </cell>
          <cell r="R749">
            <v>1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3</v>
          </cell>
          <cell r="X749">
            <v>0</v>
          </cell>
          <cell r="Y749">
            <v>2</v>
          </cell>
          <cell r="Z749">
            <v>5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712</v>
          </cell>
          <cell r="AK749">
            <v>58</v>
          </cell>
          <cell r="AL749">
            <v>770</v>
          </cell>
          <cell r="AM749">
            <v>123</v>
          </cell>
          <cell r="AN749">
            <v>9</v>
          </cell>
          <cell r="AO749">
            <v>132</v>
          </cell>
          <cell r="AP749">
            <v>194</v>
          </cell>
          <cell r="AQ749">
            <v>17</v>
          </cell>
          <cell r="AR749">
            <v>211</v>
          </cell>
          <cell r="AS749">
            <v>1029</v>
          </cell>
          <cell r="AT749">
            <v>84</v>
          </cell>
          <cell r="AU749">
            <v>1113</v>
          </cell>
          <cell r="AV749">
            <v>128</v>
          </cell>
          <cell r="AW749">
            <v>100</v>
          </cell>
          <cell r="AX749">
            <v>228</v>
          </cell>
          <cell r="AY749">
            <v>12</v>
          </cell>
          <cell r="AZ749">
            <v>14</v>
          </cell>
          <cell r="BA749">
            <v>26</v>
          </cell>
          <cell r="BB749">
            <v>98</v>
          </cell>
          <cell r="BC749">
            <v>16</v>
          </cell>
          <cell r="BD749">
            <v>114</v>
          </cell>
          <cell r="BE749">
            <v>238</v>
          </cell>
          <cell r="BF749">
            <v>130</v>
          </cell>
          <cell r="BG749">
            <v>368</v>
          </cell>
          <cell r="BH749">
            <v>2943</v>
          </cell>
          <cell r="BI749">
            <v>14</v>
          </cell>
          <cell r="BJ749">
            <v>2957</v>
          </cell>
          <cell r="BK749">
            <v>228</v>
          </cell>
          <cell r="BL749">
            <v>1</v>
          </cell>
          <cell r="BM749">
            <v>229</v>
          </cell>
          <cell r="BN749">
            <v>114</v>
          </cell>
          <cell r="BO749">
            <v>1</v>
          </cell>
          <cell r="BP749">
            <v>115</v>
          </cell>
          <cell r="BQ749">
            <v>3285</v>
          </cell>
          <cell r="BR749">
            <v>16</v>
          </cell>
          <cell r="BS749">
            <v>3301</v>
          </cell>
          <cell r="BT749">
            <v>6</v>
          </cell>
          <cell r="BU749">
            <v>4</v>
          </cell>
          <cell r="BV749">
            <v>10</v>
          </cell>
        </row>
        <row r="750">
          <cell r="C750" t="str">
            <v>68322</v>
          </cell>
          <cell r="D750" t="str">
            <v>Guapota</v>
          </cell>
          <cell r="E750">
            <v>1261</v>
          </cell>
          <cell r="F750">
            <v>257</v>
          </cell>
          <cell r="G750">
            <v>427</v>
          </cell>
          <cell r="H750">
            <v>1945</v>
          </cell>
          <cell r="I750">
            <v>2</v>
          </cell>
          <cell r="J750">
            <v>1947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1</v>
          </cell>
          <cell r="P750">
            <v>0</v>
          </cell>
          <cell r="Q750">
            <v>0</v>
          </cell>
          <cell r="R750">
            <v>1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1</v>
          </cell>
          <cell r="X750">
            <v>0</v>
          </cell>
          <cell r="Y750">
            <v>3</v>
          </cell>
          <cell r="Z750">
            <v>4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267</v>
          </cell>
          <cell r="AK750">
            <v>19</v>
          </cell>
          <cell r="AL750">
            <v>286</v>
          </cell>
          <cell r="AM750">
            <v>77</v>
          </cell>
          <cell r="AN750">
            <v>2</v>
          </cell>
          <cell r="AO750">
            <v>79</v>
          </cell>
          <cell r="AP750">
            <v>166</v>
          </cell>
          <cell r="AQ750">
            <v>18</v>
          </cell>
          <cell r="AR750">
            <v>184</v>
          </cell>
          <cell r="AS750">
            <v>510</v>
          </cell>
          <cell r="AT750">
            <v>39</v>
          </cell>
          <cell r="AU750">
            <v>549</v>
          </cell>
          <cell r="AV750">
            <v>24</v>
          </cell>
          <cell r="AW750">
            <v>15</v>
          </cell>
          <cell r="AX750">
            <v>39</v>
          </cell>
          <cell r="AY750">
            <v>12</v>
          </cell>
          <cell r="AZ750">
            <v>8</v>
          </cell>
          <cell r="BA750">
            <v>20</v>
          </cell>
          <cell r="BB750">
            <v>46</v>
          </cell>
          <cell r="BC750">
            <v>18</v>
          </cell>
          <cell r="BD750">
            <v>64</v>
          </cell>
          <cell r="BE750">
            <v>82</v>
          </cell>
          <cell r="BF750">
            <v>41</v>
          </cell>
          <cell r="BG750">
            <v>123</v>
          </cell>
          <cell r="BH750">
            <v>928</v>
          </cell>
          <cell r="BI750">
            <v>4</v>
          </cell>
          <cell r="BJ750">
            <v>932</v>
          </cell>
          <cell r="BK750">
            <v>156</v>
          </cell>
          <cell r="BL750">
            <v>1</v>
          </cell>
          <cell r="BM750">
            <v>157</v>
          </cell>
          <cell r="BN750">
            <v>173</v>
          </cell>
          <cell r="BO750">
            <v>1</v>
          </cell>
          <cell r="BP750">
            <v>174</v>
          </cell>
          <cell r="BQ750">
            <v>1257</v>
          </cell>
          <cell r="BR750">
            <v>6</v>
          </cell>
          <cell r="BS750">
            <v>1263</v>
          </cell>
          <cell r="BT750">
            <v>2</v>
          </cell>
          <cell r="BU750">
            <v>0</v>
          </cell>
          <cell r="BV750">
            <v>2</v>
          </cell>
        </row>
        <row r="751">
          <cell r="C751" t="str">
            <v>68324</v>
          </cell>
          <cell r="D751" t="str">
            <v>Guavata</v>
          </cell>
          <cell r="E751">
            <v>3558</v>
          </cell>
          <cell r="F751">
            <v>183</v>
          </cell>
          <cell r="G751">
            <v>318</v>
          </cell>
          <cell r="H751">
            <v>4059</v>
          </cell>
          <cell r="I751">
            <v>0</v>
          </cell>
          <cell r="J751">
            <v>4059</v>
          </cell>
          <cell r="K751">
            <v>5</v>
          </cell>
          <cell r="L751">
            <v>0</v>
          </cell>
          <cell r="M751">
            <v>3</v>
          </cell>
          <cell r="N751">
            <v>8</v>
          </cell>
          <cell r="O751">
            <v>4</v>
          </cell>
          <cell r="P751">
            <v>0</v>
          </cell>
          <cell r="Q751">
            <v>1</v>
          </cell>
          <cell r="R751">
            <v>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8</v>
          </cell>
          <cell r="X751">
            <v>0</v>
          </cell>
          <cell r="Y751">
            <v>3</v>
          </cell>
          <cell r="Z751">
            <v>11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666</v>
          </cell>
          <cell r="AK751">
            <v>142</v>
          </cell>
          <cell r="AL751">
            <v>808</v>
          </cell>
          <cell r="AM751">
            <v>59</v>
          </cell>
          <cell r="AN751">
            <v>2</v>
          </cell>
          <cell r="AO751">
            <v>61</v>
          </cell>
          <cell r="AP751">
            <v>134</v>
          </cell>
          <cell r="AQ751">
            <v>12</v>
          </cell>
          <cell r="AR751">
            <v>146</v>
          </cell>
          <cell r="AS751">
            <v>859</v>
          </cell>
          <cell r="AT751">
            <v>156</v>
          </cell>
          <cell r="AU751">
            <v>1015</v>
          </cell>
          <cell r="AV751">
            <v>72</v>
          </cell>
          <cell r="AW751">
            <v>72</v>
          </cell>
          <cell r="AX751">
            <v>144</v>
          </cell>
          <cell r="AY751">
            <v>8</v>
          </cell>
          <cell r="AZ751">
            <v>10</v>
          </cell>
          <cell r="BA751">
            <v>18</v>
          </cell>
          <cell r="BB751">
            <v>63</v>
          </cell>
          <cell r="BC751">
            <v>11</v>
          </cell>
          <cell r="BD751">
            <v>74</v>
          </cell>
          <cell r="BE751">
            <v>143</v>
          </cell>
          <cell r="BF751">
            <v>93</v>
          </cell>
          <cell r="BG751">
            <v>236</v>
          </cell>
          <cell r="BH751">
            <v>2555</v>
          </cell>
          <cell r="BI751">
            <v>16</v>
          </cell>
          <cell r="BJ751">
            <v>2571</v>
          </cell>
          <cell r="BK751">
            <v>101</v>
          </cell>
          <cell r="BL751">
            <v>1</v>
          </cell>
          <cell r="BM751">
            <v>102</v>
          </cell>
          <cell r="BN751">
            <v>85</v>
          </cell>
          <cell r="BO751">
            <v>1</v>
          </cell>
          <cell r="BP751">
            <v>86</v>
          </cell>
          <cell r="BQ751">
            <v>2741</v>
          </cell>
          <cell r="BR751">
            <v>18</v>
          </cell>
          <cell r="BS751">
            <v>2759</v>
          </cell>
          <cell r="BT751">
            <v>18</v>
          </cell>
          <cell r="BU751">
            <v>2</v>
          </cell>
          <cell r="BV751">
            <v>20</v>
          </cell>
        </row>
        <row r="752">
          <cell r="C752" t="str">
            <v>68327</v>
          </cell>
          <cell r="D752" t="str">
            <v>Güepsa</v>
          </cell>
          <cell r="E752">
            <v>4168</v>
          </cell>
          <cell r="F752">
            <v>310</v>
          </cell>
          <cell r="G752">
            <v>527</v>
          </cell>
          <cell r="H752">
            <v>5005</v>
          </cell>
          <cell r="I752">
            <v>0</v>
          </cell>
          <cell r="J752">
            <v>5005</v>
          </cell>
          <cell r="K752">
            <v>4</v>
          </cell>
          <cell r="L752">
            <v>1</v>
          </cell>
          <cell r="M752">
            <v>1</v>
          </cell>
          <cell r="N752">
            <v>6</v>
          </cell>
          <cell r="O752">
            <v>5</v>
          </cell>
          <cell r="P752">
            <v>0</v>
          </cell>
          <cell r="Q752">
            <v>0</v>
          </cell>
          <cell r="R752">
            <v>5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3</v>
          </cell>
          <cell r="X752">
            <v>1</v>
          </cell>
          <cell r="Y752">
            <v>1</v>
          </cell>
          <cell r="Z752">
            <v>5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825</v>
          </cell>
          <cell r="AK752">
            <v>143</v>
          </cell>
          <cell r="AL752">
            <v>968</v>
          </cell>
          <cell r="AM752">
            <v>127</v>
          </cell>
          <cell r="AN752">
            <v>15</v>
          </cell>
          <cell r="AO752">
            <v>142</v>
          </cell>
          <cell r="AP752">
            <v>256</v>
          </cell>
          <cell r="AQ752">
            <v>31</v>
          </cell>
          <cell r="AR752">
            <v>287</v>
          </cell>
          <cell r="AS752">
            <v>1208</v>
          </cell>
          <cell r="AT752">
            <v>189</v>
          </cell>
          <cell r="AU752">
            <v>1397</v>
          </cell>
          <cell r="AV752">
            <v>96</v>
          </cell>
          <cell r="AW752">
            <v>79</v>
          </cell>
          <cell r="AX752">
            <v>175</v>
          </cell>
          <cell r="AY752">
            <v>19</v>
          </cell>
          <cell r="AZ752">
            <v>9</v>
          </cell>
          <cell r="BA752">
            <v>28</v>
          </cell>
          <cell r="BB752">
            <v>81</v>
          </cell>
          <cell r="BC752">
            <v>27</v>
          </cell>
          <cell r="BD752">
            <v>108</v>
          </cell>
          <cell r="BE752">
            <v>196</v>
          </cell>
          <cell r="BF752">
            <v>115</v>
          </cell>
          <cell r="BG752">
            <v>311</v>
          </cell>
          <cell r="BH752">
            <v>2986</v>
          </cell>
          <cell r="BI752">
            <v>11</v>
          </cell>
          <cell r="BJ752">
            <v>2997</v>
          </cell>
          <cell r="BK752">
            <v>135</v>
          </cell>
          <cell r="BL752">
            <v>1</v>
          </cell>
          <cell r="BM752">
            <v>136</v>
          </cell>
          <cell r="BN752">
            <v>125</v>
          </cell>
          <cell r="BO752">
            <v>1</v>
          </cell>
          <cell r="BP752">
            <v>126</v>
          </cell>
          <cell r="BQ752">
            <v>3246</v>
          </cell>
          <cell r="BR752">
            <v>13</v>
          </cell>
          <cell r="BS752">
            <v>3259</v>
          </cell>
          <cell r="BT752">
            <v>16</v>
          </cell>
          <cell r="BU752">
            <v>2</v>
          </cell>
          <cell r="BV752">
            <v>18</v>
          </cell>
        </row>
        <row r="753">
          <cell r="C753" t="str">
            <v>68344</v>
          </cell>
          <cell r="D753" t="str">
            <v>Hato</v>
          </cell>
          <cell r="E753">
            <v>1957</v>
          </cell>
          <cell r="F753">
            <v>174</v>
          </cell>
          <cell r="G753">
            <v>138</v>
          </cell>
          <cell r="H753">
            <v>2269</v>
          </cell>
          <cell r="I753">
            <v>0</v>
          </cell>
          <cell r="J753">
            <v>2269</v>
          </cell>
          <cell r="K753">
            <v>4</v>
          </cell>
          <cell r="L753">
            <v>0</v>
          </cell>
          <cell r="M753">
            <v>0</v>
          </cell>
          <cell r="N753">
            <v>4</v>
          </cell>
          <cell r="O753">
            <v>1</v>
          </cell>
          <cell r="P753">
            <v>0</v>
          </cell>
          <cell r="Q753">
            <v>0</v>
          </cell>
          <cell r="R753">
            <v>1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347</v>
          </cell>
          <cell r="AK753">
            <v>51</v>
          </cell>
          <cell r="AL753">
            <v>398</v>
          </cell>
          <cell r="AM753">
            <v>28</v>
          </cell>
          <cell r="AN753">
            <v>5</v>
          </cell>
          <cell r="AO753">
            <v>33</v>
          </cell>
          <cell r="AP753">
            <v>53</v>
          </cell>
          <cell r="AQ753">
            <v>10</v>
          </cell>
          <cell r="AR753">
            <v>63</v>
          </cell>
          <cell r="AS753">
            <v>428</v>
          </cell>
          <cell r="AT753">
            <v>66</v>
          </cell>
          <cell r="AU753">
            <v>494</v>
          </cell>
          <cell r="AV753">
            <v>44</v>
          </cell>
          <cell r="AW753">
            <v>30</v>
          </cell>
          <cell r="AX753">
            <v>74</v>
          </cell>
          <cell r="AY753">
            <v>11</v>
          </cell>
          <cell r="AZ753">
            <v>2</v>
          </cell>
          <cell r="BA753">
            <v>13</v>
          </cell>
          <cell r="BB753">
            <v>15</v>
          </cell>
          <cell r="BC753">
            <v>7</v>
          </cell>
          <cell r="BD753">
            <v>22</v>
          </cell>
          <cell r="BE753">
            <v>70</v>
          </cell>
          <cell r="BF753">
            <v>39</v>
          </cell>
          <cell r="BG753">
            <v>109</v>
          </cell>
          <cell r="BH753">
            <v>1469</v>
          </cell>
          <cell r="BI753">
            <v>5</v>
          </cell>
          <cell r="BJ753">
            <v>1474</v>
          </cell>
          <cell r="BK753">
            <v>127</v>
          </cell>
          <cell r="BL753">
            <v>0</v>
          </cell>
          <cell r="BM753">
            <v>127</v>
          </cell>
          <cell r="BN753">
            <v>49</v>
          </cell>
          <cell r="BO753">
            <v>1</v>
          </cell>
          <cell r="BP753">
            <v>50</v>
          </cell>
          <cell r="BQ753">
            <v>1645</v>
          </cell>
          <cell r="BR753">
            <v>6</v>
          </cell>
          <cell r="BS753">
            <v>1651</v>
          </cell>
          <cell r="BT753">
            <v>6</v>
          </cell>
          <cell r="BU753">
            <v>1</v>
          </cell>
          <cell r="BV753">
            <v>7</v>
          </cell>
        </row>
        <row r="754">
          <cell r="C754" t="str">
            <v>68368</v>
          </cell>
          <cell r="D754" t="str">
            <v>Jesus Maria</v>
          </cell>
          <cell r="E754">
            <v>3052</v>
          </cell>
          <cell r="F754">
            <v>255</v>
          </cell>
          <cell r="G754">
            <v>165</v>
          </cell>
          <cell r="H754">
            <v>3472</v>
          </cell>
          <cell r="I754">
            <v>0</v>
          </cell>
          <cell r="J754">
            <v>3472</v>
          </cell>
          <cell r="K754">
            <v>5</v>
          </cell>
          <cell r="L754">
            <v>0</v>
          </cell>
          <cell r="M754">
            <v>0</v>
          </cell>
          <cell r="N754">
            <v>5</v>
          </cell>
          <cell r="O754">
            <v>1</v>
          </cell>
          <cell r="P754">
            <v>0</v>
          </cell>
          <cell r="Q754">
            <v>0</v>
          </cell>
          <cell r="R754">
            <v>1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7</v>
          </cell>
          <cell r="X754">
            <v>0</v>
          </cell>
          <cell r="Y754">
            <v>0</v>
          </cell>
          <cell r="Z754">
            <v>7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602</v>
          </cell>
          <cell r="AK754">
            <v>76</v>
          </cell>
          <cell r="AL754">
            <v>678</v>
          </cell>
          <cell r="AM754">
            <v>72</v>
          </cell>
          <cell r="AN754">
            <v>13</v>
          </cell>
          <cell r="AO754">
            <v>85</v>
          </cell>
          <cell r="AP754">
            <v>65</v>
          </cell>
          <cell r="AQ754">
            <v>8</v>
          </cell>
          <cell r="AR754">
            <v>73</v>
          </cell>
          <cell r="AS754">
            <v>739</v>
          </cell>
          <cell r="AT754">
            <v>97</v>
          </cell>
          <cell r="AU754">
            <v>836</v>
          </cell>
          <cell r="AV754">
            <v>81</v>
          </cell>
          <cell r="AW754">
            <v>68</v>
          </cell>
          <cell r="AX754">
            <v>149</v>
          </cell>
          <cell r="AY754">
            <v>38</v>
          </cell>
          <cell r="AZ754">
            <v>8</v>
          </cell>
          <cell r="BA754">
            <v>46</v>
          </cell>
          <cell r="BB754">
            <v>43</v>
          </cell>
          <cell r="BC754">
            <v>8</v>
          </cell>
          <cell r="BD754">
            <v>51</v>
          </cell>
          <cell r="BE754">
            <v>162</v>
          </cell>
          <cell r="BF754">
            <v>84</v>
          </cell>
          <cell r="BG754">
            <v>246</v>
          </cell>
          <cell r="BH754">
            <v>2194</v>
          </cell>
          <cell r="BI754">
            <v>8</v>
          </cell>
          <cell r="BJ754">
            <v>2202</v>
          </cell>
          <cell r="BK754">
            <v>122</v>
          </cell>
          <cell r="BL754">
            <v>1</v>
          </cell>
          <cell r="BM754">
            <v>123</v>
          </cell>
          <cell r="BN754">
            <v>40</v>
          </cell>
          <cell r="BO754">
            <v>0</v>
          </cell>
          <cell r="BP754">
            <v>40</v>
          </cell>
          <cell r="BQ754">
            <v>2356</v>
          </cell>
          <cell r="BR754">
            <v>9</v>
          </cell>
          <cell r="BS754">
            <v>2365</v>
          </cell>
          <cell r="BT754">
            <v>10</v>
          </cell>
          <cell r="BU754">
            <v>1</v>
          </cell>
          <cell r="BV754">
            <v>11</v>
          </cell>
        </row>
        <row r="755">
          <cell r="C755" t="str">
            <v>68370</v>
          </cell>
          <cell r="D755" t="str">
            <v>Jordan</v>
          </cell>
          <cell r="E755">
            <v>1385</v>
          </cell>
          <cell r="F755">
            <v>81</v>
          </cell>
          <cell r="G755">
            <v>55</v>
          </cell>
          <cell r="H755">
            <v>1521</v>
          </cell>
          <cell r="I755">
            <v>0</v>
          </cell>
          <cell r="J755">
            <v>1521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1</v>
          </cell>
          <cell r="P755">
            <v>0</v>
          </cell>
          <cell r="Q755">
            <v>0</v>
          </cell>
          <cell r="R755">
            <v>1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2</v>
          </cell>
          <cell r="X755">
            <v>0</v>
          </cell>
          <cell r="Y755">
            <v>1</v>
          </cell>
          <cell r="Z755">
            <v>3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205</v>
          </cell>
          <cell r="AK755">
            <v>46</v>
          </cell>
          <cell r="AL755">
            <v>251</v>
          </cell>
          <cell r="AM755">
            <v>23</v>
          </cell>
          <cell r="AN755">
            <v>2</v>
          </cell>
          <cell r="AO755">
            <v>25</v>
          </cell>
          <cell r="AP755">
            <v>16</v>
          </cell>
          <cell r="AQ755">
            <v>3</v>
          </cell>
          <cell r="AR755">
            <v>19</v>
          </cell>
          <cell r="AS755">
            <v>244</v>
          </cell>
          <cell r="AT755">
            <v>51</v>
          </cell>
          <cell r="AU755">
            <v>295</v>
          </cell>
          <cell r="AV755">
            <v>29</v>
          </cell>
          <cell r="AW755">
            <v>21</v>
          </cell>
          <cell r="AX755">
            <v>50</v>
          </cell>
          <cell r="AY755">
            <v>1</v>
          </cell>
          <cell r="AZ755">
            <v>2</v>
          </cell>
          <cell r="BA755">
            <v>3</v>
          </cell>
          <cell r="BB755">
            <v>0</v>
          </cell>
          <cell r="BC755">
            <v>1</v>
          </cell>
          <cell r="BD755">
            <v>1</v>
          </cell>
          <cell r="BE755">
            <v>30</v>
          </cell>
          <cell r="BF755">
            <v>24</v>
          </cell>
          <cell r="BG755">
            <v>54</v>
          </cell>
          <cell r="BH755">
            <v>1075</v>
          </cell>
          <cell r="BI755">
            <v>5</v>
          </cell>
          <cell r="BJ755">
            <v>1080</v>
          </cell>
          <cell r="BK755">
            <v>53</v>
          </cell>
          <cell r="BL755">
            <v>0</v>
          </cell>
          <cell r="BM755">
            <v>53</v>
          </cell>
          <cell r="BN755">
            <v>32</v>
          </cell>
          <cell r="BO755">
            <v>2</v>
          </cell>
          <cell r="BP755">
            <v>34</v>
          </cell>
          <cell r="BQ755">
            <v>1160</v>
          </cell>
          <cell r="BR755">
            <v>7</v>
          </cell>
          <cell r="BS755">
            <v>1167</v>
          </cell>
          <cell r="BT755">
            <v>1</v>
          </cell>
          <cell r="BU755">
            <v>0</v>
          </cell>
          <cell r="BV755">
            <v>1</v>
          </cell>
        </row>
        <row r="756">
          <cell r="C756" t="str">
            <v>68377</v>
          </cell>
          <cell r="D756" t="str">
            <v>La Belleza</v>
          </cell>
          <cell r="E756">
            <v>6018</v>
          </cell>
          <cell r="F756">
            <v>343</v>
          </cell>
          <cell r="G756">
            <v>284</v>
          </cell>
          <cell r="H756">
            <v>6645</v>
          </cell>
          <cell r="I756">
            <v>0</v>
          </cell>
          <cell r="J756">
            <v>6645</v>
          </cell>
          <cell r="K756">
            <v>5</v>
          </cell>
          <cell r="L756">
            <v>0</v>
          </cell>
          <cell r="M756">
            <v>0</v>
          </cell>
          <cell r="N756">
            <v>5</v>
          </cell>
          <cell r="O756">
            <v>2</v>
          </cell>
          <cell r="P756">
            <v>0</v>
          </cell>
          <cell r="Q756">
            <v>0</v>
          </cell>
          <cell r="R756">
            <v>2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12</v>
          </cell>
          <cell r="X756">
            <v>0</v>
          </cell>
          <cell r="Y756">
            <v>0</v>
          </cell>
          <cell r="Z756">
            <v>12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743</v>
          </cell>
          <cell r="AK756">
            <v>71</v>
          </cell>
          <cell r="AL756">
            <v>814</v>
          </cell>
          <cell r="AM756">
            <v>80</v>
          </cell>
          <cell r="AN756">
            <v>9</v>
          </cell>
          <cell r="AO756">
            <v>89</v>
          </cell>
          <cell r="AP756">
            <v>104</v>
          </cell>
          <cell r="AQ756">
            <v>12</v>
          </cell>
          <cell r="AR756">
            <v>116</v>
          </cell>
          <cell r="AS756">
            <v>927</v>
          </cell>
          <cell r="AT756">
            <v>92</v>
          </cell>
          <cell r="AU756">
            <v>1019</v>
          </cell>
          <cell r="AV756">
            <v>155</v>
          </cell>
          <cell r="AW756">
            <v>97</v>
          </cell>
          <cell r="AX756">
            <v>252</v>
          </cell>
          <cell r="AY756">
            <v>19</v>
          </cell>
          <cell r="AZ756">
            <v>13</v>
          </cell>
          <cell r="BA756">
            <v>32</v>
          </cell>
          <cell r="BB756">
            <v>68</v>
          </cell>
          <cell r="BC756">
            <v>16</v>
          </cell>
          <cell r="BD756">
            <v>84</v>
          </cell>
          <cell r="BE756">
            <v>242</v>
          </cell>
          <cell r="BF756">
            <v>126</v>
          </cell>
          <cell r="BG756">
            <v>368</v>
          </cell>
          <cell r="BH756">
            <v>4920</v>
          </cell>
          <cell r="BI756">
            <v>5</v>
          </cell>
          <cell r="BJ756">
            <v>4925</v>
          </cell>
          <cell r="BK756">
            <v>221</v>
          </cell>
          <cell r="BL756">
            <v>1</v>
          </cell>
          <cell r="BM756">
            <v>222</v>
          </cell>
          <cell r="BN756">
            <v>83</v>
          </cell>
          <cell r="BO756">
            <v>1</v>
          </cell>
          <cell r="BP756">
            <v>84</v>
          </cell>
          <cell r="BQ756">
            <v>5224</v>
          </cell>
          <cell r="BR756">
            <v>7</v>
          </cell>
          <cell r="BS756">
            <v>5231</v>
          </cell>
          <cell r="BT756">
            <v>8</v>
          </cell>
          <cell r="BU756">
            <v>0</v>
          </cell>
          <cell r="BV756">
            <v>8</v>
          </cell>
        </row>
        <row r="757">
          <cell r="C757" t="str">
            <v>68385</v>
          </cell>
          <cell r="D757" t="str">
            <v>Landazuri</v>
          </cell>
          <cell r="E757">
            <v>10750</v>
          </cell>
          <cell r="F757">
            <v>484</v>
          </cell>
          <cell r="G757">
            <v>321</v>
          </cell>
          <cell r="H757">
            <v>11555</v>
          </cell>
          <cell r="I757">
            <v>3</v>
          </cell>
          <cell r="J757">
            <v>11558</v>
          </cell>
          <cell r="K757">
            <v>15</v>
          </cell>
          <cell r="L757">
            <v>2</v>
          </cell>
          <cell r="M757">
            <v>0</v>
          </cell>
          <cell r="N757">
            <v>17</v>
          </cell>
          <cell r="O757">
            <v>8</v>
          </cell>
          <cell r="P757">
            <v>0</v>
          </cell>
          <cell r="Q757">
            <v>0</v>
          </cell>
          <cell r="R757">
            <v>8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29</v>
          </cell>
          <cell r="X757">
            <v>2</v>
          </cell>
          <cell r="Y757">
            <v>1</v>
          </cell>
          <cell r="Z757">
            <v>32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1827</v>
          </cell>
          <cell r="AK757">
            <v>427</v>
          </cell>
          <cell r="AL757">
            <v>2254</v>
          </cell>
          <cell r="AM757">
            <v>119</v>
          </cell>
          <cell r="AN757">
            <v>26</v>
          </cell>
          <cell r="AO757">
            <v>145</v>
          </cell>
          <cell r="AP757">
            <v>145</v>
          </cell>
          <cell r="AQ757">
            <v>29</v>
          </cell>
          <cell r="AR757">
            <v>174</v>
          </cell>
          <cell r="AS757">
            <v>2091</v>
          </cell>
          <cell r="AT757">
            <v>482</v>
          </cell>
          <cell r="AU757">
            <v>2573</v>
          </cell>
          <cell r="AV757">
            <v>299</v>
          </cell>
          <cell r="AW757">
            <v>273</v>
          </cell>
          <cell r="AX757">
            <v>572</v>
          </cell>
          <cell r="AY757">
            <v>46</v>
          </cell>
          <cell r="AZ757">
            <v>19</v>
          </cell>
          <cell r="BA757">
            <v>65</v>
          </cell>
          <cell r="BB757">
            <v>54</v>
          </cell>
          <cell r="BC757">
            <v>15</v>
          </cell>
          <cell r="BD757">
            <v>69</v>
          </cell>
          <cell r="BE757">
            <v>399</v>
          </cell>
          <cell r="BF757">
            <v>307</v>
          </cell>
          <cell r="BG757">
            <v>706</v>
          </cell>
          <cell r="BH757">
            <v>7729</v>
          </cell>
          <cell r="BI757">
            <v>76</v>
          </cell>
          <cell r="BJ757">
            <v>7805</v>
          </cell>
          <cell r="BK757">
            <v>266</v>
          </cell>
          <cell r="BL757">
            <v>4</v>
          </cell>
          <cell r="BM757">
            <v>270</v>
          </cell>
          <cell r="BN757">
            <v>75</v>
          </cell>
          <cell r="BO757">
            <v>1</v>
          </cell>
          <cell r="BP757">
            <v>76</v>
          </cell>
          <cell r="BQ757">
            <v>8070</v>
          </cell>
          <cell r="BR757">
            <v>81</v>
          </cell>
          <cell r="BS757">
            <v>8151</v>
          </cell>
          <cell r="BT757">
            <v>67</v>
          </cell>
          <cell r="BU757">
            <v>0</v>
          </cell>
          <cell r="BV757">
            <v>67</v>
          </cell>
        </row>
        <row r="758">
          <cell r="C758" t="str">
            <v>68397</v>
          </cell>
          <cell r="D758" t="str">
            <v>La Paz</v>
          </cell>
          <cell r="E758">
            <v>4063</v>
          </cell>
          <cell r="F758">
            <v>189</v>
          </cell>
          <cell r="G758">
            <v>243</v>
          </cell>
          <cell r="H758">
            <v>4495</v>
          </cell>
          <cell r="I758">
            <v>1</v>
          </cell>
          <cell r="J758">
            <v>4496</v>
          </cell>
          <cell r="K758">
            <v>6</v>
          </cell>
          <cell r="L758">
            <v>1</v>
          </cell>
          <cell r="M758">
            <v>0</v>
          </cell>
          <cell r="N758">
            <v>7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2</v>
          </cell>
          <cell r="X758">
            <v>0</v>
          </cell>
          <cell r="Y758">
            <v>0</v>
          </cell>
          <cell r="Z758">
            <v>2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614</v>
          </cell>
          <cell r="AK758">
            <v>89</v>
          </cell>
          <cell r="AL758">
            <v>703</v>
          </cell>
          <cell r="AM758">
            <v>56</v>
          </cell>
          <cell r="AN758">
            <v>8</v>
          </cell>
          <cell r="AO758">
            <v>64</v>
          </cell>
          <cell r="AP758">
            <v>96</v>
          </cell>
          <cell r="AQ758">
            <v>9</v>
          </cell>
          <cell r="AR758">
            <v>105</v>
          </cell>
          <cell r="AS758">
            <v>766</v>
          </cell>
          <cell r="AT758">
            <v>106</v>
          </cell>
          <cell r="AU758">
            <v>872</v>
          </cell>
          <cell r="AV758">
            <v>75</v>
          </cell>
          <cell r="AW758">
            <v>62</v>
          </cell>
          <cell r="AX758">
            <v>137</v>
          </cell>
          <cell r="AY758">
            <v>10</v>
          </cell>
          <cell r="AZ758">
            <v>9</v>
          </cell>
          <cell r="BA758">
            <v>19</v>
          </cell>
          <cell r="BB758">
            <v>51</v>
          </cell>
          <cell r="BC758">
            <v>18</v>
          </cell>
          <cell r="BD758">
            <v>69</v>
          </cell>
          <cell r="BE758">
            <v>136</v>
          </cell>
          <cell r="BF758">
            <v>89</v>
          </cell>
          <cell r="BG758">
            <v>225</v>
          </cell>
          <cell r="BH758">
            <v>3202</v>
          </cell>
          <cell r="BI758">
            <v>5</v>
          </cell>
          <cell r="BJ758">
            <v>3207</v>
          </cell>
          <cell r="BK758">
            <v>105</v>
          </cell>
          <cell r="BL758">
            <v>0</v>
          </cell>
          <cell r="BM758">
            <v>105</v>
          </cell>
          <cell r="BN758">
            <v>65</v>
          </cell>
          <cell r="BO758">
            <v>3</v>
          </cell>
          <cell r="BP758">
            <v>68</v>
          </cell>
          <cell r="BQ758">
            <v>3372</v>
          </cell>
          <cell r="BR758">
            <v>8</v>
          </cell>
          <cell r="BS758">
            <v>3380</v>
          </cell>
          <cell r="BT758">
            <v>8</v>
          </cell>
          <cell r="BU758">
            <v>0</v>
          </cell>
          <cell r="BV758">
            <v>8</v>
          </cell>
        </row>
        <row r="759">
          <cell r="C759" t="str">
            <v>68406</v>
          </cell>
          <cell r="D759" t="str">
            <v>Lebrija</v>
          </cell>
          <cell r="E759">
            <v>38057</v>
          </cell>
          <cell r="F759">
            <v>1717</v>
          </cell>
          <cell r="G759">
            <v>1848</v>
          </cell>
          <cell r="H759">
            <v>41622</v>
          </cell>
          <cell r="I759">
            <v>0</v>
          </cell>
          <cell r="J759">
            <v>41622</v>
          </cell>
          <cell r="K759">
            <v>25</v>
          </cell>
          <cell r="L759">
            <v>3</v>
          </cell>
          <cell r="M759">
            <v>5</v>
          </cell>
          <cell r="N759">
            <v>33</v>
          </cell>
          <cell r="O759">
            <v>5</v>
          </cell>
          <cell r="P759">
            <v>0</v>
          </cell>
          <cell r="Q759">
            <v>1</v>
          </cell>
          <cell r="R759">
            <v>6</v>
          </cell>
          <cell r="S759">
            <v>1</v>
          </cell>
          <cell r="T759">
            <v>0</v>
          </cell>
          <cell r="U759">
            <v>0</v>
          </cell>
          <cell r="V759">
            <v>1</v>
          </cell>
          <cell r="W759">
            <v>78</v>
          </cell>
          <cell r="X759">
            <v>4</v>
          </cell>
          <cell r="Y759">
            <v>9</v>
          </cell>
          <cell r="Z759">
            <v>91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15295</v>
          </cell>
          <cell r="AK759">
            <v>1219</v>
          </cell>
          <cell r="AL759">
            <v>16514</v>
          </cell>
          <cell r="AM759">
            <v>776</v>
          </cell>
          <cell r="AN759">
            <v>57</v>
          </cell>
          <cell r="AO759">
            <v>833</v>
          </cell>
          <cell r="AP759">
            <v>1257</v>
          </cell>
          <cell r="AQ759">
            <v>115</v>
          </cell>
          <cell r="AR759">
            <v>1372</v>
          </cell>
          <cell r="AS759">
            <v>17328</v>
          </cell>
          <cell r="AT759">
            <v>1391</v>
          </cell>
          <cell r="AU759">
            <v>18719</v>
          </cell>
          <cell r="AV759">
            <v>616</v>
          </cell>
          <cell r="AW759">
            <v>617</v>
          </cell>
          <cell r="AX759">
            <v>1233</v>
          </cell>
          <cell r="AY759">
            <v>49</v>
          </cell>
          <cell r="AZ759">
            <v>31</v>
          </cell>
          <cell r="BA759">
            <v>80</v>
          </cell>
          <cell r="BB759">
            <v>119</v>
          </cell>
          <cell r="BC759">
            <v>45</v>
          </cell>
          <cell r="BD759">
            <v>164</v>
          </cell>
          <cell r="BE759">
            <v>784</v>
          </cell>
          <cell r="BF759">
            <v>693</v>
          </cell>
          <cell r="BG759">
            <v>1477</v>
          </cell>
          <cell r="BH759">
            <v>19897</v>
          </cell>
          <cell r="BI759">
            <v>159</v>
          </cell>
          <cell r="BJ759">
            <v>20056</v>
          </cell>
          <cell r="BK759">
            <v>785</v>
          </cell>
          <cell r="BL759">
            <v>9</v>
          </cell>
          <cell r="BM759">
            <v>794</v>
          </cell>
          <cell r="BN759">
            <v>275</v>
          </cell>
          <cell r="BO759">
            <v>3</v>
          </cell>
          <cell r="BP759">
            <v>278</v>
          </cell>
          <cell r="BQ759">
            <v>20957</v>
          </cell>
          <cell r="BR759">
            <v>171</v>
          </cell>
          <cell r="BS759">
            <v>21128</v>
          </cell>
          <cell r="BT759">
            <v>145</v>
          </cell>
          <cell r="BU759">
            <v>3</v>
          </cell>
          <cell r="BV759">
            <v>148</v>
          </cell>
        </row>
        <row r="760">
          <cell r="C760" t="str">
            <v>68418</v>
          </cell>
          <cell r="D760" t="str">
            <v>Los Santos</v>
          </cell>
          <cell r="E760">
            <v>11050</v>
          </cell>
          <cell r="F760">
            <v>361</v>
          </cell>
          <cell r="G760">
            <v>346</v>
          </cell>
          <cell r="H760">
            <v>11757</v>
          </cell>
          <cell r="I760">
            <v>0</v>
          </cell>
          <cell r="J760">
            <v>11757</v>
          </cell>
          <cell r="K760">
            <v>3</v>
          </cell>
          <cell r="L760">
            <v>0</v>
          </cell>
          <cell r="M760">
            <v>0</v>
          </cell>
          <cell r="N760">
            <v>3</v>
          </cell>
          <cell r="O760">
            <v>4</v>
          </cell>
          <cell r="P760">
            <v>1</v>
          </cell>
          <cell r="Q760">
            <v>0</v>
          </cell>
          <cell r="R760">
            <v>5</v>
          </cell>
          <cell r="S760">
            <v>1</v>
          </cell>
          <cell r="T760">
            <v>0</v>
          </cell>
          <cell r="U760">
            <v>0</v>
          </cell>
          <cell r="V760">
            <v>1</v>
          </cell>
          <cell r="W760">
            <v>15</v>
          </cell>
          <cell r="X760">
            <v>0</v>
          </cell>
          <cell r="Y760">
            <v>1</v>
          </cell>
          <cell r="Z760">
            <v>16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3621</v>
          </cell>
          <cell r="AK760">
            <v>341</v>
          </cell>
          <cell r="AL760">
            <v>3962</v>
          </cell>
          <cell r="AM760">
            <v>158</v>
          </cell>
          <cell r="AN760">
            <v>11</v>
          </cell>
          <cell r="AO760">
            <v>169</v>
          </cell>
          <cell r="AP760">
            <v>226</v>
          </cell>
          <cell r="AQ760">
            <v>24</v>
          </cell>
          <cell r="AR760">
            <v>250</v>
          </cell>
          <cell r="AS760">
            <v>4005</v>
          </cell>
          <cell r="AT760">
            <v>376</v>
          </cell>
          <cell r="AU760">
            <v>4381</v>
          </cell>
          <cell r="AV760">
            <v>178</v>
          </cell>
          <cell r="AW760">
            <v>110</v>
          </cell>
          <cell r="AX760">
            <v>288</v>
          </cell>
          <cell r="AY760">
            <v>5</v>
          </cell>
          <cell r="AZ760">
            <v>6</v>
          </cell>
          <cell r="BA760">
            <v>11</v>
          </cell>
          <cell r="BB760">
            <v>25</v>
          </cell>
          <cell r="BC760">
            <v>5</v>
          </cell>
          <cell r="BD760">
            <v>30</v>
          </cell>
          <cell r="BE760">
            <v>208</v>
          </cell>
          <cell r="BF760">
            <v>121</v>
          </cell>
          <cell r="BG760">
            <v>329</v>
          </cell>
          <cell r="BH760">
            <v>6714</v>
          </cell>
          <cell r="BI760">
            <v>21</v>
          </cell>
          <cell r="BJ760">
            <v>6735</v>
          </cell>
          <cell r="BK760">
            <v>180</v>
          </cell>
          <cell r="BL760">
            <v>0</v>
          </cell>
          <cell r="BM760">
            <v>180</v>
          </cell>
          <cell r="BN760">
            <v>58</v>
          </cell>
          <cell r="BO760">
            <v>1</v>
          </cell>
          <cell r="BP760">
            <v>59</v>
          </cell>
          <cell r="BQ760">
            <v>6952</v>
          </cell>
          <cell r="BR760">
            <v>22</v>
          </cell>
          <cell r="BS760">
            <v>6974</v>
          </cell>
          <cell r="BT760">
            <v>42</v>
          </cell>
          <cell r="BU760">
            <v>0</v>
          </cell>
          <cell r="BV760">
            <v>42</v>
          </cell>
        </row>
        <row r="761">
          <cell r="C761" t="str">
            <v>68425</v>
          </cell>
          <cell r="D761" t="str">
            <v>Macaravita</v>
          </cell>
          <cell r="E761">
            <v>2433</v>
          </cell>
          <cell r="F761">
            <v>50</v>
          </cell>
          <cell r="G761">
            <v>46</v>
          </cell>
          <cell r="H761">
            <v>2529</v>
          </cell>
          <cell r="I761">
            <v>0</v>
          </cell>
          <cell r="J761">
            <v>2529</v>
          </cell>
          <cell r="K761">
            <v>4</v>
          </cell>
          <cell r="L761">
            <v>0</v>
          </cell>
          <cell r="M761">
            <v>0</v>
          </cell>
          <cell r="N761">
            <v>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8</v>
          </cell>
          <cell r="X761">
            <v>0</v>
          </cell>
          <cell r="Y761">
            <v>0</v>
          </cell>
          <cell r="Z761">
            <v>8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390</v>
          </cell>
          <cell r="AK761">
            <v>57</v>
          </cell>
          <cell r="AL761">
            <v>447</v>
          </cell>
          <cell r="AM761">
            <v>13</v>
          </cell>
          <cell r="AN761">
            <v>2</v>
          </cell>
          <cell r="AO761">
            <v>15</v>
          </cell>
          <cell r="AP761">
            <v>13</v>
          </cell>
          <cell r="AQ761">
            <v>0</v>
          </cell>
          <cell r="AR761">
            <v>13</v>
          </cell>
          <cell r="AS761">
            <v>416</v>
          </cell>
          <cell r="AT761">
            <v>59</v>
          </cell>
          <cell r="AU761">
            <v>475</v>
          </cell>
          <cell r="AV761">
            <v>64</v>
          </cell>
          <cell r="AW761">
            <v>42</v>
          </cell>
          <cell r="AX761">
            <v>106</v>
          </cell>
          <cell r="AY761">
            <v>4</v>
          </cell>
          <cell r="AZ761">
            <v>1</v>
          </cell>
          <cell r="BA761">
            <v>5</v>
          </cell>
          <cell r="BB761">
            <v>16</v>
          </cell>
          <cell r="BC761">
            <v>4</v>
          </cell>
          <cell r="BD761">
            <v>20</v>
          </cell>
          <cell r="BE761">
            <v>84</v>
          </cell>
          <cell r="BF761">
            <v>47</v>
          </cell>
          <cell r="BG761">
            <v>131</v>
          </cell>
          <cell r="BH761">
            <v>1843</v>
          </cell>
          <cell r="BI761">
            <v>6</v>
          </cell>
          <cell r="BJ761">
            <v>1849</v>
          </cell>
          <cell r="BK761">
            <v>28</v>
          </cell>
          <cell r="BL761">
            <v>2</v>
          </cell>
          <cell r="BM761">
            <v>30</v>
          </cell>
          <cell r="BN761">
            <v>13</v>
          </cell>
          <cell r="BO761">
            <v>0</v>
          </cell>
          <cell r="BP761">
            <v>13</v>
          </cell>
          <cell r="BQ761">
            <v>1884</v>
          </cell>
          <cell r="BR761">
            <v>8</v>
          </cell>
          <cell r="BS761">
            <v>1892</v>
          </cell>
          <cell r="BT761">
            <v>19</v>
          </cell>
          <cell r="BU761">
            <v>0</v>
          </cell>
          <cell r="BV761">
            <v>19</v>
          </cell>
        </row>
        <row r="762">
          <cell r="C762" t="str">
            <v>68432</v>
          </cell>
          <cell r="D762" t="str">
            <v>Malaga</v>
          </cell>
          <cell r="E762">
            <v>20155</v>
          </cell>
          <cell r="F762">
            <v>333</v>
          </cell>
          <cell r="G762">
            <v>526</v>
          </cell>
          <cell r="H762">
            <v>21014</v>
          </cell>
          <cell r="I762">
            <v>0</v>
          </cell>
          <cell r="J762">
            <v>21014</v>
          </cell>
          <cell r="K762">
            <v>18</v>
          </cell>
          <cell r="L762">
            <v>0</v>
          </cell>
          <cell r="M762">
            <v>3</v>
          </cell>
          <cell r="N762">
            <v>21</v>
          </cell>
          <cell r="O762">
            <v>4</v>
          </cell>
          <cell r="P762">
            <v>0</v>
          </cell>
          <cell r="Q762">
            <v>0</v>
          </cell>
          <cell r="R762">
            <v>4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48</v>
          </cell>
          <cell r="X762">
            <v>1</v>
          </cell>
          <cell r="Y762">
            <v>0</v>
          </cell>
          <cell r="Z762">
            <v>49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5486</v>
          </cell>
          <cell r="AK762">
            <v>421</v>
          </cell>
          <cell r="AL762">
            <v>5907</v>
          </cell>
          <cell r="AM762">
            <v>134</v>
          </cell>
          <cell r="AN762">
            <v>8</v>
          </cell>
          <cell r="AO762">
            <v>142</v>
          </cell>
          <cell r="AP762">
            <v>294</v>
          </cell>
          <cell r="AQ762">
            <v>19</v>
          </cell>
          <cell r="AR762">
            <v>313</v>
          </cell>
          <cell r="AS762">
            <v>5914</v>
          </cell>
          <cell r="AT762">
            <v>448</v>
          </cell>
          <cell r="AU762">
            <v>6362</v>
          </cell>
          <cell r="AV762">
            <v>989</v>
          </cell>
          <cell r="AW762">
            <v>550</v>
          </cell>
          <cell r="AX762">
            <v>1539</v>
          </cell>
          <cell r="AY762">
            <v>57</v>
          </cell>
          <cell r="AZ762">
            <v>10</v>
          </cell>
          <cell r="BA762">
            <v>67</v>
          </cell>
          <cell r="BB762">
            <v>134</v>
          </cell>
          <cell r="BC762">
            <v>25</v>
          </cell>
          <cell r="BD762">
            <v>159</v>
          </cell>
          <cell r="BE762">
            <v>1180</v>
          </cell>
          <cell r="BF762">
            <v>585</v>
          </cell>
          <cell r="BG762">
            <v>1765</v>
          </cell>
          <cell r="BH762">
            <v>12422</v>
          </cell>
          <cell r="BI762">
            <v>58</v>
          </cell>
          <cell r="BJ762">
            <v>12480</v>
          </cell>
          <cell r="BK762">
            <v>123</v>
          </cell>
          <cell r="BL762">
            <v>0</v>
          </cell>
          <cell r="BM762">
            <v>123</v>
          </cell>
          <cell r="BN762">
            <v>44</v>
          </cell>
          <cell r="BO762">
            <v>4</v>
          </cell>
          <cell r="BP762">
            <v>48</v>
          </cell>
          <cell r="BQ762">
            <v>12589</v>
          </cell>
          <cell r="BR762">
            <v>62</v>
          </cell>
          <cell r="BS762">
            <v>12651</v>
          </cell>
          <cell r="BT762">
            <v>159</v>
          </cell>
          <cell r="BU762">
            <v>0</v>
          </cell>
          <cell r="BV762">
            <v>159</v>
          </cell>
        </row>
        <row r="763">
          <cell r="C763" t="str">
            <v>68444</v>
          </cell>
          <cell r="D763" t="str">
            <v>Matanza</v>
          </cell>
          <cell r="E763">
            <v>5288</v>
          </cell>
          <cell r="F763">
            <v>335</v>
          </cell>
          <cell r="G763">
            <v>281</v>
          </cell>
          <cell r="H763">
            <v>5904</v>
          </cell>
          <cell r="I763">
            <v>0</v>
          </cell>
          <cell r="J763">
            <v>5904</v>
          </cell>
          <cell r="K763">
            <v>8</v>
          </cell>
          <cell r="L763">
            <v>1</v>
          </cell>
          <cell r="M763">
            <v>0</v>
          </cell>
          <cell r="N763">
            <v>9</v>
          </cell>
          <cell r="O763">
            <v>4</v>
          </cell>
          <cell r="P763">
            <v>0</v>
          </cell>
          <cell r="Q763">
            <v>0</v>
          </cell>
          <cell r="R763">
            <v>4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22</v>
          </cell>
          <cell r="X763">
            <v>0</v>
          </cell>
          <cell r="Y763">
            <v>4</v>
          </cell>
          <cell r="Z763">
            <v>26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1368</v>
          </cell>
          <cell r="AK763">
            <v>157</v>
          </cell>
          <cell r="AL763">
            <v>1525</v>
          </cell>
          <cell r="AM763">
            <v>110</v>
          </cell>
          <cell r="AN763">
            <v>16</v>
          </cell>
          <cell r="AO763">
            <v>126</v>
          </cell>
          <cell r="AP763">
            <v>108</v>
          </cell>
          <cell r="AQ763">
            <v>12</v>
          </cell>
          <cell r="AR763">
            <v>120</v>
          </cell>
          <cell r="AS763">
            <v>1586</v>
          </cell>
          <cell r="AT763">
            <v>185</v>
          </cell>
          <cell r="AU763">
            <v>1771</v>
          </cell>
          <cell r="AV763">
            <v>173</v>
          </cell>
          <cell r="AW763">
            <v>112</v>
          </cell>
          <cell r="AX763">
            <v>285</v>
          </cell>
          <cell r="AY763">
            <v>23</v>
          </cell>
          <cell r="AZ763">
            <v>11</v>
          </cell>
          <cell r="BA763">
            <v>34</v>
          </cell>
          <cell r="BB763">
            <v>36</v>
          </cell>
          <cell r="BC763">
            <v>8</v>
          </cell>
          <cell r="BD763">
            <v>44</v>
          </cell>
          <cell r="BE763">
            <v>232</v>
          </cell>
          <cell r="BF763">
            <v>131</v>
          </cell>
          <cell r="BG763">
            <v>363</v>
          </cell>
          <cell r="BH763">
            <v>3398</v>
          </cell>
          <cell r="BI763">
            <v>12</v>
          </cell>
          <cell r="BJ763">
            <v>3410</v>
          </cell>
          <cell r="BK763">
            <v>171</v>
          </cell>
          <cell r="BL763">
            <v>0</v>
          </cell>
          <cell r="BM763">
            <v>171</v>
          </cell>
          <cell r="BN763">
            <v>107</v>
          </cell>
          <cell r="BO763">
            <v>0</v>
          </cell>
          <cell r="BP763">
            <v>107</v>
          </cell>
          <cell r="BQ763">
            <v>3676</v>
          </cell>
          <cell r="BR763">
            <v>12</v>
          </cell>
          <cell r="BS763">
            <v>3688</v>
          </cell>
          <cell r="BT763">
            <v>34</v>
          </cell>
          <cell r="BU763">
            <v>3</v>
          </cell>
          <cell r="BV763">
            <v>37</v>
          </cell>
        </row>
        <row r="764">
          <cell r="C764" t="str">
            <v>68464</v>
          </cell>
          <cell r="D764" t="str">
            <v>Mogotes</v>
          </cell>
          <cell r="E764">
            <v>9738</v>
          </cell>
          <cell r="F764">
            <v>516</v>
          </cell>
          <cell r="G764">
            <v>395</v>
          </cell>
          <cell r="H764">
            <v>10649</v>
          </cell>
          <cell r="I764">
            <v>0</v>
          </cell>
          <cell r="J764">
            <v>10649</v>
          </cell>
          <cell r="K764">
            <v>8</v>
          </cell>
          <cell r="L764">
            <v>0</v>
          </cell>
          <cell r="M764">
            <v>0</v>
          </cell>
          <cell r="N764">
            <v>8</v>
          </cell>
          <cell r="O764">
            <v>3</v>
          </cell>
          <cell r="P764">
            <v>0</v>
          </cell>
          <cell r="Q764">
            <v>1</v>
          </cell>
          <cell r="R764">
            <v>4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20</v>
          </cell>
          <cell r="X764">
            <v>2</v>
          </cell>
          <cell r="Y764">
            <v>0</v>
          </cell>
          <cell r="Z764">
            <v>22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1433</v>
          </cell>
          <cell r="AK764">
            <v>225</v>
          </cell>
          <cell r="AL764">
            <v>1658</v>
          </cell>
          <cell r="AM764">
            <v>199</v>
          </cell>
          <cell r="AN764">
            <v>22</v>
          </cell>
          <cell r="AO764">
            <v>221</v>
          </cell>
          <cell r="AP764">
            <v>201</v>
          </cell>
          <cell r="AQ764">
            <v>20</v>
          </cell>
          <cell r="AR764">
            <v>221</v>
          </cell>
          <cell r="AS764">
            <v>1833</v>
          </cell>
          <cell r="AT764">
            <v>267</v>
          </cell>
          <cell r="AU764">
            <v>2100</v>
          </cell>
          <cell r="AV764">
            <v>256</v>
          </cell>
          <cell r="AW764">
            <v>187</v>
          </cell>
          <cell r="AX764">
            <v>443</v>
          </cell>
          <cell r="AY764">
            <v>49</v>
          </cell>
          <cell r="AZ764">
            <v>23</v>
          </cell>
          <cell r="BA764">
            <v>72</v>
          </cell>
          <cell r="BB764">
            <v>80</v>
          </cell>
          <cell r="BC764">
            <v>23</v>
          </cell>
          <cell r="BD764">
            <v>103</v>
          </cell>
          <cell r="BE764">
            <v>385</v>
          </cell>
          <cell r="BF764">
            <v>233</v>
          </cell>
          <cell r="BG764">
            <v>618</v>
          </cell>
          <cell r="BH764">
            <v>7545</v>
          </cell>
          <cell r="BI764">
            <v>28</v>
          </cell>
          <cell r="BJ764">
            <v>7573</v>
          </cell>
          <cell r="BK764">
            <v>217</v>
          </cell>
          <cell r="BL764">
            <v>3</v>
          </cell>
          <cell r="BM764">
            <v>220</v>
          </cell>
          <cell r="BN764">
            <v>65</v>
          </cell>
          <cell r="BO764">
            <v>1</v>
          </cell>
          <cell r="BP764">
            <v>66</v>
          </cell>
          <cell r="BQ764">
            <v>7827</v>
          </cell>
          <cell r="BR764">
            <v>32</v>
          </cell>
          <cell r="BS764">
            <v>7859</v>
          </cell>
          <cell r="BT764">
            <v>33</v>
          </cell>
          <cell r="BU764">
            <v>1</v>
          </cell>
          <cell r="BV764">
            <v>34</v>
          </cell>
        </row>
        <row r="765">
          <cell r="C765" t="str">
            <v>68468</v>
          </cell>
          <cell r="D765" t="str">
            <v>Molagavita</v>
          </cell>
          <cell r="E765">
            <v>4259</v>
          </cell>
          <cell r="F765">
            <v>211</v>
          </cell>
          <cell r="G765">
            <v>98</v>
          </cell>
          <cell r="H765">
            <v>4568</v>
          </cell>
          <cell r="I765">
            <v>0</v>
          </cell>
          <cell r="J765">
            <v>4568</v>
          </cell>
          <cell r="K765">
            <v>3</v>
          </cell>
          <cell r="L765">
            <v>1</v>
          </cell>
          <cell r="M765">
            <v>1</v>
          </cell>
          <cell r="N765">
            <v>5</v>
          </cell>
          <cell r="O765">
            <v>3</v>
          </cell>
          <cell r="P765">
            <v>0</v>
          </cell>
          <cell r="Q765">
            <v>0</v>
          </cell>
          <cell r="R765">
            <v>3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7</v>
          </cell>
          <cell r="X765">
            <v>2</v>
          </cell>
          <cell r="Y765">
            <v>0</v>
          </cell>
          <cell r="Z765">
            <v>9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627</v>
          </cell>
          <cell r="AK765">
            <v>64</v>
          </cell>
          <cell r="AL765">
            <v>691</v>
          </cell>
          <cell r="AM765">
            <v>39</v>
          </cell>
          <cell r="AN765">
            <v>4</v>
          </cell>
          <cell r="AO765">
            <v>43</v>
          </cell>
          <cell r="AP765">
            <v>38</v>
          </cell>
          <cell r="AQ765">
            <v>0</v>
          </cell>
          <cell r="AR765">
            <v>38</v>
          </cell>
          <cell r="AS765">
            <v>704</v>
          </cell>
          <cell r="AT765">
            <v>68</v>
          </cell>
          <cell r="AU765">
            <v>772</v>
          </cell>
          <cell r="AV765">
            <v>105</v>
          </cell>
          <cell r="AW765">
            <v>74</v>
          </cell>
          <cell r="AX765">
            <v>179</v>
          </cell>
          <cell r="AY765">
            <v>14</v>
          </cell>
          <cell r="AZ765">
            <v>5</v>
          </cell>
          <cell r="BA765">
            <v>19</v>
          </cell>
          <cell r="BB765">
            <v>27</v>
          </cell>
          <cell r="BC765">
            <v>7</v>
          </cell>
          <cell r="BD765">
            <v>34</v>
          </cell>
          <cell r="BE765">
            <v>146</v>
          </cell>
          <cell r="BF765">
            <v>86</v>
          </cell>
          <cell r="BG765">
            <v>232</v>
          </cell>
          <cell r="BH765">
            <v>3351</v>
          </cell>
          <cell r="BI765">
            <v>4</v>
          </cell>
          <cell r="BJ765">
            <v>3355</v>
          </cell>
          <cell r="BK765">
            <v>145</v>
          </cell>
          <cell r="BL765">
            <v>0</v>
          </cell>
          <cell r="BM765">
            <v>145</v>
          </cell>
          <cell r="BN765">
            <v>25</v>
          </cell>
          <cell r="BO765">
            <v>0</v>
          </cell>
          <cell r="BP765">
            <v>25</v>
          </cell>
          <cell r="BQ765">
            <v>3521</v>
          </cell>
          <cell r="BR765">
            <v>4</v>
          </cell>
          <cell r="BS765">
            <v>3525</v>
          </cell>
          <cell r="BT765">
            <v>21</v>
          </cell>
          <cell r="BU765">
            <v>1</v>
          </cell>
          <cell r="BV765">
            <v>22</v>
          </cell>
        </row>
        <row r="766">
          <cell r="C766" t="str">
            <v>68498</v>
          </cell>
          <cell r="D766" t="str">
            <v>Ocamonte</v>
          </cell>
          <cell r="E766">
            <v>3502</v>
          </cell>
          <cell r="F766">
            <v>562</v>
          </cell>
          <cell r="G766">
            <v>815</v>
          </cell>
          <cell r="H766">
            <v>4879</v>
          </cell>
          <cell r="I766">
            <v>0</v>
          </cell>
          <cell r="J766">
            <v>4879</v>
          </cell>
          <cell r="K766">
            <v>2</v>
          </cell>
          <cell r="L766">
            <v>0</v>
          </cell>
          <cell r="M766">
            <v>1</v>
          </cell>
          <cell r="N766">
            <v>3</v>
          </cell>
          <cell r="O766">
            <v>1</v>
          </cell>
          <cell r="P766">
            <v>0</v>
          </cell>
          <cell r="Q766">
            <v>0</v>
          </cell>
          <cell r="R766">
            <v>1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3</v>
          </cell>
          <cell r="X766">
            <v>0</v>
          </cell>
          <cell r="Y766">
            <v>2</v>
          </cell>
          <cell r="Z766">
            <v>5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608</v>
          </cell>
          <cell r="AK766">
            <v>65</v>
          </cell>
          <cell r="AL766">
            <v>673</v>
          </cell>
          <cell r="AM766">
            <v>113</v>
          </cell>
          <cell r="AN766">
            <v>11</v>
          </cell>
          <cell r="AO766">
            <v>124</v>
          </cell>
          <cell r="AP766">
            <v>291</v>
          </cell>
          <cell r="AQ766">
            <v>24</v>
          </cell>
          <cell r="AR766">
            <v>315</v>
          </cell>
          <cell r="AS766">
            <v>1012</v>
          </cell>
          <cell r="AT766">
            <v>100</v>
          </cell>
          <cell r="AU766">
            <v>1112</v>
          </cell>
          <cell r="AV766">
            <v>91</v>
          </cell>
          <cell r="AW766">
            <v>53</v>
          </cell>
          <cell r="AX766">
            <v>144</v>
          </cell>
          <cell r="AY766">
            <v>23</v>
          </cell>
          <cell r="AZ766">
            <v>20</v>
          </cell>
          <cell r="BA766">
            <v>43</v>
          </cell>
          <cell r="BB766">
            <v>71</v>
          </cell>
          <cell r="BC766">
            <v>26</v>
          </cell>
          <cell r="BD766">
            <v>97</v>
          </cell>
          <cell r="BE766">
            <v>185</v>
          </cell>
          <cell r="BF766">
            <v>99</v>
          </cell>
          <cell r="BG766">
            <v>284</v>
          </cell>
          <cell r="BH766">
            <v>2664</v>
          </cell>
          <cell r="BI766">
            <v>8</v>
          </cell>
          <cell r="BJ766">
            <v>2672</v>
          </cell>
          <cell r="BK766">
            <v>390</v>
          </cell>
          <cell r="BL766">
            <v>3</v>
          </cell>
          <cell r="BM766">
            <v>393</v>
          </cell>
          <cell r="BN766">
            <v>396</v>
          </cell>
          <cell r="BO766">
            <v>0</v>
          </cell>
          <cell r="BP766">
            <v>396</v>
          </cell>
          <cell r="BQ766">
            <v>3450</v>
          </cell>
          <cell r="BR766">
            <v>11</v>
          </cell>
          <cell r="BS766">
            <v>3461</v>
          </cell>
          <cell r="BT766">
            <v>7</v>
          </cell>
          <cell r="BU766">
            <v>2</v>
          </cell>
          <cell r="BV766">
            <v>9</v>
          </cell>
        </row>
        <row r="767">
          <cell r="C767" t="str">
            <v>68500</v>
          </cell>
          <cell r="D767" t="str">
            <v>Oiba</v>
          </cell>
          <cell r="E767">
            <v>7914</v>
          </cell>
          <cell r="F767">
            <v>1188</v>
          </cell>
          <cell r="G767">
            <v>1917</v>
          </cell>
          <cell r="H767">
            <v>11019</v>
          </cell>
          <cell r="I767">
            <v>1</v>
          </cell>
          <cell r="J767">
            <v>11020</v>
          </cell>
          <cell r="K767">
            <v>11</v>
          </cell>
          <cell r="L767">
            <v>2</v>
          </cell>
          <cell r="M767">
            <v>4</v>
          </cell>
          <cell r="N767">
            <v>17</v>
          </cell>
          <cell r="O767">
            <v>7</v>
          </cell>
          <cell r="P767">
            <v>1</v>
          </cell>
          <cell r="Q767">
            <v>2</v>
          </cell>
          <cell r="R767">
            <v>10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11</v>
          </cell>
          <cell r="X767">
            <v>0</v>
          </cell>
          <cell r="Y767">
            <v>7</v>
          </cell>
          <cell r="Z767">
            <v>18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1626</v>
          </cell>
          <cell r="AK767">
            <v>222</v>
          </cell>
          <cell r="AL767">
            <v>1848</v>
          </cell>
          <cell r="AM767">
            <v>364</v>
          </cell>
          <cell r="AN767">
            <v>27</v>
          </cell>
          <cell r="AO767">
            <v>391</v>
          </cell>
          <cell r="AP767">
            <v>829</v>
          </cell>
          <cell r="AQ767">
            <v>89</v>
          </cell>
          <cell r="AR767">
            <v>918</v>
          </cell>
          <cell r="AS767">
            <v>2819</v>
          </cell>
          <cell r="AT767">
            <v>338</v>
          </cell>
          <cell r="AU767">
            <v>3157</v>
          </cell>
          <cell r="AV767">
            <v>241</v>
          </cell>
          <cell r="AW767">
            <v>150</v>
          </cell>
          <cell r="AX767">
            <v>391</v>
          </cell>
          <cell r="AY767">
            <v>73</v>
          </cell>
          <cell r="AZ767">
            <v>37</v>
          </cell>
          <cell r="BA767">
            <v>110</v>
          </cell>
          <cell r="BB767">
            <v>273</v>
          </cell>
          <cell r="BC767">
            <v>94</v>
          </cell>
          <cell r="BD767">
            <v>367</v>
          </cell>
          <cell r="BE767">
            <v>587</v>
          </cell>
          <cell r="BF767">
            <v>281</v>
          </cell>
          <cell r="BG767">
            <v>868</v>
          </cell>
          <cell r="BH767">
            <v>5593</v>
          </cell>
          <cell r="BI767">
            <v>31</v>
          </cell>
          <cell r="BJ767">
            <v>5624</v>
          </cell>
          <cell r="BK767">
            <v>680</v>
          </cell>
          <cell r="BL767">
            <v>1</v>
          </cell>
          <cell r="BM767">
            <v>681</v>
          </cell>
          <cell r="BN767">
            <v>596</v>
          </cell>
          <cell r="BO767">
            <v>1</v>
          </cell>
          <cell r="BP767">
            <v>597</v>
          </cell>
          <cell r="BQ767">
            <v>6869</v>
          </cell>
          <cell r="BR767">
            <v>33</v>
          </cell>
          <cell r="BS767">
            <v>6902</v>
          </cell>
          <cell r="BT767">
            <v>22</v>
          </cell>
          <cell r="BU767">
            <v>3</v>
          </cell>
          <cell r="BV767">
            <v>25</v>
          </cell>
        </row>
        <row r="768">
          <cell r="C768" t="str">
            <v>68502</v>
          </cell>
          <cell r="D768" t="str">
            <v>Onzaga</v>
          </cell>
          <cell r="E768">
            <v>4181</v>
          </cell>
          <cell r="F768">
            <v>204</v>
          </cell>
          <cell r="G768">
            <v>145</v>
          </cell>
          <cell r="H768">
            <v>4530</v>
          </cell>
          <cell r="I768">
            <v>0</v>
          </cell>
          <cell r="J768">
            <v>4530</v>
          </cell>
          <cell r="K768">
            <v>8</v>
          </cell>
          <cell r="L768">
            <v>1</v>
          </cell>
          <cell r="M768">
            <v>0</v>
          </cell>
          <cell r="N768">
            <v>9</v>
          </cell>
          <cell r="O768">
            <v>3</v>
          </cell>
          <cell r="P768">
            <v>0</v>
          </cell>
          <cell r="Q768">
            <v>1</v>
          </cell>
          <cell r="R768">
            <v>4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10</v>
          </cell>
          <cell r="X768">
            <v>0</v>
          </cell>
          <cell r="Y768">
            <v>0</v>
          </cell>
          <cell r="Z768">
            <v>10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685</v>
          </cell>
          <cell r="AK768">
            <v>126</v>
          </cell>
          <cell r="AL768">
            <v>811</v>
          </cell>
          <cell r="AM768">
            <v>67</v>
          </cell>
          <cell r="AN768">
            <v>7</v>
          </cell>
          <cell r="AO768">
            <v>74</v>
          </cell>
          <cell r="AP768">
            <v>58</v>
          </cell>
          <cell r="AQ768">
            <v>5</v>
          </cell>
          <cell r="AR768">
            <v>63</v>
          </cell>
          <cell r="AS768">
            <v>810</v>
          </cell>
          <cell r="AT768">
            <v>138</v>
          </cell>
          <cell r="AU768">
            <v>948</v>
          </cell>
          <cell r="AV768">
            <v>122</v>
          </cell>
          <cell r="AW768">
            <v>67</v>
          </cell>
          <cell r="AX768">
            <v>189</v>
          </cell>
          <cell r="AY768">
            <v>16</v>
          </cell>
          <cell r="AZ768">
            <v>10</v>
          </cell>
          <cell r="BA768">
            <v>26</v>
          </cell>
          <cell r="BB768">
            <v>25</v>
          </cell>
          <cell r="BC768">
            <v>6</v>
          </cell>
          <cell r="BD768">
            <v>31</v>
          </cell>
          <cell r="BE768">
            <v>163</v>
          </cell>
          <cell r="BF768">
            <v>83</v>
          </cell>
          <cell r="BG768">
            <v>246</v>
          </cell>
          <cell r="BH768">
            <v>3129</v>
          </cell>
          <cell r="BI768">
            <v>14</v>
          </cell>
          <cell r="BJ768">
            <v>3143</v>
          </cell>
          <cell r="BK768">
            <v>103</v>
          </cell>
          <cell r="BL768">
            <v>0</v>
          </cell>
          <cell r="BM768">
            <v>103</v>
          </cell>
          <cell r="BN768">
            <v>47</v>
          </cell>
          <cell r="BO768">
            <v>2</v>
          </cell>
          <cell r="BP768">
            <v>49</v>
          </cell>
          <cell r="BQ768">
            <v>3279</v>
          </cell>
          <cell r="BR768">
            <v>16</v>
          </cell>
          <cell r="BS768">
            <v>3295</v>
          </cell>
          <cell r="BT768">
            <v>17</v>
          </cell>
          <cell r="BU768">
            <v>0</v>
          </cell>
          <cell r="BV768">
            <v>17</v>
          </cell>
        </row>
        <row r="769">
          <cell r="C769" t="str">
            <v>68522</v>
          </cell>
          <cell r="D769" t="str">
            <v>Palmar</v>
          </cell>
          <cell r="E769">
            <v>1437</v>
          </cell>
          <cell r="F769">
            <v>51</v>
          </cell>
          <cell r="G769">
            <v>57</v>
          </cell>
          <cell r="H769">
            <v>1545</v>
          </cell>
          <cell r="I769">
            <v>0</v>
          </cell>
          <cell r="J769">
            <v>1545</v>
          </cell>
          <cell r="K769">
            <v>0</v>
          </cell>
          <cell r="L769">
            <v>0</v>
          </cell>
          <cell r="M769">
            <v>2</v>
          </cell>
          <cell r="N769">
            <v>2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7</v>
          </cell>
          <cell r="X769">
            <v>0</v>
          </cell>
          <cell r="Y769">
            <v>0</v>
          </cell>
          <cell r="Z769">
            <v>7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318</v>
          </cell>
          <cell r="AK769">
            <v>30</v>
          </cell>
          <cell r="AL769">
            <v>348</v>
          </cell>
          <cell r="AM769">
            <v>19</v>
          </cell>
          <cell r="AN769">
            <v>1</v>
          </cell>
          <cell r="AO769">
            <v>20</v>
          </cell>
          <cell r="AP769">
            <v>21</v>
          </cell>
          <cell r="AQ769">
            <v>2</v>
          </cell>
          <cell r="AR769">
            <v>23</v>
          </cell>
          <cell r="AS769">
            <v>358</v>
          </cell>
          <cell r="AT769">
            <v>33</v>
          </cell>
          <cell r="AU769">
            <v>391</v>
          </cell>
          <cell r="AV769">
            <v>68</v>
          </cell>
          <cell r="AW769">
            <v>26</v>
          </cell>
          <cell r="AX769">
            <v>94</v>
          </cell>
          <cell r="AY769">
            <v>2</v>
          </cell>
          <cell r="AZ769">
            <v>3</v>
          </cell>
          <cell r="BA769">
            <v>5</v>
          </cell>
          <cell r="BB769">
            <v>11</v>
          </cell>
          <cell r="BC769">
            <v>1</v>
          </cell>
          <cell r="BD769">
            <v>12</v>
          </cell>
          <cell r="BE769">
            <v>81</v>
          </cell>
          <cell r="BF769">
            <v>30</v>
          </cell>
          <cell r="BG769">
            <v>111</v>
          </cell>
          <cell r="BH769">
            <v>975</v>
          </cell>
          <cell r="BI769">
            <v>7</v>
          </cell>
          <cell r="BJ769">
            <v>982</v>
          </cell>
          <cell r="BK769">
            <v>26</v>
          </cell>
          <cell r="BL769">
            <v>0</v>
          </cell>
          <cell r="BM769">
            <v>26</v>
          </cell>
          <cell r="BN769">
            <v>19</v>
          </cell>
          <cell r="BO769">
            <v>0</v>
          </cell>
          <cell r="BP769">
            <v>19</v>
          </cell>
          <cell r="BQ769">
            <v>1020</v>
          </cell>
          <cell r="BR769">
            <v>7</v>
          </cell>
          <cell r="BS769">
            <v>1027</v>
          </cell>
          <cell r="BT769">
            <v>6</v>
          </cell>
          <cell r="BU769">
            <v>0</v>
          </cell>
          <cell r="BV769">
            <v>6</v>
          </cell>
        </row>
        <row r="770">
          <cell r="C770" t="str">
            <v>68524</v>
          </cell>
          <cell r="D770" t="str">
            <v>Palmas del Socorro</v>
          </cell>
          <cell r="E770">
            <v>2380</v>
          </cell>
          <cell r="F770">
            <v>232</v>
          </cell>
          <cell r="G770">
            <v>288</v>
          </cell>
          <cell r="H770">
            <v>2900</v>
          </cell>
          <cell r="I770">
            <v>1</v>
          </cell>
          <cell r="J770">
            <v>2901</v>
          </cell>
          <cell r="K770">
            <v>1</v>
          </cell>
          <cell r="L770">
            <v>0</v>
          </cell>
          <cell r="M770">
            <v>0</v>
          </cell>
          <cell r="N770">
            <v>1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X770">
            <v>1</v>
          </cell>
          <cell r="Y770">
            <v>1</v>
          </cell>
          <cell r="Z770">
            <v>3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577</v>
          </cell>
          <cell r="AK770">
            <v>46</v>
          </cell>
          <cell r="AL770">
            <v>623</v>
          </cell>
          <cell r="AM770">
            <v>59</v>
          </cell>
          <cell r="AN770">
            <v>7</v>
          </cell>
          <cell r="AO770">
            <v>66</v>
          </cell>
          <cell r="AP770">
            <v>140</v>
          </cell>
          <cell r="AQ770">
            <v>9</v>
          </cell>
          <cell r="AR770">
            <v>149</v>
          </cell>
          <cell r="AS770">
            <v>776</v>
          </cell>
          <cell r="AT770">
            <v>62</v>
          </cell>
          <cell r="AU770">
            <v>838</v>
          </cell>
          <cell r="AV770">
            <v>66</v>
          </cell>
          <cell r="AW770">
            <v>48</v>
          </cell>
          <cell r="AX770">
            <v>114</v>
          </cell>
          <cell r="AY770">
            <v>18</v>
          </cell>
          <cell r="AZ770">
            <v>4</v>
          </cell>
          <cell r="BA770">
            <v>22</v>
          </cell>
          <cell r="BB770">
            <v>37</v>
          </cell>
          <cell r="BC770">
            <v>13</v>
          </cell>
          <cell r="BD770">
            <v>50</v>
          </cell>
          <cell r="BE770">
            <v>121</v>
          </cell>
          <cell r="BF770">
            <v>65</v>
          </cell>
          <cell r="BG770">
            <v>186</v>
          </cell>
          <cell r="BH770">
            <v>1631</v>
          </cell>
          <cell r="BI770">
            <v>7</v>
          </cell>
          <cell r="BJ770">
            <v>1638</v>
          </cell>
          <cell r="BK770">
            <v>142</v>
          </cell>
          <cell r="BL770">
            <v>1</v>
          </cell>
          <cell r="BM770">
            <v>143</v>
          </cell>
          <cell r="BN770">
            <v>85</v>
          </cell>
          <cell r="BO770">
            <v>1</v>
          </cell>
          <cell r="BP770">
            <v>86</v>
          </cell>
          <cell r="BQ770">
            <v>1858</v>
          </cell>
          <cell r="BR770">
            <v>9</v>
          </cell>
          <cell r="BS770">
            <v>1867</v>
          </cell>
          <cell r="BT770">
            <v>3</v>
          </cell>
          <cell r="BU770">
            <v>0</v>
          </cell>
          <cell r="BV770">
            <v>3</v>
          </cell>
        </row>
        <row r="771">
          <cell r="C771" t="str">
            <v>68533</v>
          </cell>
          <cell r="D771" t="str">
            <v>Paramo</v>
          </cell>
          <cell r="E771">
            <v>3734</v>
          </cell>
          <cell r="F771">
            <v>327</v>
          </cell>
          <cell r="G771">
            <v>238</v>
          </cell>
          <cell r="H771">
            <v>4299</v>
          </cell>
          <cell r="I771">
            <v>0</v>
          </cell>
          <cell r="J771">
            <v>4299</v>
          </cell>
          <cell r="K771">
            <v>5</v>
          </cell>
          <cell r="L771">
            <v>0</v>
          </cell>
          <cell r="M771">
            <v>1</v>
          </cell>
          <cell r="N771">
            <v>6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6</v>
          </cell>
          <cell r="X771">
            <v>1</v>
          </cell>
          <cell r="Y771">
            <v>1</v>
          </cell>
          <cell r="Z771">
            <v>8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776</v>
          </cell>
          <cell r="AK771">
            <v>50</v>
          </cell>
          <cell r="AL771">
            <v>826</v>
          </cell>
          <cell r="AM771">
            <v>108</v>
          </cell>
          <cell r="AN771">
            <v>5</v>
          </cell>
          <cell r="AO771">
            <v>113</v>
          </cell>
          <cell r="AP771">
            <v>149</v>
          </cell>
          <cell r="AQ771">
            <v>8</v>
          </cell>
          <cell r="AR771">
            <v>157</v>
          </cell>
          <cell r="AS771">
            <v>1033</v>
          </cell>
          <cell r="AT771">
            <v>63</v>
          </cell>
          <cell r="AU771">
            <v>1096</v>
          </cell>
          <cell r="AV771">
            <v>62</v>
          </cell>
          <cell r="AW771">
            <v>48</v>
          </cell>
          <cell r="AX771">
            <v>110</v>
          </cell>
          <cell r="AY771">
            <v>10</v>
          </cell>
          <cell r="AZ771">
            <v>2</v>
          </cell>
          <cell r="BA771">
            <v>12</v>
          </cell>
          <cell r="BB771">
            <v>26</v>
          </cell>
          <cell r="BC771">
            <v>5</v>
          </cell>
          <cell r="BD771">
            <v>31</v>
          </cell>
          <cell r="BE771">
            <v>98</v>
          </cell>
          <cell r="BF771">
            <v>55</v>
          </cell>
          <cell r="BG771">
            <v>153</v>
          </cell>
          <cell r="BH771">
            <v>2729</v>
          </cell>
          <cell r="BI771">
            <v>48</v>
          </cell>
          <cell r="BJ771">
            <v>2777</v>
          </cell>
          <cell r="BK771">
            <v>185</v>
          </cell>
          <cell r="BL771">
            <v>15</v>
          </cell>
          <cell r="BM771">
            <v>200</v>
          </cell>
          <cell r="BN771">
            <v>44</v>
          </cell>
          <cell r="BO771">
            <v>0</v>
          </cell>
          <cell r="BP771">
            <v>44</v>
          </cell>
          <cell r="BQ771">
            <v>2958</v>
          </cell>
          <cell r="BR771">
            <v>63</v>
          </cell>
          <cell r="BS771">
            <v>3021</v>
          </cell>
          <cell r="BT771">
            <v>10</v>
          </cell>
          <cell r="BU771">
            <v>1</v>
          </cell>
          <cell r="BV771">
            <v>11</v>
          </cell>
        </row>
        <row r="772">
          <cell r="C772" t="str">
            <v>68547</v>
          </cell>
          <cell r="D772" t="str">
            <v>Piedecuesta</v>
          </cell>
          <cell r="E772">
            <v>110110</v>
          </cell>
          <cell r="F772">
            <v>3374</v>
          </cell>
          <cell r="G772">
            <v>11342</v>
          </cell>
          <cell r="H772">
            <v>124826</v>
          </cell>
          <cell r="I772">
            <v>8</v>
          </cell>
          <cell r="J772">
            <v>124834</v>
          </cell>
          <cell r="K772">
            <v>94</v>
          </cell>
          <cell r="L772">
            <v>7</v>
          </cell>
          <cell r="M772">
            <v>22</v>
          </cell>
          <cell r="N772">
            <v>123</v>
          </cell>
          <cell r="O772">
            <v>46</v>
          </cell>
          <cell r="P772">
            <v>4</v>
          </cell>
          <cell r="Q772">
            <v>14</v>
          </cell>
          <cell r="R772">
            <v>64</v>
          </cell>
          <cell r="S772">
            <v>7</v>
          </cell>
          <cell r="T772">
            <v>0</v>
          </cell>
          <cell r="U772">
            <v>0</v>
          </cell>
          <cell r="V772">
            <v>7</v>
          </cell>
          <cell r="W772">
            <v>502</v>
          </cell>
          <cell r="X772">
            <v>21</v>
          </cell>
          <cell r="Y772">
            <v>85</v>
          </cell>
          <cell r="Z772">
            <v>608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49653</v>
          </cell>
          <cell r="AK772">
            <v>5774</v>
          </cell>
          <cell r="AL772">
            <v>55427</v>
          </cell>
          <cell r="AM772">
            <v>1800</v>
          </cell>
          <cell r="AN772">
            <v>183</v>
          </cell>
          <cell r="AO772">
            <v>1983</v>
          </cell>
          <cell r="AP772">
            <v>7815</v>
          </cell>
          <cell r="AQ772">
            <v>833</v>
          </cell>
          <cell r="AR772">
            <v>8648</v>
          </cell>
          <cell r="AS772">
            <v>59268</v>
          </cell>
          <cell r="AT772">
            <v>6790</v>
          </cell>
          <cell r="AU772">
            <v>66058</v>
          </cell>
          <cell r="AV772">
            <v>2840</v>
          </cell>
          <cell r="AW772">
            <v>2485</v>
          </cell>
          <cell r="AX772">
            <v>5325</v>
          </cell>
          <cell r="AY772">
            <v>168</v>
          </cell>
          <cell r="AZ772">
            <v>83</v>
          </cell>
          <cell r="BA772">
            <v>251</v>
          </cell>
          <cell r="BB772">
            <v>1053</v>
          </cell>
          <cell r="BC772">
            <v>326</v>
          </cell>
          <cell r="BD772">
            <v>1379</v>
          </cell>
          <cell r="BE772">
            <v>4061</v>
          </cell>
          <cell r="BF772">
            <v>2894</v>
          </cell>
          <cell r="BG772">
            <v>6955</v>
          </cell>
          <cell r="BH772">
            <v>47703</v>
          </cell>
          <cell r="BI772">
            <v>292</v>
          </cell>
          <cell r="BJ772">
            <v>47995</v>
          </cell>
          <cell r="BK772">
            <v>1079</v>
          </cell>
          <cell r="BL772">
            <v>11</v>
          </cell>
          <cell r="BM772">
            <v>1090</v>
          </cell>
          <cell r="BN772">
            <v>1002</v>
          </cell>
          <cell r="BO772">
            <v>26</v>
          </cell>
          <cell r="BP772">
            <v>1028</v>
          </cell>
          <cell r="BQ772">
            <v>49784</v>
          </cell>
          <cell r="BR772">
            <v>329</v>
          </cell>
          <cell r="BS772">
            <v>50113</v>
          </cell>
          <cell r="BT772">
            <v>714</v>
          </cell>
          <cell r="BU772">
            <v>18</v>
          </cell>
          <cell r="BV772">
            <v>732</v>
          </cell>
        </row>
        <row r="773">
          <cell r="C773" t="str">
            <v>68549</v>
          </cell>
          <cell r="D773" t="str">
            <v>Pinchote</v>
          </cell>
          <cell r="E773">
            <v>4220</v>
          </cell>
          <cell r="F773">
            <v>66</v>
          </cell>
          <cell r="G773">
            <v>229</v>
          </cell>
          <cell r="H773">
            <v>4515</v>
          </cell>
          <cell r="I773">
            <v>1</v>
          </cell>
          <cell r="J773">
            <v>4516</v>
          </cell>
          <cell r="K773">
            <v>3</v>
          </cell>
          <cell r="L773">
            <v>0</v>
          </cell>
          <cell r="M773">
            <v>0</v>
          </cell>
          <cell r="N773">
            <v>3</v>
          </cell>
          <cell r="O773">
            <v>1</v>
          </cell>
          <cell r="P773">
            <v>0</v>
          </cell>
          <cell r="Q773">
            <v>0</v>
          </cell>
          <cell r="R773">
            <v>1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3</v>
          </cell>
          <cell r="X773">
            <v>0</v>
          </cell>
          <cell r="Y773">
            <v>0</v>
          </cell>
          <cell r="Z773">
            <v>3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1566</v>
          </cell>
          <cell r="AK773">
            <v>72</v>
          </cell>
          <cell r="AL773">
            <v>1638</v>
          </cell>
          <cell r="AM773">
            <v>33</v>
          </cell>
          <cell r="AN773">
            <v>5</v>
          </cell>
          <cell r="AO773">
            <v>38</v>
          </cell>
          <cell r="AP773">
            <v>152</v>
          </cell>
          <cell r="AQ773">
            <v>9</v>
          </cell>
          <cell r="AR773">
            <v>161</v>
          </cell>
          <cell r="AS773">
            <v>1751</v>
          </cell>
          <cell r="AT773">
            <v>86</v>
          </cell>
          <cell r="AU773">
            <v>1837</v>
          </cell>
          <cell r="AV773">
            <v>121</v>
          </cell>
          <cell r="AW773">
            <v>82</v>
          </cell>
          <cell r="AX773">
            <v>203</v>
          </cell>
          <cell r="AY773">
            <v>5</v>
          </cell>
          <cell r="AZ773">
            <v>1</v>
          </cell>
          <cell r="BA773">
            <v>6</v>
          </cell>
          <cell r="BB773">
            <v>30</v>
          </cell>
          <cell r="BC773">
            <v>12</v>
          </cell>
          <cell r="BD773">
            <v>42</v>
          </cell>
          <cell r="BE773">
            <v>156</v>
          </cell>
          <cell r="BF773">
            <v>95</v>
          </cell>
          <cell r="BG773">
            <v>251</v>
          </cell>
          <cell r="BH773">
            <v>2355</v>
          </cell>
          <cell r="BI773">
            <v>9</v>
          </cell>
          <cell r="BJ773">
            <v>2364</v>
          </cell>
          <cell r="BK773">
            <v>22</v>
          </cell>
          <cell r="BL773">
            <v>0</v>
          </cell>
          <cell r="BM773">
            <v>22</v>
          </cell>
          <cell r="BN773">
            <v>24</v>
          </cell>
          <cell r="BO773">
            <v>0</v>
          </cell>
          <cell r="BP773">
            <v>24</v>
          </cell>
          <cell r="BQ773">
            <v>2401</v>
          </cell>
          <cell r="BR773">
            <v>9</v>
          </cell>
          <cell r="BS773">
            <v>2410</v>
          </cell>
          <cell r="BT773">
            <v>8</v>
          </cell>
          <cell r="BU773">
            <v>0</v>
          </cell>
          <cell r="BV773">
            <v>8</v>
          </cell>
        </row>
        <row r="774">
          <cell r="C774" t="str">
            <v>68572</v>
          </cell>
          <cell r="D774" t="str">
            <v>Puente Nacional</v>
          </cell>
          <cell r="E774">
            <v>11086</v>
          </cell>
          <cell r="F774">
            <v>866</v>
          </cell>
          <cell r="G774">
            <v>875</v>
          </cell>
          <cell r="H774">
            <v>12827</v>
          </cell>
          <cell r="I774">
            <v>0</v>
          </cell>
          <cell r="J774">
            <v>12827</v>
          </cell>
          <cell r="K774">
            <v>20</v>
          </cell>
          <cell r="L774">
            <v>0</v>
          </cell>
          <cell r="M774">
            <v>3</v>
          </cell>
          <cell r="N774">
            <v>23</v>
          </cell>
          <cell r="O774">
            <v>7</v>
          </cell>
          <cell r="P774">
            <v>0</v>
          </cell>
          <cell r="Q774">
            <v>1</v>
          </cell>
          <cell r="R774">
            <v>8</v>
          </cell>
          <cell r="S774">
            <v>1</v>
          </cell>
          <cell r="T774">
            <v>0</v>
          </cell>
          <cell r="U774">
            <v>0</v>
          </cell>
          <cell r="V774">
            <v>1</v>
          </cell>
          <cell r="W774">
            <v>19</v>
          </cell>
          <cell r="X774">
            <v>3</v>
          </cell>
          <cell r="Y774">
            <v>6</v>
          </cell>
          <cell r="Z774">
            <v>28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3144</v>
          </cell>
          <cell r="AK774">
            <v>313</v>
          </cell>
          <cell r="AL774">
            <v>3457</v>
          </cell>
          <cell r="AM774">
            <v>364</v>
          </cell>
          <cell r="AN774">
            <v>37</v>
          </cell>
          <cell r="AO774">
            <v>401</v>
          </cell>
          <cell r="AP774">
            <v>533</v>
          </cell>
          <cell r="AQ774">
            <v>58</v>
          </cell>
          <cell r="AR774">
            <v>591</v>
          </cell>
          <cell r="AS774">
            <v>4041</v>
          </cell>
          <cell r="AT774">
            <v>408</v>
          </cell>
          <cell r="AU774">
            <v>4449</v>
          </cell>
          <cell r="AV774">
            <v>414</v>
          </cell>
          <cell r="AW774">
            <v>294</v>
          </cell>
          <cell r="AX774">
            <v>708</v>
          </cell>
          <cell r="AY774">
            <v>63</v>
          </cell>
          <cell r="AZ774">
            <v>26</v>
          </cell>
          <cell r="BA774">
            <v>89</v>
          </cell>
          <cell r="BB774">
            <v>165</v>
          </cell>
          <cell r="BC774">
            <v>31</v>
          </cell>
          <cell r="BD774">
            <v>196</v>
          </cell>
          <cell r="BE774">
            <v>642</v>
          </cell>
          <cell r="BF774">
            <v>351</v>
          </cell>
          <cell r="BG774">
            <v>993</v>
          </cell>
          <cell r="BH774">
            <v>6831</v>
          </cell>
          <cell r="BI774">
            <v>18</v>
          </cell>
          <cell r="BJ774">
            <v>6849</v>
          </cell>
          <cell r="BK774">
            <v>364</v>
          </cell>
          <cell r="BL774">
            <v>1</v>
          </cell>
          <cell r="BM774">
            <v>365</v>
          </cell>
          <cell r="BN774">
            <v>66</v>
          </cell>
          <cell r="BO774">
            <v>4</v>
          </cell>
          <cell r="BP774">
            <v>70</v>
          </cell>
          <cell r="BQ774">
            <v>7261</v>
          </cell>
          <cell r="BR774">
            <v>23</v>
          </cell>
          <cell r="BS774">
            <v>7284</v>
          </cell>
          <cell r="BT774">
            <v>25</v>
          </cell>
          <cell r="BU774">
            <v>8</v>
          </cell>
          <cell r="BV774">
            <v>33</v>
          </cell>
        </row>
        <row r="775">
          <cell r="C775" t="str">
            <v>68573</v>
          </cell>
          <cell r="D775" t="str">
            <v>Puerto Parra</v>
          </cell>
          <cell r="E775">
            <v>6332</v>
          </cell>
          <cell r="F775">
            <v>244</v>
          </cell>
          <cell r="G775">
            <v>415</v>
          </cell>
          <cell r="H775">
            <v>6991</v>
          </cell>
          <cell r="I775">
            <v>0</v>
          </cell>
          <cell r="J775">
            <v>6991</v>
          </cell>
          <cell r="K775">
            <v>13</v>
          </cell>
          <cell r="L775">
            <v>0</v>
          </cell>
          <cell r="M775">
            <v>0</v>
          </cell>
          <cell r="N775">
            <v>13</v>
          </cell>
          <cell r="O775">
            <v>5</v>
          </cell>
          <cell r="P775">
            <v>2</v>
          </cell>
          <cell r="Q775">
            <v>0</v>
          </cell>
          <cell r="R775">
            <v>7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17</v>
          </cell>
          <cell r="X775">
            <v>1</v>
          </cell>
          <cell r="Y775">
            <v>4</v>
          </cell>
          <cell r="Z775">
            <v>22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1853</v>
          </cell>
          <cell r="AK775">
            <v>282</v>
          </cell>
          <cell r="AL775">
            <v>2135</v>
          </cell>
          <cell r="AM775">
            <v>73</v>
          </cell>
          <cell r="AN775">
            <v>15</v>
          </cell>
          <cell r="AO775">
            <v>88</v>
          </cell>
          <cell r="AP775">
            <v>198</v>
          </cell>
          <cell r="AQ775">
            <v>40</v>
          </cell>
          <cell r="AR775">
            <v>238</v>
          </cell>
          <cell r="AS775">
            <v>2124</v>
          </cell>
          <cell r="AT775">
            <v>337</v>
          </cell>
          <cell r="AU775">
            <v>2461</v>
          </cell>
          <cell r="AV775">
            <v>139</v>
          </cell>
          <cell r="AW775">
            <v>140</v>
          </cell>
          <cell r="AX775">
            <v>279</v>
          </cell>
          <cell r="AY775">
            <v>20</v>
          </cell>
          <cell r="AZ775">
            <v>7</v>
          </cell>
          <cell r="BA775">
            <v>27</v>
          </cell>
          <cell r="BB775">
            <v>25</v>
          </cell>
          <cell r="BC775">
            <v>21</v>
          </cell>
          <cell r="BD775">
            <v>46</v>
          </cell>
          <cell r="BE775">
            <v>184</v>
          </cell>
          <cell r="BF775">
            <v>168</v>
          </cell>
          <cell r="BG775">
            <v>352</v>
          </cell>
          <cell r="BH775">
            <v>3818</v>
          </cell>
          <cell r="BI775">
            <v>19</v>
          </cell>
          <cell r="BJ775">
            <v>3837</v>
          </cell>
          <cell r="BK775">
            <v>124</v>
          </cell>
          <cell r="BL775">
            <v>2</v>
          </cell>
          <cell r="BM775">
            <v>126</v>
          </cell>
          <cell r="BN775">
            <v>121</v>
          </cell>
          <cell r="BO775">
            <v>1</v>
          </cell>
          <cell r="BP775">
            <v>122</v>
          </cell>
          <cell r="BQ775">
            <v>4063</v>
          </cell>
          <cell r="BR775">
            <v>22</v>
          </cell>
          <cell r="BS775">
            <v>4085</v>
          </cell>
          <cell r="BT775">
            <v>46</v>
          </cell>
          <cell r="BU775">
            <v>0</v>
          </cell>
          <cell r="BV775">
            <v>46</v>
          </cell>
        </row>
        <row r="776">
          <cell r="C776" t="str">
            <v>68575</v>
          </cell>
          <cell r="D776" t="str">
            <v>Puerto Wilches</v>
          </cell>
          <cell r="E776">
            <v>27244</v>
          </cell>
          <cell r="F776">
            <v>1926</v>
          </cell>
          <cell r="G776">
            <v>2465</v>
          </cell>
          <cell r="H776">
            <v>31635</v>
          </cell>
          <cell r="I776">
            <v>1</v>
          </cell>
          <cell r="J776">
            <v>31636</v>
          </cell>
          <cell r="K776">
            <v>19</v>
          </cell>
          <cell r="L776">
            <v>4</v>
          </cell>
          <cell r="M776">
            <v>4</v>
          </cell>
          <cell r="N776">
            <v>27</v>
          </cell>
          <cell r="O776">
            <v>24</v>
          </cell>
          <cell r="P776">
            <v>0</v>
          </cell>
          <cell r="Q776">
            <v>2</v>
          </cell>
          <cell r="R776">
            <v>26</v>
          </cell>
          <cell r="S776">
            <v>1</v>
          </cell>
          <cell r="T776">
            <v>0</v>
          </cell>
          <cell r="U776">
            <v>0</v>
          </cell>
          <cell r="V776">
            <v>1</v>
          </cell>
          <cell r="W776">
            <v>58</v>
          </cell>
          <cell r="X776">
            <v>4</v>
          </cell>
          <cell r="Y776">
            <v>10</v>
          </cell>
          <cell r="Z776">
            <v>72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8978</v>
          </cell>
          <cell r="AK776">
            <v>873</v>
          </cell>
          <cell r="AL776">
            <v>9851</v>
          </cell>
          <cell r="AM776">
            <v>882</v>
          </cell>
          <cell r="AN776">
            <v>97</v>
          </cell>
          <cell r="AO776">
            <v>979</v>
          </cell>
          <cell r="AP776">
            <v>1548</v>
          </cell>
          <cell r="AQ776">
            <v>161</v>
          </cell>
          <cell r="AR776">
            <v>1709</v>
          </cell>
          <cell r="AS776">
            <v>11408</v>
          </cell>
          <cell r="AT776">
            <v>1131</v>
          </cell>
          <cell r="AU776">
            <v>12539</v>
          </cell>
          <cell r="AV776">
            <v>589</v>
          </cell>
          <cell r="AW776">
            <v>453</v>
          </cell>
          <cell r="AX776">
            <v>1042</v>
          </cell>
          <cell r="AY776">
            <v>93</v>
          </cell>
          <cell r="AZ776">
            <v>47</v>
          </cell>
          <cell r="BA776">
            <v>140</v>
          </cell>
          <cell r="BB776">
            <v>266</v>
          </cell>
          <cell r="BC776">
            <v>90</v>
          </cell>
          <cell r="BD776">
            <v>356</v>
          </cell>
          <cell r="BE776">
            <v>948</v>
          </cell>
          <cell r="BF776">
            <v>590</v>
          </cell>
          <cell r="BG776">
            <v>1538</v>
          </cell>
          <cell r="BH776">
            <v>15924</v>
          </cell>
          <cell r="BI776">
            <v>203</v>
          </cell>
          <cell r="BJ776">
            <v>16127</v>
          </cell>
          <cell r="BK776">
            <v>776</v>
          </cell>
          <cell r="BL776">
            <v>16</v>
          </cell>
          <cell r="BM776">
            <v>792</v>
          </cell>
          <cell r="BN776">
            <v>340</v>
          </cell>
          <cell r="BO776">
            <v>11</v>
          </cell>
          <cell r="BP776">
            <v>351</v>
          </cell>
          <cell r="BQ776">
            <v>17040</v>
          </cell>
          <cell r="BR776">
            <v>230</v>
          </cell>
          <cell r="BS776">
            <v>17270</v>
          </cell>
          <cell r="BT776">
            <v>122</v>
          </cell>
          <cell r="BU776">
            <v>7</v>
          </cell>
          <cell r="BV776">
            <v>129</v>
          </cell>
        </row>
        <row r="777">
          <cell r="C777" t="str">
            <v>68615</v>
          </cell>
          <cell r="D777" t="str">
            <v>Rionegro</v>
          </cell>
          <cell r="E777">
            <v>29486</v>
          </cell>
          <cell r="F777">
            <v>648</v>
          </cell>
          <cell r="G777">
            <v>755</v>
          </cell>
          <cell r="H777">
            <v>30889</v>
          </cell>
          <cell r="I777">
            <v>0</v>
          </cell>
          <cell r="J777">
            <v>30889</v>
          </cell>
          <cell r="K777">
            <v>29</v>
          </cell>
          <cell r="L777">
            <v>1</v>
          </cell>
          <cell r="M777">
            <v>0</v>
          </cell>
          <cell r="N777">
            <v>30</v>
          </cell>
          <cell r="O777">
            <v>1</v>
          </cell>
          <cell r="P777">
            <v>0</v>
          </cell>
          <cell r="Q777">
            <v>1</v>
          </cell>
          <cell r="R777">
            <v>2</v>
          </cell>
          <cell r="S777">
            <v>1</v>
          </cell>
          <cell r="T777">
            <v>0</v>
          </cell>
          <cell r="U777">
            <v>0</v>
          </cell>
          <cell r="V777">
            <v>1</v>
          </cell>
          <cell r="W777">
            <v>27</v>
          </cell>
          <cell r="X777">
            <v>1</v>
          </cell>
          <cell r="Y777">
            <v>3</v>
          </cell>
          <cell r="Z777">
            <v>31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9347</v>
          </cell>
          <cell r="AK777">
            <v>553</v>
          </cell>
          <cell r="AL777">
            <v>9900</v>
          </cell>
          <cell r="AM777">
            <v>266</v>
          </cell>
          <cell r="AN777">
            <v>11</v>
          </cell>
          <cell r="AO777">
            <v>277</v>
          </cell>
          <cell r="AP777">
            <v>429</v>
          </cell>
          <cell r="AQ777">
            <v>49</v>
          </cell>
          <cell r="AR777">
            <v>478</v>
          </cell>
          <cell r="AS777">
            <v>10042</v>
          </cell>
          <cell r="AT777">
            <v>613</v>
          </cell>
          <cell r="AU777">
            <v>10655</v>
          </cell>
          <cell r="AV777">
            <v>733</v>
          </cell>
          <cell r="AW777">
            <v>588</v>
          </cell>
          <cell r="AX777">
            <v>1321</v>
          </cell>
          <cell r="AY777">
            <v>36</v>
          </cell>
          <cell r="AZ777">
            <v>14</v>
          </cell>
          <cell r="BA777">
            <v>50</v>
          </cell>
          <cell r="BB777">
            <v>94</v>
          </cell>
          <cell r="BC777">
            <v>30</v>
          </cell>
          <cell r="BD777">
            <v>124</v>
          </cell>
          <cell r="BE777">
            <v>863</v>
          </cell>
          <cell r="BF777">
            <v>632</v>
          </cell>
          <cell r="BG777">
            <v>1495</v>
          </cell>
          <cell r="BH777">
            <v>18077</v>
          </cell>
          <cell r="BI777">
            <v>78</v>
          </cell>
          <cell r="BJ777">
            <v>18155</v>
          </cell>
          <cell r="BK777">
            <v>317</v>
          </cell>
          <cell r="BL777">
            <v>1</v>
          </cell>
          <cell r="BM777">
            <v>318</v>
          </cell>
          <cell r="BN777">
            <v>138</v>
          </cell>
          <cell r="BO777">
            <v>6</v>
          </cell>
          <cell r="BP777">
            <v>144</v>
          </cell>
          <cell r="BQ777">
            <v>18532</v>
          </cell>
          <cell r="BR777">
            <v>85</v>
          </cell>
          <cell r="BS777">
            <v>18617</v>
          </cell>
          <cell r="BT777">
            <v>52</v>
          </cell>
          <cell r="BU777">
            <v>1</v>
          </cell>
          <cell r="BV777">
            <v>53</v>
          </cell>
        </row>
        <row r="778">
          <cell r="C778" t="str">
            <v>68655</v>
          </cell>
          <cell r="D778" t="str">
            <v>Sabana de Torres</v>
          </cell>
          <cell r="E778">
            <v>21453</v>
          </cell>
          <cell r="F778">
            <v>2382</v>
          </cell>
          <cell r="G778">
            <v>3539</v>
          </cell>
          <cell r="H778">
            <v>27374</v>
          </cell>
          <cell r="I778">
            <v>5</v>
          </cell>
          <cell r="J778">
            <v>27379</v>
          </cell>
          <cell r="K778">
            <v>19</v>
          </cell>
          <cell r="L778">
            <v>3</v>
          </cell>
          <cell r="M778">
            <v>4</v>
          </cell>
          <cell r="N778">
            <v>26</v>
          </cell>
          <cell r="O778">
            <v>7</v>
          </cell>
          <cell r="P778">
            <v>1</v>
          </cell>
          <cell r="Q778">
            <v>2</v>
          </cell>
          <cell r="R778">
            <v>10</v>
          </cell>
          <cell r="S778">
            <v>1</v>
          </cell>
          <cell r="T778">
            <v>0</v>
          </cell>
          <cell r="U778">
            <v>1</v>
          </cell>
          <cell r="V778">
            <v>2</v>
          </cell>
          <cell r="W778">
            <v>44</v>
          </cell>
          <cell r="X778">
            <v>5</v>
          </cell>
          <cell r="Y778">
            <v>13</v>
          </cell>
          <cell r="Z778">
            <v>62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6758</v>
          </cell>
          <cell r="AK778">
            <v>1042</v>
          </cell>
          <cell r="AL778">
            <v>7800</v>
          </cell>
          <cell r="AM778">
            <v>994</v>
          </cell>
          <cell r="AN778">
            <v>105</v>
          </cell>
          <cell r="AO778">
            <v>1099</v>
          </cell>
          <cell r="AP778">
            <v>2015</v>
          </cell>
          <cell r="AQ778">
            <v>360</v>
          </cell>
          <cell r="AR778">
            <v>2375</v>
          </cell>
          <cell r="AS778">
            <v>9767</v>
          </cell>
          <cell r="AT778">
            <v>1507</v>
          </cell>
          <cell r="AU778">
            <v>11274</v>
          </cell>
          <cell r="AV778">
            <v>305</v>
          </cell>
          <cell r="AW778">
            <v>379</v>
          </cell>
          <cell r="AX778">
            <v>684</v>
          </cell>
          <cell r="AY778">
            <v>45</v>
          </cell>
          <cell r="AZ778">
            <v>64</v>
          </cell>
          <cell r="BA778">
            <v>109</v>
          </cell>
          <cell r="BB778">
            <v>240</v>
          </cell>
          <cell r="BC778">
            <v>97</v>
          </cell>
          <cell r="BD778">
            <v>337</v>
          </cell>
          <cell r="BE778">
            <v>590</v>
          </cell>
          <cell r="BF778">
            <v>540</v>
          </cell>
          <cell r="BG778">
            <v>1130</v>
          </cell>
          <cell r="BH778">
            <v>12699</v>
          </cell>
          <cell r="BI778">
            <v>115</v>
          </cell>
          <cell r="BJ778">
            <v>12814</v>
          </cell>
          <cell r="BK778">
            <v>1141</v>
          </cell>
          <cell r="BL778">
            <v>14</v>
          </cell>
          <cell r="BM778">
            <v>1155</v>
          </cell>
          <cell r="BN778">
            <v>753</v>
          </cell>
          <cell r="BO778">
            <v>13</v>
          </cell>
          <cell r="BP778">
            <v>766</v>
          </cell>
          <cell r="BQ778">
            <v>14593</v>
          </cell>
          <cell r="BR778">
            <v>142</v>
          </cell>
          <cell r="BS778">
            <v>14735</v>
          </cell>
          <cell r="BT778">
            <v>84</v>
          </cell>
          <cell r="BU778">
            <v>10</v>
          </cell>
          <cell r="BV778">
            <v>94</v>
          </cell>
        </row>
        <row r="779">
          <cell r="C779" t="str">
            <v>68669</v>
          </cell>
          <cell r="D779" t="str">
            <v>San Andres</v>
          </cell>
          <cell r="E779">
            <v>6821</v>
          </cell>
          <cell r="F779">
            <v>1046</v>
          </cell>
          <cell r="G779">
            <v>808</v>
          </cell>
          <cell r="H779">
            <v>8675</v>
          </cell>
          <cell r="I779">
            <v>0</v>
          </cell>
          <cell r="J779">
            <v>8675</v>
          </cell>
          <cell r="K779">
            <v>15</v>
          </cell>
          <cell r="L779">
            <v>5</v>
          </cell>
          <cell r="M779">
            <v>5</v>
          </cell>
          <cell r="N779">
            <v>25</v>
          </cell>
          <cell r="O779">
            <v>2</v>
          </cell>
          <cell r="P779">
            <v>2</v>
          </cell>
          <cell r="Q779">
            <v>1</v>
          </cell>
          <cell r="R779">
            <v>5</v>
          </cell>
          <cell r="S779">
            <v>2</v>
          </cell>
          <cell r="T779">
            <v>0</v>
          </cell>
          <cell r="U779">
            <v>0</v>
          </cell>
          <cell r="V779">
            <v>2</v>
          </cell>
          <cell r="W779">
            <v>19</v>
          </cell>
          <cell r="X779">
            <v>3</v>
          </cell>
          <cell r="Y779">
            <v>6</v>
          </cell>
          <cell r="Z779">
            <v>28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996</v>
          </cell>
          <cell r="AK779">
            <v>102</v>
          </cell>
          <cell r="AL779">
            <v>1098</v>
          </cell>
          <cell r="AM779">
            <v>211</v>
          </cell>
          <cell r="AN779">
            <v>24</v>
          </cell>
          <cell r="AO779">
            <v>235</v>
          </cell>
          <cell r="AP779">
            <v>229</v>
          </cell>
          <cell r="AQ779">
            <v>27</v>
          </cell>
          <cell r="AR779">
            <v>256</v>
          </cell>
          <cell r="AS779">
            <v>1436</v>
          </cell>
          <cell r="AT779">
            <v>153</v>
          </cell>
          <cell r="AU779">
            <v>1589</v>
          </cell>
          <cell r="AV779">
            <v>224</v>
          </cell>
          <cell r="AW779">
            <v>145</v>
          </cell>
          <cell r="AX779">
            <v>369</v>
          </cell>
          <cell r="AY779">
            <v>95</v>
          </cell>
          <cell r="AZ779">
            <v>30</v>
          </cell>
          <cell r="BA779">
            <v>125</v>
          </cell>
          <cell r="BB779">
            <v>172</v>
          </cell>
          <cell r="BC779">
            <v>47</v>
          </cell>
          <cell r="BD779">
            <v>219</v>
          </cell>
          <cell r="BE779">
            <v>491</v>
          </cell>
          <cell r="BF779">
            <v>222</v>
          </cell>
          <cell r="BG779">
            <v>713</v>
          </cell>
          <cell r="BH779">
            <v>5252</v>
          </cell>
          <cell r="BI779">
            <v>14</v>
          </cell>
          <cell r="BJ779">
            <v>5266</v>
          </cell>
          <cell r="BK779">
            <v>660</v>
          </cell>
          <cell r="BL779">
            <v>5</v>
          </cell>
          <cell r="BM779">
            <v>665</v>
          </cell>
          <cell r="BN779">
            <v>302</v>
          </cell>
          <cell r="BO779">
            <v>0</v>
          </cell>
          <cell r="BP779">
            <v>302</v>
          </cell>
          <cell r="BQ779">
            <v>6214</v>
          </cell>
          <cell r="BR779">
            <v>19</v>
          </cell>
          <cell r="BS779">
            <v>6233</v>
          </cell>
          <cell r="BT779">
            <v>50</v>
          </cell>
          <cell r="BU779">
            <v>11</v>
          </cell>
          <cell r="BV779">
            <v>61</v>
          </cell>
        </row>
        <row r="780">
          <cell r="C780" t="str">
            <v>68673</v>
          </cell>
          <cell r="D780" t="str">
            <v>San Benito</v>
          </cell>
          <cell r="E780">
            <v>2704</v>
          </cell>
          <cell r="F780">
            <v>144</v>
          </cell>
          <cell r="G780">
            <v>166</v>
          </cell>
          <cell r="H780">
            <v>3014</v>
          </cell>
          <cell r="I780">
            <v>0</v>
          </cell>
          <cell r="J780">
            <v>3014</v>
          </cell>
          <cell r="K780">
            <v>1</v>
          </cell>
          <cell r="L780">
            <v>1</v>
          </cell>
          <cell r="M780">
            <v>0</v>
          </cell>
          <cell r="N780">
            <v>2</v>
          </cell>
          <cell r="O780">
            <v>1</v>
          </cell>
          <cell r="P780">
            <v>0</v>
          </cell>
          <cell r="Q780">
            <v>0</v>
          </cell>
          <cell r="R780">
            <v>1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2</v>
          </cell>
          <cell r="X780">
            <v>0</v>
          </cell>
          <cell r="Y780">
            <v>0</v>
          </cell>
          <cell r="Z780">
            <v>2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443</v>
          </cell>
          <cell r="AK780">
            <v>67</v>
          </cell>
          <cell r="AL780">
            <v>510</v>
          </cell>
          <cell r="AM780">
            <v>34</v>
          </cell>
          <cell r="AN780">
            <v>5</v>
          </cell>
          <cell r="AO780">
            <v>39</v>
          </cell>
          <cell r="AP780">
            <v>60</v>
          </cell>
          <cell r="AQ780">
            <v>8</v>
          </cell>
          <cell r="AR780">
            <v>68</v>
          </cell>
          <cell r="AS780">
            <v>537</v>
          </cell>
          <cell r="AT780">
            <v>80</v>
          </cell>
          <cell r="AU780">
            <v>617</v>
          </cell>
          <cell r="AV780">
            <v>49</v>
          </cell>
          <cell r="AW780">
            <v>60</v>
          </cell>
          <cell r="AX780">
            <v>109</v>
          </cell>
          <cell r="AY780">
            <v>6</v>
          </cell>
          <cell r="AZ780">
            <v>4</v>
          </cell>
          <cell r="BA780">
            <v>10</v>
          </cell>
          <cell r="BB780">
            <v>30</v>
          </cell>
          <cell r="BC780">
            <v>10</v>
          </cell>
          <cell r="BD780">
            <v>40</v>
          </cell>
          <cell r="BE780">
            <v>85</v>
          </cell>
          <cell r="BF780">
            <v>74</v>
          </cell>
          <cell r="BG780">
            <v>159</v>
          </cell>
          <cell r="BH780">
            <v>2071</v>
          </cell>
          <cell r="BI780">
            <v>6</v>
          </cell>
          <cell r="BJ780">
            <v>2077</v>
          </cell>
          <cell r="BK780">
            <v>94</v>
          </cell>
          <cell r="BL780">
            <v>0</v>
          </cell>
          <cell r="BM780">
            <v>94</v>
          </cell>
          <cell r="BN780">
            <v>57</v>
          </cell>
          <cell r="BO780">
            <v>0</v>
          </cell>
          <cell r="BP780">
            <v>57</v>
          </cell>
          <cell r="BQ780">
            <v>2222</v>
          </cell>
          <cell r="BR780">
            <v>6</v>
          </cell>
          <cell r="BS780">
            <v>2228</v>
          </cell>
          <cell r="BT780">
            <v>4</v>
          </cell>
          <cell r="BU780">
            <v>0</v>
          </cell>
          <cell r="BV780">
            <v>4</v>
          </cell>
        </row>
        <row r="781">
          <cell r="C781" t="str">
            <v>68679</v>
          </cell>
          <cell r="D781" t="str">
            <v>San Gil</v>
          </cell>
          <cell r="E781">
            <v>38585</v>
          </cell>
          <cell r="F781">
            <v>2297</v>
          </cell>
          <cell r="G781">
            <v>3450</v>
          </cell>
          <cell r="H781">
            <v>44332</v>
          </cell>
          <cell r="I781">
            <v>5</v>
          </cell>
          <cell r="J781">
            <v>44337</v>
          </cell>
          <cell r="K781">
            <v>42</v>
          </cell>
          <cell r="L781">
            <v>4</v>
          </cell>
          <cell r="M781">
            <v>3</v>
          </cell>
          <cell r="N781">
            <v>49</v>
          </cell>
          <cell r="O781">
            <v>18</v>
          </cell>
          <cell r="P781">
            <v>0</v>
          </cell>
          <cell r="Q781">
            <v>3</v>
          </cell>
          <cell r="R781">
            <v>21</v>
          </cell>
          <cell r="S781">
            <v>2</v>
          </cell>
          <cell r="T781">
            <v>0</v>
          </cell>
          <cell r="U781">
            <v>0</v>
          </cell>
          <cell r="V781">
            <v>2</v>
          </cell>
          <cell r="W781">
            <v>66</v>
          </cell>
          <cell r="X781">
            <v>7</v>
          </cell>
          <cell r="Y781">
            <v>27</v>
          </cell>
          <cell r="Z781">
            <v>100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15014</v>
          </cell>
          <cell r="AK781">
            <v>1162</v>
          </cell>
          <cell r="AL781">
            <v>16176</v>
          </cell>
          <cell r="AM781">
            <v>1207</v>
          </cell>
          <cell r="AN781">
            <v>80</v>
          </cell>
          <cell r="AO781">
            <v>1287</v>
          </cell>
          <cell r="AP781">
            <v>2383</v>
          </cell>
          <cell r="AQ781">
            <v>211</v>
          </cell>
          <cell r="AR781">
            <v>2594</v>
          </cell>
          <cell r="AS781">
            <v>18604</v>
          </cell>
          <cell r="AT781">
            <v>1453</v>
          </cell>
          <cell r="AU781">
            <v>20057</v>
          </cell>
          <cell r="AV781">
            <v>882</v>
          </cell>
          <cell r="AW781">
            <v>786</v>
          </cell>
          <cell r="AX781">
            <v>1668</v>
          </cell>
          <cell r="AY781">
            <v>110</v>
          </cell>
          <cell r="AZ781">
            <v>60</v>
          </cell>
          <cell r="BA781">
            <v>170</v>
          </cell>
          <cell r="BB781">
            <v>276</v>
          </cell>
          <cell r="BC781">
            <v>89</v>
          </cell>
          <cell r="BD781">
            <v>365</v>
          </cell>
          <cell r="BE781">
            <v>1268</v>
          </cell>
          <cell r="BF781">
            <v>935</v>
          </cell>
          <cell r="BG781">
            <v>2203</v>
          </cell>
          <cell r="BH781">
            <v>20371</v>
          </cell>
          <cell r="BI781">
            <v>154</v>
          </cell>
          <cell r="BJ781">
            <v>20525</v>
          </cell>
          <cell r="BK781">
            <v>814</v>
          </cell>
          <cell r="BL781">
            <v>6</v>
          </cell>
          <cell r="BM781">
            <v>820</v>
          </cell>
          <cell r="BN781">
            <v>393</v>
          </cell>
          <cell r="BO781">
            <v>10</v>
          </cell>
          <cell r="BP781">
            <v>403</v>
          </cell>
          <cell r="BQ781">
            <v>21578</v>
          </cell>
          <cell r="BR781">
            <v>170</v>
          </cell>
          <cell r="BS781">
            <v>21748</v>
          </cell>
          <cell r="BT781">
            <v>88</v>
          </cell>
          <cell r="BU781">
            <v>9</v>
          </cell>
          <cell r="BV781">
            <v>97</v>
          </cell>
        </row>
        <row r="782">
          <cell r="C782" t="str">
            <v>68682</v>
          </cell>
          <cell r="D782" t="str">
            <v>San Joaquin</v>
          </cell>
          <cell r="E782">
            <v>2240</v>
          </cell>
          <cell r="F782">
            <v>201</v>
          </cell>
          <cell r="G782">
            <v>108</v>
          </cell>
          <cell r="H782">
            <v>2549</v>
          </cell>
          <cell r="I782">
            <v>0</v>
          </cell>
          <cell r="J782">
            <v>2549</v>
          </cell>
          <cell r="K782">
            <v>2</v>
          </cell>
          <cell r="L782">
            <v>0</v>
          </cell>
          <cell r="M782">
            <v>0</v>
          </cell>
          <cell r="N782">
            <v>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2</v>
          </cell>
          <cell r="X782">
            <v>0</v>
          </cell>
          <cell r="Y782">
            <v>0</v>
          </cell>
          <cell r="Z782">
            <v>2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398</v>
          </cell>
          <cell r="AK782">
            <v>33</v>
          </cell>
          <cell r="AL782">
            <v>431</v>
          </cell>
          <cell r="AM782">
            <v>62</v>
          </cell>
          <cell r="AN782">
            <v>2</v>
          </cell>
          <cell r="AO782">
            <v>64</v>
          </cell>
          <cell r="AP782">
            <v>65</v>
          </cell>
          <cell r="AQ782">
            <v>2</v>
          </cell>
          <cell r="AR782">
            <v>67</v>
          </cell>
          <cell r="AS782">
            <v>525</v>
          </cell>
          <cell r="AT782">
            <v>37</v>
          </cell>
          <cell r="AU782">
            <v>562</v>
          </cell>
          <cell r="AV782">
            <v>88</v>
          </cell>
          <cell r="AW782">
            <v>51</v>
          </cell>
          <cell r="AX782">
            <v>139</v>
          </cell>
          <cell r="AY782">
            <v>17</v>
          </cell>
          <cell r="AZ782">
            <v>7</v>
          </cell>
          <cell r="BA782">
            <v>24</v>
          </cell>
          <cell r="BB782">
            <v>12</v>
          </cell>
          <cell r="BC782">
            <v>5</v>
          </cell>
          <cell r="BD782">
            <v>17</v>
          </cell>
          <cell r="BE782">
            <v>117</v>
          </cell>
          <cell r="BF782">
            <v>63</v>
          </cell>
          <cell r="BG782">
            <v>180</v>
          </cell>
          <cell r="BH782">
            <v>1660</v>
          </cell>
          <cell r="BI782">
            <v>2</v>
          </cell>
          <cell r="BJ782">
            <v>1662</v>
          </cell>
          <cell r="BK782">
            <v>113</v>
          </cell>
          <cell r="BL782">
            <v>0</v>
          </cell>
          <cell r="BM782">
            <v>113</v>
          </cell>
          <cell r="BN782">
            <v>24</v>
          </cell>
          <cell r="BO782">
            <v>0</v>
          </cell>
          <cell r="BP782">
            <v>24</v>
          </cell>
          <cell r="BQ782">
            <v>1797</v>
          </cell>
          <cell r="BR782">
            <v>2</v>
          </cell>
          <cell r="BS782">
            <v>1799</v>
          </cell>
          <cell r="BT782">
            <v>4</v>
          </cell>
          <cell r="BU782">
            <v>0</v>
          </cell>
          <cell r="BV782">
            <v>4</v>
          </cell>
        </row>
        <row r="783">
          <cell r="C783" t="str">
            <v>68684</v>
          </cell>
          <cell r="D783" t="str">
            <v>San Jose de Miranda</v>
          </cell>
          <cell r="E783">
            <v>4261</v>
          </cell>
          <cell r="F783">
            <v>167</v>
          </cell>
          <cell r="G783">
            <v>209</v>
          </cell>
          <cell r="H783">
            <v>4637</v>
          </cell>
          <cell r="I783">
            <v>0</v>
          </cell>
          <cell r="J783">
            <v>4637</v>
          </cell>
          <cell r="K783">
            <v>3</v>
          </cell>
          <cell r="L783">
            <v>0</v>
          </cell>
          <cell r="M783">
            <v>0</v>
          </cell>
          <cell r="N783">
            <v>3</v>
          </cell>
          <cell r="O783">
            <v>4</v>
          </cell>
          <cell r="P783">
            <v>0</v>
          </cell>
          <cell r="Q783">
            <v>3</v>
          </cell>
          <cell r="R783">
            <v>7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4</v>
          </cell>
          <cell r="X783">
            <v>0</v>
          </cell>
          <cell r="Y783">
            <v>1</v>
          </cell>
          <cell r="Z783">
            <v>5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794</v>
          </cell>
          <cell r="AK783">
            <v>59</v>
          </cell>
          <cell r="AL783">
            <v>853</v>
          </cell>
          <cell r="AM783">
            <v>62</v>
          </cell>
          <cell r="AN783">
            <v>7</v>
          </cell>
          <cell r="AO783">
            <v>69</v>
          </cell>
          <cell r="AP783">
            <v>65</v>
          </cell>
          <cell r="AQ783">
            <v>5</v>
          </cell>
          <cell r="AR783">
            <v>70</v>
          </cell>
          <cell r="AS783">
            <v>921</v>
          </cell>
          <cell r="AT783">
            <v>71</v>
          </cell>
          <cell r="AU783">
            <v>992</v>
          </cell>
          <cell r="AV783">
            <v>115</v>
          </cell>
          <cell r="AW783">
            <v>103</v>
          </cell>
          <cell r="AX783">
            <v>218</v>
          </cell>
          <cell r="AY783">
            <v>21</v>
          </cell>
          <cell r="AZ783">
            <v>6</v>
          </cell>
          <cell r="BA783">
            <v>27</v>
          </cell>
          <cell r="BB783">
            <v>54</v>
          </cell>
          <cell r="BC783">
            <v>20</v>
          </cell>
          <cell r="BD783">
            <v>74</v>
          </cell>
          <cell r="BE783">
            <v>190</v>
          </cell>
          <cell r="BF783">
            <v>129</v>
          </cell>
          <cell r="BG783">
            <v>319</v>
          </cell>
          <cell r="BH783">
            <v>3146</v>
          </cell>
          <cell r="BI783">
            <v>5</v>
          </cell>
          <cell r="BJ783">
            <v>3151</v>
          </cell>
          <cell r="BK783">
            <v>68</v>
          </cell>
          <cell r="BL783">
            <v>1</v>
          </cell>
          <cell r="BM783">
            <v>69</v>
          </cell>
          <cell r="BN783">
            <v>58</v>
          </cell>
          <cell r="BO783">
            <v>1</v>
          </cell>
          <cell r="BP783">
            <v>59</v>
          </cell>
          <cell r="BQ783">
            <v>3272</v>
          </cell>
          <cell r="BR783">
            <v>7</v>
          </cell>
          <cell r="BS783">
            <v>3279</v>
          </cell>
          <cell r="BT783">
            <v>28</v>
          </cell>
          <cell r="BU783">
            <v>2</v>
          </cell>
          <cell r="BV783">
            <v>30</v>
          </cell>
        </row>
        <row r="784">
          <cell r="C784" t="str">
            <v>68686</v>
          </cell>
          <cell r="D784" t="str">
            <v>San Miguel</v>
          </cell>
          <cell r="E784">
            <v>2268</v>
          </cell>
          <cell r="F784">
            <v>161</v>
          </cell>
          <cell r="G784">
            <v>90</v>
          </cell>
          <cell r="H784">
            <v>2519</v>
          </cell>
          <cell r="I784">
            <v>0</v>
          </cell>
          <cell r="J784">
            <v>2519</v>
          </cell>
          <cell r="K784">
            <v>3</v>
          </cell>
          <cell r="L784">
            <v>1</v>
          </cell>
          <cell r="M784">
            <v>0</v>
          </cell>
          <cell r="N784">
            <v>4</v>
          </cell>
          <cell r="O784">
            <v>1</v>
          </cell>
          <cell r="P784">
            <v>0</v>
          </cell>
          <cell r="Q784">
            <v>0</v>
          </cell>
          <cell r="R784">
            <v>1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371</v>
          </cell>
          <cell r="AK784">
            <v>23</v>
          </cell>
          <cell r="AL784">
            <v>394</v>
          </cell>
          <cell r="AM784">
            <v>39</v>
          </cell>
          <cell r="AN784">
            <v>2</v>
          </cell>
          <cell r="AO784">
            <v>41</v>
          </cell>
          <cell r="AP784">
            <v>26</v>
          </cell>
          <cell r="AQ784">
            <v>2</v>
          </cell>
          <cell r="AR784">
            <v>28</v>
          </cell>
          <cell r="AS784">
            <v>436</v>
          </cell>
          <cell r="AT784">
            <v>27</v>
          </cell>
          <cell r="AU784">
            <v>463</v>
          </cell>
          <cell r="AV784">
            <v>55</v>
          </cell>
          <cell r="AW784">
            <v>43</v>
          </cell>
          <cell r="AX784">
            <v>98</v>
          </cell>
          <cell r="AY784">
            <v>11</v>
          </cell>
          <cell r="AZ784">
            <v>10</v>
          </cell>
          <cell r="BA784">
            <v>21</v>
          </cell>
          <cell r="BB784">
            <v>32</v>
          </cell>
          <cell r="BC784">
            <v>7</v>
          </cell>
          <cell r="BD784">
            <v>39</v>
          </cell>
          <cell r="BE784">
            <v>98</v>
          </cell>
          <cell r="BF784">
            <v>60</v>
          </cell>
          <cell r="BG784">
            <v>158</v>
          </cell>
          <cell r="BH784">
            <v>1753</v>
          </cell>
          <cell r="BI784">
            <v>3</v>
          </cell>
          <cell r="BJ784">
            <v>1756</v>
          </cell>
          <cell r="BK784">
            <v>97</v>
          </cell>
          <cell r="BL784">
            <v>0</v>
          </cell>
          <cell r="BM784">
            <v>97</v>
          </cell>
          <cell r="BN784">
            <v>22</v>
          </cell>
          <cell r="BO784">
            <v>0</v>
          </cell>
          <cell r="BP784">
            <v>22</v>
          </cell>
          <cell r="BQ784">
            <v>1872</v>
          </cell>
          <cell r="BR784">
            <v>3</v>
          </cell>
          <cell r="BS784">
            <v>1875</v>
          </cell>
          <cell r="BT784">
            <v>16</v>
          </cell>
          <cell r="BU784">
            <v>1</v>
          </cell>
          <cell r="BV784">
            <v>17</v>
          </cell>
        </row>
        <row r="785">
          <cell r="C785" t="str">
            <v>68689</v>
          </cell>
          <cell r="D785" t="str">
            <v>San Vicente de Chucuri</v>
          </cell>
          <cell r="E785">
            <v>19139</v>
          </cell>
          <cell r="F785">
            <v>3973</v>
          </cell>
          <cell r="G785">
            <v>5740</v>
          </cell>
          <cell r="H785">
            <v>28852</v>
          </cell>
          <cell r="I785">
            <v>0</v>
          </cell>
          <cell r="J785">
            <v>28852</v>
          </cell>
          <cell r="K785">
            <v>26</v>
          </cell>
          <cell r="L785">
            <v>2</v>
          </cell>
          <cell r="M785">
            <v>3</v>
          </cell>
          <cell r="N785">
            <v>31</v>
          </cell>
          <cell r="O785">
            <v>16</v>
          </cell>
          <cell r="P785">
            <v>4</v>
          </cell>
          <cell r="Q785">
            <v>3</v>
          </cell>
          <cell r="R785">
            <v>23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23</v>
          </cell>
          <cell r="X785">
            <v>1</v>
          </cell>
          <cell r="Y785">
            <v>7</v>
          </cell>
          <cell r="Z785">
            <v>31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4303</v>
          </cell>
          <cell r="AK785">
            <v>417</v>
          </cell>
          <cell r="AL785">
            <v>4720</v>
          </cell>
          <cell r="AM785">
            <v>1081</v>
          </cell>
          <cell r="AN785">
            <v>71</v>
          </cell>
          <cell r="AO785">
            <v>1152</v>
          </cell>
          <cell r="AP785">
            <v>2454</v>
          </cell>
          <cell r="AQ785">
            <v>433</v>
          </cell>
          <cell r="AR785">
            <v>2887</v>
          </cell>
          <cell r="AS785">
            <v>7838</v>
          </cell>
          <cell r="AT785">
            <v>921</v>
          </cell>
          <cell r="AU785">
            <v>8759</v>
          </cell>
          <cell r="AV785">
            <v>393</v>
          </cell>
          <cell r="AW785">
            <v>347</v>
          </cell>
          <cell r="AX785">
            <v>740</v>
          </cell>
          <cell r="AY785">
            <v>184</v>
          </cell>
          <cell r="AZ785">
            <v>87</v>
          </cell>
          <cell r="BA785">
            <v>271</v>
          </cell>
          <cell r="BB785">
            <v>467</v>
          </cell>
          <cell r="BC785">
            <v>166</v>
          </cell>
          <cell r="BD785">
            <v>633</v>
          </cell>
          <cell r="BE785">
            <v>1044</v>
          </cell>
          <cell r="BF785">
            <v>600</v>
          </cell>
          <cell r="BG785">
            <v>1644</v>
          </cell>
          <cell r="BH785">
            <v>13536</v>
          </cell>
          <cell r="BI785">
            <v>44</v>
          </cell>
          <cell r="BJ785">
            <v>13580</v>
          </cell>
          <cell r="BK785">
            <v>2516</v>
          </cell>
          <cell r="BL785">
            <v>16</v>
          </cell>
          <cell r="BM785">
            <v>2532</v>
          </cell>
          <cell r="BN785">
            <v>2110</v>
          </cell>
          <cell r="BO785">
            <v>54</v>
          </cell>
          <cell r="BP785">
            <v>2164</v>
          </cell>
          <cell r="BQ785">
            <v>18162</v>
          </cell>
          <cell r="BR785">
            <v>114</v>
          </cell>
          <cell r="BS785">
            <v>18276</v>
          </cell>
          <cell r="BT785">
            <v>34</v>
          </cell>
          <cell r="BU785">
            <v>11</v>
          </cell>
          <cell r="BV785">
            <v>45</v>
          </cell>
        </row>
        <row r="786">
          <cell r="C786" t="str">
            <v>68705</v>
          </cell>
          <cell r="D786" t="str">
            <v>Santa Barbara</v>
          </cell>
          <cell r="E786">
            <v>1718</v>
          </cell>
          <cell r="F786">
            <v>177</v>
          </cell>
          <cell r="G786">
            <v>163</v>
          </cell>
          <cell r="H786">
            <v>2058</v>
          </cell>
          <cell r="I786">
            <v>0</v>
          </cell>
          <cell r="J786">
            <v>2058</v>
          </cell>
          <cell r="K786">
            <v>1</v>
          </cell>
          <cell r="L786">
            <v>0</v>
          </cell>
          <cell r="M786">
            <v>0</v>
          </cell>
          <cell r="N786">
            <v>1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1</v>
          </cell>
          <cell r="U786">
            <v>0</v>
          </cell>
          <cell r="V786">
            <v>1</v>
          </cell>
          <cell r="W786">
            <v>8</v>
          </cell>
          <cell r="X786">
            <v>1</v>
          </cell>
          <cell r="Y786">
            <v>0</v>
          </cell>
          <cell r="Z786">
            <v>9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313</v>
          </cell>
          <cell r="AK786">
            <v>36</v>
          </cell>
          <cell r="AL786">
            <v>349</v>
          </cell>
          <cell r="AM786">
            <v>32</v>
          </cell>
          <cell r="AN786">
            <v>2</v>
          </cell>
          <cell r="AO786">
            <v>34</v>
          </cell>
          <cell r="AP786">
            <v>62</v>
          </cell>
          <cell r="AQ786">
            <v>11</v>
          </cell>
          <cell r="AR786">
            <v>73</v>
          </cell>
          <cell r="AS786">
            <v>407</v>
          </cell>
          <cell r="AT786">
            <v>49</v>
          </cell>
          <cell r="AU786">
            <v>456</v>
          </cell>
          <cell r="AV786">
            <v>37</v>
          </cell>
          <cell r="AW786">
            <v>21</v>
          </cell>
          <cell r="AX786">
            <v>58</v>
          </cell>
          <cell r="AY786">
            <v>13</v>
          </cell>
          <cell r="AZ786">
            <v>8</v>
          </cell>
          <cell r="BA786">
            <v>21</v>
          </cell>
          <cell r="BB786">
            <v>13</v>
          </cell>
          <cell r="BC786">
            <v>5</v>
          </cell>
          <cell r="BD786">
            <v>18</v>
          </cell>
          <cell r="BE786">
            <v>63</v>
          </cell>
          <cell r="BF786">
            <v>34</v>
          </cell>
          <cell r="BG786">
            <v>97</v>
          </cell>
          <cell r="BH786">
            <v>1283</v>
          </cell>
          <cell r="BI786">
            <v>6</v>
          </cell>
          <cell r="BJ786">
            <v>1289</v>
          </cell>
          <cell r="BK786">
            <v>117</v>
          </cell>
          <cell r="BL786">
            <v>1</v>
          </cell>
          <cell r="BM786">
            <v>118</v>
          </cell>
          <cell r="BN786">
            <v>69</v>
          </cell>
          <cell r="BO786">
            <v>2</v>
          </cell>
          <cell r="BP786">
            <v>71</v>
          </cell>
          <cell r="BQ786">
            <v>1469</v>
          </cell>
          <cell r="BR786">
            <v>9</v>
          </cell>
          <cell r="BS786">
            <v>1478</v>
          </cell>
          <cell r="BT786">
            <v>13</v>
          </cell>
          <cell r="BU786">
            <v>2</v>
          </cell>
          <cell r="BV786">
            <v>15</v>
          </cell>
        </row>
        <row r="787">
          <cell r="C787" t="str">
            <v>68720</v>
          </cell>
          <cell r="D787" t="str">
            <v>Santa Helena del Opon</v>
          </cell>
          <cell r="E787">
            <v>3838</v>
          </cell>
          <cell r="F787">
            <v>111</v>
          </cell>
          <cell r="G787">
            <v>76</v>
          </cell>
          <cell r="H787">
            <v>4025</v>
          </cell>
          <cell r="I787">
            <v>0</v>
          </cell>
          <cell r="J787">
            <v>4025</v>
          </cell>
          <cell r="K787">
            <v>1</v>
          </cell>
          <cell r="L787">
            <v>0</v>
          </cell>
          <cell r="M787">
            <v>0</v>
          </cell>
          <cell r="N787">
            <v>1</v>
          </cell>
          <cell r="O787">
            <v>2</v>
          </cell>
          <cell r="P787">
            <v>0</v>
          </cell>
          <cell r="Q787">
            <v>0</v>
          </cell>
          <cell r="R787">
            <v>2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5</v>
          </cell>
          <cell r="X787">
            <v>1</v>
          </cell>
          <cell r="Y787">
            <v>0</v>
          </cell>
          <cell r="Z787">
            <v>6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456</v>
          </cell>
          <cell r="AK787">
            <v>78</v>
          </cell>
          <cell r="AL787">
            <v>534</v>
          </cell>
          <cell r="AM787">
            <v>21</v>
          </cell>
          <cell r="AN787">
            <v>3</v>
          </cell>
          <cell r="AO787">
            <v>24</v>
          </cell>
          <cell r="AP787">
            <v>34</v>
          </cell>
          <cell r="AQ787">
            <v>2</v>
          </cell>
          <cell r="AR787">
            <v>36</v>
          </cell>
          <cell r="AS787">
            <v>511</v>
          </cell>
          <cell r="AT787">
            <v>83</v>
          </cell>
          <cell r="AU787">
            <v>594</v>
          </cell>
          <cell r="AV787">
            <v>86</v>
          </cell>
          <cell r="AW787">
            <v>67</v>
          </cell>
          <cell r="AX787">
            <v>153</v>
          </cell>
          <cell r="AY787">
            <v>10</v>
          </cell>
          <cell r="AZ787">
            <v>2</v>
          </cell>
          <cell r="BA787">
            <v>12</v>
          </cell>
          <cell r="BB787">
            <v>16</v>
          </cell>
          <cell r="BC787">
            <v>4</v>
          </cell>
          <cell r="BD787">
            <v>20</v>
          </cell>
          <cell r="BE787">
            <v>112</v>
          </cell>
          <cell r="BF787">
            <v>73</v>
          </cell>
          <cell r="BG787">
            <v>185</v>
          </cell>
          <cell r="BH787">
            <v>3100</v>
          </cell>
          <cell r="BI787">
            <v>30</v>
          </cell>
          <cell r="BJ787">
            <v>3130</v>
          </cell>
          <cell r="BK787">
            <v>68</v>
          </cell>
          <cell r="BL787">
            <v>5</v>
          </cell>
          <cell r="BM787">
            <v>73</v>
          </cell>
          <cell r="BN787">
            <v>20</v>
          </cell>
          <cell r="BO787">
            <v>0</v>
          </cell>
          <cell r="BP787">
            <v>20</v>
          </cell>
          <cell r="BQ787">
            <v>3188</v>
          </cell>
          <cell r="BR787">
            <v>35</v>
          </cell>
          <cell r="BS787">
            <v>3223</v>
          </cell>
          <cell r="BT787">
            <v>13</v>
          </cell>
          <cell r="BU787">
            <v>1</v>
          </cell>
          <cell r="BV787">
            <v>14</v>
          </cell>
        </row>
        <row r="788">
          <cell r="C788" t="str">
            <v>68745</v>
          </cell>
          <cell r="D788" t="str">
            <v>Simacota</v>
          </cell>
          <cell r="E788">
            <v>7532</v>
          </cell>
          <cell r="F788">
            <v>497</v>
          </cell>
          <cell r="G788">
            <v>433</v>
          </cell>
          <cell r="H788">
            <v>8462</v>
          </cell>
          <cell r="I788">
            <v>0</v>
          </cell>
          <cell r="J788">
            <v>8462</v>
          </cell>
          <cell r="K788">
            <v>9</v>
          </cell>
          <cell r="L788">
            <v>2</v>
          </cell>
          <cell r="M788">
            <v>2</v>
          </cell>
          <cell r="N788">
            <v>13</v>
          </cell>
          <cell r="O788">
            <v>3</v>
          </cell>
          <cell r="P788">
            <v>0</v>
          </cell>
          <cell r="Q788">
            <v>1</v>
          </cell>
          <cell r="R788">
            <v>4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16</v>
          </cell>
          <cell r="X788">
            <v>0</v>
          </cell>
          <cell r="Y788">
            <v>1</v>
          </cell>
          <cell r="Z788">
            <v>17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1523</v>
          </cell>
          <cell r="AK788">
            <v>126</v>
          </cell>
          <cell r="AL788">
            <v>1649</v>
          </cell>
          <cell r="AM788">
            <v>150</v>
          </cell>
          <cell r="AN788">
            <v>12</v>
          </cell>
          <cell r="AO788">
            <v>162</v>
          </cell>
          <cell r="AP788">
            <v>202</v>
          </cell>
          <cell r="AQ788">
            <v>30</v>
          </cell>
          <cell r="AR788">
            <v>232</v>
          </cell>
          <cell r="AS788">
            <v>1875</v>
          </cell>
          <cell r="AT788">
            <v>168</v>
          </cell>
          <cell r="AU788">
            <v>2043</v>
          </cell>
          <cell r="AV788">
            <v>120</v>
          </cell>
          <cell r="AW788">
            <v>144</v>
          </cell>
          <cell r="AX788">
            <v>264</v>
          </cell>
          <cell r="AY788">
            <v>34</v>
          </cell>
          <cell r="AZ788">
            <v>9</v>
          </cell>
          <cell r="BA788">
            <v>43</v>
          </cell>
          <cell r="BB788">
            <v>62</v>
          </cell>
          <cell r="BC788">
            <v>20</v>
          </cell>
          <cell r="BD788">
            <v>82</v>
          </cell>
          <cell r="BE788">
            <v>216</v>
          </cell>
          <cell r="BF788">
            <v>173</v>
          </cell>
          <cell r="BG788">
            <v>389</v>
          </cell>
          <cell r="BH788">
            <v>5535</v>
          </cell>
          <cell r="BI788">
            <v>16</v>
          </cell>
          <cell r="BJ788">
            <v>5551</v>
          </cell>
          <cell r="BK788">
            <v>289</v>
          </cell>
          <cell r="BL788">
            <v>0</v>
          </cell>
          <cell r="BM788">
            <v>289</v>
          </cell>
          <cell r="BN788">
            <v>110</v>
          </cell>
          <cell r="BO788">
            <v>1</v>
          </cell>
          <cell r="BP788">
            <v>111</v>
          </cell>
          <cell r="BQ788">
            <v>5934</v>
          </cell>
          <cell r="BR788">
            <v>17</v>
          </cell>
          <cell r="BS788">
            <v>5951</v>
          </cell>
          <cell r="BT788">
            <v>40</v>
          </cell>
          <cell r="BU788">
            <v>1</v>
          </cell>
          <cell r="BV788">
            <v>41</v>
          </cell>
        </row>
        <row r="789">
          <cell r="C789" t="str">
            <v>68755</v>
          </cell>
          <cell r="D789" t="str">
            <v>Socorro</v>
          </cell>
          <cell r="E789">
            <v>22912</v>
          </cell>
          <cell r="F789">
            <v>1676</v>
          </cell>
          <cell r="G789">
            <v>4515</v>
          </cell>
          <cell r="H789">
            <v>29103</v>
          </cell>
          <cell r="I789">
            <v>4</v>
          </cell>
          <cell r="J789">
            <v>29107</v>
          </cell>
          <cell r="K789">
            <v>22</v>
          </cell>
          <cell r="L789">
            <v>1</v>
          </cell>
          <cell r="M789">
            <v>19</v>
          </cell>
          <cell r="N789">
            <v>42</v>
          </cell>
          <cell r="O789">
            <v>10</v>
          </cell>
          <cell r="P789">
            <v>4</v>
          </cell>
          <cell r="Q789">
            <v>4</v>
          </cell>
          <cell r="R789">
            <v>18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45</v>
          </cell>
          <cell r="X789">
            <v>7</v>
          </cell>
          <cell r="Y789">
            <v>24</v>
          </cell>
          <cell r="Z789">
            <v>76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7254</v>
          </cell>
          <cell r="AK789">
            <v>572</v>
          </cell>
          <cell r="AL789">
            <v>7826</v>
          </cell>
          <cell r="AM789">
            <v>704</v>
          </cell>
          <cell r="AN789">
            <v>48</v>
          </cell>
          <cell r="AO789">
            <v>752</v>
          </cell>
          <cell r="AP789">
            <v>2818</v>
          </cell>
          <cell r="AQ789">
            <v>198</v>
          </cell>
          <cell r="AR789">
            <v>3016</v>
          </cell>
          <cell r="AS789">
            <v>10776</v>
          </cell>
          <cell r="AT789">
            <v>818</v>
          </cell>
          <cell r="AU789">
            <v>11594</v>
          </cell>
          <cell r="AV789">
            <v>823</v>
          </cell>
          <cell r="AW789">
            <v>648</v>
          </cell>
          <cell r="AX789">
            <v>1471</v>
          </cell>
          <cell r="AY789">
            <v>110</v>
          </cell>
          <cell r="AZ789">
            <v>49</v>
          </cell>
          <cell r="BA789">
            <v>159</v>
          </cell>
          <cell r="BB789">
            <v>730</v>
          </cell>
          <cell r="BC789">
            <v>199</v>
          </cell>
          <cell r="BD789">
            <v>929</v>
          </cell>
          <cell r="BE789">
            <v>1663</v>
          </cell>
          <cell r="BF789">
            <v>896</v>
          </cell>
          <cell r="BG789">
            <v>2559</v>
          </cell>
          <cell r="BH789">
            <v>13340</v>
          </cell>
          <cell r="BI789">
            <v>109</v>
          </cell>
          <cell r="BJ789">
            <v>13449</v>
          </cell>
          <cell r="BK789">
            <v>734</v>
          </cell>
          <cell r="BL789">
            <v>8</v>
          </cell>
          <cell r="BM789">
            <v>742</v>
          </cell>
          <cell r="BN789">
            <v>418</v>
          </cell>
          <cell r="BO789">
            <v>27</v>
          </cell>
          <cell r="BP789">
            <v>445</v>
          </cell>
          <cell r="BQ789">
            <v>14492</v>
          </cell>
          <cell r="BR789">
            <v>144</v>
          </cell>
          <cell r="BS789">
            <v>14636</v>
          </cell>
          <cell r="BT789">
            <v>89</v>
          </cell>
          <cell r="BU789">
            <v>11</v>
          </cell>
          <cell r="BV789">
            <v>100</v>
          </cell>
        </row>
        <row r="790">
          <cell r="C790" t="str">
            <v>68770</v>
          </cell>
          <cell r="D790" t="str">
            <v>Suaita</v>
          </cell>
          <cell r="E790">
            <v>7670</v>
          </cell>
          <cell r="F790">
            <v>863</v>
          </cell>
          <cell r="G790">
            <v>978</v>
          </cell>
          <cell r="H790">
            <v>9511</v>
          </cell>
          <cell r="I790">
            <v>3</v>
          </cell>
          <cell r="J790">
            <v>9514</v>
          </cell>
          <cell r="K790">
            <v>11</v>
          </cell>
          <cell r="L790">
            <v>2</v>
          </cell>
          <cell r="M790">
            <v>0</v>
          </cell>
          <cell r="N790">
            <v>13</v>
          </cell>
          <cell r="O790">
            <v>8</v>
          </cell>
          <cell r="P790">
            <v>0</v>
          </cell>
          <cell r="Q790">
            <v>1</v>
          </cell>
          <cell r="R790">
            <v>9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20</v>
          </cell>
          <cell r="X790">
            <v>3</v>
          </cell>
          <cell r="Y790">
            <v>7</v>
          </cell>
          <cell r="Z790">
            <v>30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1</v>
          </cell>
          <cell r="AJ790">
            <v>1517</v>
          </cell>
          <cell r="AK790">
            <v>231</v>
          </cell>
          <cell r="AL790">
            <v>1748</v>
          </cell>
          <cell r="AM790">
            <v>265</v>
          </cell>
          <cell r="AN790">
            <v>29</v>
          </cell>
          <cell r="AO790">
            <v>294</v>
          </cell>
          <cell r="AP790">
            <v>430</v>
          </cell>
          <cell r="AQ790">
            <v>51</v>
          </cell>
          <cell r="AR790">
            <v>481</v>
          </cell>
          <cell r="AS790">
            <v>2212</v>
          </cell>
          <cell r="AT790">
            <v>311</v>
          </cell>
          <cell r="AU790">
            <v>2523</v>
          </cell>
          <cell r="AV790">
            <v>173</v>
          </cell>
          <cell r="AW790">
            <v>106</v>
          </cell>
          <cell r="AX790">
            <v>279</v>
          </cell>
          <cell r="AY790">
            <v>46</v>
          </cell>
          <cell r="AZ790">
            <v>27</v>
          </cell>
          <cell r="BA790">
            <v>73</v>
          </cell>
          <cell r="BB790">
            <v>97</v>
          </cell>
          <cell r="BC790">
            <v>21</v>
          </cell>
          <cell r="BD790">
            <v>118</v>
          </cell>
          <cell r="BE790">
            <v>316</v>
          </cell>
          <cell r="BF790">
            <v>154</v>
          </cell>
          <cell r="BG790">
            <v>470</v>
          </cell>
          <cell r="BH790">
            <v>5529</v>
          </cell>
          <cell r="BI790">
            <v>27</v>
          </cell>
          <cell r="BJ790">
            <v>5556</v>
          </cell>
          <cell r="BK790">
            <v>482</v>
          </cell>
          <cell r="BL790">
            <v>4</v>
          </cell>
          <cell r="BM790">
            <v>486</v>
          </cell>
          <cell r="BN790">
            <v>354</v>
          </cell>
          <cell r="BO790">
            <v>2</v>
          </cell>
          <cell r="BP790">
            <v>356</v>
          </cell>
          <cell r="BQ790">
            <v>6365</v>
          </cell>
          <cell r="BR790">
            <v>33</v>
          </cell>
          <cell r="BS790">
            <v>6398</v>
          </cell>
          <cell r="BT790">
            <v>48</v>
          </cell>
          <cell r="BU790">
            <v>5</v>
          </cell>
          <cell r="BV790">
            <v>53</v>
          </cell>
        </row>
        <row r="791">
          <cell r="C791" t="str">
            <v>68773</v>
          </cell>
          <cell r="D791" t="str">
            <v>Sucre</v>
          </cell>
          <cell r="E791">
            <v>6591</v>
          </cell>
          <cell r="F791">
            <v>238</v>
          </cell>
          <cell r="G791">
            <v>118</v>
          </cell>
          <cell r="H791">
            <v>6947</v>
          </cell>
          <cell r="I791">
            <v>0</v>
          </cell>
          <cell r="J791">
            <v>6947</v>
          </cell>
          <cell r="K791">
            <v>9</v>
          </cell>
          <cell r="L791">
            <v>0</v>
          </cell>
          <cell r="M791">
            <v>0</v>
          </cell>
          <cell r="N791">
            <v>9</v>
          </cell>
          <cell r="O791">
            <v>7</v>
          </cell>
          <cell r="P791">
            <v>0</v>
          </cell>
          <cell r="Q791">
            <v>0</v>
          </cell>
          <cell r="R791">
            <v>7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14</v>
          </cell>
          <cell r="X791">
            <v>0</v>
          </cell>
          <cell r="Y791">
            <v>0</v>
          </cell>
          <cell r="Z791">
            <v>14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951</v>
          </cell>
          <cell r="AK791">
            <v>56</v>
          </cell>
          <cell r="AL791">
            <v>1007</v>
          </cell>
          <cell r="AM791">
            <v>68</v>
          </cell>
          <cell r="AN791">
            <v>2</v>
          </cell>
          <cell r="AO791">
            <v>70</v>
          </cell>
          <cell r="AP791">
            <v>35</v>
          </cell>
          <cell r="AQ791">
            <v>7</v>
          </cell>
          <cell r="AR791">
            <v>42</v>
          </cell>
          <cell r="AS791">
            <v>1054</v>
          </cell>
          <cell r="AT791">
            <v>65</v>
          </cell>
          <cell r="AU791">
            <v>1119</v>
          </cell>
          <cell r="AV791">
            <v>235</v>
          </cell>
          <cell r="AW791">
            <v>121</v>
          </cell>
          <cell r="AX791">
            <v>356</v>
          </cell>
          <cell r="AY791">
            <v>21</v>
          </cell>
          <cell r="AZ791">
            <v>12</v>
          </cell>
          <cell r="BA791">
            <v>33</v>
          </cell>
          <cell r="BB791">
            <v>36</v>
          </cell>
          <cell r="BC791">
            <v>11</v>
          </cell>
          <cell r="BD791">
            <v>47</v>
          </cell>
          <cell r="BE791">
            <v>292</v>
          </cell>
          <cell r="BF791">
            <v>144</v>
          </cell>
          <cell r="BG791">
            <v>436</v>
          </cell>
          <cell r="BH791">
            <v>5157</v>
          </cell>
          <cell r="BI791">
            <v>13</v>
          </cell>
          <cell r="BJ791">
            <v>5170</v>
          </cell>
          <cell r="BK791">
            <v>134</v>
          </cell>
          <cell r="BL791">
            <v>1</v>
          </cell>
          <cell r="BM791">
            <v>135</v>
          </cell>
          <cell r="BN791">
            <v>26</v>
          </cell>
          <cell r="BO791">
            <v>2</v>
          </cell>
          <cell r="BP791">
            <v>28</v>
          </cell>
          <cell r="BQ791">
            <v>5317</v>
          </cell>
          <cell r="BR791">
            <v>16</v>
          </cell>
          <cell r="BS791">
            <v>5333</v>
          </cell>
          <cell r="BT791">
            <v>28</v>
          </cell>
          <cell r="BU791">
            <v>0</v>
          </cell>
          <cell r="BV791">
            <v>28</v>
          </cell>
        </row>
        <row r="792">
          <cell r="C792" t="str">
            <v>68780</v>
          </cell>
          <cell r="D792" t="str">
            <v>Surata</v>
          </cell>
          <cell r="E792">
            <v>3756</v>
          </cell>
          <cell r="F792">
            <v>165</v>
          </cell>
          <cell r="G792">
            <v>117</v>
          </cell>
          <cell r="H792">
            <v>4038</v>
          </cell>
          <cell r="I792">
            <v>0</v>
          </cell>
          <cell r="J792">
            <v>4038</v>
          </cell>
          <cell r="K792">
            <v>5</v>
          </cell>
          <cell r="L792">
            <v>0</v>
          </cell>
          <cell r="M792">
            <v>0</v>
          </cell>
          <cell r="N792">
            <v>5</v>
          </cell>
          <cell r="O792">
            <v>4</v>
          </cell>
          <cell r="P792">
            <v>0</v>
          </cell>
          <cell r="Q792">
            <v>0</v>
          </cell>
          <cell r="R792">
            <v>4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9</v>
          </cell>
          <cell r="X792">
            <v>1</v>
          </cell>
          <cell r="Y792">
            <v>0</v>
          </cell>
          <cell r="Z792">
            <v>10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912</v>
          </cell>
          <cell r="AK792">
            <v>80</v>
          </cell>
          <cell r="AL792">
            <v>992</v>
          </cell>
          <cell r="AM792">
            <v>75</v>
          </cell>
          <cell r="AN792">
            <v>6</v>
          </cell>
          <cell r="AO792">
            <v>81</v>
          </cell>
          <cell r="AP792">
            <v>57</v>
          </cell>
          <cell r="AQ792">
            <v>7</v>
          </cell>
          <cell r="AR792">
            <v>64</v>
          </cell>
          <cell r="AS792">
            <v>1044</v>
          </cell>
          <cell r="AT792">
            <v>93</v>
          </cell>
          <cell r="AU792">
            <v>1137</v>
          </cell>
          <cell r="AV792">
            <v>139</v>
          </cell>
          <cell r="AW792">
            <v>57</v>
          </cell>
          <cell r="AX792">
            <v>196</v>
          </cell>
          <cell r="AY792">
            <v>5</v>
          </cell>
          <cell r="AZ792">
            <v>1</v>
          </cell>
          <cell r="BA792">
            <v>6</v>
          </cell>
          <cell r="BB792">
            <v>27</v>
          </cell>
          <cell r="BC792">
            <v>4</v>
          </cell>
          <cell r="BD792">
            <v>31</v>
          </cell>
          <cell r="BE792">
            <v>171</v>
          </cell>
          <cell r="BF792">
            <v>62</v>
          </cell>
          <cell r="BG792">
            <v>233</v>
          </cell>
          <cell r="BH792">
            <v>2494</v>
          </cell>
          <cell r="BI792">
            <v>29</v>
          </cell>
          <cell r="BJ792">
            <v>2523</v>
          </cell>
          <cell r="BK792">
            <v>77</v>
          </cell>
          <cell r="BL792">
            <v>0</v>
          </cell>
          <cell r="BM792">
            <v>77</v>
          </cell>
          <cell r="BN792">
            <v>18</v>
          </cell>
          <cell r="BO792">
            <v>1</v>
          </cell>
          <cell r="BP792">
            <v>19</v>
          </cell>
          <cell r="BQ792">
            <v>2589</v>
          </cell>
          <cell r="BR792">
            <v>30</v>
          </cell>
          <cell r="BS792">
            <v>2619</v>
          </cell>
          <cell r="BT792">
            <v>27</v>
          </cell>
          <cell r="BU792">
            <v>0</v>
          </cell>
          <cell r="BV792">
            <v>27</v>
          </cell>
        </row>
        <row r="793">
          <cell r="C793" t="str">
            <v>68820</v>
          </cell>
          <cell r="D793" t="str">
            <v>Tona</v>
          </cell>
          <cell r="E793">
            <v>5256</v>
          </cell>
          <cell r="F793">
            <v>725</v>
          </cell>
          <cell r="G793">
            <v>773</v>
          </cell>
          <cell r="H793">
            <v>6754</v>
          </cell>
          <cell r="I793">
            <v>2</v>
          </cell>
          <cell r="J793">
            <v>6756</v>
          </cell>
          <cell r="K793">
            <v>4</v>
          </cell>
          <cell r="L793">
            <v>0</v>
          </cell>
          <cell r="M793">
            <v>0</v>
          </cell>
          <cell r="N793">
            <v>4</v>
          </cell>
          <cell r="O793">
            <v>3</v>
          </cell>
          <cell r="P793">
            <v>0</v>
          </cell>
          <cell r="Q793">
            <v>1</v>
          </cell>
          <cell r="R793">
            <v>4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18</v>
          </cell>
          <cell r="X793">
            <v>0</v>
          </cell>
          <cell r="Y793">
            <v>2</v>
          </cell>
          <cell r="Z793">
            <v>20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929</v>
          </cell>
          <cell r="AK793">
            <v>124</v>
          </cell>
          <cell r="AL793">
            <v>1053</v>
          </cell>
          <cell r="AM793">
            <v>231</v>
          </cell>
          <cell r="AN793">
            <v>21</v>
          </cell>
          <cell r="AO793">
            <v>252</v>
          </cell>
          <cell r="AP793">
            <v>306</v>
          </cell>
          <cell r="AQ793">
            <v>49</v>
          </cell>
          <cell r="AR793">
            <v>355</v>
          </cell>
          <cell r="AS793">
            <v>1466</v>
          </cell>
          <cell r="AT793">
            <v>194</v>
          </cell>
          <cell r="AU793">
            <v>1660</v>
          </cell>
          <cell r="AV793">
            <v>69</v>
          </cell>
          <cell r="AW793">
            <v>74</v>
          </cell>
          <cell r="AX793">
            <v>143</v>
          </cell>
          <cell r="AY793">
            <v>13</v>
          </cell>
          <cell r="AZ793">
            <v>10</v>
          </cell>
          <cell r="BA793">
            <v>23</v>
          </cell>
          <cell r="BB793">
            <v>22</v>
          </cell>
          <cell r="BC793">
            <v>11</v>
          </cell>
          <cell r="BD793">
            <v>33</v>
          </cell>
          <cell r="BE793">
            <v>104</v>
          </cell>
          <cell r="BF793">
            <v>95</v>
          </cell>
          <cell r="BG793">
            <v>199</v>
          </cell>
          <cell r="BH793">
            <v>3967</v>
          </cell>
          <cell r="BI793">
            <v>14</v>
          </cell>
          <cell r="BJ793">
            <v>3981</v>
          </cell>
          <cell r="BK793">
            <v>443</v>
          </cell>
          <cell r="BL793">
            <v>2</v>
          </cell>
          <cell r="BM793">
            <v>445</v>
          </cell>
          <cell r="BN793">
            <v>361</v>
          </cell>
          <cell r="BO793">
            <v>2</v>
          </cell>
          <cell r="BP793">
            <v>363</v>
          </cell>
          <cell r="BQ793">
            <v>4771</v>
          </cell>
          <cell r="BR793">
            <v>18</v>
          </cell>
          <cell r="BS793">
            <v>4789</v>
          </cell>
          <cell r="BT793">
            <v>54</v>
          </cell>
          <cell r="BU793">
            <v>5</v>
          </cell>
          <cell r="BV793">
            <v>59</v>
          </cell>
        </row>
        <row r="794">
          <cell r="C794" t="str">
            <v>68855</v>
          </cell>
          <cell r="D794" t="str">
            <v>Valle de San Jose</v>
          </cell>
          <cell r="E794">
            <v>4658</v>
          </cell>
          <cell r="F794">
            <v>683</v>
          </cell>
          <cell r="G794">
            <v>662</v>
          </cell>
          <cell r="H794">
            <v>6003</v>
          </cell>
          <cell r="I794">
            <v>0</v>
          </cell>
          <cell r="J794">
            <v>6003</v>
          </cell>
          <cell r="K794">
            <v>4</v>
          </cell>
          <cell r="L794">
            <v>0</v>
          </cell>
          <cell r="M794">
            <v>0</v>
          </cell>
          <cell r="N794">
            <v>4</v>
          </cell>
          <cell r="O794">
            <v>3</v>
          </cell>
          <cell r="P794">
            <v>0</v>
          </cell>
          <cell r="Q794">
            <v>2</v>
          </cell>
          <cell r="R794">
            <v>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5</v>
          </cell>
          <cell r="X794">
            <v>0</v>
          </cell>
          <cell r="Y794">
            <v>2</v>
          </cell>
          <cell r="Z794">
            <v>7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1046</v>
          </cell>
          <cell r="AK794">
            <v>76</v>
          </cell>
          <cell r="AL794">
            <v>1122</v>
          </cell>
          <cell r="AM794">
            <v>191</v>
          </cell>
          <cell r="AN794">
            <v>27</v>
          </cell>
          <cell r="AO794">
            <v>218</v>
          </cell>
          <cell r="AP794">
            <v>346</v>
          </cell>
          <cell r="AQ794">
            <v>25</v>
          </cell>
          <cell r="AR794">
            <v>371</v>
          </cell>
          <cell r="AS794">
            <v>1583</v>
          </cell>
          <cell r="AT794">
            <v>128</v>
          </cell>
          <cell r="AU794">
            <v>1711</v>
          </cell>
          <cell r="AV794">
            <v>98</v>
          </cell>
          <cell r="AW794">
            <v>83</v>
          </cell>
          <cell r="AX794">
            <v>181</v>
          </cell>
          <cell r="AY794">
            <v>39</v>
          </cell>
          <cell r="AZ794">
            <v>15</v>
          </cell>
          <cell r="BA794">
            <v>54</v>
          </cell>
          <cell r="BB794">
            <v>62</v>
          </cell>
          <cell r="BC794">
            <v>25</v>
          </cell>
          <cell r="BD794">
            <v>87</v>
          </cell>
          <cell r="BE794">
            <v>199</v>
          </cell>
          <cell r="BF794">
            <v>123</v>
          </cell>
          <cell r="BG794">
            <v>322</v>
          </cell>
          <cell r="BH794">
            <v>3311</v>
          </cell>
          <cell r="BI794">
            <v>20</v>
          </cell>
          <cell r="BJ794">
            <v>3331</v>
          </cell>
          <cell r="BK794">
            <v>407</v>
          </cell>
          <cell r="BL794">
            <v>1</v>
          </cell>
          <cell r="BM794">
            <v>408</v>
          </cell>
          <cell r="BN794">
            <v>189</v>
          </cell>
          <cell r="BO794">
            <v>3</v>
          </cell>
          <cell r="BP794">
            <v>192</v>
          </cell>
          <cell r="BQ794">
            <v>3907</v>
          </cell>
          <cell r="BR794">
            <v>24</v>
          </cell>
          <cell r="BS794">
            <v>3931</v>
          </cell>
          <cell r="BT794">
            <v>12</v>
          </cell>
          <cell r="BU794">
            <v>3</v>
          </cell>
          <cell r="BV794">
            <v>15</v>
          </cell>
        </row>
        <row r="795">
          <cell r="C795" t="str">
            <v>68861</v>
          </cell>
          <cell r="D795" t="str">
            <v>Velez</v>
          </cell>
          <cell r="E795">
            <v>16531</v>
          </cell>
          <cell r="F795">
            <v>881</v>
          </cell>
          <cell r="G795">
            <v>1397</v>
          </cell>
          <cell r="H795">
            <v>18809</v>
          </cell>
          <cell r="I795">
            <v>0</v>
          </cell>
          <cell r="J795">
            <v>18809</v>
          </cell>
          <cell r="K795">
            <v>21</v>
          </cell>
          <cell r="L795">
            <v>4</v>
          </cell>
          <cell r="M795">
            <v>0</v>
          </cell>
          <cell r="N795">
            <v>25</v>
          </cell>
          <cell r="O795">
            <v>9</v>
          </cell>
          <cell r="P795">
            <v>2</v>
          </cell>
          <cell r="Q795">
            <v>1</v>
          </cell>
          <cell r="R795">
            <v>12</v>
          </cell>
          <cell r="S795">
            <v>0</v>
          </cell>
          <cell r="T795">
            <v>1</v>
          </cell>
          <cell r="U795">
            <v>0</v>
          </cell>
          <cell r="V795">
            <v>1</v>
          </cell>
          <cell r="W795">
            <v>23</v>
          </cell>
          <cell r="X795">
            <v>4</v>
          </cell>
          <cell r="Y795">
            <v>8</v>
          </cell>
          <cell r="Z795">
            <v>35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4461</v>
          </cell>
          <cell r="AK795">
            <v>604</v>
          </cell>
          <cell r="AL795">
            <v>5065</v>
          </cell>
          <cell r="AM795">
            <v>324</v>
          </cell>
          <cell r="AN795">
            <v>41</v>
          </cell>
          <cell r="AO795">
            <v>365</v>
          </cell>
          <cell r="AP795">
            <v>832</v>
          </cell>
          <cell r="AQ795">
            <v>89</v>
          </cell>
          <cell r="AR795">
            <v>921</v>
          </cell>
          <cell r="AS795">
            <v>5617</v>
          </cell>
          <cell r="AT795">
            <v>734</v>
          </cell>
          <cell r="AU795">
            <v>6351</v>
          </cell>
          <cell r="AV795">
            <v>440</v>
          </cell>
          <cell r="AW795">
            <v>385</v>
          </cell>
          <cell r="AX795">
            <v>825</v>
          </cell>
          <cell r="AY795">
            <v>44</v>
          </cell>
          <cell r="AZ795">
            <v>25</v>
          </cell>
          <cell r="BA795">
            <v>69</v>
          </cell>
          <cell r="BB795">
            <v>179</v>
          </cell>
          <cell r="BC795">
            <v>67</v>
          </cell>
          <cell r="BD795">
            <v>246</v>
          </cell>
          <cell r="BE795">
            <v>663</v>
          </cell>
          <cell r="BF795">
            <v>477</v>
          </cell>
          <cell r="BG795">
            <v>1140</v>
          </cell>
          <cell r="BH795">
            <v>10446</v>
          </cell>
          <cell r="BI795">
            <v>55</v>
          </cell>
          <cell r="BJ795">
            <v>10501</v>
          </cell>
          <cell r="BK795">
            <v>431</v>
          </cell>
          <cell r="BL795">
            <v>2</v>
          </cell>
          <cell r="BM795">
            <v>433</v>
          </cell>
          <cell r="BN795">
            <v>196</v>
          </cell>
          <cell r="BO795">
            <v>7</v>
          </cell>
          <cell r="BP795">
            <v>203</v>
          </cell>
          <cell r="BQ795">
            <v>11073</v>
          </cell>
          <cell r="BR795">
            <v>64</v>
          </cell>
          <cell r="BS795">
            <v>11137</v>
          </cell>
          <cell r="BT795">
            <v>87</v>
          </cell>
          <cell r="BU795">
            <v>3</v>
          </cell>
          <cell r="BV795">
            <v>90</v>
          </cell>
        </row>
        <row r="796">
          <cell r="C796" t="str">
            <v>68867</v>
          </cell>
          <cell r="D796" t="str">
            <v>Vetas</v>
          </cell>
          <cell r="E796">
            <v>1420</v>
          </cell>
          <cell r="F796">
            <v>198</v>
          </cell>
          <cell r="G796">
            <v>263</v>
          </cell>
          <cell r="H796">
            <v>1881</v>
          </cell>
          <cell r="I796">
            <v>0</v>
          </cell>
          <cell r="J796">
            <v>1881</v>
          </cell>
          <cell r="K796">
            <v>1</v>
          </cell>
          <cell r="L796">
            <v>0</v>
          </cell>
          <cell r="M796">
            <v>0</v>
          </cell>
          <cell r="N796">
            <v>1</v>
          </cell>
          <cell r="O796">
            <v>1</v>
          </cell>
          <cell r="P796">
            <v>0</v>
          </cell>
          <cell r="Q796">
            <v>0</v>
          </cell>
          <cell r="R796">
            <v>1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1</v>
          </cell>
          <cell r="X796">
            <v>0</v>
          </cell>
          <cell r="Y796">
            <v>1</v>
          </cell>
          <cell r="Z796">
            <v>2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719</v>
          </cell>
          <cell r="AK796">
            <v>50</v>
          </cell>
          <cell r="AL796">
            <v>769</v>
          </cell>
          <cell r="AM796">
            <v>113</v>
          </cell>
          <cell r="AN796">
            <v>6</v>
          </cell>
          <cell r="AO796">
            <v>119</v>
          </cell>
          <cell r="AP796">
            <v>205</v>
          </cell>
          <cell r="AQ796">
            <v>15</v>
          </cell>
          <cell r="AR796">
            <v>220</v>
          </cell>
          <cell r="AS796">
            <v>1037</v>
          </cell>
          <cell r="AT796">
            <v>71</v>
          </cell>
          <cell r="AU796">
            <v>1108</v>
          </cell>
          <cell r="AV796">
            <v>16</v>
          </cell>
          <cell r="AW796">
            <v>16</v>
          </cell>
          <cell r="AX796">
            <v>32</v>
          </cell>
          <cell r="AY796">
            <v>7</v>
          </cell>
          <cell r="AZ796">
            <v>7</v>
          </cell>
          <cell r="BA796">
            <v>14</v>
          </cell>
          <cell r="BB796">
            <v>5</v>
          </cell>
          <cell r="BC796">
            <v>2</v>
          </cell>
          <cell r="BD796">
            <v>7</v>
          </cell>
          <cell r="BE796">
            <v>28</v>
          </cell>
          <cell r="BF796">
            <v>25</v>
          </cell>
          <cell r="BG796">
            <v>53</v>
          </cell>
          <cell r="BH796">
            <v>609</v>
          </cell>
          <cell r="BI796">
            <v>3</v>
          </cell>
          <cell r="BJ796">
            <v>612</v>
          </cell>
          <cell r="BK796">
            <v>65</v>
          </cell>
          <cell r="BL796">
            <v>0</v>
          </cell>
          <cell r="BM796">
            <v>65</v>
          </cell>
          <cell r="BN796">
            <v>35</v>
          </cell>
          <cell r="BO796">
            <v>0</v>
          </cell>
          <cell r="BP796">
            <v>35</v>
          </cell>
          <cell r="BQ796">
            <v>709</v>
          </cell>
          <cell r="BR796">
            <v>3</v>
          </cell>
          <cell r="BS796">
            <v>712</v>
          </cell>
          <cell r="BT796">
            <v>4</v>
          </cell>
          <cell r="BU796">
            <v>0</v>
          </cell>
          <cell r="BV796">
            <v>4</v>
          </cell>
        </row>
        <row r="797">
          <cell r="C797" t="str">
            <v>68872</v>
          </cell>
          <cell r="D797" t="str">
            <v>Villanueva</v>
          </cell>
          <cell r="E797">
            <v>6506</v>
          </cell>
          <cell r="F797">
            <v>756</v>
          </cell>
          <cell r="G797">
            <v>891</v>
          </cell>
          <cell r="H797">
            <v>8153</v>
          </cell>
          <cell r="I797">
            <v>0</v>
          </cell>
          <cell r="J797">
            <v>8153</v>
          </cell>
          <cell r="K797">
            <v>11</v>
          </cell>
          <cell r="L797">
            <v>0</v>
          </cell>
          <cell r="M797">
            <v>0</v>
          </cell>
          <cell r="N797">
            <v>11</v>
          </cell>
          <cell r="O797">
            <v>4</v>
          </cell>
          <cell r="P797">
            <v>2</v>
          </cell>
          <cell r="Q797">
            <v>1</v>
          </cell>
          <cell r="R797">
            <v>7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10</v>
          </cell>
          <cell r="X797">
            <v>3</v>
          </cell>
          <cell r="Y797">
            <v>1</v>
          </cell>
          <cell r="Z797">
            <v>14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1214</v>
          </cell>
          <cell r="AK797">
            <v>91</v>
          </cell>
          <cell r="AL797">
            <v>1305</v>
          </cell>
          <cell r="AM797">
            <v>221</v>
          </cell>
          <cell r="AN797">
            <v>18</v>
          </cell>
          <cell r="AO797">
            <v>239</v>
          </cell>
          <cell r="AP797">
            <v>392</v>
          </cell>
          <cell r="AQ797">
            <v>53</v>
          </cell>
          <cell r="AR797">
            <v>445</v>
          </cell>
          <cell r="AS797">
            <v>1827</v>
          </cell>
          <cell r="AT797">
            <v>162</v>
          </cell>
          <cell r="AU797">
            <v>1989</v>
          </cell>
          <cell r="AV797">
            <v>127</v>
          </cell>
          <cell r="AW797">
            <v>77</v>
          </cell>
          <cell r="AX797">
            <v>204</v>
          </cell>
          <cell r="AY797">
            <v>24</v>
          </cell>
          <cell r="AZ797">
            <v>11</v>
          </cell>
          <cell r="BA797">
            <v>35</v>
          </cell>
          <cell r="BB797">
            <v>118</v>
          </cell>
          <cell r="BC797">
            <v>23</v>
          </cell>
          <cell r="BD797">
            <v>141</v>
          </cell>
          <cell r="BE797">
            <v>269</v>
          </cell>
          <cell r="BF797">
            <v>111</v>
          </cell>
          <cell r="BG797">
            <v>380</v>
          </cell>
          <cell r="BH797">
            <v>4925</v>
          </cell>
          <cell r="BI797">
            <v>17</v>
          </cell>
          <cell r="BJ797">
            <v>4942</v>
          </cell>
          <cell r="BK797">
            <v>471</v>
          </cell>
          <cell r="BL797">
            <v>2</v>
          </cell>
          <cell r="BM797">
            <v>473</v>
          </cell>
          <cell r="BN797">
            <v>286</v>
          </cell>
          <cell r="BO797">
            <v>3</v>
          </cell>
          <cell r="BP797">
            <v>289</v>
          </cell>
          <cell r="BQ797">
            <v>5682</v>
          </cell>
          <cell r="BR797">
            <v>22</v>
          </cell>
          <cell r="BS797">
            <v>5704</v>
          </cell>
          <cell r="BT797">
            <v>30</v>
          </cell>
          <cell r="BU797">
            <v>4</v>
          </cell>
          <cell r="BV797">
            <v>34</v>
          </cell>
        </row>
        <row r="798">
          <cell r="C798" t="str">
            <v>68895</v>
          </cell>
          <cell r="D798" t="str">
            <v>Zapatoca</v>
          </cell>
          <cell r="E798">
            <v>7019</v>
          </cell>
          <cell r="F798">
            <v>1039</v>
          </cell>
          <cell r="G798">
            <v>1136</v>
          </cell>
          <cell r="H798">
            <v>9194</v>
          </cell>
          <cell r="I798">
            <v>0</v>
          </cell>
          <cell r="J798">
            <v>9194</v>
          </cell>
          <cell r="K798">
            <v>6</v>
          </cell>
          <cell r="L798">
            <v>2</v>
          </cell>
          <cell r="M798">
            <v>4</v>
          </cell>
          <cell r="N798">
            <v>12</v>
          </cell>
          <cell r="O798">
            <v>0</v>
          </cell>
          <cell r="P798">
            <v>5</v>
          </cell>
          <cell r="Q798">
            <v>0</v>
          </cell>
          <cell r="R798">
            <v>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12</v>
          </cell>
          <cell r="X798">
            <v>2</v>
          </cell>
          <cell r="Y798">
            <v>1</v>
          </cell>
          <cell r="Z798">
            <v>15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1818</v>
          </cell>
          <cell r="AK798">
            <v>121</v>
          </cell>
          <cell r="AL798">
            <v>1939</v>
          </cell>
          <cell r="AM798">
            <v>432</v>
          </cell>
          <cell r="AN798">
            <v>16</v>
          </cell>
          <cell r="AO798">
            <v>448</v>
          </cell>
          <cell r="AP798">
            <v>694</v>
          </cell>
          <cell r="AQ798">
            <v>44</v>
          </cell>
          <cell r="AR798">
            <v>738</v>
          </cell>
          <cell r="AS798">
            <v>2944</v>
          </cell>
          <cell r="AT798">
            <v>181</v>
          </cell>
          <cell r="AU798">
            <v>3125</v>
          </cell>
          <cell r="AV798">
            <v>105</v>
          </cell>
          <cell r="AW798">
            <v>104</v>
          </cell>
          <cell r="AX798">
            <v>209</v>
          </cell>
          <cell r="AY798">
            <v>31</v>
          </cell>
          <cell r="AZ798">
            <v>15</v>
          </cell>
          <cell r="BA798">
            <v>46</v>
          </cell>
          <cell r="BB798">
            <v>185</v>
          </cell>
          <cell r="BC798">
            <v>39</v>
          </cell>
          <cell r="BD798">
            <v>224</v>
          </cell>
          <cell r="BE798">
            <v>321</v>
          </cell>
          <cell r="BF798">
            <v>158</v>
          </cell>
          <cell r="BG798">
            <v>479</v>
          </cell>
          <cell r="BH798">
            <v>4797</v>
          </cell>
          <cell r="BI798">
            <v>44</v>
          </cell>
          <cell r="BJ798">
            <v>4841</v>
          </cell>
          <cell r="BK798">
            <v>532</v>
          </cell>
          <cell r="BL798">
            <v>2</v>
          </cell>
          <cell r="BM798">
            <v>534</v>
          </cell>
          <cell r="BN798">
            <v>160</v>
          </cell>
          <cell r="BO798">
            <v>4</v>
          </cell>
          <cell r="BP798">
            <v>164</v>
          </cell>
          <cell r="BQ798">
            <v>5489</v>
          </cell>
          <cell r="BR798">
            <v>50</v>
          </cell>
          <cell r="BS798">
            <v>5539</v>
          </cell>
          <cell r="BT798">
            <v>12</v>
          </cell>
          <cell r="BU798">
            <v>2</v>
          </cell>
          <cell r="BV798">
            <v>14</v>
          </cell>
        </row>
        <row r="799">
          <cell r="C799" t="str">
            <v>70001</v>
          </cell>
          <cell r="D799" t="str">
            <v>Sincelejo</v>
          </cell>
          <cell r="E799">
            <v>193620</v>
          </cell>
          <cell r="F799">
            <v>15875</v>
          </cell>
          <cell r="G799">
            <v>36765</v>
          </cell>
          <cell r="H799">
            <v>246260</v>
          </cell>
          <cell r="I799">
            <v>29378</v>
          </cell>
          <cell r="J799">
            <v>275638</v>
          </cell>
          <cell r="K799">
            <v>153</v>
          </cell>
          <cell r="L799">
            <v>23</v>
          </cell>
          <cell r="M799">
            <v>29</v>
          </cell>
          <cell r="N799">
            <v>205</v>
          </cell>
          <cell r="O799">
            <v>130</v>
          </cell>
          <cell r="P799">
            <v>30</v>
          </cell>
          <cell r="Q799">
            <v>59</v>
          </cell>
          <cell r="R799">
            <v>219</v>
          </cell>
          <cell r="S799">
            <v>7</v>
          </cell>
          <cell r="T799">
            <v>0</v>
          </cell>
          <cell r="U799">
            <v>0</v>
          </cell>
          <cell r="V799">
            <v>7</v>
          </cell>
          <cell r="W799">
            <v>1172</v>
          </cell>
          <cell r="X799">
            <v>103</v>
          </cell>
          <cell r="Y799">
            <v>557</v>
          </cell>
          <cell r="Z799">
            <v>1832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36199</v>
          </cell>
          <cell r="AK799">
            <v>4142</v>
          </cell>
          <cell r="AL799">
            <v>40341</v>
          </cell>
          <cell r="AM799">
            <v>3865</v>
          </cell>
          <cell r="AN799">
            <v>449</v>
          </cell>
          <cell r="AO799">
            <v>4314</v>
          </cell>
          <cell r="AP799">
            <v>13107</v>
          </cell>
          <cell r="AQ799">
            <v>1473</v>
          </cell>
          <cell r="AR799">
            <v>14580</v>
          </cell>
          <cell r="AS799">
            <v>53171</v>
          </cell>
          <cell r="AT799">
            <v>6064</v>
          </cell>
          <cell r="AU799">
            <v>59235</v>
          </cell>
          <cell r="AV799">
            <v>4308</v>
          </cell>
          <cell r="AW799">
            <v>4154</v>
          </cell>
          <cell r="AX799">
            <v>8462</v>
          </cell>
          <cell r="AY799">
            <v>518</v>
          </cell>
          <cell r="AZ799">
            <v>399</v>
          </cell>
          <cell r="BA799">
            <v>917</v>
          </cell>
          <cell r="BB799">
            <v>2640</v>
          </cell>
          <cell r="BC799">
            <v>1054</v>
          </cell>
          <cell r="BD799">
            <v>3694</v>
          </cell>
          <cell r="BE799">
            <v>7466</v>
          </cell>
          <cell r="BF799">
            <v>5607</v>
          </cell>
          <cell r="BG799">
            <v>13073</v>
          </cell>
          <cell r="BH799">
            <v>140231</v>
          </cell>
          <cell r="BI799">
            <v>1458</v>
          </cell>
          <cell r="BJ799">
            <v>141689</v>
          </cell>
          <cell r="BK799">
            <v>10209</v>
          </cell>
          <cell r="BL799">
            <v>133</v>
          </cell>
          <cell r="BM799">
            <v>10342</v>
          </cell>
          <cell r="BN799">
            <v>16607</v>
          </cell>
          <cell r="BO799">
            <v>443</v>
          </cell>
          <cell r="BP799">
            <v>17050</v>
          </cell>
          <cell r="BQ799">
            <v>167047</v>
          </cell>
          <cell r="BR799">
            <v>2034</v>
          </cell>
          <cell r="BS799">
            <v>169081</v>
          </cell>
          <cell r="BT799">
            <v>1666</v>
          </cell>
          <cell r="BU799">
            <v>146</v>
          </cell>
          <cell r="BV799">
            <v>1812</v>
          </cell>
        </row>
        <row r="800">
          <cell r="C800" t="str">
            <v>70110</v>
          </cell>
          <cell r="D800" t="str">
            <v>Buenavista</v>
          </cell>
          <cell r="E800">
            <v>10601</v>
          </cell>
          <cell r="F800">
            <v>412</v>
          </cell>
          <cell r="G800">
            <v>453</v>
          </cell>
          <cell r="H800">
            <v>11466</v>
          </cell>
          <cell r="I800">
            <v>8</v>
          </cell>
          <cell r="J800">
            <v>11474</v>
          </cell>
          <cell r="K800">
            <v>5</v>
          </cell>
          <cell r="L800">
            <v>1</v>
          </cell>
          <cell r="M800">
            <v>1</v>
          </cell>
          <cell r="N800">
            <v>7</v>
          </cell>
          <cell r="O800">
            <v>3</v>
          </cell>
          <cell r="P800">
            <v>0</v>
          </cell>
          <cell r="Q800">
            <v>0</v>
          </cell>
          <cell r="R800">
            <v>3</v>
          </cell>
          <cell r="S800">
            <v>0</v>
          </cell>
          <cell r="T800">
            <v>0</v>
          </cell>
          <cell r="U800">
            <v>1</v>
          </cell>
          <cell r="V800">
            <v>1</v>
          </cell>
          <cell r="W800">
            <v>23</v>
          </cell>
          <cell r="X800">
            <v>3</v>
          </cell>
          <cell r="Y800">
            <v>4</v>
          </cell>
          <cell r="Z800">
            <v>30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1396</v>
          </cell>
          <cell r="AK800">
            <v>246</v>
          </cell>
          <cell r="AL800">
            <v>1642</v>
          </cell>
          <cell r="AM800">
            <v>75</v>
          </cell>
          <cell r="AN800">
            <v>8</v>
          </cell>
          <cell r="AO800">
            <v>83</v>
          </cell>
          <cell r="AP800">
            <v>159</v>
          </cell>
          <cell r="AQ800">
            <v>16</v>
          </cell>
          <cell r="AR800">
            <v>175</v>
          </cell>
          <cell r="AS800">
            <v>1630</v>
          </cell>
          <cell r="AT800">
            <v>270</v>
          </cell>
          <cell r="AU800">
            <v>1900</v>
          </cell>
          <cell r="AV800">
            <v>215</v>
          </cell>
          <cell r="AW800">
            <v>180</v>
          </cell>
          <cell r="AX800">
            <v>395</v>
          </cell>
          <cell r="AY800">
            <v>27</v>
          </cell>
          <cell r="AZ800">
            <v>5</v>
          </cell>
          <cell r="BA800">
            <v>32</v>
          </cell>
          <cell r="BB800">
            <v>65</v>
          </cell>
          <cell r="BC800">
            <v>16</v>
          </cell>
          <cell r="BD800">
            <v>81</v>
          </cell>
          <cell r="BE800">
            <v>307</v>
          </cell>
          <cell r="BF800">
            <v>201</v>
          </cell>
          <cell r="BG800">
            <v>508</v>
          </cell>
          <cell r="BH800">
            <v>8389</v>
          </cell>
          <cell r="BI800">
            <v>39</v>
          </cell>
          <cell r="BJ800">
            <v>8428</v>
          </cell>
          <cell r="BK800">
            <v>286</v>
          </cell>
          <cell r="BL800">
            <v>3</v>
          </cell>
          <cell r="BM800">
            <v>289</v>
          </cell>
          <cell r="BN800">
            <v>183</v>
          </cell>
          <cell r="BO800">
            <v>2</v>
          </cell>
          <cell r="BP800">
            <v>185</v>
          </cell>
          <cell r="BQ800">
            <v>8858</v>
          </cell>
          <cell r="BR800">
            <v>44</v>
          </cell>
          <cell r="BS800">
            <v>8902</v>
          </cell>
          <cell r="BT800">
            <v>105</v>
          </cell>
          <cell r="BU800">
            <v>4</v>
          </cell>
          <cell r="BV800">
            <v>109</v>
          </cell>
        </row>
        <row r="801">
          <cell r="C801" t="str">
            <v>70124</v>
          </cell>
          <cell r="D801" t="str">
            <v>Caimito</v>
          </cell>
          <cell r="E801">
            <v>13535</v>
          </cell>
          <cell r="F801">
            <v>190</v>
          </cell>
          <cell r="G801">
            <v>125</v>
          </cell>
          <cell r="H801">
            <v>13850</v>
          </cell>
          <cell r="I801">
            <v>101</v>
          </cell>
          <cell r="J801">
            <v>13951</v>
          </cell>
          <cell r="K801">
            <v>18</v>
          </cell>
          <cell r="L801">
            <v>0</v>
          </cell>
          <cell r="M801">
            <v>0</v>
          </cell>
          <cell r="N801">
            <v>18</v>
          </cell>
          <cell r="O801">
            <v>5</v>
          </cell>
          <cell r="P801">
            <v>0</v>
          </cell>
          <cell r="Q801">
            <v>0</v>
          </cell>
          <cell r="R801">
            <v>5</v>
          </cell>
          <cell r="S801">
            <v>1</v>
          </cell>
          <cell r="T801">
            <v>0</v>
          </cell>
          <cell r="U801">
            <v>0</v>
          </cell>
          <cell r="V801">
            <v>1</v>
          </cell>
          <cell r="W801">
            <v>17</v>
          </cell>
          <cell r="X801">
            <v>0</v>
          </cell>
          <cell r="Y801">
            <v>0</v>
          </cell>
          <cell r="Z801">
            <v>17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1453</v>
          </cell>
          <cell r="AK801">
            <v>319</v>
          </cell>
          <cell r="AL801">
            <v>1772</v>
          </cell>
          <cell r="AM801">
            <v>44</v>
          </cell>
          <cell r="AN801">
            <v>8</v>
          </cell>
          <cell r="AO801">
            <v>52</v>
          </cell>
          <cell r="AP801">
            <v>40</v>
          </cell>
          <cell r="AQ801">
            <v>9</v>
          </cell>
          <cell r="AR801">
            <v>49</v>
          </cell>
          <cell r="AS801">
            <v>1537</v>
          </cell>
          <cell r="AT801">
            <v>336</v>
          </cell>
          <cell r="AU801">
            <v>1873</v>
          </cell>
          <cell r="AV801">
            <v>353</v>
          </cell>
          <cell r="AW801">
            <v>247</v>
          </cell>
          <cell r="AX801">
            <v>600</v>
          </cell>
          <cell r="AY801">
            <v>26</v>
          </cell>
          <cell r="AZ801">
            <v>8</v>
          </cell>
          <cell r="BA801">
            <v>34</v>
          </cell>
          <cell r="BB801">
            <v>26</v>
          </cell>
          <cell r="BC801">
            <v>2</v>
          </cell>
          <cell r="BD801">
            <v>28</v>
          </cell>
          <cell r="BE801">
            <v>405</v>
          </cell>
          <cell r="BF801">
            <v>257</v>
          </cell>
          <cell r="BG801">
            <v>662</v>
          </cell>
          <cell r="BH801">
            <v>10997</v>
          </cell>
          <cell r="BI801">
            <v>48</v>
          </cell>
          <cell r="BJ801">
            <v>11045</v>
          </cell>
          <cell r="BK801">
            <v>100</v>
          </cell>
          <cell r="BL801">
            <v>1</v>
          </cell>
          <cell r="BM801">
            <v>101</v>
          </cell>
          <cell r="BN801">
            <v>48</v>
          </cell>
          <cell r="BO801">
            <v>0</v>
          </cell>
          <cell r="BP801">
            <v>48</v>
          </cell>
          <cell r="BQ801">
            <v>11145</v>
          </cell>
          <cell r="BR801">
            <v>49</v>
          </cell>
          <cell r="BS801">
            <v>11194</v>
          </cell>
          <cell r="BT801">
            <v>77</v>
          </cell>
          <cell r="BU801">
            <v>3</v>
          </cell>
          <cell r="BV801">
            <v>80</v>
          </cell>
        </row>
        <row r="802">
          <cell r="C802" t="str">
            <v>70204</v>
          </cell>
          <cell r="D802" t="str">
            <v>Coloso</v>
          </cell>
          <cell r="E802">
            <v>8407</v>
          </cell>
          <cell r="F802">
            <v>72</v>
          </cell>
          <cell r="G802">
            <v>61</v>
          </cell>
          <cell r="H802">
            <v>8540</v>
          </cell>
          <cell r="I802">
            <v>9</v>
          </cell>
          <cell r="J802">
            <v>8549</v>
          </cell>
          <cell r="K802">
            <v>6</v>
          </cell>
          <cell r="L802">
            <v>0</v>
          </cell>
          <cell r="M802">
            <v>0</v>
          </cell>
          <cell r="N802">
            <v>6</v>
          </cell>
          <cell r="O802">
            <v>5</v>
          </cell>
          <cell r="P802">
            <v>0</v>
          </cell>
          <cell r="Q802">
            <v>0</v>
          </cell>
          <cell r="R802">
            <v>5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24</v>
          </cell>
          <cell r="X802">
            <v>0</v>
          </cell>
          <cell r="Y802">
            <v>0</v>
          </cell>
          <cell r="Z802">
            <v>24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800</v>
          </cell>
          <cell r="AK802">
            <v>119</v>
          </cell>
          <cell r="AL802">
            <v>919</v>
          </cell>
          <cell r="AM802">
            <v>14</v>
          </cell>
          <cell r="AN802">
            <v>0</v>
          </cell>
          <cell r="AO802">
            <v>14</v>
          </cell>
          <cell r="AP802">
            <v>5</v>
          </cell>
          <cell r="AQ802">
            <v>1</v>
          </cell>
          <cell r="AR802">
            <v>6</v>
          </cell>
          <cell r="AS802">
            <v>819</v>
          </cell>
          <cell r="AT802">
            <v>120</v>
          </cell>
          <cell r="AU802">
            <v>939</v>
          </cell>
          <cell r="AV802">
            <v>157</v>
          </cell>
          <cell r="AW802">
            <v>118</v>
          </cell>
          <cell r="AX802">
            <v>275</v>
          </cell>
          <cell r="AY802">
            <v>2</v>
          </cell>
          <cell r="AZ802">
            <v>0</v>
          </cell>
          <cell r="BA802">
            <v>2</v>
          </cell>
          <cell r="BB802">
            <v>3</v>
          </cell>
          <cell r="BC802">
            <v>1</v>
          </cell>
          <cell r="BD802">
            <v>4</v>
          </cell>
          <cell r="BE802">
            <v>162</v>
          </cell>
          <cell r="BF802">
            <v>119</v>
          </cell>
          <cell r="BG802">
            <v>281</v>
          </cell>
          <cell r="BH802">
            <v>7068</v>
          </cell>
          <cell r="BI802">
            <v>34</v>
          </cell>
          <cell r="BJ802">
            <v>7102</v>
          </cell>
          <cell r="BK802">
            <v>55</v>
          </cell>
          <cell r="BL802">
            <v>0</v>
          </cell>
          <cell r="BM802">
            <v>55</v>
          </cell>
          <cell r="BN802">
            <v>49</v>
          </cell>
          <cell r="BO802">
            <v>1</v>
          </cell>
          <cell r="BP802">
            <v>50</v>
          </cell>
          <cell r="BQ802">
            <v>7172</v>
          </cell>
          <cell r="BR802">
            <v>35</v>
          </cell>
          <cell r="BS802">
            <v>7207</v>
          </cell>
          <cell r="BT802">
            <v>76</v>
          </cell>
          <cell r="BU802">
            <v>1</v>
          </cell>
          <cell r="BV802">
            <v>77</v>
          </cell>
        </row>
        <row r="803">
          <cell r="C803" t="str">
            <v>70215</v>
          </cell>
          <cell r="D803" t="str">
            <v>Corozal</v>
          </cell>
          <cell r="E803">
            <v>53269</v>
          </cell>
          <cell r="F803">
            <v>771</v>
          </cell>
          <cell r="G803">
            <v>1949</v>
          </cell>
          <cell r="H803">
            <v>55989</v>
          </cell>
          <cell r="I803">
            <v>99</v>
          </cell>
          <cell r="J803">
            <v>56088</v>
          </cell>
          <cell r="K803">
            <v>64</v>
          </cell>
          <cell r="L803">
            <v>2</v>
          </cell>
          <cell r="M803">
            <v>4</v>
          </cell>
          <cell r="N803">
            <v>70</v>
          </cell>
          <cell r="O803">
            <v>33</v>
          </cell>
          <cell r="P803">
            <v>0</v>
          </cell>
          <cell r="Q803">
            <v>3</v>
          </cell>
          <cell r="R803">
            <v>36</v>
          </cell>
          <cell r="S803">
            <v>1</v>
          </cell>
          <cell r="T803">
            <v>0</v>
          </cell>
          <cell r="U803">
            <v>0</v>
          </cell>
          <cell r="V803">
            <v>1</v>
          </cell>
          <cell r="W803">
            <v>193</v>
          </cell>
          <cell r="X803">
            <v>4</v>
          </cell>
          <cell r="Y803">
            <v>11</v>
          </cell>
          <cell r="Z803">
            <v>208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8348</v>
          </cell>
          <cell r="AK803">
            <v>994</v>
          </cell>
          <cell r="AL803">
            <v>9342</v>
          </cell>
          <cell r="AM803">
            <v>225</v>
          </cell>
          <cell r="AN803">
            <v>10</v>
          </cell>
          <cell r="AO803">
            <v>235</v>
          </cell>
          <cell r="AP803">
            <v>746</v>
          </cell>
          <cell r="AQ803">
            <v>63</v>
          </cell>
          <cell r="AR803">
            <v>809</v>
          </cell>
          <cell r="AS803">
            <v>9319</v>
          </cell>
          <cell r="AT803">
            <v>1067</v>
          </cell>
          <cell r="AU803">
            <v>10386</v>
          </cell>
          <cell r="AV803">
            <v>2825</v>
          </cell>
          <cell r="AW803">
            <v>1862</v>
          </cell>
          <cell r="AX803">
            <v>4687</v>
          </cell>
          <cell r="AY803">
            <v>95</v>
          </cell>
          <cell r="AZ803">
            <v>39</v>
          </cell>
          <cell r="BA803">
            <v>134</v>
          </cell>
          <cell r="BB803">
            <v>575</v>
          </cell>
          <cell r="BC803">
            <v>111</v>
          </cell>
          <cell r="BD803">
            <v>686</v>
          </cell>
          <cell r="BE803">
            <v>3495</v>
          </cell>
          <cell r="BF803">
            <v>2012</v>
          </cell>
          <cell r="BG803">
            <v>5507</v>
          </cell>
          <cell r="BH803">
            <v>38239</v>
          </cell>
          <cell r="BI803">
            <v>250</v>
          </cell>
          <cell r="BJ803">
            <v>38489</v>
          </cell>
          <cell r="BK803">
            <v>383</v>
          </cell>
          <cell r="BL803">
            <v>5</v>
          </cell>
          <cell r="BM803">
            <v>388</v>
          </cell>
          <cell r="BN803">
            <v>404</v>
          </cell>
          <cell r="BO803">
            <v>5</v>
          </cell>
          <cell r="BP803">
            <v>409</v>
          </cell>
          <cell r="BQ803">
            <v>39026</v>
          </cell>
          <cell r="BR803">
            <v>260</v>
          </cell>
          <cell r="BS803">
            <v>39286</v>
          </cell>
          <cell r="BT803">
            <v>460</v>
          </cell>
          <cell r="BU803">
            <v>8</v>
          </cell>
          <cell r="BV803">
            <v>468</v>
          </cell>
        </row>
        <row r="804">
          <cell r="C804" t="str">
            <v>70221</v>
          </cell>
          <cell r="D804" t="str">
            <v>Coveñas</v>
          </cell>
          <cell r="E804">
            <v>12664</v>
          </cell>
          <cell r="F804">
            <v>508</v>
          </cell>
          <cell r="G804">
            <v>816</v>
          </cell>
          <cell r="H804">
            <v>13988</v>
          </cell>
          <cell r="I804">
            <v>581</v>
          </cell>
          <cell r="J804">
            <v>14569</v>
          </cell>
          <cell r="K804">
            <v>12</v>
          </cell>
          <cell r="L804">
            <v>0</v>
          </cell>
          <cell r="M804">
            <v>2</v>
          </cell>
          <cell r="N804">
            <v>14</v>
          </cell>
          <cell r="O804">
            <v>11</v>
          </cell>
          <cell r="P804">
            <v>1</v>
          </cell>
          <cell r="Q804">
            <v>0</v>
          </cell>
          <cell r="R804">
            <v>12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50</v>
          </cell>
          <cell r="X804">
            <v>1</v>
          </cell>
          <cell r="Y804">
            <v>6</v>
          </cell>
          <cell r="Z804">
            <v>57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2320</v>
          </cell>
          <cell r="AK804">
            <v>632</v>
          </cell>
          <cell r="AL804">
            <v>2952</v>
          </cell>
          <cell r="AM804">
            <v>141</v>
          </cell>
          <cell r="AN804">
            <v>29</v>
          </cell>
          <cell r="AO804">
            <v>170</v>
          </cell>
          <cell r="AP804">
            <v>276</v>
          </cell>
          <cell r="AQ804">
            <v>75</v>
          </cell>
          <cell r="AR804">
            <v>351</v>
          </cell>
          <cell r="AS804">
            <v>2737</v>
          </cell>
          <cell r="AT804">
            <v>736</v>
          </cell>
          <cell r="AU804">
            <v>3473</v>
          </cell>
          <cell r="AV804">
            <v>426</v>
          </cell>
          <cell r="AW804">
            <v>213</v>
          </cell>
          <cell r="AX804">
            <v>639</v>
          </cell>
          <cell r="AY804">
            <v>50</v>
          </cell>
          <cell r="AZ804">
            <v>14</v>
          </cell>
          <cell r="BA804">
            <v>64</v>
          </cell>
          <cell r="BB804">
            <v>115</v>
          </cell>
          <cell r="BC804">
            <v>38</v>
          </cell>
          <cell r="BD804">
            <v>153</v>
          </cell>
          <cell r="BE804">
            <v>591</v>
          </cell>
          <cell r="BF804">
            <v>265</v>
          </cell>
          <cell r="BG804">
            <v>856</v>
          </cell>
          <cell r="BH804">
            <v>8707</v>
          </cell>
          <cell r="BI804">
            <v>77</v>
          </cell>
          <cell r="BJ804">
            <v>8784</v>
          </cell>
          <cell r="BK804">
            <v>263</v>
          </cell>
          <cell r="BL804">
            <v>3</v>
          </cell>
          <cell r="BM804">
            <v>266</v>
          </cell>
          <cell r="BN804">
            <v>289</v>
          </cell>
          <cell r="BO804">
            <v>1</v>
          </cell>
          <cell r="BP804">
            <v>290</v>
          </cell>
          <cell r="BQ804">
            <v>9259</v>
          </cell>
          <cell r="BR804">
            <v>81</v>
          </cell>
          <cell r="BS804">
            <v>9340</v>
          </cell>
          <cell r="BT804">
            <v>216</v>
          </cell>
          <cell r="BU804">
            <v>6</v>
          </cell>
          <cell r="BV804">
            <v>222</v>
          </cell>
        </row>
        <row r="805">
          <cell r="C805" t="str">
            <v>70230</v>
          </cell>
          <cell r="D805" t="str">
            <v>Chalan</v>
          </cell>
          <cell r="E805">
            <v>5330</v>
          </cell>
          <cell r="F805">
            <v>18</v>
          </cell>
          <cell r="G805">
            <v>11</v>
          </cell>
          <cell r="H805">
            <v>5359</v>
          </cell>
          <cell r="I805">
            <v>0</v>
          </cell>
          <cell r="J805">
            <v>5359</v>
          </cell>
          <cell r="K805">
            <v>6</v>
          </cell>
          <cell r="L805">
            <v>0</v>
          </cell>
          <cell r="M805">
            <v>0</v>
          </cell>
          <cell r="N805">
            <v>6</v>
          </cell>
          <cell r="O805">
            <v>1</v>
          </cell>
          <cell r="P805">
            <v>0</v>
          </cell>
          <cell r="Q805">
            <v>0</v>
          </cell>
          <cell r="R805">
            <v>1</v>
          </cell>
          <cell r="S805">
            <v>1</v>
          </cell>
          <cell r="T805">
            <v>1</v>
          </cell>
          <cell r="U805">
            <v>0</v>
          </cell>
          <cell r="V805">
            <v>2</v>
          </cell>
          <cell r="W805">
            <v>15</v>
          </cell>
          <cell r="X805">
            <v>0</v>
          </cell>
          <cell r="Y805">
            <v>0</v>
          </cell>
          <cell r="Z805">
            <v>15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465</v>
          </cell>
          <cell r="AK805">
            <v>46</v>
          </cell>
          <cell r="AL805">
            <v>511</v>
          </cell>
          <cell r="AM805">
            <v>3</v>
          </cell>
          <cell r="AN805">
            <v>2</v>
          </cell>
          <cell r="AO805">
            <v>5</v>
          </cell>
          <cell r="AP805">
            <v>0</v>
          </cell>
          <cell r="AQ805">
            <v>0</v>
          </cell>
          <cell r="AR805">
            <v>0</v>
          </cell>
          <cell r="AS805">
            <v>468</v>
          </cell>
          <cell r="AT805">
            <v>48</v>
          </cell>
          <cell r="AU805">
            <v>516</v>
          </cell>
          <cell r="AV805">
            <v>109</v>
          </cell>
          <cell r="AW805">
            <v>109</v>
          </cell>
          <cell r="AX805">
            <v>218</v>
          </cell>
          <cell r="AY805">
            <v>0</v>
          </cell>
          <cell r="AZ805">
            <v>0</v>
          </cell>
          <cell r="BA805">
            <v>0</v>
          </cell>
          <cell r="BB805">
            <v>2</v>
          </cell>
          <cell r="BC805">
            <v>2</v>
          </cell>
          <cell r="BD805">
            <v>4</v>
          </cell>
          <cell r="BE805">
            <v>111</v>
          </cell>
          <cell r="BF805">
            <v>111</v>
          </cell>
          <cell r="BG805">
            <v>222</v>
          </cell>
          <cell r="BH805">
            <v>4509</v>
          </cell>
          <cell r="BI805">
            <v>21</v>
          </cell>
          <cell r="BJ805">
            <v>4530</v>
          </cell>
          <cell r="BK805">
            <v>12</v>
          </cell>
          <cell r="BL805">
            <v>0</v>
          </cell>
          <cell r="BM805">
            <v>12</v>
          </cell>
          <cell r="BN805">
            <v>7</v>
          </cell>
          <cell r="BO805">
            <v>0</v>
          </cell>
          <cell r="BP805">
            <v>7</v>
          </cell>
          <cell r="BQ805">
            <v>4528</v>
          </cell>
          <cell r="BR805">
            <v>21</v>
          </cell>
          <cell r="BS805">
            <v>4549</v>
          </cell>
          <cell r="BT805">
            <v>48</v>
          </cell>
          <cell r="BU805">
            <v>0</v>
          </cell>
          <cell r="BV805">
            <v>48</v>
          </cell>
        </row>
        <row r="806">
          <cell r="C806" t="str">
            <v>70233</v>
          </cell>
          <cell r="D806" t="str">
            <v>El Roble</v>
          </cell>
          <cell r="E806">
            <v>10262</v>
          </cell>
          <cell r="F806">
            <v>124</v>
          </cell>
          <cell r="G806">
            <v>49</v>
          </cell>
          <cell r="H806">
            <v>10435</v>
          </cell>
          <cell r="I806">
            <v>10</v>
          </cell>
          <cell r="J806">
            <v>10445</v>
          </cell>
          <cell r="K806">
            <v>6</v>
          </cell>
          <cell r="L806">
            <v>0</v>
          </cell>
          <cell r="M806">
            <v>1</v>
          </cell>
          <cell r="N806">
            <v>7</v>
          </cell>
          <cell r="O806">
            <v>6</v>
          </cell>
          <cell r="P806">
            <v>0</v>
          </cell>
          <cell r="Q806">
            <v>0</v>
          </cell>
          <cell r="R806">
            <v>6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27</v>
          </cell>
          <cell r="X806">
            <v>0</v>
          </cell>
          <cell r="Y806">
            <v>0</v>
          </cell>
          <cell r="Z806">
            <v>27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1040</v>
          </cell>
          <cell r="AK806">
            <v>195</v>
          </cell>
          <cell r="AL806">
            <v>1235</v>
          </cell>
          <cell r="AM806">
            <v>43</v>
          </cell>
          <cell r="AN806">
            <v>7</v>
          </cell>
          <cell r="AO806">
            <v>50</v>
          </cell>
          <cell r="AP806">
            <v>15</v>
          </cell>
          <cell r="AQ806">
            <v>1</v>
          </cell>
          <cell r="AR806">
            <v>16</v>
          </cell>
          <cell r="AS806">
            <v>1098</v>
          </cell>
          <cell r="AT806">
            <v>203</v>
          </cell>
          <cell r="AU806">
            <v>1301</v>
          </cell>
          <cell r="AV806">
            <v>256</v>
          </cell>
          <cell r="AW806">
            <v>124</v>
          </cell>
          <cell r="AX806">
            <v>380</v>
          </cell>
          <cell r="AY806">
            <v>13</v>
          </cell>
          <cell r="AZ806">
            <v>6</v>
          </cell>
          <cell r="BA806">
            <v>19</v>
          </cell>
          <cell r="BB806">
            <v>8</v>
          </cell>
          <cell r="BC806">
            <v>5</v>
          </cell>
          <cell r="BD806">
            <v>13</v>
          </cell>
          <cell r="BE806">
            <v>277</v>
          </cell>
          <cell r="BF806">
            <v>135</v>
          </cell>
          <cell r="BG806">
            <v>412</v>
          </cell>
          <cell r="BH806">
            <v>8489</v>
          </cell>
          <cell r="BI806">
            <v>40</v>
          </cell>
          <cell r="BJ806">
            <v>8529</v>
          </cell>
          <cell r="BK806">
            <v>54</v>
          </cell>
          <cell r="BL806">
            <v>1</v>
          </cell>
          <cell r="BM806">
            <v>55</v>
          </cell>
          <cell r="BN806">
            <v>19</v>
          </cell>
          <cell r="BO806">
            <v>0</v>
          </cell>
          <cell r="BP806">
            <v>19</v>
          </cell>
          <cell r="BQ806">
            <v>8562</v>
          </cell>
          <cell r="BR806">
            <v>41</v>
          </cell>
          <cell r="BS806">
            <v>8603</v>
          </cell>
          <cell r="BT806">
            <v>79</v>
          </cell>
          <cell r="BU806">
            <v>0</v>
          </cell>
          <cell r="BV806">
            <v>79</v>
          </cell>
        </row>
        <row r="807">
          <cell r="C807" t="str">
            <v>70235</v>
          </cell>
          <cell r="D807" t="str">
            <v>Galeras</v>
          </cell>
          <cell r="E807">
            <v>19476</v>
          </cell>
          <cell r="F807">
            <v>798</v>
          </cell>
          <cell r="G807">
            <v>1489</v>
          </cell>
          <cell r="H807">
            <v>21763</v>
          </cell>
          <cell r="I807">
            <v>27</v>
          </cell>
          <cell r="J807">
            <v>21790</v>
          </cell>
          <cell r="K807">
            <v>17</v>
          </cell>
          <cell r="L807">
            <v>0</v>
          </cell>
          <cell r="M807">
            <v>5</v>
          </cell>
          <cell r="N807">
            <v>22</v>
          </cell>
          <cell r="O807">
            <v>14</v>
          </cell>
          <cell r="P807">
            <v>0</v>
          </cell>
          <cell r="Q807">
            <v>2</v>
          </cell>
          <cell r="R807">
            <v>16</v>
          </cell>
          <cell r="S807">
            <v>0</v>
          </cell>
          <cell r="T807">
            <v>2</v>
          </cell>
          <cell r="U807">
            <v>0</v>
          </cell>
          <cell r="V807">
            <v>2</v>
          </cell>
          <cell r="W807">
            <v>86</v>
          </cell>
          <cell r="X807">
            <v>5</v>
          </cell>
          <cell r="Y807">
            <v>9</v>
          </cell>
          <cell r="Z807">
            <v>100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1887</v>
          </cell>
          <cell r="AK807">
            <v>331</v>
          </cell>
          <cell r="AL807">
            <v>2218</v>
          </cell>
          <cell r="AM807">
            <v>176</v>
          </cell>
          <cell r="AN807">
            <v>15</v>
          </cell>
          <cell r="AO807">
            <v>191</v>
          </cell>
          <cell r="AP807">
            <v>425</v>
          </cell>
          <cell r="AQ807">
            <v>49</v>
          </cell>
          <cell r="AR807">
            <v>474</v>
          </cell>
          <cell r="AS807">
            <v>2488</v>
          </cell>
          <cell r="AT807">
            <v>395</v>
          </cell>
          <cell r="AU807">
            <v>2883</v>
          </cell>
          <cell r="AV807">
            <v>327</v>
          </cell>
          <cell r="AW807">
            <v>309</v>
          </cell>
          <cell r="AX807">
            <v>636</v>
          </cell>
          <cell r="AY807">
            <v>32</v>
          </cell>
          <cell r="AZ807">
            <v>20</v>
          </cell>
          <cell r="BA807">
            <v>52</v>
          </cell>
          <cell r="BB807">
            <v>245</v>
          </cell>
          <cell r="BC807">
            <v>83</v>
          </cell>
          <cell r="BD807">
            <v>328</v>
          </cell>
          <cell r="BE807">
            <v>604</v>
          </cell>
          <cell r="BF807">
            <v>412</v>
          </cell>
          <cell r="BG807">
            <v>1016</v>
          </cell>
          <cell r="BH807">
            <v>15978</v>
          </cell>
          <cell r="BI807">
            <v>110</v>
          </cell>
          <cell r="BJ807">
            <v>16088</v>
          </cell>
          <cell r="BK807">
            <v>538</v>
          </cell>
          <cell r="BL807">
            <v>4</v>
          </cell>
          <cell r="BM807">
            <v>542</v>
          </cell>
          <cell r="BN807">
            <v>642</v>
          </cell>
          <cell r="BO807">
            <v>6</v>
          </cell>
          <cell r="BP807">
            <v>648</v>
          </cell>
          <cell r="BQ807">
            <v>17158</v>
          </cell>
          <cell r="BR807">
            <v>120</v>
          </cell>
          <cell r="BS807">
            <v>17278</v>
          </cell>
          <cell r="BT807">
            <v>417</v>
          </cell>
          <cell r="BU807">
            <v>6</v>
          </cell>
          <cell r="BV807">
            <v>423</v>
          </cell>
        </row>
        <row r="808">
          <cell r="C808" t="str">
            <v>70265</v>
          </cell>
          <cell r="D808" t="str">
            <v>Guaranda</v>
          </cell>
          <cell r="E808">
            <v>18189</v>
          </cell>
          <cell r="F808">
            <v>161</v>
          </cell>
          <cell r="G808">
            <v>112</v>
          </cell>
          <cell r="H808">
            <v>18462</v>
          </cell>
          <cell r="I808">
            <v>4</v>
          </cell>
          <cell r="J808">
            <v>18466</v>
          </cell>
          <cell r="K808">
            <v>22</v>
          </cell>
          <cell r="L808">
            <v>1</v>
          </cell>
          <cell r="M808">
            <v>0</v>
          </cell>
          <cell r="N808">
            <v>23</v>
          </cell>
          <cell r="O808">
            <v>21</v>
          </cell>
          <cell r="P808">
            <v>0</v>
          </cell>
          <cell r="Q808">
            <v>0</v>
          </cell>
          <cell r="R808">
            <v>21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60</v>
          </cell>
          <cell r="X808">
            <v>4</v>
          </cell>
          <cell r="Y808">
            <v>1</v>
          </cell>
          <cell r="Z808">
            <v>65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1490</v>
          </cell>
          <cell r="AK808">
            <v>330</v>
          </cell>
          <cell r="AL808">
            <v>1820</v>
          </cell>
          <cell r="AM808">
            <v>25</v>
          </cell>
          <cell r="AN808">
            <v>7</v>
          </cell>
          <cell r="AO808">
            <v>32</v>
          </cell>
          <cell r="AP808">
            <v>30</v>
          </cell>
          <cell r="AQ808">
            <v>7</v>
          </cell>
          <cell r="AR808">
            <v>37</v>
          </cell>
          <cell r="AS808">
            <v>1545</v>
          </cell>
          <cell r="AT808">
            <v>344</v>
          </cell>
          <cell r="AU808">
            <v>1889</v>
          </cell>
          <cell r="AV808">
            <v>299</v>
          </cell>
          <cell r="AW808">
            <v>272</v>
          </cell>
          <cell r="AX808">
            <v>571</v>
          </cell>
          <cell r="AY808">
            <v>12</v>
          </cell>
          <cell r="AZ808">
            <v>5</v>
          </cell>
          <cell r="BA808">
            <v>17</v>
          </cell>
          <cell r="BB808">
            <v>7</v>
          </cell>
          <cell r="BC808">
            <v>0</v>
          </cell>
          <cell r="BD808">
            <v>7</v>
          </cell>
          <cell r="BE808">
            <v>318</v>
          </cell>
          <cell r="BF808">
            <v>277</v>
          </cell>
          <cell r="BG808">
            <v>595</v>
          </cell>
          <cell r="BH808">
            <v>15414</v>
          </cell>
          <cell r="BI808">
            <v>134</v>
          </cell>
          <cell r="BJ808">
            <v>15548</v>
          </cell>
          <cell r="BK808">
            <v>102</v>
          </cell>
          <cell r="BL808">
            <v>4</v>
          </cell>
          <cell r="BM808">
            <v>106</v>
          </cell>
          <cell r="BN808">
            <v>66</v>
          </cell>
          <cell r="BO808">
            <v>0</v>
          </cell>
          <cell r="BP808">
            <v>66</v>
          </cell>
          <cell r="BQ808">
            <v>15582</v>
          </cell>
          <cell r="BR808">
            <v>138</v>
          </cell>
          <cell r="BS808">
            <v>15720</v>
          </cell>
          <cell r="BT808">
            <v>147</v>
          </cell>
          <cell r="BU808">
            <v>1</v>
          </cell>
          <cell r="BV808">
            <v>148</v>
          </cell>
        </row>
        <row r="809">
          <cell r="C809" t="str">
            <v>70400</v>
          </cell>
          <cell r="D809" t="str">
            <v>La Union</v>
          </cell>
          <cell r="E809">
            <v>12287</v>
          </cell>
          <cell r="F809">
            <v>374</v>
          </cell>
          <cell r="G809">
            <v>540</v>
          </cell>
          <cell r="H809">
            <v>13201</v>
          </cell>
          <cell r="I809">
            <v>53</v>
          </cell>
          <cell r="J809">
            <v>13254</v>
          </cell>
          <cell r="K809">
            <v>6</v>
          </cell>
          <cell r="L809">
            <v>1</v>
          </cell>
          <cell r="M809">
            <v>1</v>
          </cell>
          <cell r="N809">
            <v>8</v>
          </cell>
          <cell r="O809">
            <v>5</v>
          </cell>
          <cell r="P809">
            <v>0</v>
          </cell>
          <cell r="Q809">
            <v>0</v>
          </cell>
          <cell r="R809">
            <v>5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32</v>
          </cell>
          <cell r="X809">
            <v>1</v>
          </cell>
          <cell r="Y809">
            <v>1</v>
          </cell>
          <cell r="Z809">
            <v>34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1718</v>
          </cell>
          <cell r="AK809">
            <v>417</v>
          </cell>
          <cell r="AL809">
            <v>2135</v>
          </cell>
          <cell r="AM809">
            <v>95</v>
          </cell>
          <cell r="AN809">
            <v>18</v>
          </cell>
          <cell r="AO809">
            <v>113</v>
          </cell>
          <cell r="AP809">
            <v>172</v>
          </cell>
          <cell r="AQ809">
            <v>21</v>
          </cell>
          <cell r="AR809">
            <v>193</v>
          </cell>
          <cell r="AS809">
            <v>1985</v>
          </cell>
          <cell r="AT809">
            <v>456</v>
          </cell>
          <cell r="AU809">
            <v>2441</v>
          </cell>
          <cell r="AV809">
            <v>226</v>
          </cell>
          <cell r="AW809">
            <v>223</v>
          </cell>
          <cell r="AX809">
            <v>449</v>
          </cell>
          <cell r="AY809">
            <v>48</v>
          </cell>
          <cell r="AZ809">
            <v>20</v>
          </cell>
          <cell r="BA809">
            <v>68</v>
          </cell>
          <cell r="BB809">
            <v>106</v>
          </cell>
          <cell r="BC809">
            <v>32</v>
          </cell>
          <cell r="BD809">
            <v>138</v>
          </cell>
          <cell r="BE809">
            <v>380</v>
          </cell>
          <cell r="BF809">
            <v>275</v>
          </cell>
          <cell r="BG809">
            <v>655</v>
          </cell>
          <cell r="BH809">
            <v>9540</v>
          </cell>
          <cell r="BI809">
            <v>55</v>
          </cell>
          <cell r="BJ809">
            <v>9595</v>
          </cell>
          <cell r="BK809">
            <v>189</v>
          </cell>
          <cell r="BL809">
            <v>0</v>
          </cell>
          <cell r="BM809">
            <v>189</v>
          </cell>
          <cell r="BN809">
            <v>200</v>
          </cell>
          <cell r="BO809">
            <v>1</v>
          </cell>
          <cell r="BP809">
            <v>201</v>
          </cell>
          <cell r="BQ809">
            <v>9929</v>
          </cell>
          <cell r="BR809">
            <v>56</v>
          </cell>
          <cell r="BS809">
            <v>9985</v>
          </cell>
          <cell r="BT809">
            <v>65</v>
          </cell>
          <cell r="BU809">
            <v>2</v>
          </cell>
          <cell r="BV809">
            <v>67</v>
          </cell>
        </row>
        <row r="810">
          <cell r="C810" t="str">
            <v>70418</v>
          </cell>
          <cell r="D810" t="str">
            <v>Los Palmitos</v>
          </cell>
          <cell r="E810">
            <v>23641</v>
          </cell>
          <cell r="F810">
            <v>665</v>
          </cell>
          <cell r="G810">
            <v>1305</v>
          </cell>
          <cell r="H810">
            <v>25611</v>
          </cell>
          <cell r="I810">
            <v>20</v>
          </cell>
          <cell r="J810">
            <v>25631</v>
          </cell>
          <cell r="K810">
            <v>35</v>
          </cell>
          <cell r="L810">
            <v>2</v>
          </cell>
          <cell r="M810">
            <v>2</v>
          </cell>
          <cell r="N810">
            <v>39</v>
          </cell>
          <cell r="O810">
            <v>26</v>
          </cell>
          <cell r="P810">
            <v>1</v>
          </cell>
          <cell r="Q810">
            <v>2</v>
          </cell>
          <cell r="R810">
            <v>29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75</v>
          </cell>
          <cell r="X810">
            <v>2</v>
          </cell>
          <cell r="Y810">
            <v>4</v>
          </cell>
          <cell r="Z810">
            <v>81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2849</v>
          </cell>
          <cell r="AK810">
            <v>357</v>
          </cell>
          <cell r="AL810">
            <v>3206</v>
          </cell>
          <cell r="AM810">
            <v>128</v>
          </cell>
          <cell r="AN810">
            <v>10</v>
          </cell>
          <cell r="AO810">
            <v>138</v>
          </cell>
          <cell r="AP810">
            <v>311</v>
          </cell>
          <cell r="AQ810">
            <v>44</v>
          </cell>
          <cell r="AR810">
            <v>355</v>
          </cell>
          <cell r="AS810">
            <v>3288</v>
          </cell>
          <cell r="AT810">
            <v>411</v>
          </cell>
          <cell r="AU810">
            <v>3699</v>
          </cell>
          <cell r="AV810">
            <v>886</v>
          </cell>
          <cell r="AW810">
            <v>513</v>
          </cell>
          <cell r="AX810">
            <v>1399</v>
          </cell>
          <cell r="AY810">
            <v>51</v>
          </cell>
          <cell r="AZ810">
            <v>24</v>
          </cell>
          <cell r="BA810">
            <v>75</v>
          </cell>
          <cell r="BB810">
            <v>202</v>
          </cell>
          <cell r="BC810">
            <v>48</v>
          </cell>
          <cell r="BD810">
            <v>250</v>
          </cell>
          <cell r="BE810">
            <v>1139</v>
          </cell>
          <cell r="BF810">
            <v>585</v>
          </cell>
          <cell r="BG810">
            <v>1724</v>
          </cell>
          <cell r="BH810">
            <v>18575</v>
          </cell>
          <cell r="BI810">
            <v>119</v>
          </cell>
          <cell r="BJ810">
            <v>18694</v>
          </cell>
          <cell r="BK810">
            <v>438</v>
          </cell>
          <cell r="BL810">
            <v>3</v>
          </cell>
          <cell r="BM810">
            <v>441</v>
          </cell>
          <cell r="BN810">
            <v>684</v>
          </cell>
          <cell r="BO810">
            <v>2</v>
          </cell>
          <cell r="BP810">
            <v>686</v>
          </cell>
          <cell r="BQ810">
            <v>19697</v>
          </cell>
          <cell r="BR810">
            <v>124</v>
          </cell>
          <cell r="BS810">
            <v>19821</v>
          </cell>
          <cell r="BT810">
            <v>206</v>
          </cell>
          <cell r="BU810">
            <v>6</v>
          </cell>
          <cell r="BV810">
            <v>212</v>
          </cell>
        </row>
        <row r="811">
          <cell r="C811" t="str">
            <v>70429</v>
          </cell>
          <cell r="D811" t="str">
            <v>Majagual</v>
          </cell>
          <cell r="E811">
            <v>38762</v>
          </cell>
          <cell r="F811">
            <v>187</v>
          </cell>
          <cell r="G811">
            <v>120</v>
          </cell>
          <cell r="H811">
            <v>39069</v>
          </cell>
          <cell r="I811">
            <v>3999</v>
          </cell>
          <cell r="J811">
            <v>43068</v>
          </cell>
          <cell r="K811">
            <v>42</v>
          </cell>
          <cell r="L811">
            <v>0</v>
          </cell>
          <cell r="M811">
            <v>0</v>
          </cell>
          <cell r="N811">
            <v>42</v>
          </cell>
          <cell r="O811">
            <v>30</v>
          </cell>
          <cell r="P811">
            <v>0</v>
          </cell>
          <cell r="Q811">
            <v>2</v>
          </cell>
          <cell r="R811">
            <v>32</v>
          </cell>
          <cell r="S811">
            <v>1</v>
          </cell>
          <cell r="T811">
            <v>0</v>
          </cell>
          <cell r="U811">
            <v>0</v>
          </cell>
          <cell r="V811">
            <v>1</v>
          </cell>
          <cell r="W811">
            <v>253</v>
          </cell>
          <cell r="X811">
            <v>1</v>
          </cell>
          <cell r="Y811">
            <v>0</v>
          </cell>
          <cell r="Z811">
            <v>254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3448</v>
          </cell>
          <cell r="AK811">
            <v>1015</v>
          </cell>
          <cell r="AL811">
            <v>4463</v>
          </cell>
          <cell r="AM811">
            <v>27</v>
          </cell>
          <cell r="AN811">
            <v>5</v>
          </cell>
          <cell r="AO811">
            <v>32</v>
          </cell>
          <cell r="AP811">
            <v>23</v>
          </cell>
          <cell r="AQ811">
            <v>7</v>
          </cell>
          <cell r="AR811">
            <v>30</v>
          </cell>
          <cell r="AS811">
            <v>3498</v>
          </cell>
          <cell r="AT811">
            <v>1027</v>
          </cell>
          <cell r="AU811">
            <v>4525</v>
          </cell>
          <cell r="AV811">
            <v>880</v>
          </cell>
          <cell r="AW811">
            <v>617</v>
          </cell>
          <cell r="AX811">
            <v>1497</v>
          </cell>
          <cell r="AY811">
            <v>22</v>
          </cell>
          <cell r="AZ811">
            <v>8</v>
          </cell>
          <cell r="BA811">
            <v>30</v>
          </cell>
          <cell r="BB811">
            <v>23</v>
          </cell>
          <cell r="BC811">
            <v>2</v>
          </cell>
          <cell r="BD811">
            <v>25</v>
          </cell>
          <cell r="BE811">
            <v>925</v>
          </cell>
          <cell r="BF811">
            <v>627</v>
          </cell>
          <cell r="BG811">
            <v>1552</v>
          </cell>
          <cell r="BH811">
            <v>31645</v>
          </cell>
          <cell r="BI811">
            <v>250</v>
          </cell>
          <cell r="BJ811">
            <v>31895</v>
          </cell>
          <cell r="BK811">
            <v>120</v>
          </cell>
          <cell r="BL811">
            <v>1</v>
          </cell>
          <cell r="BM811">
            <v>121</v>
          </cell>
          <cell r="BN811">
            <v>59</v>
          </cell>
          <cell r="BO811">
            <v>2</v>
          </cell>
          <cell r="BP811">
            <v>61</v>
          </cell>
          <cell r="BQ811">
            <v>31824</v>
          </cell>
          <cell r="BR811">
            <v>253</v>
          </cell>
          <cell r="BS811">
            <v>32077</v>
          </cell>
          <cell r="BT811">
            <v>581</v>
          </cell>
          <cell r="BU811">
            <v>3</v>
          </cell>
          <cell r="BV811">
            <v>584</v>
          </cell>
        </row>
        <row r="812">
          <cell r="C812" t="str">
            <v>70473</v>
          </cell>
          <cell r="D812" t="str">
            <v>Morroa</v>
          </cell>
          <cell r="E812">
            <v>18107</v>
          </cell>
          <cell r="F812">
            <v>237</v>
          </cell>
          <cell r="G812">
            <v>316</v>
          </cell>
          <cell r="H812">
            <v>18660</v>
          </cell>
          <cell r="I812">
            <v>27</v>
          </cell>
          <cell r="J812">
            <v>18687</v>
          </cell>
          <cell r="K812">
            <v>16</v>
          </cell>
          <cell r="L812">
            <v>0</v>
          </cell>
          <cell r="M812">
            <v>0</v>
          </cell>
          <cell r="N812">
            <v>16</v>
          </cell>
          <cell r="O812">
            <v>15</v>
          </cell>
          <cell r="P812">
            <v>1</v>
          </cell>
          <cell r="Q812">
            <v>0</v>
          </cell>
          <cell r="R812">
            <v>16</v>
          </cell>
          <cell r="S812">
            <v>6</v>
          </cell>
          <cell r="T812">
            <v>0</v>
          </cell>
          <cell r="U812">
            <v>0</v>
          </cell>
          <cell r="V812">
            <v>6</v>
          </cell>
          <cell r="W812">
            <v>141</v>
          </cell>
          <cell r="X812">
            <v>3</v>
          </cell>
          <cell r="Y812">
            <v>5</v>
          </cell>
          <cell r="Z812">
            <v>149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2671</v>
          </cell>
          <cell r="AK812">
            <v>314</v>
          </cell>
          <cell r="AL812">
            <v>2985</v>
          </cell>
          <cell r="AM812">
            <v>45</v>
          </cell>
          <cell r="AN812">
            <v>4</v>
          </cell>
          <cell r="AO812">
            <v>49</v>
          </cell>
          <cell r="AP812">
            <v>90</v>
          </cell>
          <cell r="AQ812">
            <v>6</v>
          </cell>
          <cell r="AR812">
            <v>96</v>
          </cell>
          <cell r="AS812">
            <v>2806</v>
          </cell>
          <cell r="AT812">
            <v>324</v>
          </cell>
          <cell r="AU812">
            <v>3130</v>
          </cell>
          <cell r="AV812">
            <v>792</v>
          </cell>
          <cell r="AW812">
            <v>510</v>
          </cell>
          <cell r="AX812">
            <v>1302</v>
          </cell>
          <cell r="AY812">
            <v>21</v>
          </cell>
          <cell r="AZ812">
            <v>13</v>
          </cell>
          <cell r="BA812">
            <v>34</v>
          </cell>
          <cell r="BB812">
            <v>60</v>
          </cell>
          <cell r="BC812">
            <v>11</v>
          </cell>
          <cell r="BD812">
            <v>71</v>
          </cell>
          <cell r="BE812">
            <v>873</v>
          </cell>
          <cell r="BF812">
            <v>534</v>
          </cell>
          <cell r="BG812">
            <v>1407</v>
          </cell>
          <cell r="BH812">
            <v>13336</v>
          </cell>
          <cell r="BI812">
            <v>83</v>
          </cell>
          <cell r="BJ812">
            <v>13419</v>
          </cell>
          <cell r="BK812">
            <v>146</v>
          </cell>
          <cell r="BL812">
            <v>1</v>
          </cell>
          <cell r="BM812">
            <v>147</v>
          </cell>
          <cell r="BN812">
            <v>141</v>
          </cell>
          <cell r="BO812">
            <v>0</v>
          </cell>
          <cell r="BP812">
            <v>141</v>
          </cell>
          <cell r="BQ812">
            <v>13623</v>
          </cell>
          <cell r="BR812">
            <v>84</v>
          </cell>
          <cell r="BS812">
            <v>13707</v>
          </cell>
          <cell r="BT812">
            <v>223</v>
          </cell>
          <cell r="BU812">
            <v>3</v>
          </cell>
          <cell r="BV812">
            <v>226</v>
          </cell>
        </row>
        <row r="813">
          <cell r="C813" t="str">
            <v>70508</v>
          </cell>
          <cell r="D813" t="str">
            <v>Ovejas</v>
          </cell>
          <cell r="E813">
            <v>25850</v>
          </cell>
          <cell r="F813">
            <v>782</v>
          </cell>
          <cell r="G813">
            <v>786</v>
          </cell>
          <cell r="H813">
            <v>27418</v>
          </cell>
          <cell r="I813">
            <v>387</v>
          </cell>
          <cell r="J813">
            <v>27805</v>
          </cell>
          <cell r="K813">
            <v>30</v>
          </cell>
          <cell r="L813">
            <v>1</v>
          </cell>
          <cell r="M813">
            <v>2</v>
          </cell>
          <cell r="N813">
            <v>33</v>
          </cell>
          <cell r="O813">
            <v>19</v>
          </cell>
          <cell r="P813">
            <v>1</v>
          </cell>
          <cell r="Q813">
            <v>1</v>
          </cell>
          <cell r="R813">
            <v>21</v>
          </cell>
          <cell r="S813">
            <v>1</v>
          </cell>
          <cell r="T813">
            <v>0</v>
          </cell>
          <cell r="U813">
            <v>0</v>
          </cell>
          <cell r="V813">
            <v>1</v>
          </cell>
          <cell r="W813">
            <v>80</v>
          </cell>
          <cell r="X813">
            <v>3</v>
          </cell>
          <cell r="Y813">
            <v>4</v>
          </cell>
          <cell r="Z813">
            <v>87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3195</v>
          </cell>
          <cell r="AK813">
            <v>511</v>
          </cell>
          <cell r="AL813">
            <v>3706</v>
          </cell>
          <cell r="AM813">
            <v>190</v>
          </cell>
          <cell r="AN813">
            <v>21</v>
          </cell>
          <cell r="AO813">
            <v>211</v>
          </cell>
          <cell r="AP813">
            <v>271</v>
          </cell>
          <cell r="AQ813">
            <v>39</v>
          </cell>
          <cell r="AR813">
            <v>310</v>
          </cell>
          <cell r="AS813">
            <v>3656</v>
          </cell>
          <cell r="AT813">
            <v>571</v>
          </cell>
          <cell r="AU813">
            <v>4227</v>
          </cell>
          <cell r="AV813">
            <v>428</v>
          </cell>
          <cell r="AW813">
            <v>368</v>
          </cell>
          <cell r="AX813">
            <v>796</v>
          </cell>
          <cell r="AY813">
            <v>50</v>
          </cell>
          <cell r="AZ813">
            <v>38</v>
          </cell>
          <cell r="BA813">
            <v>88</v>
          </cell>
          <cell r="BB813">
            <v>97</v>
          </cell>
          <cell r="BC813">
            <v>32</v>
          </cell>
          <cell r="BD813">
            <v>129</v>
          </cell>
          <cell r="BE813">
            <v>575</v>
          </cell>
          <cell r="BF813">
            <v>438</v>
          </cell>
          <cell r="BG813">
            <v>1013</v>
          </cell>
          <cell r="BH813">
            <v>20944</v>
          </cell>
          <cell r="BI813">
            <v>76</v>
          </cell>
          <cell r="BJ813">
            <v>21020</v>
          </cell>
          <cell r="BK813">
            <v>473</v>
          </cell>
          <cell r="BL813">
            <v>1</v>
          </cell>
          <cell r="BM813">
            <v>474</v>
          </cell>
          <cell r="BN813">
            <v>330</v>
          </cell>
          <cell r="BO813">
            <v>3</v>
          </cell>
          <cell r="BP813">
            <v>333</v>
          </cell>
          <cell r="BQ813">
            <v>21747</v>
          </cell>
          <cell r="BR813">
            <v>80</v>
          </cell>
          <cell r="BS813">
            <v>21827</v>
          </cell>
          <cell r="BT813">
            <v>198</v>
          </cell>
          <cell r="BU813">
            <v>4</v>
          </cell>
          <cell r="BV813">
            <v>202</v>
          </cell>
        </row>
        <row r="814">
          <cell r="C814" t="str">
            <v>70523</v>
          </cell>
          <cell r="D814" t="str">
            <v>Palmito</v>
          </cell>
          <cell r="E814">
            <v>12134</v>
          </cell>
          <cell r="F814">
            <v>325</v>
          </cell>
          <cell r="G814">
            <v>350</v>
          </cell>
          <cell r="H814">
            <v>12809</v>
          </cell>
          <cell r="I814">
            <v>5674</v>
          </cell>
          <cell r="J814">
            <v>18483</v>
          </cell>
          <cell r="K814">
            <v>7</v>
          </cell>
          <cell r="L814">
            <v>0</v>
          </cell>
          <cell r="M814">
            <v>1</v>
          </cell>
          <cell r="N814">
            <v>8</v>
          </cell>
          <cell r="O814">
            <v>16</v>
          </cell>
          <cell r="P814">
            <v>0</v>
          </cell>
          <cell r="Q814">
            <v>0</v>
          </cell>
          <cell r="R814">
            <v>16</v>
          </cell>
          <cell r="S814">
            <v>1</v>
          </cell>
          <cell r="T814">
            <v>0</v>
          </cell>
          <cell r="U814">
            <v>0</v>
          </cell>
          <cell r="V814">
            <v>1</v>
          </cell>
          <cell r="W814">
            <v>13</v>
          </cell>
          <cell r="X814">
            <v>0</v>
          </cell>
          <cell r="Y814">
            <v>1</v>
          </cell>
          <cell r="Z814">
            <v>14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1057</v>
          </cell>
          <cell r="AK814">
            <v>192</v>
          </cell>
          <cell r="AL814">
            <v>1249</v>
          </cell>
          <cell r="AM814">
            <v>68</v>
          </cell>
          <cell r="AN814">
            <v>6</v>
          </cell>
          <cell r="AO814">
            <v>74</v>
          </cell>
          <cell r="AP814">
            <v>84</v>
          </cell>
          <cell r="AQ814">
            <v>2</v>
          </cell>
          <cell r="AR814">
            <v>86</v>
          </cell>
          <cell r="AS814">
            <v>1209</v>
          </cell>
          <cell r="AT814">
            <v>200</v>
          </cell>
          <cell r="AU814">
            <v>1409</v>
          </cell>
          <cell r="AV814">
            <v>228</v>
          </cell>
          <cell r="AW814">
            <v>184</v>
          </cell>
          <cell r="AX814">
            <v>412</v>
          </cell>
          <cell r="AY814">
            <v>30</v>
          </cell>
          <cell r="AZ814">
            <v>10</v>
          </cell>
          <cell r="BA814">
            <v>40</v>
          </cell>
          <cell r="BB814">
            <v>69</v>
          </cell>
          <cell r="BC814">
            <v>11</v>
          </cell>
          <cell r="BD814">
            <v>80</v>
          </cell>
          <cell r="BE814">
            <v>327</v>
          </cell>
          <cell r="BF814">
            <v>205</v>
          </cell>
          <cell r="BG814">
            <v>532</v>
          </cell>
          <cell r="BH814">
            <v>10312</v>
          </cell>
          <cell r="BI814">
            <v>47</v>
          </cell>
          <cell r="BJ814">
            <v>10359</v>
          </cell>
          <cell r="BK814">
            <v>206</v>
          </cell>
          <cell r="BL814">
            <v>3</v>
          </cell>
          <cell r="BM814">
            <v>209</v>
          </cell>
          <cell r="BN814">
            <v>176</v>
          </cell>
          <cell r="BO814">
            <v>0</v>
          </cell>
          <cell r="BP814">
            <v>176</v>
          </cell>
          <cell r="BQ814">
            <v>10694</v>
          </cell>
          <cell r="BR814">
            <v>50</v>
          </cell>
          <cell r="BS814">
            <v>10744</v>
          </cell>
          <cell r="BT814">
            <v>77</v>
          </cell>
          <cell r="BU814">
            <v>2</v>
          </cell>
          <cell r="BV814">
            <v>79</v>
          </cell>
        </row>
        <row r="815">
          <cell r="C815" t="str">
            <v>70670</v>
          </cell>
          <cell r="D815" t="str">
            <v>Sampues</v>
          </cell>
          <cell r="E815">
            <v>42762</v>
          </cell>
          <cell r="F815">
            <v>1625</v>
          </cell>
          <cell r="G815">
            <v>2275</v>
          </cell>
          <cell r="H815">
            <v>46662</v>
          </cell>
          <cell r="I815">
            <v>9829</v>
          </cell>
          <cell r="J815">
            <v>56491</v>
          </cell>
          <cell r="K815">
            <v>34</v>
          </cell>
          <cell r="L815">
            <v>3</v>
          </cell>
          <cell r="M815">
            <v>7</v>
          </cell>
          <cell r="N815">
            <v>44</v>
          </cell>
          <cell r="O815">
            <v>46</v>
          </cell>
          <cell r="P815">
            <v>2</v>
          </cell>
          <cell r="Q815">
            <v>5</v>
          </cell>
          <cell r="R815">
            <v>53</v>
          </cell>
          <cell r="S815">
            <v>2</v>
          </cell>
          <cell r="T815">
            <v>0</v>
          </cell>
          <cell r="U815">
            <v>1</v>
          </cell>
          <cell r="V815">
            <v>3</v>
          </cell>
          <cell r="W815">
            <v>88</v>
          </cell>
          <cell r="X815">
            <v>4</v>
          </cell>
          <cell r="Y815">
            <v>3</v>
          </cell>
          <cell r="Z815">
            <v>95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4423</v>
          </cell>
          <cell r="AK815">
            <v>575</v>
          </cell>
          <cell r="AL815">
            <v>4998</v>
          </cell>
          <cell r="AM815">
            <v>305</v>
          </cell>
          <cell r="AN815">
            <v>25</v>
          </cell>
          <cell r="AO815">
            <v>330</v>
          </cell>
          <cell r="AP815">
            <v>668</v>
          </cell>
          <cell r="AQ815">
            <v>83</v>
          </cell>
          <cell r="AR815">
            <v>751</v>
          </cell>
          <cell r="AS815">
            <v>5396</v>
          </cell>
          <cell r="AT815">
            <v>683</v>
          </cell>
          <cell r="AU815">
            <v>6079</v>
          </cell>
          <cell r="AV815">
            <v>714</v>
          </cell>
          <cell r="AW815">
            <v>551</v>
          </cell>
          <cell r="AX815">
            <v>1265</v>
          </cell>
          <cell r="AY815">
            <v>89</v>
          </cell>
          <cell r="AZ815">
            <v>40</v>
          </cell>
          <cell r="BA815">
            <v>129</v>
          </cell>
          <cell r="BB815">
            <v>270</v>
          </cell>
          <cell r="BC815">
            <v>71</v>
          </cell>
          <cell r="BD815">
            <v>341</v>
          </cell>
          <cell r="BE815">
            <v>1073</v>
          </cell>
          <cell r="BF815">
            <v>662</v>
          </cell>
          <cell r="BG815">
            <v>1735</v>
          </cell>
          <cell r="BH815">
            <v>35777</v>
          </cell>
          <cell r="BI815">
            <v>293</v>
          </cell>
          <cell r="BJ815">
            <v>36070</v>
          </cell>
          <cell r="BK815">
            <v>1134</v>
          </cell>
          <cell r="BL815">
            <v>12</v>
          </cell>
          <cell r="BM815">
            <v>1146</v>
          </cell>
          <cell r="BN815">
            <v>1133</v>
          </cell>
          <cell r="BO815">
            <v>14</v>
          </cell>
          <cell r="BP815">
            <v>1147</v>
          </cell>
          <cell r="BQ815">
            <v>38044</v>
          </cell>
          <cell r="BR815">
            <v>319</v>
          </cell>
          <cell r="BS815">
            <v>38363</v>
          </cell>
          <cell r="BT815">
            <v>259</v>
          </cell>
          <cell r="BU815">
            <v>11</v>
          </cell>
          <cell r="BV815">
            <v>270</v>
          </cell>
        </row>
        <row r="816">
          <cell r="C816" t="str">
            <v>70678</v>
          </cell>
          <cell r="D816" t="str">
            <v>San Benito Abad</v>
          </cell>
          <cell r="E816">
            <v>26603</v>
          </cell>
          <cell r="F816">
            <v>273</v>
          </cell>
          <cell r="G816">
            <v>36</v>
          </cell>
          <cell r="H816">
            <v>26912</v>
          </cell>
          <cell r="I816">
            <v>827</v>
          </cell>
          <cell r="J816">
            <v>27739</v>
          </cell>
          <cell r="K816">
            <v>27</v>
          </cell>
          <cell r="L816">
            <v>2</v>
          </cell>
          <cell r="M816">
            <v>0</v>
          </cell>
          <cell r="N816">
            <v>29</v>
          </cell>
          <cell r="O816">
            <v>12</v>
          </cell>
          <cell r="P816">
            <v>0</v>
          </cell>
          <cell r="Q816">
            <v>0</v>
          </cell>
          <cell r="R816">
            <v>12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79</v>
          </cell>
          <cell r="X816">
            <v>0</v>
          </cell>
          <cell r="Y816">
            <v>0</v>
          </cell>
          <cell r="Z816">
            <v>79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2603</v>
          </cell>
          <cell r="AK816">
            <v>508</v>
          </cell>
          <cell r="AL816">
            <v>3111</v>
          </cell>
          <cell r="AM816">
            <v>81</v>
          </cell>
          <cell r="AN816">
            <v>3</v>
          </cell>
          <cell r="AO816">
            <v>84</v>
          </cell>
          <cell r="AP816">
            <v>7</v>
          </cell>
          <cell r="AQ816">
            <v>1</v>
          </cell>
          <cell r="AR816">
            <v>8</v>
          </cell>
          <cell r="AS816">
            <v>2691</v>
          </cell>
          <cell r="AT816">
            <v>512</v>
          </cell>
          <cell r="AU816">
            <v>3203</v>
          </cell>
          <cell r="AV816">
            <v>705</v>
          </cell>
          <cell r="AW816">
            <v>447</v>
          </cell>
          <cell r="AX816">
            <v>1152</v>
          </cell>
          <cell r="AY816">
            <v>63</v>
          </cell>
          <cell r="AZ816">
            <v>11</v>
          </cell>
          <cell r="BA816">
            <v>74</v>
          </cell>
          <cell r="BB816">
            <v>13</v>
          </cell>
          <cell r="BC816">
            <v>2</v>
          </cell>
          <cell r="BD816">
            <v>15</v>
          </cell>
          <cell r="BE816">
            <v>781</v>
          </cell>
          <cell r="BF816">
            <v>460</v>
          </cell>
          <cell r="BG816">
            <v>1241</v>
          </cell>
          <cell r="BH816">
            <v>21689</v>
          </cell>
          <cell r="BI816">
            <v>196</v>
          </cell>
          <cell r="BJ816">
            <v>21885</v>
          </cell>
          <cell r="BK816">
            <v>112</v>
          </cell>
          <cell r="BL816">
            <v>0</v>
          </cell>
          <cell r="BM816">
            <v>112</v>
          </cell>
          <cell r="BN816">
            <v>13</v>
          </cell>
          <cell r="BO816">
            <v>0</v>
          </cell>
          <cell r="BP816">
            <v>13</v>
          </cell>
          <cell r="BQ816">
            <v>21814</v>
          </cell>
          <cell r="BR816">
            <v>196</v>
          </cell>
          <cell r="BS816">
            <v>22010</v>
          </cell>
          <cell r="BT816">
            <v>337</v>
          </cell>
          <cell r="BU816">
            <v>1</v>
          </cell>
          <cell r="BV816">
            <v>338</v>
          </cell>
        </row>
        <row r="817">
          <cell r="C817" t="str">
            <v>70702</v>
          </cell>
          <cell r="D817" t="str">
            <v>San Juan de Betulia</v>
          </cell>
          <cell r="E817">
            <v>13953</v>
          </cell>
          <cell r="F817">
            <v>535</v>
          </cell>
          <cell r="G817">
            <v>345</v>
          </cell>
          <cell r="H817">
            <v>14833</v>
          </cell>
          <cell r="I817">
            <v>11</v>
          </cell>
          <cell r="J817">
            <v>14844</v>
          </cell>
          <cell r="K817">
            <v>16</v>
          </cell>
          <cell r="L817">
            <v>0</v>
          </cell>
          <cell r="M817">
            <v>0</v>
          </cell>
          <cell r="N817">
            <v>16</v>
          </cell>
          <cell r="O817">
            <v>10</v>
          </cell>
          <cell r="P817">
            <v>0</v>
          </cell>
          <cell r="Q817">
            <v>1</v>
          </cell>
          <cell r="R817">
            <v>11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31</v>
          </cell>
          <cell r="X817">
            <v>3</v>
          </cell>
          <cell r="Y817">
            <v>0</v>
          </cell>
          <cell r="Z817">
            <v>34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1635</v>
          </cell>
          <cell r="AK817">
            <v>265</v>
          </cell>
          <cell r="AL817">
            <v>1900</v>
          </cell>
          <cell r="AM817">
            <v>144</v>
          </cell>
          <cell r="AN817">
            <v>13</v>
          </cell>
          <cell r="AO817">
            <v>157</v>
          </cell>
          <cell r="AP817">
            <v>94</v>
          </cell>
          <cell r="AQ817">
            <v>12</v>
          </cell>
          <cell r="AR817">
            <v>106</v>
          </cell>
          <cell r="AS817">
            <v>1873</v>
          </cell>
          <cell r="AT817">
            <v>290</v>
          </cell>
          <cell r="AU817">
            <v>2163</v>
          </cell>
          <cell r="AV817">
            <v>439</v>
          </cell>
          <cell r="AW817">
            <v>262</v>
          </cell>
          <cell r="AX817">
            <v>701</v>
          </cell>
          <cell r="AY817">
            <v>65</v>
          </cell>
          <cell r="AZ817">
            <v>17</v>
          </cell>
          <cell r="BA817">
            <v>82</v>
          </cell>
          <cell r="BB817">
            <v>52</v>
          </cell>
          <cell r="BC817">
            <v>16</v>
          </cell>
          <cell r="BD817">
            <v>68</v>
          </cell>
          <cell r="BE817">
            <v>556</v>
          </cell>
          <cell r="BF817">
            <v>295</v>
          </cell>
          <cell r="BG817">
            <v>851</v>
          </cell>
          <cell r="BH817">
            <v>11100</v>
          </cell>
          <cell r="BI817">
            <v>61</v>
          </cell>
          <cell r="BJ817">
            <v>11161</v>
          </cell>
          <cell r="BK817">
            <v>288</v>
          </cell>
          <cell r="BL817">
            <v>0</v>
          </cell>
          <cell r="BM817">
            <v>288</v>
          </cell>
          <cell r="BN817">
            <v>166</v>
          </cell>
          <cell r="BO817">
            <v>1</v>
          </cell>
          <cell r="BP817">
            <v>167</v>
          </cell>
          <cell r="BQ817">
            <v>11554</v>
          </cell>
          <cell r="BR817">
            <v>62</v>
          </cell>
          <cell r="BS817">
            <v>11616</v>
          </cell>
          <cell r="BT817">
            <v>134</v>
          </cell>
          <cell r="BU817">
            <v>5</v>
          </cell>
          <cell r="BV817">
            <v>139</v>
          </cell>
        </row>
        <row r="818">
          <cell r="C818" t="str">
            <v>70708</v>
          </cell>
          <cell r="D818" t="str">
            <v>San Marcos</v>
          </cell>
          <cell r="E818">
            <v>53404</v>
          </cell>
          <cell r="F818">
            <v>2728</v>
          </cell>
          <cell r="G818">
            <v>2689</v>
          </cell>
          <cell r="H818">
            <v>58821</v>
          </cell>
          <cell r="I818">
            <v>16226</v>
          </cell>
          <cell r="J818">
            <v>75047</v>
          </cell>
          <cell r="K818">
            <v>74</v>
          </cell>
          <cell r="L818">
            <v>3</v>
          </cell>
          <cell r="M818">
            <v>7</v>
          </cell>
          <cell r="N818">
            <v>84</v>
          </cell>
          <cell r="O818">
            <v>51</v>
          </cell>
          <cell r="P818">
            <v>6</v>
          </cell>
          <cell r="Q818">
            <v>6</v>
          </cell>
          <cell r="R818">
            <v>63</v>
          </cell>
          <cell r="S818">
            <v>4</v>
          </cell>
          <cell r="T818">
            <v>0</v>
          </cell>
          <cell r="U818">
            <v>0</v>
          </cell>
          <cell r="V818">
            <v>4</v>
          </cell>
          <cell r="W818">
            <v>228</v>
          </cell>
          <cell r="X818">
            <v>13</v>
          </cell>
          <cell r="Y818">
            <v>23</v>
          </cell>
          <cell r="Z818">
            <v>264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6545</v>
          </cell>
          <cell r="AK818">
            <v>1163</v>
          </cell>
          <cell r="AL818">
            <v>7708</v>
          </cell>
          <cell r="AM818">
            <v>502</v>
          </cell>
          <cell r="AN818">
            <v>67</v>
          </cell>
          <cell r="AO818">
            <v>569</v>
          </cell>
          <cell r="AP818">
            <v>771</v>
          </cell>
          <cell r="AQ818">
            <v>102</v>
          </cell>
          <cell r="AR818">
            <v>873</v>
          </cell>
          <cell r="AS818">
            <v>7818</v>
          </cell>
          <cell r="AT818">
            <v>1332</v>
          </cell>
          <cell r="AU818">
            <v>9150</v>
          </cell>
          <cell r="AV818">
            <v>706</v>
          </cell>
          <cell r="AW818">
            <v>719</v>
          </cell>
          <cell r="AX818">
            <v>1425</v>
          </cell>
          <cell r="AY818">
            <v>132</v>
          </cell>
          <cell r="AZ818">
            <v>63</v>
          </cell>
          <cell r="BA818">
            <v>195</v>
          </cell>
          <cell r="BB818">
            <v>333</v>
          </cell>
          <cell r="BC818">
            <v>97</v>
          </cell>
          <cell r="BD818">
            <v>430</v>
          </cell>
          <cell r="BE818">
            <v>1171</v>
          </cell>
          <cell r="BF818">
            <v>879</v>
          </cell>
          <cell r="BG818">
            <v>2050</v>
          </cell>
          <cell r="BH818">
            <v>43101</v>
          </cell>
          <cell r="BI818">
            <v>272</v>
          </cell>
          <cell r="BJ818">
            <v>43373</v>
          </cell>
          <cell r="BK818">
            <v>1907</v>
          </cell>
          <cell r="BL818">
            <v>15</v>
          </cell>
          <cell r="BM818">
            <v>1922</v>
          </cell>
          <cell r="BN818">
            <v>1291</v>
          </cell>
          <cell r="BO818">
            <v>12</v>
          </cell>
          <cell r="BP818">
            <v>1303</v>
          </cell>
          <cell r="BQ818">
            <v>46299</v>
          </cell>
          <cell r="BR818">
            <v>299</v>
          </cell>
          <cell r="BS818">
            <v>46598</v>
          </cell>
          <cell r="BT818">
            <v>541</v>
          </cell>
          <cell r="BU818">
            <v>20</v>
          </cell>
          <cell r="BV818">
            <v>561</v>
          </cell>
        </row>
        <row r="819">
          <cell r="C819" t="str">
            <v>70713</v>
          </cell>
          <cell r="D819" t="str">
            <v>San Onofre</v>
          </cell>
          <cell r="E819">
            <v>50054</v>
          </cell>
          <cell r="F819">
            <v>1522</v>
          </cell>
          <cell r="G819">
            <v>1107</v>
          </cell>
          <cell r="H819">
            <v>52683</v>
          </cell>
          <cell r="I819">
            <v>3612</v>
          </cell>
          <cell r="J819">
            <v>56295</v>
          </cell>
          <cell r="K819">
            <v>60</v>
          </cell>
          <cell r="L819">
            <v>2</v>
          </cell>
          <cell r="M819">
            <v>2</v>
          </cell>
          <cell r="N819">
            <v>64</v>
          </cell>
          <cell r="O819">
            <v>38</v>
          </cell>
          <cell r="P819">
            <v>3</v>
          </cell>
          <cell r="Q819">
            <v>0</v>
          </cell>
          <cell r="R819">
            <v>41</v>
          </cell>
          <cell r="S819">
            <v>7</v>
          </cell>
          <cell r="T819">
            <v>0</v>
          </cell>
          <cell r="U819">
            <v>0</v>
          </cell>
          <cell r="V819">
            <v>7</v>
          </cell>
          <cell r="W819">
            <v>255</v>
          </cell>
          <cell r="X819">
            <v>8</v>
          </cell>
          <cell r="Y819">
            <v>2</v>
          </cell>
          <cell r="Z819">
            <v>265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5906</v>
          </cell>
          <cell r="AK819">
            <v>1106</v>
          </cell>
          <cell r="AL819">
            <v>7012</v>
          </cell>
          <cell r="AM819">
            <v>355</v>
          </cell>
          <cell r="AN819">
            <v>38</v>
          </cell>
          <cell r="AO819">
            <v>393</v>
          </cell>
          <cell r="AP819">
            <v>262</v>
          </cell>
          <cell r="AQ819">
            <v>45</v>
          </cell>
          <cell r="AR819">
            <v>307</v>
          </cell>
          <cell r="AS819">
            <v>6523</v>
          </cell>
          <cell r="AT819">
            <v>1189</v>
          </cell>
          <cell r="AU819">
            <v>7712</v>
          </cell>
          <cell r="AV819">
            <v>805</v>
          </cell>
          <cell r="AW819">
            <v>770</v>
          </cell>
          <cell r="AX819">
            <v>1575</v>
          </cell>
          <cell r="AY819">
            <v>114</v>
          </cell>
          <cell r="AZ819">
            <v>59</v>
          </cell>
          <cell r="BA819">
            <v>173</v>
          </cell>
          <cell r="BB819">
            <v>199</v>
          </cell>
          <cell r="BC819">
            <v>45</v>
          </cell>
          <cell r="BD819">
            <v>244</v>
          </cell>
          <cell r="BE819">
            <v>1118</v>
          </cell>
          <cell r="BF819">
            <v>874</v>
          </cell>
          <cell r="BG819">
            <v>1992</v>
          </cell>
          <cell r="BH819">
            <v>37739</v>
          </cell>
          <cell r="BI819">
            <v>2425</v>
          </cell>
          <cell r="BJ819">
            <v>40164</v>
          </cell>
          <cell r="BK819">
            <v>875</v>
          </cell>
          <cell r="BL819">
            <v>59</v>
          </cell>
          <cell r="BM819">
            <v>934</v>
          </cell>
          <cell r="BN819">
            <v>482</v>
          </cell>
          <cell r="BO819">
            <v>41</v>
          </cell>
          <cell r="BP819">
            <v>523</v>
          </cell>
          <cell r="BQ819">
            <v>39096</v>
          </cell>
          <cell r="BR819">
            <v>2525</v>
          </cell>
          <cell r="BS819">
            <v>41621</v>
          </cell>
          <cell r="BT819">
            <v>943</v>
          </cell>
          <cell r="BU819">
            <v>9</v>
          </cell>
          <cell r="BV819">
            <v>952</v>
          </cell>
        </row>
        <row r="820">
          <cell r="C820" t="str">
            <v>70717</v>
          </cell>
          <cell r="D820" t="str">
            <v>San Pedro</v>
          </cell>
          <cell r="E820">
            <v>20388</v>
          </cell>
          <cell r="F820">
            <v>494</v>
          </cell>
          <cell r="G820">
            <v>389</v>
          </cell>
          <cell r="H820">
            <v>21271</v>
          </cell>
          <cell r="I820">
            <v>24</v>
          </cell>
          <cell r="J820">
            <v>21295</v>
          </cell>
          <cell r="K820">
            <v>17</v>
          </cell>
          <cell r="L820">
            <v>2</v>
          </cell>
          <cell r="M820">
            <v>0</v>
          </cell>
          <cell r="N820">
            <v>19</v>
          </cell>
          <cell r="O820">
            <v>26</v>
          </cell>
          <cell r="P820">
            <v>1</v>
          </cell>
          <cell r="Q820">
            <v>1</v>
          </cell>
          <cell r="R820">
            <v>28</v>
          </cell>
          <cell r="S820">
            <v>1</v>
          </cell>
          <cell r="T820">
            <v>0</v>
          </cell>
          <cell r="U820">
            <v>0</v>
          </cell>
          <cell r="V820">
            <v>1</v>
          </cell>
          <cell r="W820">
            <v>71</v>
          </cell>
          <cell r="X820">
            <v>3</v>
          </cell>
          <cell r="Y820">
            <v>2</v>
          </cell>
          <cell r="Z820">
            <v>76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3069</v>
          </cell>
          <cell r="AK820">
            <v>568</v>
          </cell>
          <cell r="AL820">
            <v>3637</v>
          </cell>
          <cell r="AM820">
            <v>144</v>
          </cell>
          <cell r="AN820">
            <v>14</v>
          </cell>
          <cell r="AO820">
            <v>158</v>
          </cell>
          <cell r="AP820">
            <v>107</v>
          </cell>
          <cell r="AQ820">
            <v>28</v>
          </cell>
          <cell r="AR820">
            <v>135</v>
          </cell>
          <cell r="AS820">
            <v>3320</v>
          </cell>
          <cell r="AT820">
            <v>610</v>
          </cell>
          <cell r="AU820">
            <v>3930</v>
          </cell>
          <cell r="AV820">
            <v>477</v>
          </cell>
          <cell r="AW820">
            <v>394</v>
          </cell>
          <cell r="AX820">
            <v>871</v>
          </cell>
          <cell r="AY820">
            <v>46</v>
          </cell>
          <cell r="AZ820">
            <v>21</v>
          </cell>
          <cell r="BA820">
            <v>67</v>
          </cell>
          <cell r="BB820">
            <v>55</v>
          </cell>
          <cell r="BC820">
            <v>10</v>
          </cell>
          <cell r="BD820">
            <v>65</v>
          </cell>
          <cell r="BE820">
            <v>578</v>
          </cell>
          <cell r="BF820">
            <v>425</v>
          </cell>
          <cell r="BG820">
            <v>1003</v>
          </cell>
          <cell r="BH820">
            <v>15559</v>
          </cell>
          <cell r="BI820">
            <v>68</v>
          </cell>
          <cell r="BJ820">
            <v>15627</v>
          </cell>
          <cell r="BK820">
            <v>256</v>
          </cell>
          <cell r="BL820">
            <v>2</v>
          </cell>
          <cell r="BM820">
            <v>258</v>
          </cell>
          <cell r="BN820">
            <v>177</v>
          </cell>
          <cell r="BO820">
            <v>2</v>
          </cell>
          <cell r="BP820">
            <v>179</v>
          </cell>
          <cell r="BQ820">
            <v>15992</v>
          </cell>
          <cell r="BR820">
            <v>72</v>
          </cell>
          <cell r="BS820">
            <v>16064</v>
          </cell>
          <cell r="BT820">
            <v>138</v>
          </cell>
          <cell r="BU820">
            <v>5</v>
          </cell>
          <cell r="BV820">
            <v>143</v>
          </cell>
        </row>
        <row r="821">
          <cell r="C821" t="str">
            <v>70742</v>
          </cell>
          <cell r="D821" t="str">
            <v>San Luis de Since</v>
          </cell>
          <cell r="E821">
            <v>25043</v>
          </cell>
          <cell r="F821">
            <v>2869</v>
          </cell>
          <cell r="G821">
            <v>5106</v>
          </cell>
          <cell r="H821">
            <v>33018</v>
          </cell>
          <cell r="I821">
            <v>59</v>
          </cell>
          <cell r="J821">
            <v>33077</v>
          </cell>
          <cell r="K821">
            <v>22</v>
          </cell>
          <cell r="L821">
            <v>4</v>
          </cell>
          <cell r="M821">
            <v>17</v>
          </cell>
          <cell r="N821">
            <v>43</v>
          </cell>
          <cell r="O821">
            <v>29</v>
          </cell>
          <cell r="P821">
            <v>6</v>
          </cell>
          <cell r="Q821">
            <v>3</v>
          </cell>
          <cell r="R821">
            <v>38</v>
          </cell>
          <cell r="S821">
            <v>1</v>
          </cell>
          <cell r="T821">
            <v>0</v>
          </cell>
          <cell r="U821">
            <v>1</v>
          </cell>
          <cell r="V821">
            <v>2</v>
          </cell>
          <cell r="W821">
            <v>133</v>
          </cell>
          <cell r="X821">
            <v>7</v>
          </cell>
          <cell r="Y821">
            <v>19</v>
          </cell>
          <cell r="Z821">
            <v>159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2761</v>
          </cell>
          <cell r="AK821">
            <v>440</v>
          </cell>
          <cell r="AL821">
            <v>3201</v>
          </cell>
          <cell r="AM821">
            <v>518</v>
          </cell>
          <cell r="AN821">
            <v>83</v>
          </cell>
          <cell r="AO821">
            <v>601</v>
          </cell>
          <cell r="AP821">
            <v>1621</v>
          </cell>
          <cell r="AQ821">
            <v>218</v>
          </cell>
          <cell r="AR821">
            <v>1839</v>
          </cell>
          <cell r="AS821">
            <v>4900</v>
          </cell>
          <cell r="AT821">
            <v>741</v>
          </cell>
          <cell r="AU821">
            <v>5641</v>
          </cell>
          <cell r="AV821">
            <v>357</v>
          </cell>
          <cell r="AW821">
            <v>362</v>
          </cell>
          <cell r="AX821">
            <v>719</v>
          </cell>
          <cell r="AY821">
            <v>105</v>
          </cell>
          <cell r="AZ821">
            <v>69</v>
          </cell>
          <cell r="BA821">
            <v>174</v>
          </cell>
          <cell r="BB821">
            <v>477</v>
          </cell>
          <cell r="BC821">
            <v>140</v>
          </cell>
          <cell r="BD821">
            <v>617</v>
          </cell>
          <cell r="BE821">
            <v>939</v>
          </cell>
          <cell r="BF821">
            <v>571</v>
          </cell>
          <cell r="BG821">
            <v>1510</v>
          </cell>
          <cell r="BH821">
            <v>20616</v>
          </cell>
          <cell r="BI821">
            <v>79</v>
          </cell>
          <cell r="BJ821">
            <v>20695</v>
          </cell>
          <cell r="BK821">
            <v>2038</v>
          </cell>
          <cell r="BL821">
            <v>15</v>
          </cell>
          <cell r="BM821">
            <v>2053</v>
          </cell>
          <cell r="BN821">
            <v>2548</v>
          </cell>
          <cell r="BO821">
            <v>11</v>
          </cell>
          <cell r="BP821">
            <v>2559</v>
          </cell>
          <cell r="BQ821">
            <v>25202</v>
          </cell>
          <cell r="BR821">
            <v>105</v>
          </cell>
          <cell r="BS821">
            <v>25307</v>
          </cell>
          <cell r="BT821">
            <v>243</v>
          </cell>
          <cell r="BU821">
            <v>24</v>
          </cell>
          <cell r="BV821">
            <v>267</v>
          </cell>
        </row>
        <row r="822">
          <cell r="C822" t="str">
            <v>70771</v>
          </cell>
          <cell r="D822" t="str">
            <v>Sucre</v>
          </cell>
          <cell r="E822">
            <v>25755</v>
          </cell>
          <cell r="F822">
            <v>255</v>
          </cell>
          <cell r="G822">
            <v>184</v>
          </cell>
          <cell r="H822">
            <v>26194</v>
          </cell>
          <cell r="I822">
            <v>146</v>
          </cell>
          <cell r="J822">
            <v>26340</v>
          </cell>
          <cell r="K822">
            <v>40</v>
          </cell>
          <cell r="L822">
            <v>0</v>
          </cell>
          <cell r="M822">
            <v>1</v>
          </cell>
          <cell r="N822">
            <v>41</v>
          </cell>
          <cell r="O822">
            <v>43</v>
          </cell>
          <cell r="P822">
            <v>0</v>
          </cell>
          <cell r="Q822">
            <v>0</v>
          </cell>
          <cell r="R822">
            <v>43</v>
          </cell>
          <cell r="S822">
            <v>1</v>
          </cell>
          <cell r="T822">
            <v>0</v>
          </cell>
          <cell r="U822">
            <v>0</v>
          </cell>
          <cell r="V822">
            <v>1</v>
          </cell>
          <cell r="W822">
            <v>123</v>
          </cell>
          <cell r="X822">
            <v>1</v>
          </cell>
          <cell r="Y822">
            <v>4</v>
          </cell>
          <cell r="Z822">
            <v>128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2540</v>
          </cell>
          <cell r="AK822">
            <v>559</v>
          </cell>
          <cell r="AL822">
            <v>3099</v>
          </cell>
          <cell r="AM822">
            <v>57</v>
          </cell>
          <cell r="AN822">
            <v>14</v>
          </cell>
          <cell r="AO822">
            <v>71</v>
          </cell>
          <cell r="AP822">
            <v>51</v>
          </cell>
          <cell r="AQ822">
            <v>17</v>
          </cell>
          <cell r="AR822">
            <v>68</v>
          </cell>
          <cell r="AS822">
            <v>2648</v>
          </cell>
          <cell r="AT822">
            <v>590</v>
          </cell>
          <cell r="AU822">
            <v>3238</v>
          </cell>
          <cell r="AV822">
            <v>597</v>
          </cell>
          <cell r="AW822">
            <v>372</v>
          </cell>
          <cell r="AX822">
            <v>969</v>
          </cell>
          <cell r="AY822">
            <v>45</v>
          </cell>
          <cell r="AZ822">
            <v>14</v>
          </cell>
          <cell r="BA822">
            <v>59</v>
          </cell>
          <cell r="BB822">
            <v>35</v>
          </cell>
          <cell r="BC822">
            <v>13</v>
          </cell>
          <cell r="BD822">
            <v>48</v>
          </cell>
          <cell r="BE822">
            <v>677</v>
          </cell>
          <cell r="BF822">
            <v>399</v>
          </cell>
          <cell r="BG822">
            <v>1076</v>
          </cell>
          <cell r="BH822">
            <v>20847</v>
          </cell>
          <cell r="BI822">
            <v>143</v>
          </cell>
          <cell r="BJ822">
            <v>20990</v>
          </cell>
          <cell r="BK822">
            <v>123</v>
          </cell>
          <cell r="BL822">
            <v>1</v>
          </cell>
          <cell r="BM822">
            <v>124</v>
          </cell>
          <cell r="BN822">
            <v>61</v>
          </cell>
          <cell r="BO822">
            <v>0</v>
          </cell>
          <cell r="BP822">
            <v>61</v>
          </cell>
          <cell r="BQ822">
            <v>21031</v>
          </cell>
          <cell r="BR822">
            <v>144</v>
          </cell>
          <cell r="BS822">
            <v>21175</v>
          </cell>
          <cell r="BT822">
            <v>490</v>
          </cell>
          <cell r="BU822">
            <v>0</v>
          </cell>
          <cell r="BV822">
            <v>490</v>
          </cell>
        </row>
        <row r="823">
          <cell r="C823" t="str">
            <v>70820</v>
          </cell>
          <cell r="D823" t="str">
            <v>Santiago de Tolu</v>
          </cell>
          <cell r="E823">
            <v>28012</v>
          </cell>
          <cell r="F823">
            <v>1353</v>
          </cell>
          <cell r="G823">
            <v>1321</v>
          </cell>
          <cell r="H823">
            <v>30686</v>
          </cell>
          <cell r="I823">
            <v>68</v>
          </cell>
          <cell r="J823">
            <v>30754</v>
          </cell>
          <cell r="K823">
            <v>28</v>
          </cell>
          <cell r="L823">
            <v>2</v>
          </cell>
          <cell r="M823">
            <v>5</v>
          </cell>
          <cell r="N823">
            <v>35</v>
          </cell>
          <cell r="O823">
            <v>21</v>
          </cell>
          <cell r="P823">
            <v>1</v>
          </cell>
          <cell r="Q823">
            <v>3</v>
          </cell>
          <cell r="R823">
            <v>25</v>
          </cell>
          <cell r="S823">
            <v>2</v>
          </cell>
          <cell r="T823">
            <v>0</v>
          </cell>
          <cell r="U823">
            <v>0</v>
          </cell>
          <cell r="V823">
            <v>2</v>
          </cell>
          <cell r="W823">
            <v>65</v>
          </cell>
          <cell r="X823">
            <v>1</v>
          </cell>
          <cell r="Y823">
            <v>9</v>
          </cell>
          <cell r="Z823">
            <v>75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4794</v>
          </cell>
          <cell r="AK823">
            <v>660</v>
          </cell>
          <cell r="AL823">
            <v>5454</v>
          </cell>
          <cell r="AM823">
            <v>389</v>
          </cell>
          <cell r="AN823">
            <v>30</v>
          </cell>
          <cell r="AO823">
            <v>419</v>
          </cell>
          <cell r="AP823">
            <v>539</v>
          </cell>
          <cell r="AQ823">
            <v>64</v>
          </cell>
          <cell r="AR823">
            <v>603</v>
          </cell>
          <cell r="AS823">
            <v>5722</v>
          </cell>
          <cell r="AT823">
            <v>754</v>
          </cell>
          <cell r="AU823">
            <v>6476</v>
          </cell>
          <cell r="AV823">
            <v>367</v>
          </cell>
          <cell r="AW823">
            <v>455</v>
          </cell>
          <cell r="AX823">
            <v>822</v>
          </cell>
          <cell r="AY823">
            <v>41</v>
          </cell>
          <cell r="AZ823">
            <v>15</v>
          </cell>
          <cell r="BA823">
            <v>56</v>
          </cell>
          <cell r="BB823">
            <v>150</v>
          </cell>
          <cell r="BC823">
            <v>39</v>
          </cell>
          <cell r="BD823">
            <v>189</v>
          </cell>
          <cell r="BE823">
            <v>558</v>
          </cell>
          <cell r="BF823">
            <v>509</v>
          </cell>
          <cell r="BG823">
            <v>1067</v>
          </cell>
          <cell r="BH823">
            <v>21232</v>
          </cell>
          <cell r="BI823">
            <v>181</v>
          </cell>
          <cell r="BJ823">
            <v>21413</v>
          </cell>
          <cell r="BK823">
            <v>852</v>
          </cell>
          <cell r="BL823">
            <v>15</v>
          </cell>
          <cell r="BM823">
            <v>867</v>
          </cell>
          <cell r="BN823">
            <v>477</v>
          </cell>
          <cell r="BO823">
            <v>13</v>
          </cell>
          <cell r="BP823">
            <v>490</v>
          </cell>
          <cell r="BQ823">
            <v>22561</v>
          </cell>
          <cell r="BR823">
            <v>209</v>
          </cell>
          <cell r="BS823">
            <v>22770</v>
          </cell>
          <cell r="BT823">
            <v>207</v>
          </cell>
          <cell r="BU823">
            <v>7</v>
          </cell>
          <cell r="BV823">
            <v>214</v>
          </cell>
        </row>
        <row r="824">
          <cell r="C824" t="str">
            <v>70823</v>
          </cell>
          <cell r="D824" t="str">
            <v>Tolu Viejo</v>
          </cell>
          <cell r="E824">
            <v>24443</v>
          </cell>
          <cell r="F824">
            <v>259</v>
          </cell>
          <cell r="G824">
            <v>339</v>
          </cell>
          <cell r="H824">
            <v>25041</v>
          </cell>
          <cell r="I824">
            <v>1332</v>
          </cell>
          <cell r="J824">
            <v>26373</v>
          </cell>
          <cell r="K824">
            <v>19</v>
          </cell>
          <cell r="L824">
            <v>0</v>
          </cell>
          <cell r="M824">
            <v>2</v>
          </cell>
          <cell r="N824">
            <v>21</v>
          </cell>
          <cell r="O824">
            <v>16</v>
          </cell>
          <cell r="P824">
            <v>0</v>
          </cell>
          <cell r="Q824">
            <v>2</v>
          </cell>
          <cell r="R824">
            <v>18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204</v>
          </cell>
          <cell r="X824">
            <v>3</v>
          </cell>
          <cell r="Y824">
            <v>0</v>
          </cell>
          <cell r="Z824">
            <v>207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4290</v>
          </cell>
          <cell r="AK824">
            <v>409</v>
          </cell>
          <cell r="AL824">
            <v>4699</v>
          </cell>
          <cell r="AM824">
            <v>69</v>
          </cell>
          <cell r="AN824">
            <v>4</v>
          </cell>
          <cell r="AO824">
            <v>73</v>
          </cell>
          <cell r="AP824">
            <v>112</v>
          </cell>
          <cell r="AQ824">
            <v>11</v>
          </cell>
          <cell r="AR824">
            <v>123</v>
          </cell>
          <cell r="AS824">
            <v>4471</v>
          </cell>
          <cell r="AT824">
            <v>424</v>
          </cell>
          <cell r="AU824">
            <v>4895</v>
          </cell>
          <cell r="AV824">
            <v>579</v>
          </cell>
          <cell r="AW824">
            <v>412</v>
          </cell>
          <cell r="AX824">
            <v>991</v>
          </cell>
          <cell r="AY824">
            <v>12</v>
          </cell>
          <cell r="AZ824">
            <v>5</v>
          </cell>
          <cell r="BA824">
            <v>17</v>
          </cell>
          <cell r="BB824">
            <v>37</v>
          </cell>
          <cell r="BC824">
            <v>9</v>
          </cell>
          <cell r="BD824">
            <v>46</v>
          </cell>
          <cell r="BE824">
            <v>628</v>
          </cell>
          <cell r="BF824">
            <v>426</v>
          </cell>
          <cell r="BG824">
            <v>1054</v>
          </cell>
          <cell r="BH824">
            <v>18184</v>
          </cell>
          <cell r="BI824">
            <v>109</v>
          </cell>
          <cell r="BJ824">
            <v>18293</v>
          </cell>
          <cell r="BK824">
            <v>166</v>
          </cell>
          <cell r="BL824">
            <v>0</v>
          </cell>
          <cell r="BM824">
            <v>166</v>
          </cell>
          <cell r="BN824">
            <v>163</v>
          </cell>
          <cell r="BO824">
            <v>1</v>
          </cell>
          <cell r="BP824">
            <v>164</v>
          </cell>
          <cell r="BQ824">
            <v>18513</v>
          </cell>
          <cell r="BR824">
            <v>110</v>
          </cell>
          <cell r="BS824">
            <v>18623</v>
          </cell>
          <cell r="BT824">
            <v>221</v>
          </cell>
          <cell r="BU824">
            <v>0</v>
          </cell>
          <cell r="BV824">
            <v>221</v>
          </cell>
        </row>
        <row r="825">
          <cell r="C825" t="str">
            <v>73001</v>
          </cell>
          <cell r="D825" t="str">
            <v>Ibague</v>
          </cell>
          <cell r="E825">
            <v>285112</v>
          </cell>
          <cell r="F825">
            <v>43727</v>
          </cell>
          <cell r="G825">
            <v>55758</v>
          </cell>
          <cell r="H825">
            <v>384597</v>
          </cell>
          <cell r="I825">
            <v>1446</v>
          </cell>
          <cell r="J825">
            <v>386043</v>
          </cell>
          <cell r="K825">
            <v>740</v>
          </cell>
          <cell r="L825">
            <v>114</v>
          </cell>
          <cell r="M825">
            <v>133</v>
          </cell>
          <cell r="N825">
            <v>987</v>
          </cell>
          <cell r="O825">
            <v>186</v>
          </cell>
          <cell r="P825">
            <v>37</v>
          </cell>
          <cell r="Q825">
            <v>43</v>
          </cell>
          <cell r="R825">
            <v>266</v>
          </cell>
          <cell r="S825">
            <v>2</v>
          </cell>
          <cell r="T825">
            <v>1</v>
          </cell>
          <cell r="U825">
            <v>9</v>
          </cell>
          <cell r="V825">
            <v>12</v>
          </cell>
          <cell r="W825">
            <v>491</v>
          </cell>
          <cell r="X825">
            <v>143</v>
          </cell>
          <cell r="Y825">
            <v>236</v>
          </cell>
          <cell r="Z825">
            <v>870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1</v>
          </cell>
          <cell r="AH825">
            <v>1</v>
          </cell>
          <cell r="AI825">
            <v>0</v>
          </cell>
          <cell r="AJ825">
            <v>112123</v>
          </cell>
          <cell r="AK825">
            <v>17578</v>
          </cell>
          <cell r="AL825">
            <v>129701</v>
          </cell>
          <cell r="AM825">
            <v>24629</v>
          </cell>
          <cell r="AN825">
            <v>3345</v>
          </cell>
          <cell r="AO825">
            <v>27974</v>
          </cell>
          <cell r="AP825">
            <v>36760</v>
          </cell>
          <cell r="AQ825">
            <v>5701</v>
          </cell>
          <cell r="AR825">
            <v>42461</v>
          </cell>
          <cell r="AS825">
            <v>173512</v>
          </cell>
          <cell r="AT825">
            <v>26624</v>
          </cell>
          <cell r="AU825">
            <v>200136</v>
          </cell>
          <cell r="AV825">
            <v>10780</v>
          </cell>
          <cell r="AW825">
            <v>7982</v>
          </cell>
          <cell r="AX825">
            <v>18762</v>
          </cell>
          <cell r="AY825">
            <v>3053</v>
          </cell>
          <cell r="AZ825">
            <v>1517</v>
          </cell>
          <cell r="BA825">
            <v>4570</v>
          </cell>
          <cell r="BB825">
            <v>5557</v>
          </cell>
          <cell r="BC825">
            <v>2147</v>
          </cell>
          <cell r="BD825">
            <v>7704</v>
          </cell>
          <cell r="BE825">
            <v>19390</v>
          </cell>
          <cell r="BF825">
            <v>11646</v>
          </cell>
          <cell r="BG825">
            <v>31036</v>
          </cell>
          <cell r="BH825">
            <v>132326</v>
          </cell>
          <cell r="BI825">
            <v>1383</v>
          </cell>
          <cell r="BJ825">
            <v>133709</v>
          </cell>
          <cell r="BK825">
            <v>10527</v>
          </cell>
          <cell r="BL825">
            <v>142</v>
          </cell>
          <cell r="BM825">
            <v>10669</v>
          </cell>
          <cell r="BN825">
            <v>4474</v>
          </cell>
          <cell r="BO825">
            <v>97</v>
          </cell>
          <cell r="BP825">
            <v>4571</v>
          </cell>
          <cell r="BQ825">
            <v>147327</v>
          </cell>
          <cell r="BR825">
            <v>1622</v>
          </cell>
          <cell r="BS825">
            <v>148949</v>
          </cell>
          <cell r="BT825">
            <v>1520</v>
          </cell>
          <cell r="BU825">
            <v>218</v>
          </cell>
          <cell r="BV825">
            <v>1738</v>
          </cell>
        </row>
        <row r="826">
          <cell r="C826" t="str">
            <v>73024</v>
          </cell>
          <cell r="D826" t="str">
            <v>Alpujarra</v>
          </cell>
          <cell r="E826">
            <v>3040</v>
          </cell>
          <cell r="F826">
            <v>575</v>
          </cell>
          <cell r="G826">
            <v>1185</v>
          </cell>
          <cell r="H826">
            <v>4800</v>
          </cell>
          <cell r="I826">
            <v>4</v>
          </cell>
          <cell r="J826">
            <v>4804</v>
          </cell>
          <cell r="K826">
            <v>3</v>
          </cell>
          <cell r="L826">
            <v>1</v>
          </cell>
          <cell r="M826">
            <v>3</v>
          </cell>
          <cell r="N826">
            <v>7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5</v>
          </cell>
          <cell r="X826">
            <v>0</v>
          </cell>
          <cell r="Y826">
            <v>0</v>
          </cell>
          <cell r="Z826">
            <v>5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708</v>
          </cell>
          <cell r="AK826">
            <v>105</v>
          </cell>
          <cell r="AL826">
            <v>813</v>
          </cell>
          <cell r="AM826">
            <v>165</v>
          </cell>
          <cell r="AN826">
            <v>11</v>
          </cell>
          <cell r="AO826">
            <v>176</v>
          </cell>
          <cell r="AP826">
            <v>351</v>
          </cell>
          <cell r="AQ826">
            <v>29</v>
          </cell>
          <cell r="AR826">
            <v>380</v>
          </cell>
          <cell r="AS826">
            <v>1224</v>
          </cell>
          <cell r="AT826">
            <v>145</v>
          </cell>
          <cell r="AU826">
            <v>1369</v>
          </cell>
          <cell r="AV826">
            <v>101</v>
          </cell>
          <cell r="AW826">
            <v>82</v>
          </cell>
          <cell r="AX826">
            <v>183</v>
          </cell>
          <cell r="AY826">
            <v>27</v>
          </cell>
          <cell r="AZ826">
            <v>16</v>
          </cell>
          <cell r="BA826">
            <v>43</v>
          </cell>
          <cell r="BB826">
            <v>88</v>
          </cell>
          <cell r="BC826">
            <v>35</v>
          </cell>
          <cell r="BD826">
            <v>123</v>
          </cell>
          <cell r="BE826">
            <v>216</v>
          </cell>
          <cell r="BF826">
            <v>133</v>
          </cell>
          <cell r="BG826">
            <v>349</v>
          </cell>
          <cell r="BH826">
            <v>2023</v>
          </cell>
          <cell r="BI826">
            <v>8</v>
          </cell>
          <cell r="BJ826">
            <v>2031</v>
          </cell>
          <cell r="BK826">
            <v>353</v>
          </cell>
          <cell r="BL826">
            <v>1</v>
          </cell>
          <cell r="BM826">
            <v>354</v>
          </cell>
          <cell r="BN826">
            <v>676</v>
          </cell>
          <cell r="BO826">
            <v>0</v>
          </cell>
          <cell r="BP826">
            <v>676</v>
          </cell>
          <cell r="BQ826">
            <v>3052</v>
          </cell>
          <cell r="BR826">
            <v>9</v>
          </cell>
          <cell r="BS826">
            <v>3061</v>
          </cell>
          <cell r="BT826">
            <v>5</v>
          </cell>
          <cell r="BU826">
            <v>1</v>
          </cell>
          <cell r="BV826">
            <v>6</v>
          </cell>
        </row>
        <row r="827">
          <cell r="C827" t="str">
            <v>73026</v>
          </cell>
          <cell r="D827" t="str">
            <v>Alvarado</v>
          </cell>
          <cell r="E827">
            <v>8335</v>
          </cell>
          <cell r="F827">
            <v>280</v>
          </cell>
          <cell r="G827">
            <v>349</v>
          </cell>
          <cell r="H827">
            <v>8964</v>
          </cell>
          <cell r="I827">
            <v>1</v>
          </cell>
          <cell r="J827">
            <v>8965</v>
          </cell>
          <cell r="K827">
            <v>17</v>
          </cell>
          <cell r="L827">
            <v>1</v>
          </cell>
          <cell r="M827">
            <v>0</v>
          </cell>
          <cell r="N827">
            <v>18</v>
          </cell>
          <cell r="O827">
            <v>5</v>
          </cell>
          <cell r="P827">
            <v>0</v>
          </cell>
          <cell r="Q827">
            <v>0</v>
          </cell>
          <cell r="R827">
            <v>5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17</v>
          </cell>
          <cell r="X827">
            <v>0</v>
          </cell>
          <cell r="Y827">
            <v>2</v>
          </cell>
          <cell r="Z827">
            <v>19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2500</v>
          </cell>
          <cell r="AK827">
            <v>346</v>
          </cell>
          <cell r="AL827">
            <v>2846</v>
          </cell>
          <cell r="AM827">
            <v>103</v>
          </cell>
          <cell r="AN827">
            <v>14</v>
          </cell>
          <cell r="AO827">
            <v>117</v>
          </cell>
          <cell r="AP827">
            <v>208</v>
          </cell>
          <cell r="AQ827">
            <v>20</v>
          </cell>
          <cell r="AR827">
            <v>228</v>
          </cell>
          <cell r="AS827">
            <v>2811</v>
          </cell>
          <cell r="AT827">
            <v>380</v>
          </cell>
          <cell r="AU827">
            <v>3191</v>
          </cell>
          <cell r="AV827">
            <v>218</v>
          </cell>
          <cell r="AW827">
            <v>202</v>
          </cell>
          <cell r="AX827">
            <v>420</v>
          </cell>
          <cell r="AY827">
            <v>16</v>
          </cell>
          <cell r="AZ827">
            <v>5</v>
          </cell>
          <cell r="BA827">
            <v>21</v>
          </cell>
          <cell r="BB827">
            <v>33</v>
          </cell>
          <cell r="BC827">
            <v>14</v>
          </cell>
          <cell r="BD827">
            <v>47</v>
          </cell>
          <cell r="BE827">
            <v>267</v>
          </cell>
          <cell r="BF827">
            <v>221</v>
          </cell>
          <cell r="BG827">
            <v>488</v>
          </cell>
          <cell r="BH827">
            <v>4970</v>
          </cell>
          <cell r="BI827">
            <v>29</v>
          </cell>
          <cell r="BJ827">
            <v>4999</v>
          </cell>
          <cell r="BK827">
            <v>140</v>
          </cell>
          <cell r="BL827">
            <v>1</v>
          </cell>
          <cell r="BM827">
            <v>141</v>
          </cell>
          <cell r="BN827">
            <v>69</v>
          </cell>
          <cell r="BO827">
            <v>1</v>
          </cell>
          <cell r="BP827">
            <v>70</v>
          </cell>
          <cell r="BQ827">
            <v>5179</v>
          </cell>
          <cell r="BR827">
            <v>31</v>
          </cell>
          <cell r="BS827">
            <v>5210</v>
          </cell>
          <cell r="BT827">
            <v>31</v>
          </cell>
          <cell r="BU827">
            <v>0</v>
          </cell>
          <cell r="BV827">
            <v>31</v>
          </cell>
        </row>
        <row r="828">
          <cell r="C828" t="str">
            <v>73030</v>
          </cell>
          <cell r="D828" t="str">
            <v>Ambalema</v>
          </cell>
          <cell r="E828">
            <v>4936</v>
          </cell>
          <cell r="F828">
            <v>653</v>
          </cell>
          <cell r="G828">
            <v>1032</v>
          </cell>
          <cell r="H828">
            <v>6621</v>
          </cell>
          <cell r="I828">
            <v>1</v>
          </cell>
          <cell r="J828">
            <v>6622</v>
          </cell>
          <cell r="K828">
            <v>12</v>
          </cell>
          <cell r="L828">
            <v>1</v>
          </cell>
          <cell r="M828">
            <v>2</v>
          </cell>
          <cell r="N828">
            <v>15</v>
          </cell>
          <cell r="O828">
            <v>5</v>
          </cell>
          <cell r="P828">
            <v>1</v>
          </cell>
          <cell r="Q828">
            <v>3</v>
          </cell>
          <cell r="R828">
            <v>9</v>
          </cell>
          <cell r="S828">
            <v>1</v>
          </cell>
          <cell r="T828">
            <v>0</v>
          </cell>
          <cell r="U828">
            <v>0</v>
          </cell>
          <cell r="V828">
            <v>1</v>
          </cell>
          <cell r="W828">
            <v>11</v>
          </cell>
          <cell r="X828">
            <v>2</v>
          </cell>
          <cell r="Y828">
            <v>5</v>
          </cell>
          <cell r="Z828">
            <v>18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1610</v>
          </cell>
          <cell r="AK828">
            <v>220</v>
          </cell>
          <cell r="AL828">
            <v>1830</v>
          </cell>
          <cell r="AM828">
            <v>272</v>
          </cell>
          <cell r="AN828">
            <v>38</v>
          </cell>
          <cell r="AO828">
            <v>310</v>
          </cell>
          <cell r="AP828">
            <v>526</v>
          </cell>
          <cell r="AQ828">
            <v>84</v>
          </cell>
          <cell r="AR828">
            <v>610</v>
          </cell>
          <cell r="AS828">
            <v>2408</v>
          </cell>
          <cell r="AT828">
            <v>342</v>
          </cell>
          <cell r="AU828">
            <v>2750</v>
          </cell>
          <cell r="AV828">
            <v>83</v>
          </cell>
          <cell r="AW828">
            <v>125</v>
          </cell>
          <cell r="AX828">
            <v>208</v>
          </cell>
          <cell r="AY828">
            <v>15</v>
          </cell>
          <cell r="AZ828">
            <v>20</v>
          </cell>
          <cell r="BA828">
            <v>35</v>
          </cell>
          <cell r="BB828">
            <v>64</v>
          </cell>
          <cell r="BC828">
            <v>30</v>
          </cell>
          <cell r="BD828">
            <v>94</v>
          </cell>
          <cell r="BE828">
            <v>162</v>
          </cell>
          <cell r="BF828">
            <v>175</v>
          </cell>
          <cell r="BG828">
            <v>337</v>
          </cell>
          <cell r="BH828">
            <v>2831</v>
          </cell>
          <cell r="BI828">
            <v>20</v>
          </cell>
          <cell r="BJ828">
            <v>2851</v>
          </cell>
          <cell r="BK828">
            <v>298</v>
          </cell>
          <cell r="BL828">
            <v>3</v>
          </cell>
          <cell r="BM828">
            <v>301</v>
          </cell>
          <cell r="BN828">
            <v>305</v>
          </cell>
          <cell r="BO828">
            <v>1</v>
          </cell>
          <cell r="BP828">
            <v>306</v>
          </cell>
          <cell r="BQ828">
            <v>3434</v>
          </cell>
          <cell r="BR828">
            <v>24</v>
          </cell>
          <cell r="BS828">
            <v>3458</v>
          </cell>
          <cell r="BT828">
            <v>18</v>
          </cell>
          <cell r="BU828">
            <v>3</v>
          </cell>
          <cell r="BV828">
            <v>21</v>
          </cell>
        </row>
        <row r="829">
          <cell r="C829" t="str">
            <v>73043</v>
          </cell>
          <cell r="D829" t="str">
            <v>Anzoategui</v>
          </cell>
          <cell r="E829">
            <v>7980</v>
          </cell>
          <cell r="F829">
            <v>563</v>
          </cell>
          <cell r="G829">
            <v>460</v>
          </cell>
          <cell r="H829">
            <v>9003</v>
          </cell>
          <cell r="I829">
            <v>3</v>
          </cell>
          <cell r="J829">
            <v>9006</v>
          </cell>
          <cell r="K829">
            <v>12</v>
          </cell>
          <cell r="L829">
            <v>0</v>
          </cell>
          <cell r="M829">
            <v>0</v>
          </cell>
          <cell r="N829">
            <v>12</v>
          </cell>
          <cell r="O829">
            <v>7</v>
          </cell>
          <cell r="P829">
            <v>0</v>
          </cell>
          <cell r="Q829">
            <v>0</v>
          </cell>
          <cell r="R829">
            <v>7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16</v>
          </cell>
          <cell r="X829">
            <v>1</v>
          </cell>
          <cell r="Y829">
            <v>3</v>
          </cell>
          <cell r="Z829">
            <v>20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995</v>
          </cell>
          <cell r="AK829">
            <v>233</v>
          </cell>
          <cell r="AL829">
            <v>1228</v>
          </cell>
          <cell r="AM829">
            <v>130</v>
          </cell>
          <cell r="AN829">
            <v>30</v>
          </cell>
          <cell r="AO829">
            <v>160</v>
          </cell>
          <cell r="AP829">
            <v>160</v>
          </cell>
          <cell r="AQ829">
            <v>21</v>
          </cell>
          <cell r="AR829">
            <v>181</v>
          </cell>
          <cell r="AS829">
            <v>1285</v>
          </cell>
          <cell r="AT829">
            <v>284</v>
          </cell>
          <cell r="AU829">
            <v>1569</v>
          </cell>
          <cell r="AV829">
            <v>140</v>
          </cell>
          <cell r="AW829">
            <v>183</v>
          </cell>
          <cell r="AX829">
            <v>323</v>
          </cell>
          <cell r="AY829">
            <v>25</v>
          </cell>
          <cell r="AZ829">
            <v>22</v>
          </cell>
          <cell r="BA829">
            <v>47</v>
          </cell>
          <cell r="BB829">
            <v>44</v>
          </cell>
          <cell r="BC829">
            <v>16</v>
          </cell>
          <cell r="BD829">
            <v>60</v>
          </cell>
          <cell r="BE829">
            <v>209</v>
          </cell>
          <cell r="BF829">
            <v>221</v>
          </cell>
          <cell r="BG829">
            <v>430</v>
          </cell>
          <cell r="BH829">
            <v>6339</v>
          </cell>
          <cell r="BI829">
            <v>28</v>
          </cell>
          <cell r="BJ829">
            <v>6367</v>
          </cell>
          <cell r="BK829">
            <v>352</v>
          </cell>
          <cell r="BL829">
            <v>3</v>
          </cell>
          <cell r="BM829">
            <v>355</v>
          </cell>
          <cell r="BN829">
            <v>213</v>
          </cell>
          <cell r="BO829">
            <v>0</v>
          </cell>
          <cell r="BP829">
            <v>213</v>
          </cell>
          <cell r="BQ829">
            <v>6904</v>
          </cell>
          <cell r="BR829">
            <v>31</v>
          </cell>
          <cell r="BS829">
            <v>6935</v>
          </cell>
          <cell r="BT829">
            <v>27</v>
          </cell>
          <cell r="BU829">
            <v>0</v>
          </cell>
          <cell r="BV829">
            <v>27</v>
          </cell>
        </row>
        <row r="830">
          <cell r="C830" t="str">
            <v>73055</v>
          </cell>
          <cell r="D830" t="str">
            <v>Armero</v>
          </cell>
          <cell r="E830">
            <v>9057</v>
          </cell>
          <cell r="F830">
            <v>1253</v>
          </cell>
          <cell r="G830">
            <v>1279</v>
          </cell>
          <cell r="H830">
            <v>11589</v>
          </cell>
          <cell r="I830">
            <v>2</v>
          </cell>
          <cell r="J830">
            <v>11591</v>
          </cell>
          <cell r="K830">
            <v>28</v>
          </cell>
          <cell r="L830">
            <v>4</v>
          </cell>
          <cell r="M830">
            <v>3</v>
          </cell>
          <cell r="N830">
            <v>35</v>
          </cell>
          <cell r="O830">
            <v>17</v>
          </cell>
          <cell r="P830">
            <v>1</v>
          </cell>
          <cell r="Q830">
            <v>1</v>
          </cell>
          <cell r="R830">
            <v>19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20</v>
          </cell>
          <cell r="X830">
            <v>3</v>
          </cell>
          <cell r="Y830">
            <v>6</v>
          </cell>
          <cell r="Z830">
            <v>29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2372</v>
          </cell>
          <cell r="AK830">
            <v>398</v>
          </cell>
          <cell r="AL830">
            <v>2770</v>
          </cell>
          <cell r="AM830">
            <v>500</v>
          </cell>
          <cell r="AN830">
            <v>37</v>
          </cell>
          <cell r="AO830">
            <v>537</v>
          </cell>
          <cell r="AP830">
            <v>706</v>
          </cell>
          <cell r="AQ830">
            <v>89</v>
          </cell>
          <cell r="AR830">
            <v>795</v>
          </cell>
          <cell r="AS830">
            <v>3578</v>
          </cell>
          <cell r="AT830">
            <v>524</v>
          </cell>
          <cell r="AU830">
            <v>4102</v>
          </cell>
          <cell r="AV830">
            <v>220</v>
          </cell>
          <cell r="AW830">
            <v>227</v>
          </cell>
          <cell r="AX830">
            <v>447</v>
          </cell>
          <cell r="AY830">
            <v>65</v>
          </cell>
          <cell r="AZ830">
            <v>47</v>
          </cell>
          <cell r="BA830">
            <v>112</v>
          </cell>
          <cell r="BB830">
            <v>143</v>
          </cell>
          <cell r="BC830">
            <v>54</v>
          </cell>
          <cell r="BD830">
            <v>197</v>
          </cell>
          <cell r="BE830">
            <v>428</v>
          </cell>
          <cell r="BF830">
            <v>328</v>
          </cell>
          <cell r="BG830">
            <v>756</v>
          </cell>
          <cell r="BH830">
            <v>5667</v>
          </cell>
          <cell r="BI830">
            <v>32</v>
          </cell>
          <cell r="BJ830">
            <v>5699</v>
          </cell>
          <cell r="BK830">
            <v>583</v>
          </cell>
          <cell r="BL830">
            <v>3</v>
          </cell>
          <cell r="BM830">
            <v>586</v>
          </cell>
          <cell r="BN830">
            <v>256</v>
          </cell>
          <cell r="BO830">
            <v>1</v>
          </cell>
          <cell r="BP830">
            <v>257</v>
          </cell>
          <cell r="BQ830">
            <v>6506</v>
          </cell>
          <cell r="BR830">
            <v>36</v>
          </cell>
          <cell r="BS830">
            <v>6542</v>
          </cell>
          <cell r="BT830">
            <v>76</v>
          </cell>
          <cell r="BU830">
            <v>10</v>
          </cell>
          <cell r="BV830">
            <v>86</v>
          </cell>
        </row>
        <row r="831">
          <cell r="C831" t="str">
            <v>73067</v>
          </cell>
          <cell r="D831" t="str">
            <v>Ataco</v>
          </cell>
          <cell r="E831">
            <v>18360</v>
          </cell>
          <cell r="F831">
            <v>1431</v>
          </cell>
          <cell r="G831">
            <v>1367</v>
          </cell>
          <cell r="H831">
            <v>21158</v>
          </cell>
          <cell r="I831">
            <v>112</v>
          </cell>
          <cell r="J831">
            <v>21270</v>
          </cell>
          <cell r="K831">
            <v>47</v>
          </cell>
          <cell r="L831">
            <v>0</v>
          </cell>
          <cell r="M831">
            <v>2</v>
          </cell>
          <cell r="N831">
            <v>49</v>
          </cell>
          <cell r="O831">
            <v>14</v>
          </cell>
          <cell r="P831">
            <v>1</v>
          </cell>
          <cell r="Q831">
            <v>1</v>
          </cell>
          <cell r="R831">
            <v>16</v>
          </cell>
          <cell r="S831">
            <v>1</v>
          </cell>
          <cell r="T831">
            <v>0</v>
          </cell>
          <cell r="U831">
            <v>0</v>
          </cell>
          <cell r="V831">
            <v>1</v>
          </cell>
          <cell r="W831">
            <v>70</v>
          </cell>
          <cell r="X831">
            <v>3</v>
          </cell>
          <cell r="Y831">
            <v>6</v>
          </cell>
          <cell r="Z831">
            <v>79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1997</v>
          </cell>
          <cell r="AK831">
            <v>635</v>
          </cell>
          <cell r="AL831">
            <v>2632</v>
          </cell>
          <cell r="AM831">
            <v>203</v>
          </cell>
          <cell r="AN831">
            <v>62</v>
          </cell>
          <cell r="AO831">
            <v>265</v>
          </cell>
          <cell r="AP831">
            <v>297</v>
          </cell>
          <cell r="AQ831">
            <v>62</v>
          </cell>
          <cell r="AR831">
            <v>359</v>
          </cell>
          <cell r="AS831">
            <v>2497</v>
          </cell>
          <cell r="AT831">
            <v>759</v>
          </cell>
          <cell r="AU831">
            <v>3256</v>
          </cell>
          <cell r="AV831">
            <v>391</v>
          </cell>
          <cell r="AW831">
            <v>337</v>
          </cell>
          <cell r="AX831">
            <v>728</v>
          </cell>
          <cell r="AY831">
            <v>48</v>
          </cell>
          <cell r="AZ831">
            <v>31</v>
          </cell>
          <cell r="BA831">
            <v>79</v>
          </cell>
          <cell r="BB831">
            <v>87</v>
          </cell>
          <cell r="BC831">
            <v>47</v>
          </cell>
          <cell r="BD831">
            <v>134</v>
          </cell>
          <cell r="BE831">
            <v>526</v>
          </cell>
          <cell r="BF831">
            <v>415</v>
          </cell>
          <cell r="BG831">
            <v>941</v>
          </cell>
          <cell r="BH831">
            <v>14258</v>
          </cell>
          <cell r="BI831">
            <v>85</v>
          </cell>
          <cell r="BJ831">
            <v>14343</v>
          </cell>
          <cell r="BK831">
            <v>1049</v>
          </cell>
          <cell r="BL831">
            <v>12</v>
          </cell>
          <cell r="BM831">
            <v>1061</v>
          </cell>
          <cell r="BN831">
            <v>840</v>
          </cell>
          <cell r="BO831">
            <v>10</v>
          </cell>
          <cell r="BP831">
            <v>850</v>
          </cell>
          <cell r="BQ831">
            <v>16147</v>
          </cell>
          <cell r="BR831">
            <v>107</v>
          </cell>
          <cell r="BS831">
            <v>16254</v>
          </cell>
          <cell r="BT831">
            <v>525</v>
          </cell>
          <cell r="BU831">
            <v>22</v>
          </cell>
          <cell r="BV831">
            <v>547</v>
          </cell>
        </row>
        <row r="832">
          <cell r="C832" t="str">
            <v>73124</v>
          </cell>
          <cell r="D832" t="str">
            <v>Cajamarca</v>
          </cell>
          <cell r="E832">
            <v>15726</v>
          </cell>
          <cell r="F832">
            <v>1995</v>
          </cell>
          <cell r="G832">
            <v>1723</v>
          </cell>
          <cell r="H832">
            <v>19444</v>
          </cell>
          <cell r="I832">
            <v>3</v>
          </cell>
          <cell r="J832">
            <v>19447</v>
          </cell>
          <cell r="K832">
            <v>29</v>
          </cell>
          <cell r="L832">
            <v>4</v>
          </cell>
          <cell r="M832">
            <v>0</v>
          </cell>
          <cell r="N832">
            <v>33</v>
          </cell>
          <cell r="O832">
            <v>9</v>
          </cell>
          <cell r="P832">
            <v>3</v>
          </cell>
          <cell r="Q832">
            <v>0</v>
          </cell>
          <cell r="R832">
            <v>12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24</v>
          </cell>
          <cell r="X832">
            <v>5</v>
          </cell>
          <cell r="Y832">
            <v>8</v>
          </cell>
          <cell r="Z832">
            <v>37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3218</v>
          </cell>
          <cell r="AK832">
            <v>552</v>
          </cell>
          <cell r="AL832">
            <v>3770</v>
          </cell>
          <cell r="AM832">
            <v>558</v>
          </cell>
          <cell r="AN832">
            <v>79</v>
          </cell>
          <cell r="AO832">
            <v>637</v>
          </cell>
          <cell r="AP832">
            <v>795</v>
          </cell>
          <cell r="AQ832">
            <v>140</v>
          </cell>
          <cell r="AR832">
            <v>935</v>
          </cell>
          <cell r="AS832">
            <v>4571</v>
          </cell>
          <cell r="AT832">
            <v>771</v>
          </cell>
          <cell r="AU832">
            <v>5342</v>
          </cell>
          <cell r="AV832">
            <v>291</v>
          </cell>
          <cell r="AW832">
            <v>283</v>
          </cell>
          <cell r="AX832">
            <v>574</v>
          </cell>
          <cell r="AY832">
            <v>75</v>
          </cell>
          <cell r="AZ832">
            <v>67</v>
          </cell>
          <cell r="BA832">
            <v>142</v>
          </cell>
          <cell r="BB832">
            <v>133</v>
          </cell>
          <cell r="BC832">
            <v>67</v>
          </cell>
          <cell r="BD832">
            <v>200</v>
          </cell>
          <cell r="BE832">
            <v>499</v>
          </cell>
          <cell r="BF832">
            <v>417</v>
          </cell>
          <cell r="BG832">
            <v>916</v>
          </cell>
          <cell r="BH832">
            <v>11178</v>
          </cell>
          <cell r="BI832">
            <v>51</v>
          </cell>
          <cell r="BJ832">
            <v>11229</v>
          </cell>
          <cell r="BK832">
            <v>1188</v>
          </cell>
          <cell r="BL832">
            <v>7</v>
          </cell>
          <cell r="BM832">
            <v>1195</v>
          </cell>
          <cell r="BN832">
            <v>552</v>
          </cell>
          <cell r="BO832">
            <v>3</v>
          </cell>
          <cell r="BP832">
            <v>555</v>
          </cell>
          <cell r="BQ832">
            <v>12918</v>
          </cell>
          <cell r="BR832">
            <v>61</v>
          </cell>
          <cell r="BS832">
            <v>12979</v>
          </cell>
          <cell r="BT832">
            <v>91</v>
          </cell>
          <cell r="BU832">
            <v>9</v>
          </cell>
          <cell r="BV832">
            <v>100</v>
          </cell>
        </row>
        <row r="833">
          <cell r="C833" t="str">
            <v>73148</v>
          </cell>
          <cell r="D833" t="str">
            <v>Carmen de Apicala</v>
          </cell>
          <cell r="E833">
            <v>7017</v>
          </cell>
          <cell r="F833">
            <v>648</v>
          </cell>
          <cell r="G833">
            <v>1723</v>
          </cell>
          <cell r="H833">
            <v>9388</v>
          </cell>
          <cell r="I833">
            <v>0</v>
          </cell>
          <cell r="J833">
            <v>9388</v>
          </cell>
          <cell r="K833">
            <v>11</v>
          </cell>
          <cell r="L833">
            <v>3</v>
          </cell>
          <cell r="M833">
            <v>8</v>
          </cell>
          <cell r="N833">
            <v>22</v>
          </cell>
          <cell r="O833">
            <v>5</v>
          </cell>
          <cell r="P833">
            <v>0</v>
          </cell>
          <cell r="Q833">
            <v>1</v>
          </cell>
          <cell r="R833">
            <v>6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9</v>
          </cell>
          <cell r="X833">
            <v>1</v>
          </cell>
          <cell r="Y833">
            <v>1</v>
          </cell>
          <cell r="Z833">
            <v>11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2497</v>
          </cell>
          <cell r="AK833">
            <v>327</v>
          </cell>
          <cell r="AL833">
            <v>2824</v>
          </cell>
          <cell r="AM833">
            <v>262</v>
          </cell>
          <cell r="AN833">
            <v>29</v>
          </cell>
          <cell r="AO833">
            <v>291</v>
          </cell>
          <cell r="AP833">
            <v>965</v>
          </cell>
          <cell r="AQ833">
            <v>147</v>
          </cell>
          <cell r="AR833">
            <v>1112</v>
          </cell>
          <cell r="AS833">
            <v>3724</v>
          </cell>
          <cell r="AT833">
            <v>503</v>
          </cell>
          <cell r="AU833">
            <v>4227</v>
          </cell>
          <cell r="AV833">
            <v>179</v>
          </cell>
          <cell r="AW833">
            <v>154</v>
          </cell>
          <cell r="AX833">
            <v>333</v>
          </cell>
          <cell r="AY833">
            <v>22</v>
          </cell>
          <cell r="AZ833">
            <v>21</v>
          </cell>
          <cell r="BA833">
            <v>43</v>
          </cell>
          <cell r="BB833">
            <v>157</v>
          </cell>
          <cell r="BC833">
            <v>66</v>
          </cell>
          <cell r="BD833">
            <v>223</v>
          </cell>
          <cell r="BE833">
            <v>358</v>
          </cell>
          <cell r="BF833">
            <v>241</v>
          </cell>
          <cell r="BG833">
            <v>599</v>
          </cell>
          <cell r="BH833">
            <v>3797</v>
          </cell>
          <cell r="BI833">
            <v>25</v>
          </cell>
          <cell r="BJ833">
            <v>3822</v>
          </cell>
          <cell r="BK833">
            <v>309</v>
          </cell>
          <cell r="BL833">
            <v>0</v>
          </cell>
          <cell r="BM833">
            <v>309</v>
          </cell>
          <cell r="BN833">
            <v>365</v>
          </cell>
          <cell r="BO833">
            <v>2</v>
          </cell>
          <cell r="BP833">
            <v>367</v>
          </cell>
          <cell r="BQ833">
            <v>4471</v>
          </cell>
          <cell r="BR833">
            <v>27</v>
          </cell>
          <cell r="BS833">
            <v>4498</v>
          </cell>
          <cell r="BT833">
            <v>13</v>
          </cell>
          <cell r="BU833">
            <v>1</v>
          </cell>
          <cell r="BV833">
            <v>14</v>
          </cell>
        </row>
        <row r="834">
          <cell r="C834" t="str">
            <v>73152</v>
          </cell>
          <cell r="D834" t="str">
            <v>Casabianca</v>
          </cell>
          <cell r="E834">
            <v>5581</v>
          </cell>
          <cell r="F834">
            <v>428</v>
          </cell>
          <cell r="G834">
            <v>205</v>
          </cell>
          <cell r="H834">
            <v>6214</v>
          </cell>
          <cell r="I834">
            <v>1</v>
          </cell>
          <cell r="J834">
            <v>6215</v>
          </cell>
          <cell r="K834">
            <v>10</v>
          </cell>
          <cell r="L834">
            <v>1</v>
          </cell>
          <cell r="M834">
            <v>0</v>
          </cell>
          <cell r="N834">
            <v>11</v>
          </cell>
          <cell r="O834">
            <v>3</v>
          </cell>
          <cell r="P834">
            <v>0</v>
          </cell>
          <cell r="Q834">
            <v>0</v>
          </cell>
          <cell r="R834">
            <v>3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14</v>
          </cell>
          <cell r="X834">
            <v>1</v>
          </cell>
          <cell r="Y834">
            <v>2</v>
          </cell>
          <cell r="Z834">
            <v>17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</v>
          </cell>
          <cell r="AH834">
            <v>0</v>
          </cell>
          <cell r="AI834">
            <v>0</v>
          </cell>
          <cell r="AJ834">
            <v>599</v>
          </cell>
          <cell r="AK834">
            <v>139</v>
          </cell>
          <cell r="AL834">
            <v>738</v>
          </cell>
          <cell r="AM834">
            <v>103</v>
          </cell>
          <cell r="AN834">
            <v>11</v>
          </cell>
          <cell r="AO834">
            <v>114</v>
          </cell>
          <cell r="AP834">
            <v>79</v>
          </cell>
          <cell r="AQ834">
            <v>4</v>
          </cell>
          <cell r="AR834">
            <v>83</v>
          </cell>
          <cell r="AS834">
            <v>781</v>
          </cell>
          <cell r="AT834">
            <v>154</v>
          </cell>
          <cell r="AU834">
            <v>935</v>
          </cell>
          <cell r="AV834">
            <v>58</v>
          </cell>
          <cell r="AW834">
            <v>112</v>
          </cell>
          <cell r="AX834">
            <v>170</v>
          </cell>
          <cell r="AY834">
            <v>18</v>
          </cell>
          <cell r="AZ834">
            <v>16</v>
          </cell>
          <cell r="BA834">
            <v>34</v>
          </cell>
          <cell r="BB834">
            <v>15</v>
          </cell>
          <cell r="BC834">
            <v>13</v>
          </cell>
          <cell r="BD834">
            <v>28</v>
          </cell>
          <cell r="BE834">
            <v>91</v>
          </cell>
          <cell r="BF834">
            <v>141</v>
          </cell>
          <cell r="BG834">
            <v>232</v>
          </cell>
          <cell r="BH834">
            <v>4609</v>
          </cell>
          <cell r="BI834">
            <v>17</v>
          </cell>
          <cell r="BJ834">
            <v>4626</v>
          </cell>
          <cell r="BK834">
            <v>277</v>
          </cell>
          <cell r="BL834">
            <v>1</v>
          </cell>
          <cell r="BM834">
            <v>278</v>
          </cell>
          <cell r="BN834">
            <v>91</v>
          </cell>
          <cell r="BO834">
            <v>0</v>
          </cell>
          <cell r="BP834">
            <v>91</v>
          </cell>
          <cell r="BQ834">
            <v>4977</v>
          </cell>
          <cell r="BR834">
            <v>18</v>
          </cell>
          <cell r="BS834">
            <v>4995</v>
          </cell>
          <cell r="BT834">
            <v>19</v>
          </cell>
          <cell r="BU834">
            <v>0</v>
          </cell>
          <cell r="BV834">
            <v>19</v>
          </cell>
        </row>
        <row r="835">
          <cell r="C835" t="str">
            <v>73168</v>
          </cell>
          <cell r="D835" t="str">
            <v>Chaparral</v>
          </cell>
          <cell r="E835">
            <v>42715</v>
          </cell>
          <cell r="F835">
            <v>1950</v>
          </cell>
          <cell r="G835">
            <v>2001</v>
          </cell>
          <cell r="H835">
            <v>46666</v>
          </cell>
          <cell r="I835">
            <v>2486</v>
          </cell>
          <cell r="J835">
            <v>49152</v>
          </cell>
          <cell r="K835">
            <v>95</v>
          </cell>
          <cell r="L835">
            <v>13</v>
          </cell>
          <cell r="M835">
            <v>3</v>
          </cell>
          <cell r="N835">
            <v>111</v>
          </cell>
          <cell r="O835">
            <v>34</v>
          </cell>
          <cell r="P835">
            <v>3</v>
          </cell>
          <cell r="Q835">
            <v>3</v>
          </cell>
          <cell r="R835">
            <v>40</v>
          </cell>
          <cell r="S835">
            <v>1</v>
          </cell>
          <cell r="T835">
            <v>0</v>
          </cell>
          <cell r="U835">
            <v>0</v>
          </cell>
          <cell r="V835">
            <v>1</v>
          </cell>
          <cell r="W835">
            <v>117</v>
          </cell>
          <cell r="X835">
            <v>6</v>
          </cell>
          <cell r="Y835">
            <v>10</v>
          </cell>
          <cell r="Z835">
            <v>133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</v>
          </cell>
          <cell r="AH835">
            <v>0</v>
          </cell>
          <cell r="AI835">
            <v>1</v>
          </cell>
          <cell r="AJ835">
            <v>7825</v>
          </cell>
          <cell r="AK835">
            <v>1253</v>
          </cell>
          <cell r="AL835">
            <v>9078</v>
          </cell>
          <cell r="AM835">
            <v>627</v>
          </cell>
          <cell r="AN835">
            <v>71</v>
          </cell>
          <cell r="AO835">
            <v>698</v>
          </cell>
          <cell r="AP835">
            <v>1028</v>
          </cell>
          <cell r="AQ835">
            <v>99</v>
          </cell>
          <cell r="AR835">
            <v>1127</v>
          </cell>
          <cell r="AS835">
            <v>9480</v>
          </cell>
          <cell r="AT835">
            <v>1423</v>
          </cell>
          <cell r="AU835">
            <v>10903</v>
          </cell>
          <cell r="AV835">
            <v>1610</v>
          </cell>
          <cell r="AW835">
            <v>1288</v>
          </cell>
          <cell r="AX835">
            <v>2898</v>
          </cell>
          <cell r="AY835">
            <v>152</v>
          </cell>
          <cell r="AZ835">
            <v>85</v>
          </cell>
          <cell r="BA835">
            <v>237</v>
          </cell>
          <cell r="BB835">
            <v>351</v>
          </cell>
          <cell r="BC835">
            <v>98</v>
          </cell>
          <cell r="BD835">
            <v>449</v>
          </cell>
          <cell r="BE835">
            <v>2113</v>
          </cell>
          <cell r="BF835">
            <v>1471</v>
          </cell>
          <cell r="BG835">
            <v>3584</v>
          </cell>
          <cell r="BH835">
            <v>29872</v>
          </cell>
          <cell r="BI835">
            <v>322</v>
          </cell>
          <cell r="BJ835">
            <v>30194</v>
          </cell>
          <cell r="BK835">
            <v>957</v>
          </cell>
          <cell r="BL835">
            <v>17</v>
          </cell>
          <cell r="BM835">
            <v>974</v>
          </cell>
          <cell r="BN835">
            <v>375</v>
          </cell>
          <cell r="BO835">
            <v>6</v>
          </cell>
          <cell r="BP835">
            <v>381</v>
          </cell>
          <cell r="BQ835">
            <v>31204</v>
          </cell>
          <cell r="BR835">
            <v>345</v>
          </cell>
          <cell r="BS835">
            <v>31549</v>
          </cell>
          <cell r="BT835">
            <v>297</v>
          </cell>
          <cell r="BU835">
            <v>19</v>
          </cell>
          <cell r="BV835">
            <v>316</v>
          </cell>
        </row>
        <row r="836">
          <cell r="C836" t="str">
            <v>73200</v>
          </cell>
          <cell r="D836" t="str">
            <v>Coello</v>
          </cell>
          <cell r="E836">
            <v>7831</v>
          </cell>
          <cell r="F836">
            <v>357</v>
          </cell>
          <cell r="G836">
            <v>359</v>
          </cell>
          <cell r="H836">
            <v>8547</v>
          </cell>
          <cell r="I836">
            <v>0</v>
          </cell>
          <cell r="J836">
            <v>8547</v>
          </cell>
          <cell r="K836">
            <v>18</v>
          </cell>
          <cell r="L836">
            <v>0</v>
          </cell>
          <cell r="M836">
            <v>1</v>
          </cell>
          <cell r="N836">
            <v>19</v>
          </cell>
          <cell r="O836">
            <v>8</v>
          </cell>
          <cell r="P836">
            <v>0</v>
          </cell>
          <cell r="Q836">
            <v>0</v>
          </cell>
          <cell r="R836">
            <v>8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26</v>
          </cell>
          <cell r="X836">
            <v>5</v>
          </cell>
          <cell r="Y836">
            <v>3</v>
          </cell>
          <cell r="Z836">
            <v>34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2786</v>
          </cell>
          <cell r="AK836">
            <v>354</v>
          </cell>
          <cell r="AL836">
            <v>3140</v>
          </cell>
          <cell r="AM836">
            <v>168</v>
          </cell>
          <cell r="AN836">
            <v>17</v>
          </cell>
          <cell r="AO836">
            <v>185</v>
          </cell>
          <cell r="AP836">
            <v>215</v>
          </cell>
          <cell r="AQ836">
            <v>30</v>
          </cell>
          <cell r="AR836">
            <v>245</v>
          </cell>
          <cell r="AS836">
            <v>3169</v>
          </cell>
          <cell r="AT836">
            <v>401</v>
          </cell>
          <cell r="AU836">
            <v>3570</v>
          </cell>
          <cell r="AV836">
            <v>199</v>
          </cell>
          <cell r="AW836">
            <v>142</v>
          </cell>
          <cell r="AX836">
            <v>341</v>
          </cell>
          <cell r="AY836">
            <v>26</v>
          </cell>
          <cell r="AZ836">
            <v>14</v>
          </cell>
          <cell r="BA836">
            <v>40</v>
          </cell>
          <cell r="BB836">
            <v>33</v>
          </cell>
          <cell r="BC836">
            <v>9</v>
          </cell>
          <cell r="BD836">
            <v>42</v>
          </cell>
          <cell r="BE836">
            <v>258</v>
          </cell>
          <cell r="BF836">
            <v>165</v>
          </cell>
          <cell r="BG836">
            <v>423</v>
          </cell>
          <cell r="BH836">
            <v>4246</v>
          </cell>
          <cell r="BI836">
            <v>19</v>
          </cell>
          <cell r="BJ836">
            <v>4265</v>
          </cell>
          <cell r="BK836">
            <v>124</v>
          </cell>
          <cell r="BL836">
            <v>1</v>
          </cell>
          <cell r="BM836">
            <v>125</v>
          </cell>
          <cell r="BN836">
            <v>63</v>
          </cell>
          <cell r="BO836">
            <v>0</v>
          </cell>
          <cell r="BP836">
            <v>63</v>
          </cell>
          <cell r="BQ836">
            <v>4433</v>
          </cell>
          <cell r="BR836">
            <v>20</v>
          </cell>
          <cell r="BS836">
            <v>4453</v>
          </cell>
          <cell r="BT836">
            <v>33</v>
          </cell>
          <cell r="BU836">
            <v>2</v>
          </cell>
          <cell r="BV836">
            <v>35</v>
          </cell>
        </row>
        <row r="837">
          <cell r="C837" t="str">
            <v>73217</v>
          </cell>
          <cell r="D837" t="str">
            <v>Coyaima</v>
          </cell>
          <cell r="E837">
            <v>17054</v>
          </cell>
          <cell r="F837">
            <v>2067</v>
          </cell>
          <cell r="G837">
            <v>2032</v>
          </cell>
          <cell r="H837">
            <v>21153</v>
          </cell>
          <cell r="I837">
            <v>11351</v>
          </cell>
          <cell r="J837">
            <v>32504</v>
          </cell>
          <cell r="K837">
            <v>52</v>
          </cell>
          <cell r="L837">
            <v>3</v>
          </cell>
          <cell r="M837">
            <v>5</v>
          </cell>
          <cell r="N837">
            <v>60</v>
          </cell>
          <cell r="O837">
            <v>30</v>
          </cell>
          <cell r="P837">
            <v>1</v>
          </cell>
          <cell r="Q837">
            <v>2</v>
          </cell>
          <cell r="R837">
            <v>33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87</v>
          </cell>
          <cell r="X837">
            <v>11</v>
          </cell>
          <cell r="Y837">
            <v>8</v>
          </cell>
          <cell r="Z837">
            <v>106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1873</v>
          </cell>
          <cell r="AK837">
            <v>422</v>
          </cell>
          <cell r="AL837">
            <v>2295</v>
          </cell>
          <cell r="AM837">
            <v>306</v>
          </cell>
          <cell r="AN837">
            <v>66</v>
          </cell>
          <cell r="AO837">
            <v>372</v>
          </cell>
          <cell r="AP837">
            <v>361</v>
          </cell>
          <cell r="AQ837">
            <v>67</v>
          </cell>
          <cell r="AR837">
            <v>428</v>
          </cell>
          <cell r="AS837">
            <v>2540</v>
          </cell>
          <cell r="AT837">
            <v>555</v>
          </cell>
          <cell r="AU837">
            <v>3095</v>
          </cell>
          <cell r="AV837">
            <v>569</v>
          </cell>
          <cell r="AW837">
            <v>365</v>
          </cell>
          <cell r="AX837">
            <v>934</v>
          </cell>
          <cell r="AY837">
            <v>116</v>
          </cell>
          <cell r="AZ837">
            <v>55</v>
          </cell>
          <cell r="BA837">
            <v>171</v>
          </cell>
          <cell r="BB837">
            <v>208</v>
          </cell>
          <cell r="BC837">
            <v>79</v>
          </cell>
          <cell r="BD837">
            <v>287</v>
          </cell>
          <cell r="BE837">
            <v>893</v>
          </cell>
          <cell r="BF837">
            <v>499</v>
          </cell>
          <cell r="BG837">
            <v>1392</v>
          </cell>
          <cell r="BH837">
            <v>13262</v>
          </cell>
          <cell r="BI837">
            <v>75</v>
          </cell>
          <cell r="BJ837">
            <v>13337</v>
          </cell>
          <cell r="BK837">
            <v>1473</v>
          </cell>
          <cell r="BL837">
            <v>10</v>
          </cell>
          <cell r="BM837">
            <v>1483</v>
          </cell>
          <cell r="BN837">
            <v>1279</v>
          </cell>
          <cell r="BO837">
            <v>7</v>
          </cell>
          <cell r="BP837">
            <v>1286</v>
          </cell>
          <cell r="BQ837">
            <v>16014</v>
          </cell>
          <cell r="BR837">
            <v>92</v>
          </cell>
          <cell r="BS837">
            <v>16106</v>
          </cell>
          <cell r="BT837">
            <v>319</v>
          </cell>
          <cell r="BU837">
            <v>26</v>
          </cell>
          <cell r="BV837">
            <v>345</v>
          </cell>
        </row>
        <row r="838">
          <cell r="C838" t="str">
            <v>73226</v>
          </cell>
          <cell r="D838" t="str">
            <v>Cunday</v>
          </cell>
          <cell r="E838">
            <v>8296</v>
          </cell>
          <cell r="F838">
            <v>310</v>
          </cell>
          <cell r="G838">
            <v>399</v>
          </cell>
          <cell r="H838">
            <v>9005</v>
          </cell>
          <cell r="I838">
            <v>2</v>
          </cell>
          <cell r="J838">
            <v>9007</v>
          </cell>
          <cell r="K838">
            <v>10</v>
          </cell>
          <cell r="L838">
            <v>1</v>
          </cell>
          <cell r="M838">
            <v>1</v>
          </cell>
          <cell r="N838">
            <v>12</v>
          </cell>
          <cell r="O838">
            <v>8</v>
          </cell>
          <cell r="P838">
            <v>1</v>
          </cell>
          <cell r="Q838">
            <v>1</v>
          </cell>
          <cell r="R838">
            <v>10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20</v>
          </cell>
          <cell r="X838">
            <v>2</v>
          </cell>
          <cell r="Y838">
            <v>2</v>
          </cell>
          <cell r="Z838">
            <v>24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1780</v>
          </cell>
          <cell r="AK838">
            <v>341</v>
          </cell>
          <cell r="AL838">
            <v>2121</v>
          </cell>
          <cell r="AM838">
            <v>97</v>
          </cell>
          <cell r="AN838">
            <v>12</v>
          </cell>
          <cell r="AO838">
            <v>109</v>
          </cell>
          <cell r="AP838">
            <v>116</v>
          </cell>
          <cell r="AQ838">
            <v>15</v>
          </cell>
          <cell r="AR838">
            <v>131</v>
          </cell>
          <cell r="AS838">
            <v>1993</v>
          </cell>
          <cell r="AT838">
            <v>368</v>
          </cell>
          <cell r="AU838">
            <v>2361</v>
          </cell>
          <cell r="AV838">
            <v>267</v>
          </cell>
          <cell r="AW838">
            <v>208</v>
          </cell>
          <cell r="AX838">
            <v>475</v>
          </cell>
          <cell r="AY838">
            <v>18</v>
          </cell>
          <cell r="AZ838">
            <v>10</v>
          </cell>
          <cell r="BA838">
            <v>28</v>
          </cell>
          <cell r="BB838">
            <v>69</v>
          </cell>
          <cell r="BC838">
            <v>23</v>
          </cell>
          <cell r="BD838">
            <v>92</v>
          </cell>
          <cell r="BE838">
            <v>354</v>
          </cell>
          <cell r="BF838">
            <v>241</v>
          </cell>
          <cell r="BG838">
            <v>595</v>
          </cell>
          <cell r="BH838">
            <v>5580</v>
          </cell>
          <cell r="BI838">
            <v>44</v>
          </cell>
          <cell r="BJ838">
            <v>5624</v>
          </cell>
          <cell r="BK838">
            <v>166</v>
          </cell>
          <cell r="BL838">
            <v>2</v>
          </cell>
          <cell r="BM838">
            <v>168</v>
          </cell>
          <cell r="BN838">
            <v>165</v>
          </cell>
          <cell r="BO838">
            <v>1</v>
          </cell>
          <cell r="BP838">
            <v>166</v>
          </cell>
          <cell r="BQ838">
            <v>5911</v>
          </cell>
          <cell r="BR838">
            <v>47</v>
          </cell>
          <cell r="BS838">
            <v>5958</v>
          </cell>
          <cell r="BT838">
            <v>38</v>
          </cell>
          <cell r="BU838">
            <v>1</v>
          </cell>
          <cell r="BV838">
            <v>39</v>
          </cell>
        </row>
        <row r="839">
          <cell r="C839" t="str">
            <v>73236</v>
          </cell>
          <cell r="D839" t="str">
            <v>Dolores</v>
          </cell>
          <cell r="E839">
            <v>8439</v>
          </cell>
          <cell r="F839">
            <v>430</v>
          </cell>
          <cell r="G839">
            <v>359</v>
          </cell>
          <cell r="H839">
            <v>9228</v>
          </cell>
          <cell r="I839">
            <v>2</v>
          </cell>
          <cell r="J839">
            <v>9230</v>
          </cell>
          <cell r="K839">
            <v>5</v>
          </cell>
          <cell r="L839">
            <v>0</v>
          </cell>
          <cell r="M839">
            <v>1</v>
          </cell>
          <cell r="N839">
            <v>6</v>
          </cell>
          <cell r="O839">
            <v>2</v>
          </cell>
          <cell r="P839">
            <v>0</v>
          </cell>
          <cell r="Q839">
            <v>0</v>
          </cell>
          <cell r="R839">
            <v>2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14</v>
          </cell>
          <cell r="X839">
            <v>1</v>
          </cell>
          <cell r="Y839">
            <v>0</v>
          </cell>
          <cell r="Z839">
            <v>15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1399</v>
          </cell>
          <cell r="AK839">
            <v>319</v>
          </cell>
          <cell r="AL839">
            <v>1718</v>
          </cell>
          <cell r="AM839">
            <v>138</v>
          </cell>
          <cell r="AN839">
            <v>33</v>
          </cell>
          <cell r="AO839">
            <v>171</v>
          </cell>
          <cell r="AP839">
            <v>166</v>
          </cell>
          <cell r="AQ839">
            <v>25</v>
          </cell>
          <cell r="AR839">
            <v>191</v>
          </cell>
          <cell r="AS839">
            <v>1703</v>
          </cell>
          <cell r="AT839">
            <v>377</v>
          </cell>
          <cell r="AU839">
            <v>2080</v>
          </cell>
          <cell r="AV839">
            <v>263</v>
          </cell>
          <cell r="AW839">
            <v>210</v>
          </cell>
          <cell r="AX839">
            <v>473</v>
          </cell>
          <cell r="AY839">
            <v>15</v>
          </cell>
          <cell r="AZ839">
            <v>15</v>
          </cell>
          <cell r="BA839">
            <v>30</v>
          </cell>
          <cell r="BB839">
            <v>61</v>
          </cell>
          <cell r="BC839">
            <v>18</v>
          </cell>
          <cell r="BD839">
            <v>79</v>
          </cell>
          <cell r="BE839">
            <v>339</v>
          </cell>
          <cell r="BF839">
            <v>243</v>
          </cell>
          <cell r="BG839">
            <v>582</v>
          </cell>
          <cell r="BH839">
            <v>6156</v>
          </cell>
          <cell r="BI839">
            <v>37</v>
          </cell>
          <cell r="BJ839">
            <v>6193</v>
          </cell>
          <cell r="BK839">
            <v>226</v>
          </cell>
          <cell r="BL839">
            <v>0</v>
          </cell>
          <cell r="BM839">
            <v>226</v>
          </cell>
          <cell r="BN839">
            <v>84</v>
          </cell>
          <cell r="BO839">
            <v>0</v>
          </cell>
          <cell r="BP839">
            <v>84</v>
          </cell>
          <cell r="BQ839">
            <v>6466</v>
          </cell>
          <cell r="BR839">
            <v>37</v>
          </cell>
          <cell r="BS839">
            <v>6503</v>
          </cell>
          <cell r="BT839">
            <v>34</v>
          </cell>
          <cell r="BU839">
            <v>2</v>
          </cell>
          <cell r="BV839">
            <v>36</v>
          </cell>
        </row>
        <row r="840">
          <cell r="C840" t="str">
            <v>73268</v>
          </cell>
          <cell r="D840" t="str">
            <v>Espinal</v>
          </cell>
          <cell r="E840">
            <v>68102</v>
          </cell>
          <cell r="F840">
            <v>1736</v>
          </cell>
          <cell r="G840">
            <v>4154</v>
          </cell>
          <cell r="H840">
            <v>73992</v>
          </cell>
          <cell r="I840">
            <v>72</v>
          </cell>
          <cell r="J840">
            <v>74064</v>
          </cell>
          <cell r="K840">
            <v>117</v>
          </cell>
          <cell r="L840">
            <v>10</v>
          </cell>
          <cell r="M840">
            <v>22</v>
          </cell>
          <cell r="N840">
            <v>149</v>
          </cell>
          <cell r="O840">
            <v>55</v>
          </cell>
          <cell r="P840">
            <v>1</v>
          </cell>
          <cell r="Q840">
            <v>7</v>
          </cell>
          <cell r="R840">
            <v>63</v>
          </cell>
          <cell r="S840">
            <v>1</v>
          </cell>
          <cell r="T840">
            <v>0</v>
          </cell>
          <cell r="U840">
            <v>0</v>
          </cell>
          <cell r="V840">
            <v>1</v>
          </cell>
          <cell r="W840">
            <v>126</v>
          </cell>
          <cell r="X840">
            <v>4</v>
          </cell>
          <cell r="Y840">
            <v>11</v>
          </cell>
          <cell r="Z840">
            <v>141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22378</v>
          </cell>
          <cell r="AK840">
            <v>3067</v>
          </cell>
          <cell r="AL840">
            <v>25445</v>
          </cell>
          <cell r="AM840">
            <v>720</v>
          </cell>
          <cell r="AN840">
            <v>78</v>
          </cell>
          <cell r="AO840">
            <v>798</v>
          </cell>
          <cell r="AP840">
            <v>2463</v>
          </cell>
          <cell r="AQ840">
            <v>277</v>
          </cell>
          <cell r="AR840">
            <v>2740</v>
          </cell>
          <cell r="AS840">
            <v>25561</v>
          </cell>
          <cell r="AT840">
            <v>3422</v>
          </cell>
          <cell r="AU840">
            <v>28983</v>
          </cell>
          <cell r="AV840">
            <v>2586</v>
          </cell>
          <cell r="AW840">
            <v>1988</v>
          </cell>
          <cell r="AX840">
            <v>4574</v>
          </cell>
          <cell r="AY840">
            <v>106</v>
          </cell>
          <cell r="AZ840">
            <v>61</v>
          </cell>
          <cell r="BA840">
            <v>167</v>
          </cell>
          <cell r="BB840">
            <v>554</v>
          </cell>
          <cell r="BC840">
            <v>126</v>
          </cell>
          <cell r="BD840">
            <v>680</v>
          </cell>
          <cell r="BE840">
            <v>3246</v>
          </cell>
          <cell r="BF840">
            <v>2175</v>
          </cell>
          <cell r="BG840">
            <v>5421</v>
          </cell>
          <cell r="BH840">
            <v>37193</v>
          </cell>
          <cell r="BI840">
            <v>310</v>
          </cell>
          <cell r="BJ840">
            <v>37503</v>
          </cell>
          <cell r="BK840">
            <v>744</v>
          </cell>
          <cell r="BL840">
            <v>5</v>
          </cell>
          <cell r="BM840">
            <v>749</v>
          </cell>
          <cell r="BN840">
            <v>643</v>
          </cell>
          <cell r="BO840">
            <v>9</v>
          </cell>
          <cell r="BP840">
            <v>652</v>
          </cell>
          <cell r="BQ840">
            <v>38580</v>
          </cell>
          <cell r="BR840">
            <v>324</v>
          </cell>
          <cell r="BS840">
            <v>38904</v>
          </cell>
          <cell r="BT840">
            <v>281</v>
          </cell>
          <cell r="BU840">
            <v>7</v>
          </cell>
          <cell r="BV840">
            <v>288</v>
          </cell>
        </row>
        <row r="841">
          <cell r="C841" t="str">
            <v>73270</v>
          </cell>
          <cell r="D841" t="str">
            <v>Falan</v>
          </cell>
          <cell r="E841">
            <v>5490</v>
          </cell>
          <cell r="F841">
            <v>724</v>
          </cell>
          <cell r="G841">
            <v>1053</v>
          </cell>
          <cell r="H841">
            <v>7267</v>
          </cell>
          <cell r="I841">
            <v>0</v>
          </cell>
          <cell r="J841">
            <v>7267</v>
          </cell>
          <cell r="K841">
            <v>14</v>
          </cell>
          <cell r="L841">
            <v>1</v>
          </cell>
          <cell r="M841">
            <v>5</v>
          </cell>
          <cell r="N841">
            <v>20</v>
          </cell>
          <cell r="O841">
            <v>4</v>
          </cell>
          <cell r="P841">
            <v>0</v>
          </cell>
          <cell r="Q841">
            <v>1</v>
          </cell>
          <cell r="R841">
            <v>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10</v>
          </cell>
          <cell r="X841">
            <v>2</v>
          </cell>
          <cell r="Y841">
            <v>3</v>
          </cell>
          <cell r="Z841">
            <v>15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804</v>
          </cell>
          <cell r="AK841">
            <v>213</v>
          </cell>
          <cell r="AL841">
            <v>1017</v>
          </cell>
          <cell r="AM841">
            <v>147</v>
          </cell>
          <cell r="AN841">
            <v>32</v>
          </cell>
          <cell r="AO841">
            <v>179</v>
          </cell>
          <cell r="AP841">
            <v>328</v>
          </cell>
          <cell r="AQ841">
            <v>49</v>
          </cell>
          <cell r="AR841">
            <v>377</v>
          </cell>
          <cell r="AS841">
            <v>1279</v>
          </cell>
          <cell r="AT841">
            <v>294</v>
          </cell>
          <cell r="AU841">
            <v>1573</v>
          </cell>
          <cell r="AV841">
            <v>152</v>
          </cell>
          <cell r="AW841">
            <v>148</v>
          </cell>
          <cell r="AX841">
            <v>300</v>
          </cell>
          <cell r="AY841">
            <v>57</v>
          </cell>
          <cell r="AZ841">
            <v>39</v>
          </cell>
          <cell r="BA841">
            <v>96</v>
          </cell>
          <cell r="BB841">
            <v>193</v>
          </cell>
          <cell r="BC841">
            <v>64</v>
          </cell>
          <cell r="BD841">
            <v>257</v>
          </cell>
          <cell r="BE841">
            <v>402</v>
          </cell>
          <cell r="BF841">
            <v>251</v>
          </cell>
          <cell r="BG841">
            <v>653</v>
          </cell>
          <cell r="BH841">
            <v>4085</v>
          </cell>
          <cell r="BI841">
            <v>19</v>
          </cell>
          <cell r="BJ841">
            <v>4104</v>
          </cell>
          <cell r="BK841">
            <v>436</v>
          </cell>
          <cell r="BL841">
            <v>2</v>
          </cell>
          <cell r="BM841">
            <v>438</v>
          </cell>
          <cell r="BN841">
            <v>392</v>
          </cell>
          <cell r="BO841">
            <v>2</v>
          </cell>
          <cell r="BP841">
            <v>394</v>
          </cell>
          <cell r="BQ841">
            <v>4913</v>
          </cell>
          <cell r="BR841">
            <v>23</v>
          </cell>
          <cell r="BS841">
            <v>4936</v>
          </cell>
          <cell r="BT841">
            <v>41</v>
          </cell>
          <cell r="BU841">
            <v>8</v>
          </cell>
          <cell r="BV841">
            <v>49</v>
          </cell>
        </row>
        <row r="842">
          <cell r="C842" t="str">
            <v>73275</v>
          </cell>
          <cell r="D842" t="str">
            <v>Flandes</v>
          </cell>
          <cell r="E842">
            <v>17778</v>
          </cell>
          <cell r="F842">
            <v>542</v>
          </cell>
          <cell r="G842">
            <v>1849</v>
          </cell>
          <cell r="H842">
            <v>20169</v>
          </cell>
          <cell r="I842">
            <v>1</v>
          </cell>
          <cell r="J842">
            <v>20170</v>
          </cell>
          <cell r="K842">
            <v>29</v>
          </cell>
          <cell r="L842">
            <v>1</v>
          </cell>
          <cell r="M842">
            <v>5</v>
          </cell>
          <cell r="N842">
            <v>35</v>
          </cell>
          <cell r="O842">
            <v>15</v>
          </cell>
          <cell r="P842">
            <v>0</v>
          </cell>
          <cell r="Q842">
            <v>2</v>
          </cell>
          <cell r="R842">
            <v>17</v>
          </cell>
          <cell r="S842">
            <v>1</v>
          </cell>
          <cell r="T842">
            <v>0</v>
          </cell>
          <cell r="U842">
            <v>1</v>
          </cell>
          <cell r="V842">
            <v>2</v>
          </cell>
          <cell r="W842">
            <v>21</v>
          </cell>
          <cell r="X842">
            <v>3</v>
          </cell>
          <cell r="Y842">
            <v>20</v>
          </cell>
          <cell r="Z842">
            <v>44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7509</v>
          </cell>
          <cell r="AK842">
            <v>1047</v>
          </cell>
          <cell r="AL842">
            <v>8556</v>
          </cell>
          <cell r="AM842">
            <v>304</v>
          </cell>
          <cell r="AN842">
            <v>33</v>
          </cell>
          <cell r="AO842">
            <v>337</v>
          </cell>
          <cell r="AP842">
            <v>1244</v>
          </cell>
          <cell r="AQ842">
            <v>132</v>
          </cell>
          <cell r="AR842">
            <v>1376</v>
          </cell>
          <cell r="AS842">
            <v>9057</v>
          </cell>
          <cell r="AT842">
            <v>1212</v>
          </cell>
          <cell r="AU842">
            <v>10269</v>
          </cell>
          <cell r="AV842">
            <v>467</v>
          </cell>
          <cell r="AW842">
            <v>515</v>
          </cell>
          <cell r="AX842">
            <v>982</v>
          </cell>
          <cell r="AY842">
            <v>36</v>
          </cell>
          <cell r="AZ842">
            <v>23</v>
          </cell>
          <cell r="BA842">
            <v>59</v>
          </cell>
          <cell r="BB842">
            <v>170</v>
          </cell>
          <cell r="BC842">
            <v>72</v>
          </cell>
          <cell r="BD842">
            <v>242</v>
          </cell>
          <cell r="BE842">
            <v>673</v>
          </cell>
          <cell r="BF842">
            <v>610</v>
          </cell>
          <cell r="BG842">
            <v>1283</v>
          </cell>
          <cell r="BH842">
            <v>8025</v>
          </cell>
          <cell r="BI842">
            <v>105</v>
          </cell>
          <cell r="BJ842">
            <v>8130</v>
          </cell>
          <cell r="BK842">
            <v>139</v>
          </cell>
          <cell r="BL842">
            <v>1</v>
          </cell>
          <cell r="BM842">
            <v>140</v>
          </cell>
          <cell r="BN842">
            <v>164</v>
          </cell>
          <cell r="BO842">
            <v>5</v>
          </cell>
          <cell r="BP842">
            <v>169</v>
          </cell>
          <cell r="BQ842">
            <v>8328</v>
          </cell>
          <cell r="BR842">
            <v>111</v>
          </cell>
          <cell r="BS842">
            <v>8439</v>
          </cell>
          <cell r="BT842">
            <v>44</v>
          </cell>
          <cell r="BU842">
            <v>2</v>
          </cell>
          <cell r="BV842">
            <v>46</v>
          </cell>
        </row>
        <row r="843">
          <cell r="C843" t="str">
            <v>73283</v>
          </cell>
          <cell r="D843" t="str">
            <v>Fresno</v>
          </cell>
          <cell r="E843">
            <v>25373</v>
          </cell>
          <cell r="F843">
            <v>3299</v>
          </cell>
          <cell r="G843">
            <v>3431</v>
          </cell>
          <cell r="H843">
            <v>32103</v>
          </cell>
          <cell r="I843">
            <v>1</v>
          </cell>
          <cell r="J843">
            <v>32104</v>
          </cell>
          <cell r="K843">
            <v>42</v>
          </cell>
          <cell r="L843">
            <v>5</v>
          </cell>
          <cell r="M843">
            <v>11</v>
          </cell>
          <cell r="N843">
            <v>58</v>
          </cell>
          <cell r="O843">
            <v>21</v>
          </cell>
          <cell r="P843">
            <v>2</v>
          </cell>
          <cell r="Q843">
            <v>1</v>
          </cell>
          <cell r="R843">
            <v>24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51</v>
          </cell>
          <cell r="X843">
            <v>10</v>
          </cell>
          <cell r="Y843">
            <v>14</v>
          </cell>
          <cell r="Z843">
            <v>75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4726</v>
          </cell>
          <cell r="AK843">
            <v>781</v>
          </cell>
          <cell r="AL843">
            <v>5507</v>
          </cell>
          <cell r="AM843">
            <v>898</v>
          </cell>
          <cell r="AN843">
            <v>141</v>
          </cell>
          <cell r="AO843">
            <v>1039</v>
          </cell>
          <cell r="AP843">
            <v>1556</v>
          </cell>
          <cell r="AQ843">
            <v>202</v>
          </cell>
          <cell r="AR843">
            <v>1758</v>
          </cell>
          <cell r="AS843">
            <v>7180</v>
          </cell>
          <cell r="AT843">
            <v>1124</v>
          </cell>
          <cell r="AU843">
            <v>8304</v>
          </cell>
          <cell r="AV843">
            <v>379</v>
          </cell>
          <cell r="AW843">
            <v>434</v>
          </cell>
          <cell r="AX843">
            <v>813</v>
          </cell>
          <cell r="AY843">
            <v>82</v>
          </cell>
          <cell r="AZ843">
            <v>91</v>
          </cell>
          <cell r="BA843">
            <v>173</v>
          </cell>
          <cell r="BB843">
            <v>259</v>
          </cell>
          <cell r="BC843">
            <v>116</v>
          </cell>
          <cell r="BD843">
            <v>375</v>
          </cell>
          <cell r="BE843">
            <v>720</v>
          </cell>
          <cell r="BF843">
            <v>641</v>
          </cell>
          <cell r="BG843">
            <v>1361</v>
          </cell>
          <cell r="BH843">
            <v>18597</v>
          </cell>
          <cell r="BI843">
            <v>127</v>
          </cell>
          <cell r="BJ843">
            <v>18724</v>
          </cell>
          <cell r="BK843">
            <v>2028</v>
          </cell>
          <cell r="BL843">
            <v>17</v>
          </cell>
          <cell r="BM843">
            <v>2045</v>
          </cell>
          <cell r="BN843">
            <v>1213</v>
          </cell>
          <cell r="BO843">
            <v>16</v>
          </cell>
          <cell r="BP843">
            <v>1229</v>
          </cell>
          <cell r="BQ843">
            <v>21838</v>
          </cell>
          <cell r="BR843">
            <v>160</v>
          </cell>
          <cell r="BS843">
            <v>21998</v>
          </cell>
          <cell r="BT843">
            <v>215</v>
          </cell>
          <cell r="BU843">
            <v>25</v>
          </cell>
          <cell r="BV843">
            <v>240</v>
          </cell>
        </row>
        <row r="844">
          <cell r="C844" t="str">
            <v>73319</v>
          </cell>
          <cell r="D844" t="str">
            <v>Guamo</v>
          </cell>
          <cell r="E844">
            <v>28186</v>
          </cell>
          <cell r="F844">
            <v>1262</v>
          </cell>
          <cell r="G844">
            <v>2380</v>
          </cell>
          <cell r="H844">
            <v>31828</v>
          </cell>
          <cell r="I844">
            <v>81</v>
          </cell>
          <cell r="J844">
            <v>31909</v>
          </cell>
          <cell r="K844">
            <v>62</v>
          </cell>
          <cell r="L844">
            <v>10</v>
          </cell>
          <cell r="M844">
            <v>15</v>
          </cell>
          <cell r="N844">
            <v>87</v>
          </cell>
          <cell r="O844">
            <v>25</v>
          </cell>
          <cell r="P844">
            <v>5</v>
          </cell>
          <cell r="Q844">
            <v>3</v>
          </cell>
          <cell r="R844">
            <v>33</v>
          </cell>
          <cell r="S844">
            <v>1</v>
          </cell>
          <cell r="T844">
            <v>0</v>
          </cell>
          <cell r="U844">
            <v>0</v>
          </cell>
          <cell r="V844">
            <v>1</v>
          </cell>
          <cell r="W844">
            <v>47</v>
          </cell>
          <cell r="X844">
            <v>2</v>
          </cell>
          <cell r="Y844">
            <v>16</v>
          </cell>
          <cell r="Z844">
            <v>65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6611</v>
          </cell>
          <cell r="AK844">
            <v>1056</v>
          </cell>
          <cell r="AL844">
            <v>7667</v>
          </cell>
          <cell r="AM844">
            <v>464</v>
          </cell>
          <cell r="AN844">
            <v>57</v>
          </cell>
          <cell r="AO844">
            <v>521</v>
          </cell>
          <cell r="AP844">
            <v>1169</v>
          </cell>
          <cell r="AQ844">
            <v>142</v>
          </cell>
          <cell r="AR844">
            <v>1311</v>
          </cell>
          <cell r="AS844">
            <v>8244</v>
          </cell>
          <cell r="AT844">
            <v>1255</v>
          </cell>
          <cell r="AU844">
            <v>9499</v>
          </cell>
          <cell r="AV844">
            <v>977</v>
          </cell>
          <cell r="AW844">
            <v>756</v>
          </cell>
          <cell r="AX844">
            <v>1733</v>
          </cell>
          <cell r="AY844">
            <v>96</v>
          </cell>
          <cell r="AZ844">
            <v>35</v>
          </cell>
          <cell r="BA844">
            <v>131</v>
          </cell>
          <cell r="BB844">
            <v>364</v>
          </cell>
          <cell r="BC844">
            <v>112</v>
          </cell>
          <cell r="BD844">
            <v>476</v>
          </cell>
          <cell r="BE844">
            <v>1437</v>
          </cell>
          <cell r="BF844">
            <v>903</v>
          </cell>
          <cell r="BG844">
            <v>2340</v>
          </cell>
          <cell r="BH844">
            <v>18452</v>
          </cell>
          <cell r="BI844">
            <v>107</v>
          </cell>
          <cell r="BJ844">
            <v>18559</v>
          </cell>
          <cell r="BK844">
            <v>584</v>
          </cell>
          <cell r="BL844">
            <v>4</v>
          </cell>
          <cell r="BM844">
            <v>588</v>
          </cell>
          <cell r="BN844">
            <v>526</v>
          </cell>
          <cell r="BO844">
            <v>4</v>
          </cell>
          <cell r="BP844">
            <v>530</v>
          </cell>
          <cell r="BQ844">
            <v>19562</v>
          </cell>
          <cell r="BR844">
            <v>115</v>
          </cell>
          <cell r="BS844">
            <v>19677</v>
          </cell>
          <cell r="BT844">
            <v>92</v>
          </cell>
          <cell r="BU844">
            <v>5</v>
          </cell>
          <cell r="BV844">
            <v>97</v>
          </cell>
        </row>
        <row r="845">
          <cell r="C845" t="str">
            <v>73347</v>
          </cell>
          <cell r="D845" t="str">
            <v>Herveo</v>
          </cell>
          <cell r="E845">
            <v>4431</v>
          </cell>
          <cell r="F845">
            <v>683</v>
          </cell>
          <cell r="G845">
            <v>645</v>
          </cell>
          <cell r="H845">
            <v>5759</v>
          </cell>
          <cell r="I845">
            <v>0</v>
          </cell>
          <cell r="J845">
            <v>5759</v>
          </cell>
          <cell r="K845">
            <v>9</v>
          </cell>
          <cell r="L845">
            <v>4</v>
          </cell>
          <cell r="M845">
            <v>1</v>
          </cell>
          <cell r="N845">
            <v>14</v>
          </cell>
          <cell r="O845">
            <v>3</v>
          </cell>
          <cell r="P845">
            <v>1</v>
          </cell>
          <cell r="Q845">
            <v>0</v>
          </cell>
          <cell r="R845">
            <v>4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10</v>
          </cell>
          <cell r="X845">
            <v>3</v>
          </cell>
          <cell r="Y845">
            <v>3</v>
          </cell>
          <cell r="Z845">
            <v>16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744</v>
          </cell>
          <cell r="AK845">
            <v>130</v>
          </cell>
          <cell r="AL845">
            <v>874</v>
          </cell>
          <cell r="AM845">
            <v>217</v>
          </cell>
          <cell r="AN845">
            <v>14</v>
          </cell>
          <cell r="AO845">
            <v>231</v>
          </cell>
          <cell r="AP845">
            <v>326</v>
          </cell>
          <cell r="AQ845">
            <v>24</v>
          </cell>
          <cell r="AR845">
            <v>350</v>
          </cell>
          <cell r="AS845">
            <v>1287</v>
          </cell>
          <cell r="AT845">
            <v>168</v>
          </cell>
          <cell r="AU845">
            <v>1455</v>
          </cell>
          <cell r="AV845">
            <v>76</v>
          </cell>
          <cell r="AW845">
            <v>87</v>
          </cell>
          <cell r="AX845">
            <v>163</v>
          </cell>
          <cell r="AY845">
            <v>30</v>
          </cell>
          <cell r="AZ845">
            <v>27</v>
          </cell>
          <cell r="BA845">
            <v>57</v>
          </cell>
          <cell r="BB845">
            <v>115</v>
          </cell>
          <cell r="BC845">
            <v>18</v>
          </cell>
          <cell r="BD845">
            <v>133</v>
          </cell>
          <cell r="BE845">
            <v>221</v>
          </cell>
          <cell r="BF845">
            <v>132</v>
          </cell>
          <cell r="BG845">
            <v>353</v>
          </cell>
          <cell r="BH845">
            <v>3334</v>
          </cell>
          <cell r="BI845">
            <v>20</v>
          </cell>
          <cell r="BJ845">
            <v>3354</v>
          </cell>
          <cell r="BK845">
            <v>385</v>
          </cell>
          <cell r="BL845">
            <v>0</v>
          </cell>
          <cell r="BM845">
            <v>385</v>
          </cell>
          <cell r="BN845">
            <v>153</v>
          </cell>
          <cell r="BO845">
            <v>1</v>
          </cell>
          <cell r="BP845">
            <v>154</v>
          </cell>
          <cell r="BQ845">
            <v>3872</v>
          </cell>
          <cell r="BR845">
            <v>21</v>
          </cell>
          <cell r="BS845">
            <v>3893</v>
          </cell>
          <cell r="BT845">
            <v>18</v>
          </cell>
          <cell r="BU845">
            <v>2</v>
          </cell>
          <cell r="BV845">
            <v>20</v>
          </cell>
        </row>
        <row r="846">
          <cell r="C846" t="str">
            <v>73349</v>
          </cell>
          <cell r="D846" t="str">
            <v>Honda</v>
          </cell>
          <cell r="E846">
            <v>13076</v>
          </cell>
          <cell r="F846">
            <v>1782</v>
          </cell>
          <cell r="G846">
            <v>5179</v>
          </cell>
          <cell r="H846">
            <v>20037</v>
          </cell>
          <cell r="I846">
            <v>0</v>
          </cell>
          <cell r="J846">
            <v>20037</v>
          </cell>
          <cell r="K846">
            <v>30</v>
          </cell>
          <cell r="L846">
            <v>6</v>
          </cell>
          <cell r="M846">
            <v>13</v>
          </cell>
          <cell r="N846">
            <v>49</v>
          </cell>
          <cell r="O846">
            <v>12</v>
          </cell>
          <cell r="P846">
            <v>5</v>
          </cell>
          <cell r="Q846">
            <v>10</v>
          </cell>
          <cell r="R846">
            <v>27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14</v>
          </cell>
          <cell r="X846">
            <v>4</v>
          </cell>
          <cell r="Y846">
            <v>18</v>
          </cell>
          <cell r="Z846">
            <v>36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4012</v>
          </cell>
          <cell r="AK846">
            <v>708</v>
          </cell>
          <cell r="AL846">
            <v>4720</v>
          </cell>
          <cell r="AM846">
            <v>744</v>
          </cell>
          <cell r="AN846">
            <v>92</v>
          </cell>
          <cell r="AO846">
            <v>836</v>
          </cell>
          <cell r="AP846">
            <v>3127</v>
          </cell>
          <cell r="AQ846">
            <v>408</v>
          </cell>
          <cell r="AR846">
            <v>3535</v>
          </cell>
          <cell r="AS846">
            <v>7883</v>
          </cell>
          <cell r="AT846">
            <v>1208</v>
          </cell>
          <cell r="AU846">
            <v>9091</v>
          </cell>
          <cell r="AV846">
            <v>358</v>
          </cell>
          <cell r="AW846">
            <v>318</v>
          </cell>
          <cell r="AX846">
            <v>676</v>
          </cell>
          <cell r="AY846">
            <v>62</v>
          </cell>
          <cell r="AZ846">
            <v>43</v>
          </cell>
          <cell r="BA846">
            <v>105</v>
          </cell>
          <cell r="BB846">
            <v>322</v>
          </cell>
          <cell r="BC846">
            <v>147</v>
          </cell>
          <cell r="BD846">
            <v>469</v>
          </cell>
          <cell r="BE846">
            <v>742</v>
          </cell>
          <cell r="BF846">
            <v>508</v>
          </cell>
          <cell r="BG846">
            <v>1250</v>
          </cell>
          <cell r="BH846">
            <v>7477</v>
          </cell>
          <cell r="BI846">
            <v>65</v>
          </cell>
          <cell r="BJ846">
            <v>7542</v>
          </cell>
          <cell r="BK846">
            <v>809</v>
          </cell>
          <cell r="BL846">
            <v>11</v>
          </cell>
          <cell r="BM846">
            <v>820</v>
          </cell>
          <cell r="BN846">
            <v>1033</v>
          </cell>
          <cell r="BO846">
            <v>24</v>
          </cell>
          <cell r="BP846">
            <v>1057</v>
          </cell>
          <cell r="BQ846">
            <v>9319</v>
          </cell>
          <cell r="BR846">
            <v>100</v>
          </cell>
          <cell r="BS846">
            <v>9419</v>
          </cell>
          <cell r="BT846">
            <v>82</v>
          </cell>
          <cell r="BU846">
            <v>6</v>
          </cell>
          <cell r="BV846">
            <v>88</v>
          </cell>
        </row>
        <row r="847">
          <cell r="C847" t="str">
            <v>73352</v>
          </cell>
          <cell r="D847" t="str">
            <v>Icononzo</v>
          </cell>
          <cell r="E847">
            <v>7564</v>
          </cell>
          <cell r="F847">
            <v>881</v>
          </cell>
          <cell r="G847">
            <v>1357</v>
          </cell>
          <cell r="H847">
            <v>9802</v>
          </cell>
          <cell r="I847">
            <v>4</v>
          </cell>
          <cell r="J847">
            <v>9806</v>
          </cell>
          <cell r="K847">
            <v>21</v>
          </cell>
          <cell r="L847">
            <v>3</v>
          </cell>
          <cell r="M847">
            <v>5</v>
          </cell>
          <cell r="N847">
            <v>29</v>
          </cell>
          <cell r="O847">
            <v>6</v>
          </cell>
          <cell r="P847">
            <v>0</v>
          </cell>
          <cell r="Q847">
            <v>0</v>
          </cell>
          <cell r="R847">
            <v>6</v>
          </cell>
          <cell r="S847">
            <v>1</v>
          </cell>
          <cell r="T847">
            <v>0</v>
          </cell>
          <cell r="U847">
            <v>0</v>
          </cell>
          <cell r="V847">
            <v>1</v>
          </cell>
          <cell r="W847">
            <v>12</v>
          </cell>
          <cell r="X847">
            <v>0</v>
          </cell>
          <cell r="Y847">
            <v>5</v>
          </cell>
          <cell r="Z847">
            <v>17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1537</v>
          </cell>
          <cell r="AK847">
            <v>268</v>
          </cell>
          <cell r="AL847">
            <v>1805</v>
          </cell>
          <cell r="AM847">
            <v>281</v>
          </cell>
          <cell r="AN847">
            <v>26</v>
          </cell>
          <cell r="AO847">
            <v>307</v>
          </cell>
          <cell r="AP847">
            <v>553</v>
          </cell>
          <cell r="AQ847">
            <v>82</v>
          </cell>
          <cell r="AR847">
            <v>635</v>
          </cell>
          <cell r="AS847">
            <v>2371</v>
          </cell>
          <cell r="AT847">
            <v>376</v>
          </cell>
          <cell r="AU847">
            <v>2747</v>
          </cell>
          <cell r="AV847">
            <v>243</v>
          </cell>
          <cell r="AW847">
            <v>235</v>
          </cell>
          <cell r="AX847">
            <v>478</v>
          </cell>
          <cell r="AY847">
            <v>51</v>
          </cell>
          <cell r="AZ847">
            <v>31</v>
          </cell>
          <cell r="BA847">
            <v>82</v>
          </cell>
          <cell r="BB847">
            <v>224</v>
          </cell>
          <cell r="BC847">
            <v>86</v>
          </cell>
          <cell r="BD847">
            <v>310</v>
          </cell>
          <cell r="BE847">
            <v>518</v>
          </cell>
          <cell r="BF847">
            <v>352</v>
          </cell>
          <cell r="BG847">
            <v>870</v>
          </cell>
          <cell r="BH847">
            <v>5168</v>
          </cell>
          <cell r="BI847">
            <v>45</v>
          </cell>
          <cell r="BJ847">
            <v>5213</v>
          </cell>
          <cell r="BK847">
            <v>480</v>
          </cell>
          <cell r="BL847">
            <v>5</v>
          </cell>
          <cell r="BM847">
            <v>485</v>
          </cell>
          <cell r="BN847">
            <v>384</v>
          </cell>
          <cell r="BO847">
            <v>6</v>
          </cell>
          <cell r="BP847">
            <v>390</v>
          </cell>
          <cell r="BQ847">
            <v>6032</v>
          </cell>
          <cell r="BR847">
            <v>56</v>
          </cell>
          <cell r="BS847">
            <v>6088</v>
          </cell>
          <cell r="BT847">
            <v>28</v>
          </cell>
          <cell r="BU847">
            <v>4</v>
          </cell>
          <cell r="BV847">
            <v>32</v>
          </cell>
        </row>
        <row r="848">
          <cell r="C848" t="str">
            <v>73408</v>
          </cell>
          <cell r="D848" t="str">
            <v>Lerida</v>
          </cell>
          <cell r="E848">
            <v>15019</v>
          </cell>
          <cell r="F848">
            <v>1609</v>
          </cell>
          <cell r="G848">
            <v>2262</v>
          </cell>
          <cell r="H848">
            <v>18890</v>
          </cell>
          <cell r="I848">
            <v>0</v>
          </cell>
          <cell r="J848">
            <v>18890</v>
          </cell>
          <cell r="K848">
            <v>35</v>
          </cell>
          <cell r="L848">
            <v>5</v>
          </cell>
          <cell r="M848">
            <v>7</v>
          </cell>
          <cell r="N848">
            <v>47</v>
          </cell>
          <cell r="O848">
            <v>11</v>
          </cell>
          <cell r="P848">
            <v>1</v>
          </cell>
          <cell r="Q848">
            <v>5</v>
          </cell>
          <cell r="R848">
            <v>17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27</v>
          </cell>
          <cell r="X848">
            <v>7</v>
          </cell>
          <cell r="Y848">
            <v>5</v>
          </cell>
          <cell r="Z848">
            <v>39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4432</v>
          </cell>
          <cell r="AK848">
            <v>580</v>
          </cell>
          <cell r="AL848">
            <v>5012</v>
          </cell>
          <cell r="AM848">
            <v>673</v>
          </cell>
          <cell r="AN848">
            <v>62</v>
          </cell>
          <cell r="AO848">
            <v>735</v>
          </cell>
          <cell r="AP848">
            <v>1356</v>
          </cell>
          <cell r="AQ848">
            <v>127</v>
          </cell>
          <cell r="AR848">
            <v>1483</v>
          </cell>
          <cell r="AS848">
            <v>6461</v>
          </cell>
          <cell r="AT848">
            <v>769</v>
          </cell>
          <cell r="AU848">
            <v>7230</v>
          </cell>
          <cell r="AV848">
            <v>417</v>
          </cell>
          <cell r="AW848">
            <v>392</v>
          </cell>
          <cell r="AX848">
            <v>809</v>
          </cell>
          <cell r="AY848">
            <v>105</v>
          </cell>
          <cell r="AZ848">
            <v>60</v>
          </cell>
          <cell r="BA848">
            <v>165</v>
          </cell>
          <cell r="BB848">
            <v>207</v>
          </cell>
          <cell r="BC848">
            <v>69</v>
          </cell>
          <cell r="BD848">
            <v>276</v>
          </cell>
          <cell r="BE848">
            <v>729</v>
          </cell>
          <cell r="BF848">
            <v>521</v>
          </cell>
          <cell r="BG848">
            <v>1250</v>
          </cell>
          <cell r="BH848">
            <v>8944</v>
          </cell>
          <cell r="BI848">
            <v>66</v>
          </cell>
          <cell r="BJ848">
            <v>9010</v>
          </cell>
          <cell r="BK848">
            <v>672</v>
          </cell>
          <cell r="BL848">
            <v>3</v>
          </cell>
          <cell r="BM848">
            <v>675</v>
          </cell>
          <cell r="BN848">
            <v>449</v>
          </cell>
          <cell r="BO848">
            <v>1</v>
          </cell>
          <cell r="BP848">
            <v>450</v>
          </cell>
          <cell r="BQ848">
            <v>10065</v>
          </cell>
          <cell r="BR848">
            <v>70</v>
          </cell>
          <cell r="BS848">
            <v>10135</v>
          </cell>
          <cell r="BT848">
            <v>115</v>
          </cell>
          <cell r="BU848">
            <v>21</v>
          </cell>
          <cell r="BV848">
            <v>136</v>
          </cell>
        </row>
        <row r="849">
          <cell r="C849" t="str">
            <v>73411</v>
          </cell>
          <cell r="D849" t="str">
            <v>Libano</v>
          </cell>
          <cell r="E849">
            <v>22693</v>
          </cell>
          <cell r="F849">
            <v>2833</v>
          </cell>
          <cell r="G849">
            <v>5615</v>
          </cell>
          <cell r="H849">
            <v>31141</v>
          </cell>
          <cell r="I849">
            <v>9</v>
          </cell>
          <cell r="J849">
            <v>31150</v>
          </cell>
          <cell r="K849">
            <v>60</v>
          </cell>
          <cell r="L849">
            <v>15</v>
          </cell>
          <cell r="M849">
            <v>16</v>
          </cell>
          <cell r="N849">
            <v>91</v>
          </cell>
          <cell r="O849">
            <v>20</v>
          </cell>
          <cell r="P849">
            <v>8</v>
          </cell>
          <cell r="Q849">
            <v>7</v>
          </cell>
          <cell r="R849">
            <v>35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49</v>
          </cell>
          <cell r="X849">
            <v>5</v>
          </cell>
          <cell r="Y849">
            <v>29</v>
          </cell>
          <cell r="Z849">
            <v>83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1</v>
          </cell>
          <cell r="AH849">
            <v>0</v>
          </cell>
          <cell r="AI849">
            <v>0</v>
          </cell>
          <cell r="AJ849">
            <v>4537</v>
          </cell>
          <cell r="AK849">
            <v>891</v>
          </cell>
          <cell r="AL849">
            <v>5428</v>
          </cell>
          <cell r="AM849">
            <v>817</v>
          </cell>
          <cell r="AN849">
            <v>137</v>
          </cell>
          <cell r="AO849">
            <v>954</v>
          </cell>
          <cell r="AP849">
            <v>2557</v>
          </cell>
          <cell r="AQ849">
            <v>405</v>
          </cell>
          <cell r="AR849">
            <v>2962</v>
          </cell>
          <cell r="AS849">
            <v>7911</v>
          </cell>
          <cell r="AT849">
            <v>1433</v>
          </cell>
          <cell r="AU849">
            <v>9344</v>
          </cell>
          <cell r="AV849">
            <v>337</v>
          </cell>
          <cell r="AW849">
            <v>509</v>
          </cell>
          <cell r="AX849">
            <v>846</v>
          </cell>
          <cell r="AY849">
            <v>83</v>
          </cell>
          <cell r="AZ849">
            <v>84</v>
          </cell>
          <cell r="BA849">
            <v>167</v>
          </cell>
          <cell r="BB849">
            <v>417</v>
          </cell>
          <cell r="BC849">
            <v>160</v>
          </cell>
          <cell r="BD849">
            <v>577</v>
          </cell>
          <cell r="BE849">
            <v>837</v>
          </cell>
          <cell r="BF849">
            <v>753</v>
          </cell>
          <cell r="BG849">
            <v>1590</v>
          </cell>
          <cell r="BH849">
            <v>15977</v>
          </cell>
          <cell r="BI849">
            <v>105</v>
          </cell>
          <cell r="BJ849">
            <v>16082</v>
          </cell>
          <cell r="BK849">
            <v>1641</v>
          </cell>
          <cell r="BL849">
            <v>8</v>
          </cell>
          <cell r="BM849">
            <v>1649</v>
          </cell>
          <cell r="BN849">
            <v>1918</v>
          </cell>
          <cell r="BO849">
            <v>17</v>
          </cell>
          <cell r="BP849">
            <v>1935</v>
          </cell>
          <cell r="BQ849">
            <v>19536</v>
          </cell>
          <cell r="BR849">
            <v>130</v>
          </cell>
          <cell r="BS849">
            <v>19666</v>
          </cell>
          <cell r="BT849">
            <v>207</v>
          </cell>
          <cell r="BU849">
            <v>35</v>
          </cell>
          <cell r="BV849">
            <v>242</v>
          </cell>
        </row>
        <row r="850">
          <cell r="C850" t="str">
            <v>73443</v>
          </cell>
          <cell r="D850" t="str">
            <v>Mariquita</v>
          </cell>
          <cell r="E850">
            <v>29983</v>
          </cell>
          <cell r="F850">
            <v>2199</v>
          </cell>
          <cell r="G850">
            <v>5321</v>
          </cell>
          <cell r="H850">
            <v>37503</v>
          </cell>
          <cell r="I850">
            <v>6</v>
          </cell>
          <cell r="J850">
            <v>37509</v>
          </cell>
          <cell r="K850">
            <v>54</v>
          </cell>
          <cell r="L850">
            <v>2</v>
          </cell>
          <cell r="M850">
            <v>23</v>
          </cell>
          <cell r="N850">
            <v>79</v>
          </cell>
          <cell r="O850">
            <v>13</v>
          </cell>
          <cell r="P850">
            <v>3</v>
          </cell>
          <cell r="Q850">
            <v>4</v>
          </cell>
          <cell r="R850">
            <v>20</v>
          </cell>
          <cell r="S850">
            <v>1</v>
          </cell>
          <cell r="T850">
            <v>0</v>
          </cell>
          <cell r="U850">
            <v>0</v>
          </cell>
          <cell r="V850">
            <v>1</v>
          </cell>
          <cell r="W850">
            <v>53</v>
          </cell>
          <cell r="X850">
            <v>3</v>
          </cell>
          <cell r="Y850">
            <v>15</v>
          </cell>
          <cell r="Z850">
            <v>71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2</v>
          </cell>
          <cell r="AJ850">
            <v>8205</v>
          </cell>
          <cell r="AK850">
            <v>1172</v>
          </cell>
          <cell r="AL850">
            <v>9377</v>
          </cell>
          <cell r="AM850">
            <v>858</v>
          </cell>
          <cell r="AN850">
            <v>101</v>
          </cell>
          <cell r="AO850">
            <v>959</v>
          </cell>
          <cell r="AP850">
            <v>3056</v>
          </cell>
          <cell r="AQ850">
            <v>327</v>
          </cell>
          <cell r="AR850">
            <v>3383</v>
          </cell>
          <cell r="AS850">
            <v>12119</v>
          </cell>
          <cell r="AT850">
            <v>1600</v>
          </cell>
          <cell r="AU850">
            <v>13719</v>
          </cell>
          <cell r="AV850">
            <v>676</v>
          </cell>
          <cell r="AW850">
            <v>725</v>
          </cell>
          <cell r="AX850">
            <v>1401</v>
          </cell>
          <cell r="AY850">
            <v>128</v>
          </cell>
          <cell r="AZ850">
            <v>67</v>
          </cell>
          <cell r="BA850">
            <v>195</v>
          </cell>
          <cell r="BB850">
            <v>633</v>
          </cell>
          <cell r="BC850">
            <v>235</v>
          </cell>
          <cell r="BD850">
            <v>868</v>
          </cell>
          <cell r="BE850">
            <v>1437</v>
          </cell>
          <cell r="BF850">
            <v>1027</v>
          </cell>
          <cell r="BG850">
            <v>2464</v>
          </cell>
          <cell r="BH850">
            <v>18795</v>
          </cell>
          <cell r="BI850">
            <v>126</v>
          </cell>
          <cell r="BJ850">
            <v>18921</v>
          </cell>
          <cell r="BK850">
            <v>1015</v>
          </cell>
          <cell r="BL850">
            <v>10</v>
          </cell>
          <cell r="BM850">
            <v>1025</v>
          </cell>
          <cell r="BN850">
            <v>944</v>
          </cell>
          <cell r="BO850">
            <v>20</v>
          </cell>
          <cell r="BP850">
            <v>964</v>
          </cell>
          <cell r="BQ850">
            <v>20754</v>
          </cell>
          <cell r="BR850">
            <v>156</v>
          </cell>
          <cell r="BS850">
            <v>20910</v>
          </cell>
          <cell r="BT850">
            <v>163</v>
          </cell>
          <cell r="BU850">
            <v>12</v>
          </cell>
          <cell r="BV850">
            <v>175</v>
          </cell>
        </row>
        <row r="851">
          <cell r="C851" t="str">
            <v>73449</v>
          </cell>
          <cell r="D851" t="str">
            <v>Melgar</v>
          </cell>
          <cell r="E851">
            <v>22996</v>
          </cell>
          <cell r="F851">
            <v>2204</v>
          </cell>
          <cell r="G851">
            <v>7288</v>
          </cell>
          <cell r="H851">
            <v>32488</v>
          </cell>
          <cell r="I851">
            <v>5</v>
          </cell>
          <cell r="J851">
            <v>32493</v>
          </cell>
          <cell r="K851">
            <v>31</v>
          </cell>
          <cell r="L851">
            <v>7</v>
          </cell>
          <cell r="M851">
            <v>14</v>
          </cell>
          <cell r="N851">
            <v>52</v>
          </cell>
          <cell r="O851">
            <v>11</v>
          </cell>
          <cell r="P851">
            <v>1</v>
          </cell>
          <cell r="Q851">
            <v>7</v>
          </cell>
          <cell r="R851">
            <v>19</v>
          </cell>
          <cell r="S851">
            <v>0</v>
          </cell>
          <cell r="T851">
            <v>0</v>
          </cell>
          <cell r="U851">
            <v>1</v>
          </cell>
          <cell r="V851">
            <v>1</v>
          </cell>
          <cell r="W851">
            <v>24</v>
          </cell>
          <cell r="X851">
            <v>8</v>
          </cell>
          <cell r="Y851">
            <v>30</v>
          </cell>
          <cell r="Z851">
            <v>62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9217</v>
          </cell>
          <cell r="AK851">
            <v>1012</v>
          </cell>
          <cell r="AL851">
            <v>10229</v>
          </cell>
          <cell r="AM851">
            <v>924</v>
          </cell>
          <cell r="AN851">
            <v>115</v>
          </cell>
          <cell r="AO851">
            <v>1039</v>
          </cell>
          <cell r="AP851">
            <v>4086</v>
          </cell>
          <cell r="AQ851">
            <v>645</v>
          </cell>
          <cell r="AR851">
            <v>4731</v>
          </cell>
          <cell r="AS851">
            <v>14227</v>
          </cell>
          <cell r="AT851">
            <v>1772</v>
          </cell>
          <cell r="AU851">
            <v>15999</v>
          </cell>
          <cell r="AV851">
            <v>1355</v>
          </cell>
          <cell r="AW851">
            <v>894</v>
          </cell>
          <cell r="AX851">
            <v>2249</v>
          </cell>
          <cell r="AY851">
            <v>191</v>
          </cell>
          <cell r="AZ851">
            <v>94</v>
          </cell>
          <cell r="BA851">
            <v>285</v>
          </cell>
          <cell r="BB851">
            <v>1033</v>
          </cell>
          <cell r="BC851">
            <v>380</v>
          </cell>
          <cell r="BD851">
            <v>1413</v>
          </cell>
          <cell r="BE851">
            <v>2579</v>
          </cell>
          <cell r="BF851">
            <v>1368</v>
          </cell>
          <cell r="BG851">
            <v>3947</v>
          </cell>
          <cell r="BH851">
            <v>10201</v>
          </cell>
          <cell r="BI851">
            <v>205</v>
          </cell>
          <cell r="BJ851">
            <v>10406</v>
          </cell>
          <cell r="BK851">
            <v>824</v>
          </cell>
          <cell r="BL851">
            <v>30</v>
          </cell>
          <cell r="BM851">
            <v>854</v>
          </cell>
          <cell r="BN851">
            <v>954</v>
          </cell>
          <cell r="BO851">
            <v>39</v>
          </cell>
          <cell r="BP851">
            <v>993</v>
          </cell>
          <cell r="BQ851">
            <v>11979</v>
          </cell>
          <cell r="BR851">
            <v>274</v>
          </cell>
          <cell r="BS851">
            <v>12253</v>
          </cell>
          <cell r="BT851">
            <v>46</v>
          </cell>
          <cell r="BU851">
            <v>10</v>
          </cell>
          <cell r="BV851">
            <v>56</v>
          </cell>
        </row>
        <row r="852">
          <cell r="C852" t="str">
            <v>73461</v>
          </cell>
          <cell r="D852" t="str">
            <v>Murillo</v>
          </cell>
          <cell r="E852">
            <v>3744</v>
          </cell>
          <cell r="F852">
            <v>220</v>
          </cell>
          <cell r="G852">
            <v>146</v>
          </cell>
          <cell r="H852">
            <v>4110</v>
          </cell>
          <cell r="I852">
            <v>1</v>
          </cell>
          <cell r="J852">
            <v>4111</v>
          </cell>
          <cell r="K852">
            <v>5</v>
          </cell>
          <cell r="L852">
            <v>1</v>
          </cell>
          <cell r="M852">
            <v>1</v>
          </cell>
          <cell r="N852">
            <v>7</v>
          </cell>
          <cell r="O852">
            <v>2</v>
          </cell>
          <cell r="P852">
            <v>0</v>
          </cell>
          <cell r="Q852">
            <v>1</v>
          </cell>
          <cell r="R852">
            <v>3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19</v>
          </cell>
          <cell r="X852">
            <v>0</v>
          </cell>
          <cell r="Y852">
            <v>0</v>
          </cell>
          <cell r="Z852">
            <v>19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557</v>
          </cell>
          <cell r="AK852">
            <v>114</v>
          </cell>
          <cell r="AL852">
            <v>671</v>
          </cell>
          <cell r="AM852">
            <v>70</v>
          </cell>
          <cell r="AN852">
            <v>8</v>
          </cell>
          <cell r="AO852">
            <v>78</v>
          </cell>
          <cell r="AP852">
            <v>52</v>
          </cell>
          <cell r="AQ852">
            <v>4</v>
          </cell>
          <cell r="AR852">
            <v>56</v>
          </cell>
          <cell r="AS852">
            <v>679</v>
          </cell>
          <cell r="AT852">
            <v>126</v>
          </cell>
          <cell r="AU852">
            <v>805</v>
          </cell>
          <cell r="AV852">
            <v>76</v>
          </cell>
          <cell r="AW852">
            <v>85</v>
          </cell>
          <cell r="AX852">
            <v>161</v>
          </cell>
          <cell r="AY852">
            <v>10</v>
          </cell>
          <cell r="AZ852">
            <v>6</v>
          </cell>
          <cell r="BA852">
            <v>16</v>
          </cell>
          <cell r="BB852">
            <v>17</v>
          </cell>
          <cell r="BC852">
            <v>5</v>
          </cell>
          <cell r="BD852">
            <v>22</v>
          </cell>
          <cell r="BE852">
            <v>103</v>
          </cell>
          <cell r="BF852">
            <v>96</v>
          </cell>
          <cell r="BG852">
            <v>199</v>
          </cell>
          <cell r="BH852">
            <v>2825</v>
          </cell>
          <cell r="BI852">
            <v>12</v>
          </cell>
          <cell r="BJ852">
            <v>2837</v>
          </cell>
          <cell r="BK852">
            <v>118</v>
          </cell>
          <cell r="BL852">
            <v>1</v>
          </cell>
          <cell r="BM852">
            <v>119</v>
          </cell>
          <cell r="BN852">
            <v>63</v>
          </cell>
          <cell r="BO852">
            <v>0</v>
          </cell>
          <cell r="BP852">
            <v>63</v>
          </cell>
          <cell r="BQ852">
            <v>3006</v>
          </cell>
          <cell r="BR852">
            <v>13</v>
          </cell>
          <cell r="BS852">
            <v>3019</v>
          </cell>
          <cell r="BT852">
            <v>49</v>
          </cell>
          <cell r="BU852">
            <v>6</v>
          </cell>
          <cell r="BV852">
            <v>55</v>
          </cell>
        </row>
        <row r="853">
          <cell r="C853" t="str">
            <v>73483</v>
          </cell>
          <cell r="D853" t="str">
            <v>Natagaima</v>
          </cell>
          <cell r="E853">
            <v>10284</v>
          </cell>
          <cell r="F853">
            <v>1642</v>
          </cell>
          <cell r="G853">
            <v>2825</v>
          </cell>
          <cell r="H853">
            <v>14751</v>
          </cell>
          <cell r="I853">
            <v>5437</v>
          </cell>
          <cell r="J853">
            <v>20188</v>
          </cell>
          <cell r="K853">
            <v>55</v>
          </cell>
          <cell r="L853">
            <v>2</v>
          </cell>
          <cell r="M853">
            <v>7</v>
          </cell>
          <cell r="N853">
            <v>64</v>
          </cell>
          <cell r="O853">
            <v>6</v>
          </cell>
          <cell r="P853">
            <v>0</v>
          </cell>
          <cell r="Q853">
            <v>0</v>
          </cell>
          <cell r="R853">
            <v>6</v>
          </cell>
          <cell r="S853">
            <v>0</v>
          </cell>
          <cell r="T853">
            <v>0</v>
          </cell>
          <cell r="U853">
            <v>2</v>
          </cell>
          <cell r="V853">
            <v>2</v>
          </cell>
          <cell r="W853">
            <v>28</v>
          </cell>
          <cell r="X853">
            <v>2</v>
          </cell>
          <cell r="Y853">
            <v>4</v>
          </cell>
          <cell r="Z853">
            <v>34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1700</v>
          </cell>
          <cell r="AK853">
            <v>314</v>
          </cell>
          <cell r="AL853">
            <v>2014</v>
          </cell>
          <cell r="AM853">
            <v>311</v>
          </cell>
          <cell r="AN853">
            <v>31</v>
          </cell>
          <cell r="AO853">
            <v>342</v>
          </cell>
          <cell r="AP853">
            <v>574</v>
          </cell>
          <cell r="AQ853">
            <v>126</v>
          </cell>
          <cell r="AR853">
            <v>700</v>
          </cell>
          <cell r="AS853">
            <v>2585</v>
          </cell>
          <cell r="AT853">
            <v>471</v>
          </cell>
          <cell r="AU853">
            <v>3056</v>
          </cell>
          <cell r="AV853">
            <v>293</v>
          </cell>
          <cell r="AW853">
            <v>261</v>
          </cell>
          <cell r="AX853">
            <v>554</v>
          </cell>
          <cell r="AY853">
            <v>78</v>
          </cell>
          <cell r="AZ853">
            <v>42</v>
          </cell>
          <cell r="BA853">
            <v>120</v>
          </cell>
          <cell r="BB853">
            <v>209</v>
          </cell>
          <cell r="BC853">
            <v>94</v>
          </cell>
          <cell r="BD853">
            <v>303</v>
          </cell>
          <cell r="BE853">
            <v>580</v>
          </cell>
          <cell r="BF853">
            <v>397</v>
          </cell>
          <cell r="BG853">
            <v>977</v>
          </cell>
          <cell r="BH853">
            <v>7484</v>
          </cell>
          <cell r="BI853">
            <v>51</v>
          </cell>
          <cell r="BJ853">
            <v>7535</v>
          </cell>
          <cell r="BK853">
            <v>1167</v>
          </cell>
          <cell r="BL853">
            <v>2</v>
          </cell>
          <cell r="BM853">
            <v>1169</v>
          </cell>
          <cell r="BN853">
            <v>1786</v>
          </cell>
          <cell r="BO853">
            <v>10</v>
          </cell>
          <cell r="BP853">
            <v>1796</v>
          </cell>
          <cell r="BQ853">
            <v>10437</v>
          </cell>
          <cell r="BR853">
            <v>63</v>
          </cell>
          <cell r="BS853">
            <v>10500</v>
          </cell>
          <cell r="BT853">
            <v>92</v>
          </cell>
          <cell r="BU853">
            <v>7</v>
          </cell>
          <cell r="BV853">
            <v>99</v>
          </cell>
        </row>
        <row r="854">
          <cell r="C854" t="str">
            <v>73504</v>
          </cell>
          <cell r="D854" t="str">
            <v>Ortega</v>
          </cell>
          <cell r="E854">
            <v>18605</v>
          </cell>
          <cell r="F854">
            <v>2148</v>
          </cell>
          <cell r="G854">
            <v>2519</v>
          </cell>
          <cell r="H854">
            <v>23272</v>
          </cell>
          <cell r="I854">
            <v>8428</v>
          </cell>
          <cell r="J854">
            <v>31700</v>
          </cell>
          <cell r="K854">
            <v>96</v>
          </cell>
          <cell r="L854">
            <v>7</v>
          </cell>
          <cell r="M854">
            <v>5</v>
          </cell>
          <cell r="N854">
            <v>108</v>
          </cell>
          <cell r="O854">
            <v>28</v>
          </cell>
          <cell r="P854">
            <v>0</v>
          </cell>
          <cell r="Q854">
            <v>2</v>
          </cell>
          <cell r="R854">
            <v>30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73</v>
          </cell>
          <cell r="X854">
            <v>11</v>
          </cell>
          <cell r="Y854">
            <v>8</v>
          </cell>
          <cell r="Z854">
            <v>92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2360</v>
          </cell>
          <cell r="AK854">
            <v>552</v>
          </cell>
          <cell r="AL854">
            <v>2912</v>
          </cell>
          <cell r="AM854">
            <v>430</v>
          </cell>
          <cell r="AN854">
            <v>87</v>
          </cell>
          <cell r="AO854">
            <v>517</v>
          </cell>
          <cell r="AP854">
            <v>561</v>
          </cell>
          <cell r="AQ854">
            <v>117</v>
          </cell>
          <cell r="AR854">
            <v>678</v>
          </cell>
          <cell r="AS854">
            <v>3351</v>
          </cell>
          <cell r="AT854">
            <v>756</v>
          </cell>
          <cell r="AU854">
            <v>4107</v>
          </cell>
          <cell r="AV854">
            <v>491</v>
          </cell>
          <cell r="AW854">
            <v>440</v>
          </cell>
          <cell r="AX854">
            <v>931</v>
          </cell>
          <cell r="AY854">
            <v>104</v>
          </cell>
          <cell r="AZ854">
            <v>63</v>
          </cell>
          <cell r="BA854">
            <v>167</v>
          </cell>
          <cell r="BB854">
            <v>211</v>
          </cell>
          <cell r="BC854">
            <v>116</v>
          </cell>
          <cell r="BD854">
            <v>327</v>
          </cell>
          <cell r="BE854">
            <v>806</v>
          </cell>
          <cell r="BF854">
            <v>619</v>
          </cell>
          <cell r="BG854">
            <v>1425</v>
          </cell>
          <cell r="BH854">
            <v>14169</v>
          </cell>
          <cell r="BI854">
            <v>105</v>
          </cell>
          <cell r="BJ854">
            <v>14274</v>
          </cell>
          <cell r="BK854">
            <v>1413</v>
          </cell>
          <cell r="BL854">
            <v>13</v>
          </cell>
          <cell r="BM854">
            <v>1426</v>
          </cell>
          <cell r="BN854">
            <v>1462</v>
          </cell>
          <cell r="BO854">
            <v>8</v>
          </cell>
          <cell r="BP854">
            <v>1470</v>
          </cell>
          <cell r="BQ854">
            <v>17044</v>
          </cell>
          <cell r="BR854">
            <v>126</v>
          </cell>
          <cell r="BS854">
            <v>17170</v>
          </cell>
          <cell r="BT854">
            <v>291</v>
          </cell>
          <cell r="BU854">
            <v>20</v>
          </cell>
          <cell r="BV854">
            <v>311</v>
          </cell>
        </row>
        <row r="855">
          <cell r="C855" t="str">
            <v>73520</v>
          </cell>
          <cell r="D855" t="str">
            <v>Palocabildo</v>
          </cell>
          <cell r="E855">
            <v>9597</v>
          </cell>
          <cell r="F855">
            <v>284</v>
          </cell>
          <cell r="G855">
            <v>409</v>
          </cell>
          <cell r="H855">
            <v>10290</v>
          </cell>
          <cell r="I855">
            <v>0</v>
          </cell>
          <cell r="J855">
            <v>10290</v>
          </cell>
          <cell r="K855">
            <v>17</v>
          </cell>
          <cell r="L855">
            <v>4</v>
          </cell>
          <cell r="M855">
            <v>0</v>
          </cell>
          <cell r="N855">
            <v>21</v>
          </cell>
          <cell r="O855">
            <v>4</v>
          </cell>
          <cell r="P855">
            <v>0</v>
          </cell>
          <cell r="Q855">
            <v>1</v>
          </cell>
          <cell r="R855">
            <v>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14</v>
          </cell>
          <cell r="X855">
            <v>2</v>
          </cell>
          <cell r="Y855">
            <v>1</v>
          </cell>
          <cell r="Z855">
            <v>17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</v>
          </cell>
          <cell r="AH855">
            <v>0</v>
          </cell>
          <cell r="AI855">
            <v>0</v>
          </cell>
          <cell r="AJ855">
            <v>1254</v>
          </cell>
          <cell r="AK855">
            <v>273</v>
          </cell>
          <cell r="AL855">
            <v>1527</v>
          </cell>
          <cell r="AM855">
            <v>86</v>
          </cell>
          <cell r="AN855">
            <v>15</v>
          </cell>
          <cell r="AO855">
            <v>101</v>
          </cell>
          <cell r="AP855">
            <v>179</v>
          </cell>
          <cell r="AQ855">
            <v>20</v>
          </cell>
          <cell r="AR855">
            <v>199</v>
          </cell>
          <cell r="AS855">
            <v>1519</v>
          </cell>
          <cell r="AT855">
            <v>308</v>
          </cell>
          <cell r="AU855">
            <v>1827</v>
          </cell>
          <cell r="AV855">
            <v>202</v>
          </cell>
          <cell r="AW855">
            <v>221</v>
          </cell>
          <cell r="AX855">
            <v>423</v>
          </cell>
          <cell r="AY855">
            <v>25</v>
          </cell>
          <cell r="AZ855">
            <v>15</v>
          </cell>
          <cell r="BA855">
            <v>40</v>
          </cell>
          <cell r="BB855">
            <v>96</v>
          </cell>
          <cell r="BC855">
            <v>26</v>
          </cell>
          <cell r="BD855">
            <v>122</v>
          </cell>
          <cell r="BE855">
            <v>323</v>
          </cell>
          <cell r="BF855">
            <v>262</v>
          </cell>
          <cell r="BG855">
            <v>585</v>
          </cell>
          <cell r="BH855">
            <v>7503</v>
          </cell>
          <cell r="BI855">
            <v>43</v>
          </cell>
          <cell r="BJ855">
            <v>7546</v>
          </cell>
          <cell r="BK855">
            <v>136</v>
          </cell>
          <cell r="BL855">
            <v>0</v>
          </cell>
          <cell r="BM855">
            <v>136</v>
          </cell>
          <cell r="BN855">
            <v>79</v>
          </cell>
          <cell r="BO855">
            <v>3</v>
          </cell>
          <cell r="BP855">
            <v>82</v>
          </cell>
          <cell r="BQ855">
            <v>7718</v>
          </cell>
          <cell r="BR855">
            <v>46</v>
          </cell>
          <cell r="BS855">
            <v>7764</v>
          </cell>
          <cell r="BT855">
            <v>65</v>
          </cell>
          <cell r="BU855">
            <v>1</v>
          </cell>
          <cell r="BV855">
            <v>66</v>
          </cell>
        </row>
        <row r="856">
          <cell r="C856" t="str">
            <v>73547</v>
          </cell>
          <cell r="D856" t="str">
            <v>Piedras</v>
          </cell>
          <cell r="E856">
            <v>4937</v>
          </cell>
          <cell r="F856">
            <v>294</v>
          </cell>
          <cell r="G856">
            <v>520</v>
          </cell>
          <cell r="H856">
            <v>5751</v>
          </cell>
          <cell r="I856">
            <v>0</v>
          </cell>
          <cell r="J856">
            <v>5751</v>
          </cell>
          <cell r="K856">
            <v>7</v>
          </cell>
          <cell r="L856">
            <v>0</v>
          </cell>
          <cell r="M856">
            <v>4</v>
          </cell>
          <cell r="N856">
            <v>11</v>
          </cell>
          <cell r="O856">
            <v>5</v>
          </cell>
          <cell r="P856">
            <v>0</v>
          </cell>
          <cell r="Q856">
            <v>1</v>
          </cell>
          <cell r="R856">
            <v>6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13</v>
          </cell>
          <cell r="X856">
            <v>2</v>
          </cell>
          <cell r="Y856">
            <v>4</v>
          </cell>
          <cell r="Z856">
            <v>19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2368</v>
          </cell>
          <cell r="AK856">
            <v>315</v>
          </cell>
          <cell r="AL856">
            <v>2683</v>
          </cell>
          <cell r="AM856">
            <v>164</v>
          </cell>
          <cell r="AN856">
            <v>19</v>
          </cell>
          <cell r="AO856">
            <v>183</v>
          </cell>
          <cell r="AP856">
            <v>351</v>
          </cell>
          <cell r="AQ856">
            <v>50</v>
          </cell>
          <cell r="AR856">
            <v>401</v>
          </cell>
          <cell r="AS856">
            <v>2883</v>
          </cell>
          <cell r="AT856">
            <v>384</v>
          </cell>
          <cell r="AU856">
            <v>3267</v>
          </cell>
          <cell r="AV856">
            <v>88</v>
          </cell>
          <cell r="AW856">
            <v>91</v>
          </cell>
          <cell r="AX856">
            <v>179</v>
          </cell>
          <cell r="AY856">
            <v>1</v>
          </cell>
          <cell r="AZ856">
            <v>1</v>
          </cell>
          <cell r="BA856">
            <v>2</v>
          </cell>
          <cell r="BB856">
            <v>20</v>
          </cell>
          <cell r="BC856">
            <v>8</v>
          </cell>
          <cell r="BD856">
            <v>28</v>
          </cell>
          <cell r="BE856">
            <v>109</v>
          </cell>
          <cell r="BF856">
            <v>100</v>
          </cell>
          <cell r="BG856">
            <v>209</v>
          </cell>
          <cell r="BH856">
            <v>2031</v>
          </cell>
          <cell r="BI856">
            <v>9</v>
          </cell>
          <cell r="BJ856">
            <v>2040</v>
          </cell>
          <cell r="BK856">
            <v>105</v>
          </cell>
          <cell r="BL856">
            <v>1</v>
          </cell>
          <cell r="BM856">
            <v>106</v>
          </cell>
          <cell r="BN856">
            <v>77</v>
          </cell>
          <cell r="BO856">
            <v>0</v>
          </cell>
          <cell r="BP856">
            <v>77</v>
          </cell>
          <cell r="BQ856">
            <v>2213</v>
          </cell>
          <cell r="BR856">
            <v>10</v>
          </cell>
          <cell r="BS856">
            <v>2223</v>
          </cell>
          <cell r="BT856">
            <v>10</v>
          </cell>
          <cell r="BU856">
            <v>1</v>
          </cell>
          <cell r="BV856">
            <v>11</v>
          </cell>
        </row>
        <row r="857">
          <cell r="C857" t="str">
            <v>73555</v>
          </cell>
          <cell r="D857" t="str">
            <v>Planadas</v>
          </cell>
          <cell r="E857">
            <v>26406</v>
          </cell>
          <cell r="F857">
            <v>720</v>
          </cell>
          <cell r="G857">
            <v>542</v>
          </cell>
          <cell r="H857">
            <v>27668</v>
          </cell>
          <cell r="I857">
            <v>3475</v>
          </cell>
          <cell r="J857">
            <v>31143</v>
          </cell>
          <cell r="K857">
            <v>47</v>
          </cell>
          <cell r="L857">
            <v>5</v>
          </cell>
          <cell r="M857">
            <v>1</v>
          </cell>
          <cell r="N857">
            <v>53</v>
          </cell>
          <cell r="O857">
            <v>16</v>
          </cell>
          <cell r="P857">
            <v>0</v>
          </cell>
          <cell r="Q857">
            <v>0</v>
          </cell>
          <cell r="R857">
            <v>16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57</v>
          </cell>
          <cell r="X857">
            <v>1</v>
          </cell>
          <cell r="Y857">
            <v>4</v>
          </cell>
          <cell r="Z857">
            <v>62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2353</v>
          </cell>
          <cell r="AK857">
            <v>702</v>
          </cell>
          <cell r="AL857">
            <v>3055</v>
          </cell>
          <cell r="AM857">
            <v>175</v>
          </cell>
          <cell r="AN857">
            <v>25</v>
          </cell>
          <cell r="AO857">
            <v>200</v>
          </cell>
          <cell r="AP857">
            <v>162</v>
          </cell>
          <cell r="AQ857">
            <v>35</v>
          </cell>
          <cell r="AR857">
            <v>197</v>
          </cell>
          <cell r="AS857">
            <v>2690</v>
          </cell>
          <cell r="AT857">
            <v>762</v>
          </cell>
          <cell r="AU857">
            <v>3452</v>
          </cell>
          <cell r="AV857">
            <v>403</v>
          </cell>
          <cell r="AW857">
            <v>461</v>
          </cell>
          <cell r="AX857">
            <v>864</v>
          </cell>
          <cell r="AY857">
            <v>51</v>
          </cell>
          <cell r="AZ857">
            <v>26</v>
          </cell>
          <cell r="BA857">
            <v>77</v>
          </cell>
          <cell r="BB857">
            <v>92</v>
          </cell>
          <cell r="BC857">
            <v>21</v>
          </cell>
          <cell r="BD857">
            <v>113</v>
          </cell>
          <cell r="BE857">
            <v>546</v>
          </cell>
          <cell r="BF857">
            <v>508</v>
          </cell>
          <cell r="BG857">
            <v>1054</v>
          </cell>
          <cell r="BH857">
            <v>21836</v>
          </cell>
          <cell r="BI857">
            <v>132</v>
          </cell>
          <cell r="BJ857">
            <v>21968</v>
          </cell>
          <cell r="BK857">
            <v>417</v>
          </cell>
          <cell r="BL857">
            <v>9</v>
          </cell>
          <cell r="BM857">
            <v>426</v>
          </cell>
          <cell r="BN857">
            <v>217</v>
          </cell>
          <cell r="BO857">
            <v>0</v>
          </cell>
          <cell r="BP857">
            <v>217</v>
          </cell>
          <cell r="BQ857">
            <v>22470</v>
          </cell>
          <cell r="BR857">
            <v>141</v>
          </cell>
          <cell r="BS857">
            <v>22611</v>
          </cell>
          <cell r="BT857">
            <v>399</v>
          </cell>
          <cell r="BU857">
            <v>11</v>
          </cell>
          <cell r="BV857">
            <v>410</v>
          </cell>
        </row>
        <row r="858">
          <cell r="C858" t="str">
            <v>73563</v>
          </cell>
          <cell r="D858" t="str">
            <v>Prado</v>
          </cell>
          <cell r="E858">
            <v>6728</v>
          </cell>
          <cell r="F858">
            <v>794</v>
          </cell>
          <cell r="G858">
            <v>1246</v>
          </cell>
          <cell r="H858">
            <v>8768</v>
          </cell>
          <cell r="I858">
            <v>26</v>
          </cell>
          <cell r="J858">
            <v>8794</v>
          </cell>
          <cell r="K858">
            <v>13</v>
          </cell>
          <cell r="L858">
            <v>1</v>
          </cell>
          <cell r="M858">
            <v>3</v>
          </cell>
          <cell r="N858">
            <v>17</v>
          </cell>
          <cell r="O858">
            <v>2</v>
          </cell>
          <cell r="P858">
            <v>0</v>
          </cell>
          <cell r="Q858">
            <v>0</v>
          </cell>
          <cell r="R858">
            <v>2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7</v>
          </cell>
          <cell r="X858">
            <v>1</v>
          </cell>
          <cell r="Y858">
            <v>0</v>
          </cell>
          <cell r="Z858">
            <v>8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1215</v>
          </cell>
          <cell r="AK858">
            <v>236</v>
          </cell>
          <cell r="AL858">
            <v>1451</v>
          </cell>
          <cell r="AM858">
            <v>234</v>
          </cell>
          <cell r="AN858">
            <v>31</v>
          </cell>
          <cell r="AO858">
            <v>265</v>
          </cell>
          <cell r="AP858">
            <v>488</v>
          </cell>
          <cell r="AQ858">
            <v>54</v>
          </cell>
          <cell r="AR858">
            <v>542</v>
          </cell>
          <cell r="AS858">
            <v>1937</v>
          </cell>
          <cell r="AT858">
            <v>321</v>
          </cell>
          <cell r="AU858">
            <v>2258</v>
          </cell>
          <cell r="AV858">
            <v>141</v>
          </cell>
          <cell r="AW858">
            <v>121</v>
          </cell>
          <cell r="AX858">
            <v>262</v>
          </cell>
          <cell r="AY858">
            <v>43</v>
          </cell>
          <cell r="AZ858">
            <v>22</v>
          </cell>
          <cell r="BA858">
            <v>65</v>
          </cell>
          <cell r="BB858">
            <v>98</v>
          </cell>
          <cell r="BC858">
            <v>40</v>
          </cell>
          <cell r="BD858">
            <v>138</v>
          </cell>
          <cell r="BE858">
            <v>282</v>
          </cell>
          <cell r="BF858">
            <v>183</v>
          </cell>
          <cell r="BG858">
            <v>465</v>
          </cell>
          <cell r="BH858">
            <v>4953</v>
          </cell>
          <cell r="BI858">
            <v>18</v>
          </cell>
          <cell r="BJ858">
            <v>4971</v>
          </cell>
          <cell r="BK858">
            <v>451</v>
          </cell>
          <cell r="BL858">
            <v>5</v>
          </cell>
          <cell r="BM858">
            <v>456</v>
          </cell>
          <cell r="BN858">
            <v>553</v>
          </cell>
          <cell r="BO858">
            <v>0</v>
          </cell>
          <cell r="BP858">
            <v>553</v>
          </cell>
          <cell r="BQ858">
            <v>5957</v>
          </cell>
          <cell r="BR858">
            <v>23</v>
          </cell>
          <cell r="BS858">
            <v>5980</v>
          </cell>
          <cell r="BT858">
            <v>22</v>
          </cell>
          <cell r="BU858">
            <v>6</v>
          </cell>
          <cell r="BV858">
            <v>28</v>
          </cell>
        </row>
        <row r="859">
          <cell r="C859" t="str">
            <v>73585</v>
          </cell>
          <cell r="D859" t="str">
            <v>Purificacion</v>
          </cell>
          <cell r="E859">
            <v>21727</v>
          </cell>
          <cell r="F859">
            <v>1069</v>
          </cell>
          <cell r="G859">
            <v>1621</v>
          </cell>
          <cell r="H859">
            <v>24417</v>
          </cell>
          <cell r="I859">
            <v>304</v>
          </cell>
          <cell r="J859">
            <v>24721</v>
          </cell>
          <cell r="K859">
            <v>44</v>
          </cell>
          <cell r="L859">
            <v>8</v>
          </cell>
          <cell r="M859">
            <v>5</v>
          </cell>
          <cell r="N859">
            <v>57</v>
          </cell>
          <cell r="O859">
            <v>10</v>
          </cell>
          <cell r="P859">
            <v>1</v>
          </cell>
          <cell r="Q859">
            <v>4</v>
          </cell>
          <cell r="R859">
            <v>15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17</v>
          </cell>
          <cell r="X859">
            <v>0</v>
          </cell>
          <cell r="Y859">
            <v>5</v>
          </cell>
          <cell r="Z859">
            <v>22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5014</v>
          </cell>
          <cell r="AK859">
            <v>849</v>
          </cell>
          <cell r="AL859">
            <v>5863</v>
          </cell>
          <cell r="AM859">
            <v>421</v>
          </cell>
          <cell r="AN859">
            <v>45</v>
          </cell>
          <cell r="AO859">
            <v>466</v>
          </cell>
          <cell r="AP859">
            <v>846</v>
          </cell>
          <cell r="AQ859">
            <v>108</v>
          </cell>
          <cell r="AR859">
            <v>954</v>
          </cell>
          <cell r="AS859">
            <v>6281</v>
          </cell>
          <cell r="AT859">
            <v>1002</v>
          </cell>
          <cell r="AU859">
            <v>7283</v>
          </cell>
          <cell r="AV859">
            <v>487</v>
          </cell>
          <cell r="AW859">
            <v>393</v>
          </cell>
          <cell r="AX859">
            <v>880</v>
          </cell>
          <cell r="AY859">
            <v>33</v>
          </cell>
          <cell r="AZ859">
            <v>24</v>
          </cell>
          <cell r="BA859">
            <v>57</v>
          </cell>
          <cell r="BB859">
            <v>174</v>
          </cell>
          <cell r="BC859">
            <v>63</v>
          </cell>
          <cell r="BD859">
            <v>237</v>
          </cell>
          <cell r="BE859">
            <v>694</v>
          </cell>
          <cell r="BF859">
            <v>480</v>
          </cell>
          <cell r="BG859">
            <v>1174</v>
          </cell>
          <cell r="BH859">
            <v>14782</v>
          </cell>
          <cell r="BI859">
            <v>71</v>
          </cell>
          <cell r="BJ859">
            <v>14853</v>
          </cell>
          <cell r="BK859">
            <v>528</v>
          </cell>
          <cell r="BL859">
            <v>4</v>
          </cell>
          <cell r="BM859">
            <v>532</v>
          </cell>
          <cell r="BN859">
            <v>391</v>
          </cell>
          <cell r="BO859">
            <v>5</v>
          </cell>
          <cell r="BP859">
            <v>396</v>
          </cell>
          <cell r="BQ859">
            <v>15701</v>
          </cell>
          <cell r="BR859">
            <v>80</v>
          </cell>
          <cell r="BS859">
            <v>15781</v>
          </cell>
          <cell r="BT859">
            <v>60</v>
          </cell>
          <cell r="BU859">
            <v>5</v>
          </cell>
          <cell r="BV859">
            <v>65</v>
          </cell>
        </row>
        <row r="860">
          <cell r="C860" t="str">
            <v>73616</v>
          </cell>
          <cell r="D860" t="str">
            <v>Rioblanco</v>
          </cell>
          <cell r="E860">
            <v>20042</v>
          </cell>
          <cell r="F860">
            <v>2014</v>
          </cell>
          <cell r="G860">
            <v>1960</v>
          </cell>
          <cell r="H860">
            <v>24016</v>
          </cell>
          <cell r="I860">
            <v>1417</v>
          </cell>
          <cell r="J860">
            <v>25433</v>
          </cell>
          <cell r="K860">
            <v>26</v>
          </cell>
          <cell r="L860">
            <v>2</v>
          </cell>
          <cell r="M860">
            <v>3</v>
          </cell>
          <cell r="N860">
            <v>31</v>
          </cell>
          <cell r="O860">
            <v>8</v>
          </cell>
          <cell r="P860">
            <v>1</v>
          </cell>
          <cell r="Q860">
            <v>1</v>
          </cell>
          <cell r="R860">
            <v>10</v>
          </cell>
          <cell r="S860">
            <v>1</v>
          </cell>
          <cell r="T860">
            <v>0</v>
          </cell>
          <cell r="U860">
            <v>0</v>
          </cell>
          <cell r="V860">
            <v>1</v>
          </cell>
          <cell r="W860">
            <v>45</v>
          </cell>
          <cell r="X860">
            <v>7</v>
          </cell>
          <cell r="Y860">
            <v>3</v>
          </cell>
          <cell r="Z860">
            <v>55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1600</v>
          </cell>
          <cell r="AK860">
            <v>561</v>
          </cell>
          <cell r="AL860">
            <v>2161</v>
          </cell>
          <cell r="AM860">
            <v>220</v>
          </cell>
          <cell r="AN860">
            <v>60</v>
          </cell>
          <cell r="AO860">
            <v>280</v>
          </cell>
          <cell r="AP860">
            <v>383</v>
          </cell>
          <cell r="AQ860">
            <v>97</v>
          </cell>
          <cell r="AR860">
            <v>480</v>
          </cell>
          <cell r="AS860">
            <v>2203</v>
          </cell>
          <cell r="AT860">
            <v>718</v>
          </cell>
          <cell r="AU860">
            <v>2921</v>
          </cell>
          <cell r="AV860">
            <v>298</v>
          </cell>
          <cell r="AW860">
            <v>398</v>
          </cell>
          <cell r="AX860">
            <v>696</v>
          </cell>
          <cell r="AY860">
            <v>94</v>
          </cell>
          <cell r="AZ860">
            <v>63</v>
          </cell>
          <cell r="BA860">
            <v>157</v>
          </cell>
          <cell r="BB860">
            <v>149</v>
          </cell>
          <cell r="BC860">
            <v>71</v>
          </cell>
          <cell r="BD860">
            <v>220</v>
          </cell>
          <cell r="BE860">
            <v>541</v>
          </cell>
          <cell r="BF860">
            <v>532</v>
          </cell>
          <cell r="BG860">
            <v>1073</v>
          </cell>
          <cell r="BH860">
            <v>16746</v>
          </cell>
          <cell r="BI860">
            <v>141</v>
          </cell>
          <cell r="BJ860">
            <v>16887</v>
          </cell>
          <cell r="BK860">
            <v>1531</v>
          </cell>
          <cell r="BL860">
            <v>15</v>
          </cell>
          <cell r="BM860">
            <v>1546</v>
          </cell>
          <cell r="BN860">
            <v>1230</v>
          </cell>
          <cell r="BO860">
            <v>8</v>
          </cell>
          <cell r="BP860">
            <v>1238</v>
          </cell>
          <cell r="BQ860">
            <v>19507</v>
          </cell>
          <cell r="BR860">
            <v>164</v>
          </cell>
          <cell r="BS860">
            <v>19671</v>
          </cell>
          <cell r="BT860">
            <v>218</v>
          </cell>
          <cell r="BU860">
            <v>21</v>
          </cell>
          <cell r="BV860">
            <v>239</v>
          </cell>
        </row>
        <row r="861">
          <cell r="C861" t="str">
            <v>73622</v>
          </cell>
          <cell r="D861" t="str">
            <v>Roncesvalles</v>
          </cell>
          <cell r="E861">
            <v>5198</v>
          </cell>
          <cell r="F861">
            <v>307</v>
          </cell>
          <cell r="G861">
            <v>117</v>
          </cell>
          <cell r="H861">
            <v>5622</v>
          </cell>
          <cell r="I861">
            <v>0</v>
          </cell>
          <cell r="J861">
            <v>5622</v>
          </cell>
          <cell r="K861">
            <v>9</v>
          </cell>
          <cell r="L861">
            <v>0</v>
          </cell>
          <cell r="M861">
            <v>0</v>
          </cell>
          <cell r="N861">
            <v>9</v>
          </cell>
          <cell r="O861">
            <v>5</v>
          </cell>
          <cell r="P861">
            <v>0</v>
          </cell>
          <cell r="Q861">
            <v>0</v>
          </cell>
          <cell r="R861">
            <v>5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25</v>
          </cell>
          <cell r="X861">
            <v>1</v>
          </cell>
          <cell r="Y861">
            <v>1</v>
          </cell>
          <cell r="Z861">
            <v>27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941</v>
          </cell>
          <cell r="AK861">
            <v>209</v>
          </cell>
          <cell r="AL861">
            <v>1150</v>
          </cell>
          <cell r="AM861">
            <v>75</v>
          </cell>
          <cell r="AN861">
            <v>21</v>
          </cell>
          <cell r="AO861">
            <v>96</v>
          </cell>
          <cell r="AP861">
            <v>48</v>
          </cell>
          <cell r="AQ861">
            <v>11</v>
          </cell>
          <cell r="AR861">
            <v>59</v>
          </cell>
          <cell r="AS861">
            <v>1064</v>
          </cell>
          <cell r="AT861">
            <v>241</v>
          </cell>
          <cell r="AU861">
            <v>1305</v>
          </cell>
          <cell r="AV861">
            <v>120</v>
          </cell>
          <cell r="AW861">
            <v>110</v>
          </cell>
          <cell r="AX861">
            <v>230</v>
          </cell>
          <cell r="AY861">
            <v>17</v>
          </cell>
          <cell r="AZ861">
            <v>7</v>
          </cell>
          <cell r="BA861">
            <v>24</v>
          </cell>
          <cell r="BB861">
            <v>16</v>
          </cell>
          <cell r="BC861">
            <v>4</v>
          </cell>
          <cell r="BD861">
            <v>20</v>
          </cell>
          <cell r="BE861">
            <v>153</v>
          </cell>
          <cell r="BF861">
            <v>121</v>
          </cell>
          <cell r="BG861">
            <v>274</v>
          </cell>
          <cell r="BH861">
            <v>3706</v>
          </cell>
          <cell r="BI861">
            <v>26</v>
          </cell>
          <cell r="BJ861">
            <v>3732</v>
          </cell>
          <cell r="BK861">
            <v>185</v>
          </cell>
          <cell r="BL861">
            <v>0</v>
          </cell>
          <cell r="BM861">
            <v>185</v>
          </cell>
          <cell r="BN861">
            <v>37</v>
          </cell>
          <cell r="BO861">
            <v>0</v>
          </cell>
          <cell r="BP861">
            <v>37</v>
          </cell>
          <cell r="BQ861">
            <v>3928</v>
          </cell>
          <cell r="BR861">
            <v>26</v>
          </cell>
          <cell r="BS861">
            <v>3954</v>
          </cell>
          <cell r="BT861">
            <v>47</v>
          </cell>
          <cell r="BU861">
            <v>1</v>
          </cell>
          <cell r="BV861">
            <v>48</v>
          </cell>
        </row>
        <row r="862">
          <cell r="C862" t="str">
            <v>73624</v>
          </cell>
          <cell r="D862" t="str">
            <v>Rovira</v>
          </cell>
          <cell r="E862">
            <v>24515</v>
          </cell>
          <cell r="F862">
            <v>1233</v>
          </cell>
          <cell r="G862">
            <v>786</v>
          </cell>
          <cell r="H862">
            <v>26534</v>
          </cell>
          <cell r="I862">
            <v>11</v>
          </cell>
          <cell r="J862">
            <v>26545</v>
          </cell>
          <cell r="K862">
            <v>61</v>
          </cell>
          <cell r="L862">
            <v>2</v>
          </cell>
          <cell r="M862">
            <v>2</v>
          </cell>
          <cell r="N862">
            <v>65</v>
          </cell>
          <cell r="O862">
            <v>16</v>
          </cell>
          <cell r="P862">
            <v>1</v>
          </cell>
          <cell r="Q862">
            <v>1</v>
          </cell>
          <cell r="R862">
            <v>18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75</v>
          </cell>
          <cell r="X862">
            <v>2</v>
          </cell>
          <cell r="Y862">
            <v>0</v>
          </cell>
          <cell r="Z862">
            <v>77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2973</v>
          </cell>
          <cell r="AK862">
            <v>490</v>
          </cell>
          <cell r="AL862">
            <v>3463</v>
          </cell>
          <cell r="AM862">
            <v>261</v>
          </cell>
          <cell r="AN862">
            <v>64</v>
          </cell>
          <cell r="AO862">
            <v>325</v>
          </cell>
          <cell r="AP862">
            <v>268</v>
          </cell>
          <cell r="AQ862">
            <v>52</v>
          </cell>
          <cell r="AR862">
            <v>320</v>
          </cell>
          <cell r="AS862">
            <v>3502</v>
          </cell>
          <cell r="AT862">
            <v>606</v>
          </cell>
          <cell r="AU862">
            <v>4108</v>
          </cell>
          <cell r="AV862">
            <v>628</v>
          </cell>
          <cell r="AW862">
            <v>669</v>
          </cell>
          <cell r="AX862">
            <v>1297</v>
          </cell>
          <cell r="AY862">
            <v>64</v>
          </cell>
          <cell r="AZ862">
            <v>49</v>
          </cell>
          <cell r="BA862">
            <v>113</v>
          </cell>
          <cell r="BB862">
            <v>77</v>
          </cell>
          <cell r="BC862">
            <v>35</v>
          </cell>
          <cell r="BD862">
            <v>112</v>
          </cell>
          <cell r="BE862">
            <v>769</v>
          </cell>
          <cell r="BF862">
            <v>753</v>
          </cell>
          <cell r="BG862">
            <v>1522</v>
          </cell>
          <cell r="BH862">
            <v>19301</v>
          </cell>
          <cell r="BI862">
            <v>93</v>
          </cell>
          <cell r="BJ862">
            <v>19394</v>
          </cell>
          <cell r="BK862">
            <v>774</v>
          </cell>
          <cell r="BL862">
            <v>5</v>
          </cell>
          <cell r="BM862">
            <v>779</v>
          </cell>
          <cell r="BN862">
            <v>340</v>
          </cell>
          <cell r="BO862">
            <v>3</v>
          </cell>
          <cell r="BP862">
            <v>343</v>
          </cell>
          <cell r="BQ862">
            <v>20415</v>
          </cell>
          <cell r="BR862">
            <v>101</v>
          </cell>
          <cell r="BS862">
            <v>20516</v>
          </cell>
          <cell r="BT862">
            <v>209</v>
          </cell>
          <cell r="BU862">
            <v>11</v>
          </cell>
          <cell r="BV862">
            <v>220</v>
          </cell>
        </row>
        <row r="863">
          <cell r="C863" t="str">
            <v>73671</v>
          </cell>
          <cell r="D863" t="str">
            <v>Saldaña</v>
          </cell>
          <cell r="E863">
            <v>11885</v>
          </cell>
          <cell r="F863">
            <v>811</v>
          </cell>
          <cell r="G863">
            <v>2128</v>
          </cell>
          <cell r="H863">
            <v>14824</v>
          </cell>
          <cell r="I863">
            <v>148</v>
          </cell>
          <cell r="J863">
            <v>14972</v>
          </cell>
          <cell r="K863">
            <v>12</v>
          </cell>
          <cell r="L863">
            <v>1</v>
          </cell>
          <cell r="M863">
            <v>4</v>
          </cell>
          <cell r="N863">
            <v>17</v>
          </cell>
          <cell r="O863">
            <v>5</v>
          </cell>
          <cell r="P863">
            <v>0</v>
          </cell>
          <cell r="Q863">
            <v>1</v>
          </cell>
          <cell r="R863">
            <v>6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14</v>
          </cell>
          <cell r="X863">
            <v>1</v>
          </cell>
          <cell r="Y863">
            <v>3</v>
          </cell>
          <cell r="Z863">
            <v>18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3182</v>
          </cell>
          <cell r="AK863">
            <v>370</v>
          </cell>
          <cell r="AL863">
            <v>3552</v>
          </cell>
          <cell r="AM863">
            <v>336</v>
          </cell>
          <cell r="AN863">
            <v>24</v>
          </cell>
          <cell r="AO863">
            <v>360</v>
          </cell>
          <cell r="AP863">
            <v>1102</v>
          </cell>
          <cell r="AQ863">
            <v>192</v>
          </cell>
          <cell r="AR863">
            <v>1294</v>
          </cell>
          <cell r="AS863">
            <v>4620</v>
          </cell>
          <cell r="AT863">
            <v>586</v>
          </cell>
          <cell r="AU863">
            <v>5206</v>
          </cell>
          <cell r="AV863">
            <v>283</v>
          </cell>
          <cell r="AW863">
            <v>257</v>
          </cell>
          <cell r="AX863">
            <v>540</v>
          </cell>
          <cell r="AY863">
            <v>22</v>
          </cell>
          <cell r="AZ863">
            <v>25</v>
          </cell>
          <cell r="BA863">
            <v>47</v>
          </cell>
          <cell r="BB863">
            <v>146</v>
          </cell>
          <cell r="BC863">
            <v>64</v>
          </cell>
          <cell r="BD863">
            <v>210</v>
          </cell>
          <cell r="BE863">
            <v>451</v>
          </cell>
          <cell r="BF863">
            <v>346</v>
          </cell>
          <cell r="BG863">
            <v>797</v>
          </cell>
          <cell r="BH863">
            <v>7653</v>
          </cell>
          <cell r="BI863">
            <v>77</v>
          </cell>
          <cell r="BJ863">
            <v>7730</v>
          </cell>
          <cell r="BK863">
            <v>392</v>
          </cell>
          <cell r="BL863">
            <v>8</v>
          </cell>
          <cell r="BM863">
            <v>400</v>
          </cell>
          <cell r="BN863">
            <v>581</v>
          </cell>
          <cell r="BO863">
            <v>15</v>
          </cell>
          <cell r="BP863">
            <v>596</v>
          </cell>
          <cell r="BQ863">
            <v>8626</v>
          </cell>
          <cell r="BR863">
            <v>100</v>
          </cell>
          <cell r="BS863">
            <v>8726</v>
          </cell>
          <cell r="BT863">
            <v>32</v>
          </cell>
          <cell r="BU863">
            <v>2</v>
          </cell>
          <cell r="BV863">
            <v>34</v>
          </cell>
        </row>
        <row r="864">
          <cell r="C864" t="str">
            <v>73675</v>
          </cell>
          <cell r="D864" t="str">
            <v>San Antonio</v>
          </cell>
          <cell r="E864">
            <v>10539</v>
          </cell>
          <cell r="F864">
            <v>1359</v>
          </cell>
          <cell r="G864">
            <v>1853</v>
          </cell>
          <cell r="H864">
            <v>13751</v>
          </cell>
          <cell r="I864">
            <v>1922</v>
          </cell>
          <cell r="J864">
            <v>15673</v>
          </cell>
          <cell r="K864">
            <v>23</v>
          </cell>
          <cell r="L864">
            <v>2</v>
          </cell>
          <cell r="M864">
            <v>2</v>
          </cell>
          <cell r="N864">
            <v>27</v>
          </cell>
          <cell r="O864">
            <v>7</v>
          </cell>
          <cell r="P864">
            <v>1</v>
          </cell>
          <cell r="Q864">
            <v>1</v>
          </cell>
          <cell r="R864">
            <v>9</v>
          </cell>
          <cell r="S864">
            <v>0</v>
          </cell>
          <cell r="T864">
            <v>2</v>
          </cell>
          <cell r="U864">
            <v>0</v>
          </cell>
          <cell r="V864">
            <v>2</v>
          </cell>
          <cell r="W864">
            <v>37</v>
          </cell>
          <cell r="X864">
            <v>3</v>
          </cell>
          <cell r="Y864">
            <v>7</v>
          </cell>
          <cell r="Z864">
            <v>47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1155</v>
          </cell>
          <cell r="AK864">
            <v>326</v>
          </cell>
          <cell r="AL864">
            <v>1481</v>
          </cell>
          <cell r="AM864">
            <v>192</v>
          </cell>
          <cell r="AN864">
            <v>47</v>
          </cell>
          <cell r="AO864">
            <v>239</v>
          </cell>
          <cell r="AP864">
            <v>329</v>
          </cell>
          <cell r="AQ864">
            <v>78</v>
          </cell>
          <cell r="AR864">
            <v>407</v>
          </cell>
          <cell r="AS864">
            <v>1676</v>
          </cell>
          <cell r="AT864">
            <v>451</v>
          </cell>
          <cell r="AU864">
            <v>2127</v>
          </cell>
          <cell r="AV864">
            <v>229</v>
          </cell>
          <cell r="AW864">
            <v>242</v>
          </cell>
          <cell r="AX864">
            <v>471</v>
          </cell>
          <cell r="AY864">
            <v>67</v>
          </cell>
          <cell r="AZ864">
            <v>47</v>
          </cell>
          <cell r="BA864">
            <v>114</v>
          </cell>
          <cell r="BB864">
            <v>159</v>
          </cell>
          <cell r="BC864">
            <v>67</v>
          </cell>
          <cell r="BD864">
            <v>226</v>
          </cell>
          <cell r="BE864">
            <v>455</v>
          </cell>
          <cell r="BF864">
            <v>356</v>
          </cell>
          <cell r="BG864">
            <v>811</v>
          </cell>
          <cell r="BH864">
            <v>8382</v>
          </cell>
          <cell r="BI864">
            <v>34</v>
          </cell>
          <cell r="BJ864">
            <v>8416</v>
          </cell>
          <cell r="BK864">
            <v>988</v>
          </cell>
          <cell r="BL864">
            <v>4</v>
          </cell>
          <cell r="BM864">
            <v>992</v>
          </cell>
          <cell r="BN864">
            <v>1187</v>
          </cell>
          <cell r="BO864">
            <v>7</v>
          </cell>
          <cell r="BP864">
            <v>1194</v>
          </cell>
          <cell r="BQ864">
            <v>10557</v>
          </cell>
          <cell r="BR864">
            <v>45</v>
          </cell>
          <cell r="BS864">
            <v>10602</v>
          </cell>
          <cell r="BT864">
            <v>104</v>
          </cell>
          <cell r="BU864">
            <v>6</v>
          </cell>
          <cell r="BV864">
            <v>110</v>
          </cell>
        </row>
        <row r="865">
          <cell r="C865" t="str">
            <v>73678</v>
          </cell>
          <cell r="D865" t="str">
            <v>San Luis</v>
          </cell>
          <cell r="E865">
            <v>12853</v>
          </cell>
          <cell r="F865">
            <v>471</v>
          </cell>
          <cell r="G865">
            <v>825</v>
          </cell>
          <cell r="H865">
            <v>14149</v>
          </cell>
          <cell r="I865">
            <v>8</v>
          </cell>
          <cell r="J865">
            <v>14157</v>
          </cell>
          <cell r="K865">
            <v>21</v>
          </cell>
          <cell r="L865">
            <v>1</v>
          </cell>
          <cell r="M865">
            <v>2</v>
          </cell>
          <cell r="N865">
            <v>24</v>
          </cell>
          <cell r="O865">
            <v>5</v>
          </cell>
          <cell r="P865">
            <v>1</v>
          </cell>
          <cell r="Q865">
            <v>0</v>
          </cell>
          <cell r="R865">
            <v>6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8</v>
          </cell>
          <cell r="X865">
            <v>1</v>
          </cell>
          <cell r="Y865">
            <v>5</v>
          </cell>
          <cell r="Z865">
            <v>14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3611</v>
          </cell>
          <cell r="AK865">
            <v>542</v>
          </cell>
          <cell r="AL865">
            <v>4153</v>
          </cell>
          <cell r="AM865">
            <v>202</v>
          </cell>
          <cell r="AN865">
            <v>21</v>
          </cell>
          <cell r="AO865">
            <v>223</v>
          </cell>
          <cell r="AP865">
            <v>399</v>
          </cell>
          <cell r="AQ865">
            <v>53</v>
          </cell>
          <cell r="AR865">
            <v>452</v>
          </cell>
          <cell r="AS865">
            <v>4212</v>
          </cell>
          <cell r="AT865">
            <v>616</v>
          </cell>
          <cell r="AU865">
            <v>4828</v>
          </cell>
          <cell r="AV865">
            <v>521</v>
          </cell>
          <cell r="AW865">
            <v>358</v>
          </cell>
          <cell r="AX865">
            <v>879</v>
          </cell>
          <cell r="AY865">
            <v>31</v>
          </cell>
          <cell r="AZ865">
            <v>10</v>
          </cell>
          <cell r="BA865">
            <v>41</v>
          </cell>
          <cell r="BB865">
            <v>129</v>
          </cell>
          <cell r="BC865">
            <v>42</v>
          </cell>
          <cell r="BD865">
            <v>171</v>
          </cell>
          <cell r="BE865">
            <v>681</v>
          </cell>
          <cell r="BF865">
            <v>410</v>
          </cell>
          <cell r="BG865">
            <v>1091</v>
          </cell>
          <cell r="BH865">
            <v>7671</v>
          </cell>
          <cell r="BI865">
            <v>44</v>
          </cell>
          <cell r="BJ865">
            <v>7715</v>
          </cell>
          <cell r="BK865">
            <v>201</v>
          </cell>
          <cell r="BL865">
            <v>1</v>
          </cell>
          <cell r="BM865">
            <v>202</v>
          </cell>
          <cell r="BN865">
            <v>183</v>
          </cell>
          <cell r="BO865">
            <v>1</v>
          </cell>
          <cell r="BP865">
            <v>184</v>
          </cell>
          <cell r="BQ865">
            <v>8055</v>
          </cell>
          <cell r="BR865">
            <v>46</v>
          </cell>
          <cell r="BS865">
            <v>8101</v>
          </cell>
          <cell r="BT865">
            <v>72</v>
          </cell>
          <cell r="BU865">
            <v>2</v>
          </cell>
          <cell r="BV865">
            <v>74</v>
          </cell>
        </row>
        <row r="866">
          <cell r="C866" t="str">
            <v>73686</v>
          </cell>
          <cell r="D866" t="str">
            <v>Santa Isabel</v>
          </cell>
          <cell r="E866">
            <v>5254</v>
          </cell>
          <cell r="F866">
            <v>606</v>
          </cell>
          <cell r="G866">
            <v>446</v>
          </cell>
          <cell r="H866">
            <v>6306</v>
          </cell>
          <cell r="I866">
            <v>1</v>
          </cell>
          <cell r="J866">
            <v>6307</v>
          </cell>
          <cell r="K866">
            <v>17</v>
          </cell>
          <cell r="L866">
            <v>1</v>
          </cell>
          <cell r="M866">
            <v>2</v>
          </cell>
          <cell r="N866">
            <v>20</v>
          </cell>
          <cell r="O866">
            <v>10</v>
          </cell>
          <cell r="P866">
            <v>2</v>
          </cell>
          <cell r="Q866">
            <v>0</v>
          </cell>
          <cell r="R866">
            <v>12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</v>
          </cell>
          <cell r="Y866">
            <v>0</v>
          </cell>
          <cell r="Z866">
            <v>1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928</v>
          </cell>
          <cell r="AK866">
            <v>209</v>
          </cell>
          <cell r="AL866">
            <v>1137</v>
          </cell>
          <cell r="AM866">
            <v>180</v>
          </cell>
          <cell r="AN866">
            <v>37</v>
          </cell>
          <cell r="AO866">
            <v>217</v>
          </cell>
          <cell r="AP866">
            <v>170</v>
          </cell>
          <cell r="AQ866">
            <v>36</v>
          </cell>
          <cell r="AR866">
            <v>206</v>
          </cell>
          <cell r="AS866">
            <v>1278</v>
          </cell>
          <cell r="AT866">
            <v>282</v>
          </cell>
          <cell r="AU866">
            <v>1560</v>
          </cell>
          <cell r="AV866">
            <v>102</v>
          </cell>
          <cell r="AW866">
            <v>111</v>
          </cell>
          <cell r="AX866">
            <v>213</v>
          </cell>
          <cell r="AY866">
            <v>29</v>
          </cell>
          <cell r="AZ866">
            <v>12</v>
          </cell>
          <cell r="BA866">
            <v>41</v>
          </cell>
          <cell r="BB866">
            <v>58</v>
          </cell>
          <cell r="BC866">
            <v>27</v>
          </cell>
          <cell r="BD866">
            <v>85</v>
          </cell>
          <cell r="BE866">
            <v>189</v>
          </cell>
          <cell r="BF866">
            <v>150</v>
          </cell>
          <cell r="BG866">
            <v>339</v>
          </cell>
          <cell r="BH866">
            <v>3827</v>
          </cell>
          <cell r="BI866">
            <v>18</v>
          </cell>
          <cell r="BJ866">
            <v>3845</v>
          </cell>
          <cell r="BK866">
            <v>337</v>
          </cell>
          <cell r="BL866">
            <v>3</v>
          </cell>
          <cell r="BM866">
            <v>340</v>
          </cell>
          <cell r="BN866">
            <v>148</v>
          </cell>
          <cell r="BO866">
            <v>1</v>
          </cell>
          <cell r="BP866">
            <v>149</v>
          </cell>
          <cell r="BQ866">
            <v>4312</v>
          </cell>
          <cell r="BR866">
            <v>22</v>
          </cell>
          <cell r="BS866">
            <v>4334</v>
          </cell>
          <cell r="BT866">
            <v>32</v>
          </cell>
          <cell r="BU866">
            <v>4</v>
          </cell>
          <cell r="BV866">
            <v>36</v>
          </cell>
        </row>
        <row r="867">
          <cell r="C867" t="str">
            <v>73770</v>
          </cell>
          <cell r="D867" t="str">
            <v>Suarez</v>
          </cell>
          <cell r="E867">
            <v>3941</v>
          </cell>
          <cell r="F867">
            <v>189</v>
          </cell>
          <cell r="G867">
            <v>316</v>
          </cell>
          <cell r="H867">
            <v>4446</v>
          </cell>
          <cell r="I867">
            <v>0</v>
          </cell>
          <cell r="J867">
            <v>4446</v>
          </cell>
          <cell r="K867">
            <v>6</v>
          </cell>
          <cell r="L867">
            <v>1</v>
          </cell>
          <cell r="M867">
            <v>0</v>
          </cell>
          <cell r="N867">
            <v>7</v>
          </cell>
          <cell r="O867">
            <v>0</v>
          </cell>
          <cell r="P867">
            <v>0</v>
          </cell>
          <cell r="Q867">
            <v>1</v>
          </cell>
          <cell r="R867">
            <v>1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4</v>
          </cell>
          <cell r="X867">
            <v>0</v>
          </cell>
          <cell r="Y867">
            <v>2</v>
          </cell>
          <cell r="Z867">
            <v>6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1130</v>
          </cell>
          <cell r="AK867">
            <v>136</v>
          </cell>
          <cell r="AL867">
            <v>1266</v>
          </cell>
          <cell r="AM867">
            <v>93</v>
          </cell>
          <cell r="AN867">
            <v>5</v>
          </cell>
          <cell r="AO867">
            <v>98</v>
          </cell>
          <cell r="AP867">
            <v>144</v>
          </cell>
          <cell r="AQ867">
            <v>25</v>
          </cell>
          <cell r="AR867">
            <v>169</v>
          </cell>
          <cell r="AS867">
            <v>1367</v>
          </cell>
          <cell r="AT867">
            <v>166</v>
          </cell>
          <cell r="AU867">
            <v>1533</v>
          </cell>
          <cell r="AV867">
            <v>203</v>
          </cell>
          <cell r="AW867">
            <v>131</v>
          </cell>
          <cell r="AX867">
            <v>334</v>
          </cell>
          <cell r="AY867">
            <v>20</v>
          </cell>
          <cell r="AZ867">
            <v>7</v>
          </cell>
          <cell r="BA867">
            <v>27</v>
          </cell>
          <cell r="BB867">
            <v>64</v>
          </cell>
          <cell r="BC867">
            <v>19</v>
          </cell>
          <cell r="BD867">
            <v>83</v>
          </cell>
          <cell r="BE867">
            <v>287</v>
          </cell>
          <cell r="BF867">
            <v>157</v>
          </cell>
          <cell r="BG867">
            <v>444</v>
          </cell>
          <cell r="BH867">
            <v>2325</v>
          </cell>
          <cell r="BI867">
            <v>2</v>
          </cell>
          <cell r="BJ867">
            <v>2327</v>
          </cell>
          <cell r="BK867">
            <v>63</v>
          </cell>
          <cell r="BL867">
            <v>0</v>
          </cell>
          <cell r="BM867">
            <v>63</v>
          </cell>
          <cell r="BN867">
            <v>56</v>
          </cell>
          <cell r="BO867">
            <v>1</v>
          </cell>
          <cell r="BP867">
            <v>57</v>
          </cell>
          <cell r="BQ867">
            <v>2444</v>
          </cell>
          <cell r="BR867">
            <v>3</v>
          </cell>
          <cell r="BS867">
            <v>2447</v>
          </cell>
          <cell r="BT867">
            <v>4</v>
          </cell>
          <cell r="BU867">
            <v>0</v>
          </cell>
          <cell r="BV867">
            <v>4</v>
          </cell>
        </row>
        <row r="868">
          <cell r="C868" t="str">
            <v>73854</v>
          </cell>
          <cell r="D868" t="str">
            <v>Valle de San Juan</v>
          </cell>
          <cell r="E868">
            <v>4763</v>
          </cell>
          <cell r="F868">
            <v>241</v>
          </cell>
          <cell r="G868">
            <v>393</v>
          </cell>
          <cell r="H868">
            <v>5397</v>
          </cell>
          <cell r="I868">
            <v>0</v>
          </cell>
          <cell r="J868">
            <v>5397</v>
          </cell>
          <cell r="K868">
            <v>8</v>
          </cell>
          <cell r="L868">
            <v>0</v>
          </cell>
          <cell r="M868">
            <v>3</v>
          </cell>
          <cell r="N868">
            <v>11</v>
          </cell>
          <cell r="O868">
            <v>5</v>
          </cell>
          <cell r="P868">
            <v>2</v>
          </cell>
          <cell r="Q868">
            <v>0</v>
          </cell>
          <cell r="R868">
            <v>7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5</v>
          </cell>
          <cell r="X868">
            <v>3</v>
          </cell>
          <cell r="Y868">
            <v>2</v>
          </cell>
          <cell r="Z868">
            <v>10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969</v>
          </cell>
          <cell r="AK868">
            <v>133</v>
          </cell>
          <cell r="AL868">
            <v>1102</v>
          </cell>
          <cell r="AM868">
            <v>85</v>
          </cell>
          <cell r="AN868">
            <v>21</v>
          </cell>
          <cell r="AO868">
            <v>106</v>
          </cell>
          <cell r="AP868">
            <v>203</v>
          </cell>
          <cell r="AQ868">
            <v>19</v>
          </cell>
          <cell r="AR868">
            <v>222</v>
          </cell>
          <cell r="AS868">
            <v>1257</v>
          </cell>
          <cell r="AT868">
            <v>173</v>
          </cell>
          <cell r="AU868">
            <v>1430</v>
          </cell>
          <cell r="AV868">
            <v>158</v>
          </cell>
          <cell r="AW868">
            <v>136</v>
          </cell>
          <cell r="AX868">
            <v>294</v>
          </cell>
          <cell r="AY868">
            <v>26</v>
          </cell>
          <cell r="AZ868">
            <v>7</v>
          </cell>
          <cell r="BA868">
            <v>33</v>
          </cell>
          <cell r="BB868">
            <v>46</v>
          </cell>
          <cell r="BC868">
            <v>13</v>
          </cell>
          <cell r="BD868">
            <v>59</v>
          </cell>
          <cell r="BE868">
            <v>230</v>
          </cell>
          <cell r="BF868">
            <v>156</v>
          </cell>
          <cell r="BG868">
            <v>386</v>
          </cell>
          <cell r="BH868">
            <v>3326</v>
          </cell>
          <cell r="BI868">
            <v>13</v>
          </cell>
          <cell r="BJ868">
            <v>3339</v>
          </cell>
          <cell r="BK868">
            <v>96</v>
          </cell>
          <cell r="BL868">
            <v>0</v>
          </cell>
          <cell r="BM868">
            <v>96</v>
          </cell>
          <cell r="BN868">
            <v>101</v>
          </cell>
          <cell r="BO868">
            <v>3</v>
          </cell>
          <cell r="BP868">
            <v>104</v>
          </cell>
          <cell r="BQ868">
            <v>3523</v>
          </cell>
          <cell r="BR868">
            <v>16</v>
          </cell>
          <cell r="BS868">
            <v>3539</v>
          </cell>
          <cell r="BT868">
            <v>10</v>
          </cell>
          <cell r="BU868">
            <v>1</v>
          </cell>
          <cell r="BV868">
            <v>11</v>
          </cell>
        </row>
        <row r="869">
          <cell r="C869" t="str">
            <v>73861</v>
          </cell>
          <cell r="D869" t="str">
            <v>Venadillo</v>
          </cell>
          <cell r="E869">
            <v>11418</v>
          </cell>
          <cell r="F869">
            <v>691</v>
          </cell>
          <cell r="G869">
            <v>1284</v>
          </cell>
          <cell r="H869">
            <v>13393</v>
          </cell>
          <cell r="I869">
            <v>0</v>
          </cell>
          <cell r="J869">
            <v>13393</v>
          </cell>
          <cell r="K869">
            <v>27</v>
          </cell>
          <cell r="L869">
            <v>1</v>
          </cell>
          <cell r="M869">
            <v>2</v>
          </cell>
          <cell r="N869">
            <v>30</v>
          </cell>
          <cell r="O869">
            <v>6</v>
          </cell>
          <cell r="P869">
            <v>0</v>
          </cell>
          <cell r="Q869">
            <v>2</v>
          </cell>
          <cell r="R869">
            <v>8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17</v>
          </cell>
          <cell r="X869">
            <v>2</v>
          </cell>
          <cell r="Y869">
            <v>3</v>
          </cell>
          <cell r="Z869">
            <v>22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3480</v>
          </cell>
          <cell r="AK869">
            <v>424</v>
          </cell>
          <cell r="AL869">
            <v>3904</v>
          </cell>
          <cell r="AM869">
            <v>322</v>
          </cell>
          <cell r="AN869">
            <v>26</v>
          </cell>
          <cell r="AO869">
            <v>348</v>
          </cell>
          <cell r="AP869">
            <v>834</v>
          </cell>
          <cell r="AQ869">
            <v>68</v>
          </cell>
          <cell r="AR869">
            <v>902</v>
          </cell>
          <cell r="AS869">
            <v>4636</v>
          </cell>
          <cell r="AT869">
            <v>518</v>
          </cell>
          <cell r="AU869">
            <v>5154</v>
          </cell>
          <cell r="AV869">
            <v>266</v>
          </cell>
          <cell r="AW869">
            <v>258</v>
          </cell>
          <cell r="AX869">
            <v>524</v>
          </cell>
          <cell r="AY869">
            <v>39</v>
          </cell>
          <cell r="AZ869">
            <v>16</v>
          </cell>
          <cell r="BA869">
            <v>55</v>
          </cell>
          <cell r="BB869">
            <v>112</v>
          </cell>
          <cell r="BC869">
            <v>44</v>
          </cell>
          <cell r="BD869">
            <v>156</v>
          </cell>
          <cell r="BE869">
            <v>417</v>
          </cell>
          <cell r="BF869">
            <v>318</v>
          </cell>
          <cell r="BG869">
            <v>735</v>
          </cell>
          <cell r="BH869">
            <v>6848</v>
          </cell>
          <cell r="BI869">
            <v>54</v>
          </cell>
          <cell r="BJ869">
            <v>6902</v>
          </cell>
          <cell r="BK869">
            <v>277</v>
          </cell>
          <cell r="BL869">
            <v>5</v>
          </cell>
          <cell r="BM869">
            <v>282</v>
          </cell>
          <cell r="BN869">
            <v>198</v>
          </cell>
          <cell r="BO869">
            <v>3</v>
          </cell>
          <cell r="BP869">
            <v>201</v>
          </cell>
          <cell r="BQ869">
            <v>7323</v>
          </cell>
          <cell r="BR869">
            <v>62</v>
          </cell>
          <cell r="BS869">
            <v>7385</v>
          </cell>
          <cell r="BT869">
            <v>38</v>
          </cell>
          <cell r="BU869">
            <v>3</v>
          </cell>
          <cell r="BV869">
            <v>41</v>
          </cell>
        </row>
        <row r="870">
          <cell r="C870" t="str">
            <v>73870</v>
          </cell>
          <cell r="D870" t="str">
            <v>Villahermosa</v>
          </cell>
          <cell r="E870">
            <v>6682</v>
          </cell>
          <cell r="F870">
            <v>673</v>
          </cell>
          <cell r="G870">
            <v>666</v>
          </cell>
          <cell r="H870">
            <v>8021</v>
          </cell>
          <cell r="I870">
            <v>10</v>
          </cell>
          <cell r="J870">
            <v>8031</v>
          </cell>
          <cell r="K870">
            <v>12</v>
          </cell>
          <cell r="L870">
            <v>2</v>
          </cell>
          <cell r="M870">
            <v>2</v>
          </cell>
          <cell r="N870">
            <v>16</v>
          </cell>
          <cell r="O870">
            <v>2</v>
          </cell>
          <cell r="P870">
            <v>1</v>
          </cell>
          <cell r="Q870">
            <v>0</v>
          </cell>
          <cell r="R870">
            <v>3</v>
          </cell>
          <cell r="S870">
            <v>0</v>
          </cell>
          <cell r="T870">
            <v>1</v>
          </cell>
          <cell r="U870">
            <v>0</v>
          </cell>
          <cell r="V870">
            <v>1</v>
          </cell>
          <cell r="W870">
            <v>8</v>
          </cell>
          <cell r="X870">
            <v>1</v>
          </cell>
          <cell r="Y870">
            <v>1</v>
          </cell>
          <cell r="Z870">
            <v>10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753</v>
          </cell>
          <cell r="AK870">
            <v>183</v>
          </cell>
          <cell r="AL870">
            <v>936</v>
          </cell>
          <cell r="AM870">
            <v>164</v>
          </cell>
          <cell r="AN870">
            <v>25</v>
          </cell>
          <cell r="AO870">
            <v>189</v>
          </cell>
          <cell r="AP870">
            <v>198</v>
          </cell>
          <cell r="AQ870">
            <v>30</v>
          </cell>
          <cell r="AR870">
            <v>228</v>
          </cell>
          <cell r="AS870">
            <v>1115</v>
          </cell>
          <cell r="AT870">
            <v>238</v>
          </cell>
          <cell r="AU870">
            <v>1353</v>
          </cell>
          <cell r="AV870">
            <v>137</v>
          </cell>
          <cell r="AW870">
            <v>140</v>
          </cell>
          <cell r="AX870">
            <v>277</v>
          </cell>
          <cell r="AY870">
            <v>39</v>
          </cell>
          <cell r="AZ870">
            <v>24</v>
          </cell>
          <cell r="BA870">
            <v>63</v>
          </cell>
          <cell r="BB870">
            <v>90</v>
          </cell>
          <cell r="BC870">
            <v>33</v>
          </cell>
          <cell r="BD870">
            <v>123</v>
          </cell>
          <cell r="BE870">
            <v>266</v>
          </cell>
          <cell r="BF870">
            <v>197</v>
          </cell>
          <cell r="BG870">
            <v>463</v>
          </cell>
          <cell r="BH870">
            <v>5400</v>
          </cell>
          <cell r="BI870">
            <v>19</v>
          </cell>
          <cell r="BJ870">
            <v>5419</v>
          </cell>
          <cell r="BK870">
            <v>412</v>
          </cell>
          <cell r="BL870">
            <v>1</v>
          </cell>
          <cell r="BM870">
            <v>413</v>
          </cell>
          <cell r="BN870">
            <v>303</v>
          </cell>
          <cell r="BO870">
            <v>3</v>
          </cell>
          <cell r="BP870">
            <v>306</v>
          </cell>
          <cell r="BQ870">
            <v>6115</v>
          </cell>
          <cell r="BR870">
            <v>23</v>
          </cell>
          <cell r="BS870">
            <v>6138</v>
          </cell>
          <cell r="BT870">
            <v>28</v>
          </cell>
          <cell r="BU870">
            <v>3</v>
          </cell>
          <cell r="BV870">
            <v>31</v>
          </cell>
        </row>
        <row r="871">
          <cell r="C871" t="str">
            <v>73873</v>
          </cell>
          <cell r="D871" t="str">
            <v>Villarrica</v>
          </cell>
          <cell r="E871">
            <v>5442</v>
          </cell>
          <cell r="F871">
            <v>165</v>
          </cell>
          <cell r="G871">
            <v>224</v>
          </cell>
          <cell r="H871">
            <v>5831</v>
          </cell>
          <cell r="I871">
            <v>0</v>
          </cell>
          <cell r="J871">
            <v>5831</v>
          </cell>
          <cell r="K871">
            <v>6</v>
          </cell>
          <cell r="L871">
            <v>3</v>
          </cell>
          <cell r="M871">
            <v>1</v>
          </cell>
          <cell r="N871">
            <v>10</v>
          </cell>
          <cell r="O871">
            <v>4</v>
          </cell>
          <cell r="P871">
            <v>0</v>
          </cell>
          <cell r="Q871">
            <v>1</v>
          </cell>
          <cell r="R871">
            <v>5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12</v>
          </cell>
          <cell r="X871">
            <v>1</v>
          </cell>
          <cell r="Y871">
            <v>2</v>
          </cell>
          <cell r="Z871">
            <v>15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878</v>
          </cell>
          <cell r="AK871">
            <v>176</v>
          </cell>
          <cell r="AL871">
            <v>1054</v>
          </cell>
          <cell r="AM871">
            <v>56</v>
          </cell>
          <cell r="AN871">
            <v>4</v>
          </cell>
          <cell r="AO871">
            <v>60</v>
          </cell>
          <cell r="AP871">
            <v>104</v>
          </cell>
          <cell r="AQ871">
            <v>16</v>
          </cell>
          <cell r="AR871">
            <v>120</v>
          </cell>
          <cell r="AS871">
            <v>1038</v>
          </cell>
          <cell r="AT871">
            <v>196</v>
          </cell>
          <cell r="AU871">
            <v>1234</v>
          </cell>
          <cell r="AV871">
            <v>165</v>
          </cell>
          <cell r="AW871">
            <v>102</v>
          </cell>
          <cell r="AX871">
            <v>267</v>
          </cell>
          <cell r="AY871">
            <v>19</v>
          </cell>
          <cell r="AZ871">
            <v>3</v>
          </cell>
          <cell r="BA871">
            <v>22</v>
          </cell>
          <cell r="BB871">
            <v>47</v>
          </cell>
          <cell r="BC871">
            <v>9</v>
          </cell>
          <cell r="BD871">
            <v>56</v>
          </cell>
          <cell r="BE871">
            <v>231</v>
          </cell>
          <cell r="BF871">
            <v>114</v>
          </cell>
          <cell r="BG871">
            <v>345</v>
          </cell>
          <cell r="BH871">
            <v>4024</v>
          </cell>
          <cell r="BI871">
            <v>29</v>
          </cell>
          <cell r="BJ871">
            <v>4053</v>
          </cell>
          <cell r="BK871">
            <v>77</v>
          </cell>
          <cell r="BL871">
            <v>0</v>
          </cell>
          <cell r="BM871">
            <v>77</v>
          </cell>
          <cell r="BN871">
            <v>41</v>
          </cell>
          <cell r="BO871">
            <v>0</v>
          </cell>
          <cell r="BP871">
            <v>41</v>
          </cell>
          <cell r="BQ871">
            <v>4142</v>
          </cell>
          <cell r="BR871">
            <v>29</v>
          </cell>
          <cell r="BS871">
            <v>4171</v>
          </cell>
          <cell r="BT871">
            <v>46</v>
          </cell>
          <cell r="BU871">
            <v>2</v>
          </cell>
          <cell r="BV871">
            <v>48</v>
          </cell>
        </row>
        <row r="872">
          <cell r="C872" t="str">
            <v>76001</v>
          </cell>
          <cell r="D872" t="str">
            <v>Cali</v>
          </cell>
          <cell r="E872">
            <v>731763</v>
          </cell>
          <cell r="F872">
            <v>162734</v>
          </cell>
          <cell r="G872">
            <v>396187</v>
          </cell>
          <cell r="H872">
            <v>1290684</v>
          </cell>
          <cell r="I872">
            <v>5018</v>
          </cell>
          <cell r="J872">
            <v>1295702</v>
          </cell>
          <cell r="K872">
            <v>1368</v>
          </cell>
          <cell r="L872">
            <v>275</v>
          </cell>
          <cell r="M872">
            <v>542</v>
          </cell>
          <cell r="N872">
            <v>2185</v>
          </cell>
          <cell r="O872">
            <v>1051</v>
          </cell>
          <cell r="P872">
            <v>219</v>
          </cell>
          <cell r="Q872">
            <v>328</v>
          </cell>
          <cell r="R872">
            <v>1598</v>
          </cell>
          <cell r="S872">
            <v>56</v>
          </cell>
          <cell r="T872">
            <v>12</v>
          </cell>
          <cell r="U872">
            <v>30</v>
          </cell>
          <cell r="V872">
            <v>98</v>
          </cell>
          <cell r="W872">
            <v>4904</v>
          </cell>
          <cell r="X872">
            <v>1217</v>
          </cell>
          <cell r="Y872">
            <v>3746</v>
          </cell>
          <cell r="Z872">
            <v>9867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4</v>
          </cell>
          <cell r="AH872">
            <v>1</v>
          </cell>
          <cell r="AI872">
            <v>2</v>
          </cell>
          <cell r="AJ872">
            <v>256753</v>
          </cell>
          <cell r="AK872">
            <v>32608</v>
          </cell>
          <cell r="AL872">
            <v>289361</v>
          </cell>
          <cell r="AM872">
            <v>79650</v>
          </cell>
          <cell r="AN872">
            <v>9372</v>
          </cell>
          <cell r="AO872">
            <v>89022</v>
          </cell>
          <cell r="AP872">
            <v>256426</v>
          </cell>
          <cell r="AQ872">
            <v>38426</v>
          </cell>
          <cell r="AR872">
            <v>294852</v>
          </cell>
          <cell r="AS872">
            <v>592829</v>
          </cell>
          <cell r="AT872">
            <v>80406</v>
          </cell>
          <cell r="AU872">
            <v>673235</v>
          </cell>
          <cell r="AV872">
            <v>6641</v>
          </cell>
          <cell r="AW872">
            <v>13321</v>
          </cell>
          <cell r="AX872">
            <v>19962</v>
          </cell>
          <cell r="AY872">
            <v>2377</v>
          </cell>
          <cell r="AZ872">
            <v>3079</v>
          </cell>
          <cell r="BA872">
            <v>5456</v>
          </cell>
          <cell r="BB872">
            <v>9595</v>
          </cell>
          <cell r="BC872">
            <v>7255</v>
          </cell>
          <cell r="BD872">
            <v>16850</v>
          </cell>
          <cell r="BE872">
            <v>18613</v>
          </cell>
          <cell r="BF872">
            <v>23655</v>
          </cell>
          <cell r="BG872">
            <v>42268</v>
          </cell>
          <cell r="BH872">
            <v>400593</v>
          </cell>
          <cell r="BI872">
            <v>7611</v>
          </cell>
          <cell r="BJ872">
            <v>408204</v>
          </cell>
          <cell r="BK872">
            <v>63733</v>
          </cell>
          <cell r="BL872">
            <v>1385</v>
          </cell>
          <cell r="BM872">
            <v>65118</v>
          </cell>
          <cell r="BN872">
            <v>70939</v>
          </cell>
          <cell r="BO872">
            <v>2125</v>
          </cell>
          <cell r="BP872">
            <v>73064</v>
          </cell>
          <cell r="BQ872">
            <v>535265</v>
          </cell>
          <cell r="BR872">
            <v>11121</v>
          </cell>
          <cell r="BS872">
            <v>546386</v>
          </cell>
          <cell r="BT872">
            <v>6853</v>
          </cell>
          <cell r="BU872">
            <v>1414</v>
          </cell>
          <cell r="BV872">
            <v>8267</v>
          </cell>
        </row>
        <row r="873">
          <cell r="C873" t="str">
            <v>76020</v>
          </cell>
          <cell r="D873" t="str">
            <v>Alcala</v>
          </cell>
          <cell r="E873">
            <v>10951</v>
          </cell>
          <cell r="F873">
            <v>1030</v>
          </cell>
          <cell r="G873">
            <v>1224</v>
          </cell>
          <cell r="H873">
            <v>13205</v>
          </cell>
          <cell r="I873">
            <v>139</v>
          </cell>
          <cell r="J873">
            <v>13344</v>
          </cell>
          <cell r="K873">
            <v>20</v>
          </cell>
          <cell r="L873">
            <v>4</v>
          </cell>
          <cell r="M873">
            <v>2</v>
          </cell>
          <cell r="N873">
            <v>26</v>
          </cell>
          <cell r="O873">
            <v>4</v>
          </cell>
          <cell r="P873">
            <v>1</v>
          </cell>
          <cell r="Q873">
            <v>0</v>
          </cell>
          <cell r="R873">
            <v>5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22</v>
          </cell>
          <cell r="X873">
            <v>0</v>
          </cell>
          <cell r="Y873">
            <v>1</v>
          </cell>
          <cell r="Z873">
            <v>23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2333</v>
          </cell>
          <cell r="AK873">
            <v>453</v>
          </cell>
          <cell r="AL873">
            <v>2786</v>
          </cell>
          <cell r="AM873">
            <v>398</v>
          </cell>
          <cell r="AN873">
            <v>65</v>
          </cell>
          <cell r="AO873">
            <v>463</v>
          </cell>
          <cell r="AP873">
            <v>641</v>
          </cell>
          <cell r="AQ873">
            <v>105</v>
          </cell>
          <cell r="AR873">
            <v>746</v>
          </cell>
          <cell r="AS873">
            <v>3372</v>
          </cell>
          <cell r="AT873">
            <v>623</v>
          </cell>
          <cell r="AU873">
            <v>3995</v>
          </cell>
          <cell r="AV873">
            <v>196</v>
          </cell>
          <cell r="AW873">
            <v>230</v>
          </cell>
          <cell r="AX873">
            <v>426</v>
          </cell>
          <cell r="AY873">
            <v>39</v>
          </cell>
          <cell r="AZ873">
            <v>18</v>
          </cell>
          <cell r="BA873">
            <v>57</v>
          </cell>
          <cell r="BB873">
            <v>75</v>
          </cell>
          <cell r="BC873">
            <v>40</v>
          </cell>
          <cell r="BD873">
            <v>115</v>
          </cell>
          <cell r="BE873">
            <v>310</v>
          </cell>
          <cell r="BF873">
            <v>288</v>
          </cell>
          <cell r="BG873">
            <v>598</v>
          </cell>
          <cell r="BH873">
            <v>7576</v>
          </cell>
          <cell r="BI873">
            <v>37</v>
          </cell>
          <cell r="BJ873">
            <v>7613</v>
          </cell>
          <cell r="BK873">
            <v>499</v>
          </cell>
          <cell r="BL873">
            <v>0</v>
          </cell>
          <cell r="BM873">
            <v>499</v>
          </cell>
          <cell r="BN873">
            <v>347</v>
          </cell>
          <cell r="BO873">
            <v>5</v>
          </cell>
          <cell r="BP873">
            <v>352</v>
          </cell>
          <cell r="BQ873">
            <v>8422</v>
          </cell>
          <cell r="BR873">
            <v>42</v>
          </cell>
          <cell r="BS873">
            <v>8464</v>
          </cell>
          <cell r="BT873">
            <v>80</v>
          </cell>
          <cell r="BU873">
            <v>6</v>
          </cell>
          <cell r="BV873">
            <v>86</v>
          </cell>
        </row>
        <row r="874">
          <cell r="C874" t="str">
            <v>76036</v>
          </cell>
          <cell r="D874" t="str">
            <v>Andalucia</v>
          </cell>
          <cell r="E874">
            <v>16037</v>
          </cell>
          <cell r="F874">
            <v>908</v>
          </cell>
          <cell r="G874">
            <v>2505</v>
          </cell>
          <cell r="H874">
            <v>19450</v>
          </cell>
          <cell r="I874">
            <v>91</v>
          </cell>
          <cell r="J874">
            <v>19541</v>
          </cell>
          <cell r="K874">
            <v>30</v>
          </cell>
          <cell r="L874">
            <v>5</v>
          </cell>
          <cell r="M874">
            <v>7</v>
          </cell>
          <cell r="N874">
            <v>42</v>
          </cell>
          <cell r="O874">
            <v>18</v>
          </cell>
          <cell r="P874">
            <v>3</v>
          </cell>
          <cell r="Q874">
            <v>8</v>
          </cell>
          <cell r="R874">
            <v>29</v>
          </cell>
          <cell r="S874">
            <v>1</v>
          </cell>
          <cell r="T874">
            <v>0</v>
          </cell>
          <cell r="U874">
            <v>0</v>
          </cell>
          <cell r="V874">
            <v>1</v>
          </cell>
          <cell r="W874">
            <v>58</v>
          </cell>
          <cell r="X874">
            <v>1</v>
          </cell>
          <cell r="Y874">
            <v>13</v>
          </cell>
          <cell r="Z874">
            <v>72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5709</v>
          </cell>
          <cell r="AK874">
            <v>536</v>
          </cell>
          <cell r="AL874">
            <v>6245</v>
          </cell>
          <cell r="AM874">
            <v>464</v>
          </cell>
          <cell r="AN874">
            <v>36</v>
          </cell>
          <cell r="AO874">
            <v>500</v>
          </cell>
          <cell r="AP874">
            <v>1659</v>
          </cell>
          <cell r="AQ874">
            <v>115</v>
          </cell>
          <cell r="AR874">
            <v>1774</v>
          </cell>
          <cell r="AS874">
            <v>7832</v>
          </cell>
          <cell r="AT874">
            <v>687</v>
          </cell>
          <cell r="AU874">
            <v>8519</v>
          </cell>
          <cell r="AV874">
            <v>290</v>
          </cell>
          <cell r="AW874">
            <v>335</v>
          </cell>
          <cell r="AX874">
            <v>625</v>
          </cell>
          <cell r="AY874">
            <v>31</v>
          </cell>
          <cell r="AZ874">
            <v>16</v>
          </cell>
          <cell r="BA874">
            <v>47</v>
          </cell>
          <cell r="BB874">
            <v>166</v>
          </cell>
          <cell r="BC874">
            <v>55</v>
          </cell>
          <cell r="BD874">
            <v>221</v>
          </cell>
          <cell r="BE874">
            <v>487</v>
          </cell>
          <cell r="BF874">
            <v>406</v>
          </cell>
          <cell r="BG874">
            <v>893</v>
          </cell>
          <cell r="BH874">
            <v>8867</v>
          </cell>
          <cell r="BI874">
            <v>62</v>
          </cell>
          <cell r="BJ874">
            <v>8929</v>
          </cell>
          <cell r="BK874">
            <v>334</v>
          </cell>
          <cell r="BL874">
            <v>4</v>
          </cell>
          <cell r="BM874">
            <v>338</v>
          </cell>
          <cell r="BN874">
            <v>438</v>
          </cell>
          <cell r="BO874">
            <v>4</v>
          </cell>
          <cell r="BP874">
            <v>442</v>
          </cell>
          <cell r="BQ874">
            <v>9639</v>
          </cell>
          <cell r="BR874">
            <v>70</v>
          </cell>
          <cell r="BS874">
            <v>9709</v>
          </cell>
          <cell r="BT874">
            <v>131</v>
          </cell>
          <cell r="BU874">
            <v>14</v>
          </cell>
          <cell r="BV874">
            <v>145</v>
          </cell>
        </row>
        <row r="875">
          <cell r="C875" t="str">
            <v>76041</v>
          </cell>
          <cell r="D875" t="str">
            <v>Ansermanuevo</v>
          </cell>
          <cell r="E875">
            <v>16055</v>
          </cell>
          <cell r="F875">
            <v>1162</v>
          </cell>
          <cell r="G875">
            <v>1164</v>
          </cell>
          <cell r="H875">
            <v>18381</v>
          </cell>
          <cell r="I875">
            <v>82</v>
          </cell>
          <cell r="J875">
            <v>18463</v>
          </cell>
          <cell r="K875">
            <v>41</v>
          </cell>
          <cell r="L875">
            <v>4</v>
          </cell>
          <cell r="M875">
            <v>5</v>
          </cell>
          <cell r="N875">
            <v>50</v>
          </cell>
          <cell r="O875">
            <v>17</v>
          </cell>
          <cell r="P875">
            <v>2</v>
          </cell>
          <cell r="Q875">
            <v>2</v>
          </cell>
          <cell r="R875">
            <v>21</v>
          </cell>
          <cell r="S875">
            <v>1</v>
          </cell>
          <cell r="T875">
            <v>0</v>
          </cell>
          <cell r="U875">
            <v>0</v>
          </cell>
          <cell r="V875">
            <v>1</v>
          </cell>
          <cell r="W875">
            <v>22</v>
          </cell>
          <cell r="X875">
            <v>3</v>
          </cell>
          <cell r="Y875">
            <v>4</v>
          </cell>
          <cell r="Z875">
            <v>29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4245</v>
          </cell>
          <cell r="AK875">
            <v>570</v>
          </cell>
          <cell r="AL875">
            <v>4815</v>
          </cell>
          <cell r="AM875">
            <v>402</v>
          </cell>
          <cell r="AN875">
            <v>64</v>
          </cell>
          <cell r="AO875">
            <v>466</v>
          </cell>
          <cell r="AP875">
            <v>535</v>
          </cell>
          <cell r="AQ875">
            <v>85</v>
          </cell>
          <cell r="AR875">
            <v>620</v>
          </cell>
          <cell r="AS875">
            <v>5182</v>
          </cell>
          <cell r="AT875">
            <v>719</v>
          </cell>
          <cell r="AU875">
            <v>5901</v>
          </cell>
          <cell r="AV875">
            <v>196</v>
          </cell>
          <cell r="AW875">
            <v>285</v>
          </cell>
          <cell r="AX875">
            <v>481</v>
          </cell>
          <cell r="AY875">
            <v>24</v>
          </cell>
          <cell r="AZ875">
            <v>16</v>
          </cell>
          <cell r="BA875">
            <v>40</v>
          </cell>
          <cell r="BB875">
            <v>64</v>
          </cell>
          <cell r="BC875">
            <v>26</v>
          </cell>
          <cell r="BD875">
            <v>90</v>
          </cell>
          <cell r="BE875">
            <v>284</v>
          </cell>
          <cell r="BF875">
            <v>327</v>
          </cell>
          <cell r="BG875">
            <v>611</v>
          </cell>
          <cell r="BH875">
            <v>10443</v>
          </cell>
          <cell r="BI875">
            <v>87</v>
          </cell>
          <cell r="BJ875">
            <v>10530</v>
          </cell>
          <cell r="BK875">
            <v>628</v>
          </cell>
          <cell r="BL875">
            <v>10</v>
          </cell>
          <cell r="BM875">
            <v>638</v>
          </cell>
          <cell r="BN875">
            <v>421</v>
          </cell>
          <cell r="BO875">
            <v>4</v>
          </cell>
          <cell r="BP875">
            <v>425</v>
          </cell>
          <cell r="BQ875">
            <v>11492</v>
          </cell>
          <cell r="BR875">
            <v>101</v>
          </cell>
          <cell r="BS875">
            <v>11593</v>
          </cell>
          <cell r="BT875">
            <v>148</v>
          </cell>
          <cell r="BU875">
            <v>9</v>
          </cell>
          <cell r="BV875">
            <v>157</v>
          </cell>
        </row>
        <row r="876">
          <cell r="C876" t="str">
            <v>76054</v>
          </cell>
          <cell r="D876" t="str">
            <v>Argelia</v>
          </cell>
          <cell r="E876">
            <v>4587</v>
          </cell>
          <cell r="F876">
            <v>609</v>
          </cell>
          <cell r="G876">
            <v>625</v>
          </cell>
          <cell r="H876">
            <v>5821</v>
          </cell>
          <cell r="I876">
            <v>182</v>
          </cell>
          <cell r="J876">
            <v>6003</v>
          </cell>
          <cell r="K876">
            <v>14</v>
          </cell>
          <cell r="L876">
            <v>0</v>
          </cell>
          <cell r="M876">
            <v>3</v>
          </cell>
          <cell r="N876">
            <v>17</v>
          </cell>
          <cell r="O876">
            <v>4</v>
          </cell>
          <cell r="P876">
            <v>1</v>
          </cell>
          <cell r="Q876">
            <v>1</v>
          </cell>
          <cell r="R876">
            <v>6</v>
          </cell>
          <cell r="S876">
            <v>0</v>
          </cell>
          <cell r="T876">
            <v>1</v>
          </cell>
          <cell r="U876">
            <v>0</v>
          </cell>
          <cell r="V876">
            <v>1</v>
          </cell>
          <cell r="W876">
            <v>16</v>
          </cell>
          <cell r="X876">
            <v>0</v>
          </cell>
          <cell r="Y876">
            <v>0</v>
          </cell>
          <cell r="Z876">
            <v>16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645</v>
          </cell>
          <cell r="AK876">
            <v>112</v>
          </cell>
          <cell r="AL876">
            <v>757</v>
          </cell>
          <cell r="AM876">
            <v>175</v>
          </cell>
          <cell r="AN876">
            <v>22</v>
          </cell>
          <cell r="AO876">
            <v>197</v>
          </cell>
          <cell r="AP876">
            <v>256</v>
          </cell>
          <cell r="AQ876">
            <v>38</v>
          </cell>
          <cell r="AR876">
            <v>294</v>
          </cell>
          <cell r="AS876">
            <v>1076</v>
          </cell>
          <cell r="AT876">
            <v>172</v>
          </cell>
          <cell r="AU876">
            <v>1248</v>
          </cell>
          <cell r="AV876">
            <v>65</v>
          </cell>
          <cell r="AW876">
            <v>83</v>
          </cell>
          <cell r="AX876">
            <v>148</v>
          </cell>
          <cell r="AY876">
            <v>22</v>
          </cell>
          <cell r="AZ876">
            <v>13</v>
          </cell>
          <cell r="BA876">
            <v>35</v>
          </cell>
          <cell r="BB876">
            <v>43</v>
          </cell>
          <cell r="BC876">
            <v>7</v>
          </cell>
          <cell r="BD876">
            <v>50</v>
          </cell>
          <cell r="BE876">
            <v>130</v>
          </cell>
          <cell r="BF876">
            <v>103</v>
          </cell>
          <cell r="BG876">
            <v>233</v>
          </cell>
          <cell r="BH876">
            <v>3571</v>
          </cell>
          <cell r="BI876">
            <v>28</v>
          </cell>
          <cell r="BJ876">
            <v>3599</v>
          </cell>
          <cell r="BK876">
            <v>366</v>
          </cell>
          <cell r="BL876">
            <v>3</v>
          </cell>
          <cell r="BM876">
            <v>369</v>
          </cell>
          <cell r="BN876">
            <v>267</v>
          </cell>
          <cell r="BO876">
            <v>4</v>
          </cell>
          <cell r="BP876">
            <v>271</v>
          </cell>
          <cell r="BQ876">
            <v>4204</v>
          </cell>
          <cell r="BR876">
            <v>35</v>
          </cell>
          <cell r="BS876">
            <v>4239</v>
          </cell>
          <cell r="BT876">
            <v>49</v>
          </cell>
          <cell r="BU876">
            <v>6</v>
          </cell>
          <cell r="BV876">
            <v>55</v>
          </cell>
        </row>
        <row r="877">
          <cell r="C877" t="str">
            <v>76100</v>
          </cell>
          <cell r="D877" t="str">
            <v>Bolivar</v>
          </cell>
          <cell r="E877">
            <v>11594</v>
          </cell>
          <cell r="F877">
            <v>782</v>
          </cell>
          <cell r="G877">
            <v>708</v>
          </cell>
          <cell r="H877">
            <v>13084</v>
          </cell>
          <cell r="I877">
            <v>1021</v>
          </cell>
          <cell r="J877">
            <v>14105</v>
          </cell>
          <cell r="K877">
            <v>23</v>
          </cell>
          <cell r="L877">
            <v>2</v>
          </cell>
          <cell r="M877">
            <v>1</v>
          </cell>
          <cell r="N877">
            <v>26</v>
          </cell>
          <cell r="O877">
            <v>23</v>
          </cell>
          <cell r="P877">
            <v>1</v>
          </cell>
          <cell r="Q877">
            <v>0</v>
          </cell>
          <cell r="R877">
            <v>24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40</v>
          </cell>
          <cell r="X877">
            <v>4</v>
          </cell>
          <cell r="Y877">
            <v>2</v>
          </cell>
          <cell r="Z877">
            <v>46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2440</v>
          </cell>
          <cell r="AK877">
            <v>394</v>
          </cell>
          <cell r="AL877">
            <v>2834</v>
          </cell>
          <cell r="AM877">
            <v>300</v>
          </cell>
          <cell r="AN877">
            <v>33</v>
          </cell>
          <cell r="AO877">
            <v>333</v>
          </cell>
          <cell r="AP877">
            <v>302</v>
          </cell>
          <cell r="AQ877">
            <v>36</v>
          </cell>
          <cell r="AR877">
            <v>338</v>
          </cell>
          <cell r="AS877">
            <v>3042</v>
          </cell>
          <cell r="AT877">
            <v>463</v>
          </cell>
          <cell r="AU877">
            <v>3505</v>
          </cell>
          <cell r="AV877">
            <v>265</v>
          </cell>
          <cell r="AW877">
            <v>272</v>
          </cell>
          <cell r="AX877">
            <v>537</v>
          </cell>
          <cell r="AY877">
            <v>46</v>
          </cell>
          <cell r="AZ877">
            <v>24</v>
          </cell>
          <cell r="BA877">
            <v>70</v>
          </cell>
          <cell r="BB877">
            <v>92</v>
          </cell>
          <cell r="BC877">
            <v>32</v>
          </cell>
          <cell r="BD877">
            <v>124</v>
          </cell>
          <cell r="BE877">
            <v>403</v>
          </cell>
          <cell r="BF877">
            <v>328</v>
          </cell>
          <cell r="BG877">
            <v>731</v>
          </cell>
          <cell r="BH877">
            <v>7849</v>
          </cell>
          <cell r="BI877">
            <v>86</v>
          </cell>
          <cell r="BJ877">
            <v>7935</v>
          </cell>
          <cell r="BK877">
            <v>362</v>
          </cell>
          <cell r="BL877">
            <v>4</v>
          </cell>
          <cell r="BM877">
            <v>366</v>
          </cell>
          <cell r="BN877">
            <v>231</v>
          </cell>
          <cell r="BO877">
            <v>6</v>
          </cell>
          <cell r="BP877">
            <v>237</v>
          </cell>
          <cell r="BQ877">
            <v>8442</v>
          </cell>
          <cell r="BR877">
            <v>96</v>
          </cell>
          <cell r="BS877">
            <v>8538</v>
          </cell>
          <cell r="BT877">
            <v>202</v>
          </cell>
          <cell r="BU877">
            <v>6</v>
          </cell>
          <cell r="BV877">
            <v>208</v>
          </cell>
        </row>
        <row r="878">
          <cell r="C878" t="str">
            <v>76109</v>
          </cell>
          <cell r="D878" t="str">
            <v>Buenaventura</v>
          </cell>
          <cell r="E878">
            <v>246147</v>
          </cell>
          <cell r="F878">
            <v>12972</v>
          </cell>
          <cell r="G878">
            <v>11779</v>
          </cell>
          <cell r="H878">
            <v>270898</v>
          </cell>
          <cell r="I878">
            <v>3255</v>
          </cell>
          <cell r="J878">
            <v>274153</v>
          </cell>
          <cell r="K878">
            <v>522</v>
          </cell>
          <cell r="L878">
            <v>26</v>
          </cell>
          <cell r="M878">
            <v>19</v>
          </cell>
          <cell r="N878">
            <v>567</v>
          </cell>
          <cell r="O878">
            <v>338</v>
          </cell>
          <cell r="P878">
            <v>17</v>
          </cell>
          <cell r="Q878">
            <v>29</v>
          </cell>
          <cell r="R878">
            <v>384</v>
          </cell>
          <cell r="S878">
            <v>15</v>
          </cell>
          <cell r="T878">
            <v>0</v>
          </cell>
          <cell r="U878">
            <v>1</v>
          </cell>
          <cell r="V878">
            <v>16</v>
          </cell>
          <cell r="W878">
            <v>2408</v>
          </cell>
          <cell r="X878">
            <v>133</v>
          </cell>
          <cell r="Y878">
            <v>166</v>
          </cell>
          <cell r="Z878">
            <v>2707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1</v>
          </cell>
          <cell r="AH878">
            <v>0</v>
          </cell>
          <cell r="AI878">
            <v>0</v>
          </cell>
          <cell r="AJ878">
            <v>54482</v>
          </cell>
          <cell r="AK878">
            <v>10272</v>
          </cell>
          <cell r="AL878">
            <v>64754</v>
          </cell>
          <cell r="AM878">
            <v>4780</v>
          </cell>
          <cell r="AN878">
            <v>667</v>
          </cell>
          <cell r="AO878">
            <v>5447</v>
          </cell>
          <cell r="AP878">
            <v>5750</v>
          </cell>
          <cell r="AQ878">
            <v>1126</v>
          </cell>
          <cell r="AR878">
            <v>6876</v>
          </cell>
          <cell r="AS878">
            <v>65012</v>
          </cell>
          <cell r="AT878">
            <v>12065</v>
          </cell>
          <cell r="AU878">
            <v>77077</v>
          </cell>
          <cell r="AV878">
            <v>3980</v>
          </cell>
          <cell r="AW878">
            <v>5370</v>
          </cell>
          <cell r="AX878">
            <v>9350</v>
          </cell>
          <cell r="AY878">
            <v>408</v>
          </cell>
          <cell r="AZ878">
            <v>334</v>
          </cell>
          <cell r="BA878">
            <v>742</v>
          </cell>
          <cell r="BB878">
            <v>682</v>
          </cell>
          <cell r="BC878">
            <v>323</v>
          </cell>
          <cell r="BD878">
            <v>1005</v>
          </cell>
          <cell r="BE878">
            <v>5070</v>
          </cell>
          <cell r="BF878">
            <v>6027</v>
          </cell>
          <cell r="BG878">
            <v>11097</v>
          </cell>
          <cell r="BH878">
            <v>158195</v>
          </cell>
          <cell r="BI878">
            <v>2093</v>
          </cell>
          <cell r="BJ878">
            <v>160288</v>
          </cell>
          <cell r="BK878">
            <v>6251</v>
          </cell>
          <cell r="BL878">
            <v>109</v>
          </cell>
          <cell r="BM878">
            <v>6360</v>
          </cell>
          <cell r="BN878">
            <v>3277</v>
          </cell>
          <cell r="BO878">
            <v>92</v>
          </cell>
          <cell r="BP878">
            <v>3369</v>
          </cell>
          <cell r="BQ878">
            <v>167723</v>
          </cell>
          <cell r="BR878">
            <v>2294</v>
          </cell>
          <cell r="BS878">
            <v>170017</v>
          </cell>
          <cell r="BT878">
            <v>8471</v>
          </cell>
          <cell r="BU878">
            <v>247</v>
          </cell>
          <cell r="BV878">
            <v>8718</v>
          </cell>
        </row>
        <row r="879">
          <cell r="C879" t="str">
            <v>76111</v>
          </cell>
          <cell r="D879" t="str">
            <v>Guadalajara de Buga</v>
          </cell>
          <cell r="E879">
            <v>74772</v>
          </cell>
          <cell r="F879">
            <v>11067</v>
          </cell>
          <cell r="G879">
            <v>18524</v>
          </cell>
          <cell r="H879">
            <v>104363</v>
          </cell>
          <cell r="I879">
            <v>101</v>
          </cell>
          <cell r="J879">
            <v>104464</v>
          </cell>
          <cell r="K879">
            <v>123</v>
          </cell>
          <cell r="L879">
            <v>10</v>
          </cell>
          <cell r="M879">
            <v>46</v>
          </cell>
          <cell r="N879">
            <v>179</v>
          </cell>
          <cell r="O879">
            <v>60</v>
          </cell>
          <cell r="P879">
            <v>9</v>
          </cell>
          <cell r="Q879">
            <v>41</v>
          </cell>
          <cell r="R879">
            <v>110</v>
          </cell>
          <cell r="S879">
            <v>2</v>
          </cell>
          <cell r="T879">
            <v>0</v>
          </cell>
          <cell r="U879">
            <v>2</v>
          </cell>
          <cell r="V879">
            <v>4</v>
          </cell>
          <cell r="W879">
            <v>254</v>
          </cell>
          <cell r="X879">
            <v>69</v>
          </cell>
          <cell r="Y879">
            <v>186</v>
          </cell>
          <cell r="Z879">
            <v>509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28911</v>
          </cell>
          <cell r="AK879">
            <v>2614</v>
          </cell>
          <cell r="AL879">
            <v>31525</v>
          </cell>
          <cell r="AM879">
            <v>5474</v>
          </cell>
          <cell r="AN879">
            <v>494</v>
          </cell>
          <cell r="AO879">
            <v>5968</v>
          </cell>
          <cell r="AP879">
            <v>12886</v>
          </cell>
          <cell r="AQ879">
            <v>1435</v>
          </cell>
          <cell r="AR879">
            <v>14321</v>
          </cell>
          <cell r="AS879">
            <v>47271</v>
          </cell>
          <cell r="AT879">
            <v>4543</v>
          </cell>
          <cell r="AU879">
            <v>51814</v>
          </cell>
          <cell r="AV879">
            <v>1100</v>
          </cell>
          <cell r="AW879">
            <v>1329</v>
          </cell>
          <cell r="AX879">
            <v>2429</v>
          </cell>
          <cell r="AY879">
            <v>242</v>
          </cell>
          <cell r="AZ879">
            <v>229</v>
          </cell>
          <cell r="BA879">
            <v>471</v>
          </cell>
          <cell r="BB879">
            <v>793</v>
          </cell>
          <cell r="BC879">
            <v>393</v>
          </cell>
          <cell r="BD879">
            <v>1186</v>
          </cell>
          <cell r="BE879">
            <v>2135</v>
          </cell>
          <cell r="BF879">
            <v>1951</v>
          </cell>
          <cell r="BG879">
            <v>4086</v>
          </cell>
          <cell r="BH879">
            <v>39422</v>
          </cell>
          <cell r="BI879">
            <v>374</v>
          </cell>
          <cell r="BJ879">
            <v>39796</v>
          </cell>
          <cell r="BK879">
            <v>4400</v>
          </cell>
          <cell r="BL879">
            <v>49</v>
          </cell>
          <cell r="BM879">
            <v>4449</v>
          </cell>
          <cell r="BN879">
            <v>2301</v>
          </cell>
          <cell r="BO879">
            <v>47</v>
          </cell>
          <cell r="BP879">
            <v>2348</v>
          </cell>
          <cell r="BQ879">
            <v>46123</v>
          </cell>
          <cell r="BR879">
            <v>470</v>
          </cell>
          <cell r="BS879">
            <v>46593</v>
          </cell>
          <cell r="BT879">
            <v>583</v>
          </cell>
          <cell r="BU879">
            <v>91</v>
          </cell>
          <cell r="BV879">
            <v>674</v>
          </cell>
        </row>
        <row r="880">
          <cell r="C880" t="str">
            <v>76113</v>
          </cell>
          <cell r="D880" t="str">
            <v>Bugalagrande</v>
          </cell>
          <cell r="E880">
            <v>15438</v>
          </cell>
          <cell r="F880">
            <v>1602</v>
          </cell>
          <cell r="G880">
            <v>4247</v>
          </cell>
          <cell r="H880">
            <v>21287</v>
          </cell>
          <cell r="I880">
            <v>76</v>
          </cell>
          <cell r="J880">
            <v>21363</v>
          </cell>
          <cell r="K880">
            <v>27</v>
          </cell>
          <cell r="L880">
            <v>5</v>
          </cell>
          <cell r="M880">
            <v>16</v>
          </cell>
          <cell r="N880">
            <v>48</v>
          </cell>
          <cell r="O880">
            <v>23</v>
          </cell>
          <cell r="P880">
            <v>2</v>
          </cell>
          <cell r="Q880">
            <v>11</v>
          </cell>
          <cell r="R880">
            <v>36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68</v>
          </cell>
          <cell r="X880">
            <v>12</v>
          </cell>
          <cell r="Y880">
            <v>15</v>
          </cell>
          <cell r="Z880">
            <v>95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5470</v>
          </cell>
          <cell r="AK880">
            <v>537</v>
          </cell>
          <cell r="AL880">
            <v>6007</v>
          </cell>
          <cell r="AM880">
            <v>766</v>
          </cell>
          <cell r="AN880">
            <v>66</v>
          </cell>
          <cell r="AO880">
            <v>832</v>
          </cell>
          <cell r="AP880">
            <v>2868</v>
          </cell>
          <cell r="AQ880">
            <v>257</v>
          </cell>
          <cell r="AR880">
            <v>3125</v>
          </cell>
          <cell r="AS880">
            <v>9104</v>
          </cell>
          <cell r="AT880">
            <v>860</v>
          </cell>
          <cell r="AU880">
            <v>9964</v>
          </cell>
          <cell r="AV880">
            <v>189</v>
          </cell>
          <cell r="AW880">
            <v>268</v>
          </cell>
          <cell r="AX880">
            <v>457</v>
          </cell>
          <cell r="AY880">
            <v>42</v>
          </cell>
          <cell r="AZ880">
            <v>40</v>
          </cell>
          <cell r="BA880">
            <v>82</v>
          </cell>
          <cell r="BB880">
            <v>192</v>
          </cell>
          <cell r="BC880">
            <v>75</v>
          </cell>
          <cell r="BD880">
            <v>267</v>
          </cell>
          <cell r="BE880">
            <v>423</v>
          </cell>
          <cell r="BF880">
            <v>383</v>
          </cell>
          <cell r="BG880">
            <v>806</v>
          </cell>
          <cell r="BH880">
            <v>8670</v>
          </cell>
          <cell r="BI880">
            <v>75</v>
          </cell>
          <cell r="BJ880">
            <v>8745</v>
          </cell>
          <cell r="BK880">
            <v>649</v>
          </cell>
          <cell r="BL880">
            <v>7</v>
          </cell>
          <cell r="BM880">
            <v>656</v>
          </cell>
          <cell r="BN880">
            <v>750</v>
          </cell>
          <cell r="BO880">
            <v>8</v>
          </cell>
          <cell r="BP880">
            <v>758</v>
          </cell>
          <cell r="BQ880">
            <v>10069</v>
          </cell>
          <cell r="BR880">
            <v>90</v>
          </cell>
          <cell r="BS880">
            <v>10159</v>
          </cell>
          <cell r="BT880">
            <v>111</v>
          </cell>
          <cell r="BU880">
            <v>13</v>
          </cell>
          <cell r="BV880">
            <v>124</v>
          </cell>
        </row>
        <row r="881">
          <cell r="C881" t="str">
            <v>76122</v>
          </cell>
          <cell r="D881" t="str">
            <v>Caicedonia</v>
          </cell>
          <cell r="E881">
            <v>24832</v>
          </cell>
          <cell r="F881">
            <v>1713</v>
          </cell>
          <cell r="G881">
            <v>2600</v>
          </cell>
          <cell r="H881">
            <v>29145</v>
          </cell>
          <cell r="I881">
            <v>49</v>
          </cell>
          <cell r="J881">
            <v>29194</v>
          </cell>
          <cell r="K881">
            <v>70</v>
          </cell>
          <cell r="L881">
            <v>7</v>
          </cell>
          <cell r="M881">
            <v>9</v>
          </cell>
          <cell r="N881">
            <v>86</v>
          </cell>
          <cell r="O881">
            <v>34</v>
          </cell>
          <cell r="P881">
            <v>3</v>
          </cell>
          <cell r="Q881">
            <v>5</v>
          </cell>
          <cell r="R881">
            <v>42</v>
          </cell>
          <cell r="S881">
            <v>1</v>
          </cell>
          <cell r="T881">
            <v>0</v>
          </cell>
          <cell r="U881">
            <v>0</v>
          </cell>
          <cell r="V881">
            <v>1</v>
          </cell>
          <cell r="W881">
            <v>119</v>
          </cell>
          <cell r="X881">
            <v>6</v>
          </cell>
          <cell r="Y881">
            <v>14</v>
          </cell>
          <cell r="Z881">
            <v>139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1</v>
          </cell>
          <cell r="AH881">
            <v>0</v>
          </cell>
          <cell r="AI881">
            <v>0</v>
          </cell>
          <cell r="AJ881">
            <v>5838</v>
          </cell>
          <cell r="AK881">
            <v>792</v>
          </cell>
          <cell r="AL881">
            <v>6630</v>
          </cell>
          <cell r="AM881">
            <v>649</v>
          </cell>
          <cell r="AN881">
            <v>91</v>
          </cell>
          <cell r="AO881">
            <v>740</v>
          </cell>
          <cell r="AP881">
            <v>1462</v>
          </cell>
          <cell r="AQ881">
            <v>183</v>
          </cell>
          <cell r="AR881">
            <v>1645</v>
          </cell>
          <cell r="AS881">
            <v>7949</v>
          </cell>
          <cell r="AT881">
            <v>1066</v>
          </cell>
          <cell r="AU881">
            <v>9015</v>
          </cell>
          <cell r="AV881">
            <v>516</v>
          </cell>
          <cell r="AW881">
            <v>589</v>
          </cell>
          <cell r="AX881">
            <v>1105</v>
          </cell>
          <cell r="AY881">
            <v>81</v>
          </cell>
          <cell r="AZ881">
            <v>43</v>
          </cell>
          <cell r="BA881">
            <v>124</v>
          </cell>
          <cell r="BB881">
            <v>216</v>
          </cell>
          <cell r="BC881">
            <v>99</v>
          </cell>
          <cell r="BD881">
            <v>315</v>
          </cell>
          <cell r="BE881">
            <v>813</v>
          </cell>
          <cell r="BF881">
            <v>731</v>
          </cell>
          <cell r="BG881">
            <v>1544</v>
          </cell>
          <cell r="BH881">
            <v>16457</v>
          </cell>
          <cell r="BI881">
            <v>166</v>
          </cell>
          <cell r="BJ881">
            <v>16623</v>
          </cell>
          <cell r="BK881">
            <v>800</v>
          </cell>
          <cell r="BL881">
            <v>13</v>
          </cell>
          <cell r="BM881">
            <v>813</v>
          </cell>
          <cell r="BN881">
            <v>571</v>
          </cell>
          <cell r="BO881">
            <v>8</v>
          </cell>
          <cell r="BP881">
            <v>579</v>
          </cell>
          <cell r="BQ881">
            <v>17828</v>
          </cell>
          <cell r="BR881">
            <v>187</v>
          </cell>
          <cell r="BS881">
            <v>18015</v>
          </cell>
          <cell r="BT881">
            <v>249</v>
          </cell>
          <cell r="BU881">
            <v>20</v>
          </cell>
          <cell r="BV881">
            <v>269</v>
          </cell>
        </row>
        <row r="882">
          <cell r="C882" t="str">
            <v>76126</v>
          </cell>
          <cell r="D882" t="str">
            <v>Calima</v>
          </cell>
          <cell r="E882">
            <v>12692</v>
          </cell>
          <cell r="F882">
            <v>1337</v>
          </cell>
          <cell r="G882">
            <v>1999</v>
          </cell>
          <cell r="H882">
            <v>16028</v>
          </cell>
          <cell r="I882">
            <v>91</v>
          </cell>
          <cell r="J882">
            <v>16119</v>
          </cell>
          <cell r="K882">
            <v>9</v>
          </cell>
          <cell r="L882">
            <v>1</v>
          </cell>
          <cell r="M882">
            <v>2</v>
          </cell>
          <cell r="N882">
            <v>12</v>
          </cell>
          <cell r="O882">
            <v>13</v>
          </cell>
          <cell r="P882">
            <v>3</v>
          </cell>
          <cell r="Q882">
            <v>1</v>
          </cell>
          <cell r="R882">
            <v>17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37</v>
          </cell>
          <cell r="X882">
            <v>5</v>
          </cell>
          <cell r="Y882">
            <v>15</v>
          </cell>
          <cell r="Z882">
            <v>57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3121</v>
          </cell>
          <cell r="AK882">
            <v>522</v>
          </cell>
          <cell r="AL882">
            <v>3643</v>
          </cell>
          <cell r="AM882">
            <v>473</v>
          </cell>
          <cell r="AN882">
            <v>58</v>
          </cell>
          <cell r="AO882">
            <v>531</v>
          </cell>
          <cell r="AP882">
            <v>1033</v>
          </cell>
          <cell r="AQ882">
            <v>179</v>
          </cell>
          <cell r="AR882">
            <v>1212</v>
          </cell>
          <cell r="AS882">
            <v>4627</v>
          </cell>
          <cell r="AT882">
            <v>759</v>
          </cell>
          <cell r="AU882">
            <v>5386</v>
          </cell>
          <cell r="AV882">
            <v>163</v>
          </cell>
          <cell r="AW882">
            <v>196</v>
          </cell>
          <cell r="AX882">
            <v>359</v>
          </cell>
          <cell r="AY882">
            <v>43</v>
          </cell>
          <cell r="AZ882">
            <v>27</v>
          </cell>
          <cell r="BA882">
            <v>70</v>
          </cell>
          <cell r="BB882">
            <v>120</v>
          </cell>
          <cell r="BC882">
            <v>60</v>
          </cell>
          <cell r="BD882">
            <v>180</v>
          </cell>
          <cell r="BE882">
            <v>326</v>
          </cell>
          <cell r="BF882">
            <v>283</v>
          </cell>
          <cell r="BG882">
            <v>609</v>
          </cell>
          <cell r="BH882">
            <v>8442</v>
          </cell>
          <cell r="BI882">
            <v>140</v>
          </cell>
          <cell r="BJ882">
            <v>8582</v>
          </cell>
          <cell r="BK882">
            <v>710</v>
          </cell>
          <cell r="BL882">
            <v>12</v>
          </cell>
          <cell r="BM882">
            <v>722</v>
          </cell>
          <cell r="BN882">
            <v>545</v>
          </cell>
          <cell r="BO882">
            <v>28</v>
          </cell>
          <cell r="BP882">
            <v>573</v>
          </cell>
          <cell r="BQ882">
            <v>9697</v>
          </cell>
          <cell r="BR882">
            <v>180</v>
          </cell>
          <cell r="BS882">
            <v>9877</v>
          </cell>
          <cell r="BT882">
            <v>49</v>
          </cell>
          <cell r="BU882">
            <v>5</v>
          </cell>
          <cell r="BV882">
            <v>54</v>
          </cell>
        </row>
        <row r="883">
          <cell r="C883" t="str">
            <v>76130</v>
          </cell>
          <cell r="D883" t="str">
            <v>Candelaria</v>
          </cell>
          <cell r="E883">
            <v>56432</v>
          </cell>
          <cell r="F883">
            <v>3968</v>
          </cell>
          <cell r="G883">
            <v>14969</v>
          </cell>
          <cell r="H883">
            <v>75369</v>
          </cell>
          <cell r="I883">
            <v>80</v>
          </cell>
          <cell r="J883">
            <v>75449</v>
          </cell>
          <cell r="K883">
            <v>53</v>
          </cell>
          <cell r="L883">
            <v>8</v>
          </cell>
          <cell r="M883">
            <v>16</v>
          </cell>
          <cell r="N883">
            <v>77</v>
          </cell>
          <cell r="O883">
            <v>15</v>
          </cell>
          <cell r="P883">
            <v>3</v>
          </cell>
          <cell r="Q883">
            <v>25</v>
          </cell>
          <cell r="R883">
            <v>43</v>
          </cell>
          <cell r="S883">
            <v>6</v>
          </cell>
          <cell r="T883">
            <v>0</v>
          </cell>
          <cell r="U883">
            <v>1</v>
          </cell>
          <cell r="V883">
            <v>7</v>
          </cell>
          <cell r="W883">
            <v>144</v>
          </cell>
          <cell r="X883">
            <v>16</v>
          </cell>
          <cell r="Y883">
            <v>56</v>
          </cell>
          <cell r="Z883">
            <v>216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28069</v>
          </cell>
          <cell r="AK883">
            <v>2311</v>
          </cell>
          <cell r="AL883">
            <v>30380</v>
          </cell>
          <cell r="AM883">
            <v>2342</v>
          </cell>
          <cell r="AN883">
            <v>191</v>
          </cell>
          <cell r="AO883">
            <v>2533</v>
          </cell>
          <cell r="AP883">
            <v>10723</v>
          </cell>
          <cell r="AQ883">
            <v>1043</v>
          </cell>
          <cell r="AR883">
            <v>11766</v>
          </cell>
          <cell r="AS883">
            <v>41134</v>
          </cell>
          <cell r="AT883">
            <v>3545</v>
          </cell>
          <cell r="AU883">
            <v>44679</v>
          </cell>
          <cell r="AV883">
            <v>600</v>
          </cell>
          <cell r="AW883">
            <v>885</v>
          </cell>
          <cell r="AX883">
            <v>1485</v>
          </cell>
          <cell r="AY883">
            <v>63</v>
          </cell>
          <cell r="AZ883">
            <v>81</v>
          </cell>
          <cell r="BA883">
            <v>144</v>
          </cell>
          <cell r="BB883">
            <v>610</v>
          </cell>
          <cell r="BC883">
            <v>265</v>
          </cell>
          <cell r="BD883">
            <v>875</v>
          </cell>
          <cell r="BE883">
            <v>1273</v>
          </cell>
          <cell r="BF883">
            <v>1231</v>
          </cell>
          <cell r="BG883">
            <v>2504</v>
          </cell>
          <cell r="BH883">
            <v>23919</v>
          </cell>
          <cell r="BI883">
            <v>195</v>
          </cell>
          <cell r="BJ883">
            <v>24114</v>
          </cell>
          <cell r="BK883">
            <v>1232</v>
          </cell>
          <cell r="BL883">
            <v>17</v>
          </cell>
          <cell r="BM883">
            <v>1249</v>
          </cell>
          <cell r="BN883">
            <v>1996</v>
          </cell>
          <cell r="BO883">
            <v>26</v>
          </cell>
          <cell r="BP883">
            <v>2022</v>
          </cell>
          <cell r="BQ883">
            <v>27147</v>
          </cell>
          <cell r="BR883">
            <v>238</v>
          </cell>
          <cell r="BS883">
            <v>27385</v>
          </cell>
          <cell r="BT883">
            <v>235</v>
          </cell>
          <cell r="BU883">
            <v>15</v>
          </cell>
          <cell r="BV883">
            <v>250</v>
          </cell>
        </row>
        <row r="884">
          <cell r="C884" t="str">
            <v>76147</v>
          </cell>
          <cell r="D884" t="str">
            <v>Cartago</v>
          </cell>
          <cell r="E884">
            <v>97380</v>
          </cell>
          <cell r="F884">
            <v>5265</v>
          </cell>
          <cell r="G884">
            <v>15204</v>
          </cell>
          <cell r="H884">
            <v>117849</v>
          </cell>
          <cell r="I884">
            <v>161</v>
          </cell>
          <cell r="J884">
            <v>118010</v>
          </cell>
          <cell r="K884">
            <v>154</v>
          </cell>
          <cell r="L884">
            <v>11</v>
          </cell>
          <cell r="M884">
            <v>46</v>
          </cell>
          <cell r="N884">
            <v>211</v>
          </cell>
          <cell r="O884">
            <v>66</v>
          </cell>
          <cell r="P884">
            <v>19</v>
          </cell>
          <cell r="Q884">
            <v>36</v>
          </cell>
          <cell r="R884">
            <v>121</v>
          </cell>
          <cell r="S884">
            <v>4</v>
          </cell>
          <cell r="T884">
            <v>0</v>
          </cell>
          <cell r="U884">
            <v>4</v>
          </cell>
          <cell r="V884">
            <v>8</v>
          </cell>
          <cell r="W884">
            <v>248</v>
          </cell>
          <cell r="X884">
            <v>31</v>
          </cell>
          <cell r="Y884">
            <v>138</v>
          </cell>
          <cell r="Z884">
            <v>417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34383</v>
          </cell>
          <cell r="AK884">
            <v>3909</v>
          </cell>
          <cell r="AL884">
            <v>38292</v>
          </cell>
          <cell r="AM884">
            <v>2686</v>
          </cell>
          <cell r="AN884">
            <v>260</v>
          </cell>
          <cell r="AO884">
            <v>2946</v>
          </cell>
          <cell r="AP884">
            <v>9619</v>
          </cell>
          <cell r="AQ884">
            <v>1406</v>
          </cell>
          <cell r="AR884">
            <v>11025</v>
          </cell>
          <cell r="AS884">
            <v>46688</v>
          </cell>
          <cell r="AT884">
            <v>5575</v>
          </cell>
          <cell r="AU884">
            <v>52263</v>
          </cell>
          <cell r="AV884">
            <v>1744</v>
          </cell>
          <cell r="AW884">
            <v>2120</v>
          </cell>
          <cell r="AX884">
            <v>3864</v>
          </cell>
          <cell r="AY884">
            <v>206</v>
          </cell>
          <cell r="AZ884">
            <v>106</v>
          </cell>
          <cell r="BA884">
            <v>312</v>
          </cell>
          <cell r="BB884">
            <v>1082</v>
          </cell>
          <cell r="BC884">
            <v>408</v>
          </cell>
          <cell r="BD884">
            <v>1490</v>
          </cell>
          <cell r="BE884">
            <v>3032</v>
          </cell>
          <cell r="BF884">
            <v>2634</v>
          </cell>
          <cell r="BG884">
            <v>5666</v>
          </cell>
          <cell r="BH884">
            <v>53806</v>
          </cell>
          <cell r="BI884">
            <v>349</v>
          </cell>
          <cell r="BJ884">
            <v>54155</v>
          </cell>
          <cell r="BK884">
            <v>1891</v>
          </cell>
          <cell r="BL884">
            <v>20</v>
          </cell>
          <cell r="BM884">
            <v>1911</v>
          </cell>
          <cell r="BN884">
            <v>2139</v>
          </cell>
          <cell r="BO884">
            <v>62</v>
          </cell>
          <cell r="BP884">
            <v>2201</v>
          </cell>
          <cell r="BQ884">
            <v>57836</v>
          </cell>
          <cell r="BR884">
            <v>431</v>
          </cell>
          <cell r="BS884">
            <v>58267</v>
          </cell>
          <cell r="BT884">
            <v>597</v>
          </cell>
          <cell r="BU884">
            <v>35</v>
          </cell>
          <cell r="BV884">
            <v>632</v>
          </cell>
        </row>
        <row r="885">
          <cell r="C885" t="str">
            <v>76233</v>
          </cell>
          <cell r="D885" t="str">
            <v>Dagua</v>
          </cell>
          <cell r="E885">
            <v>43090</v>
          </cell>
          <cell r="F885">
            <v>1064</v>
          </cell>
          <cell r="G885">
            <v>1500</v>
          </cell>
          <cell r="H885">
            <v>45654</v>
          </cell>
          <cell r="I885">
            <v>17</v>
          </cell>
          <cell r="J885">
            <v>45671</v>
          </cell>
          <cell r="K885">
            <v>72</v>
          </cell>
          <cell r="L885">
            <v>6</v>
          </cell>
          <cell r="M885">
            <v>3</v>
          </cell>
          <cell r="N885">
            <v>81</v>
          </cell>
          <cell r="O885">
            <v>32</v>
          </cell>
          <cell r="P885">
            <v>2</v>
          </cell>
          <cell r="Q885">
            <v>2</v>
          </cell>
          <cell r="R885">
            <v>36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97</v>
          </cell>
          <cell r="X885">
            <v>3</v>
          </cell>
          <cell r="Y885">
            <v>16</v>
          </cell>
          <cell r="Z885">
            <v>116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12520</v>
          </cell>
          <cell r="AK885">
            <v>1706</v>
          </cell>
          <cell r="AL885">
            <v>14226</v>
          </cell>
          <cell r="AM885">
            <v>419</v>
          </cell>
          <cell r="AN885">
            <v>56</v>
          </cell>
          <cell r="AO885">
            <v>475</v>
          </cell>
          <cell r="AP885">
            <v>862</v>
          </cell>
          <cell r="AQ885">
            <v>87</v>
          </cell>
          <cell r="AR885">
            <v>949</v>
          </cell>
          <cell r="AS885">
            <v>13801</v>
          </cell>
          <cell r="AT885">
            <v>1849</v>
          </cell>
          <cell r="AU885">
            <v>15650</v>
          </cell>
          <cell r="AV885">
            <v>660</v>
          </cell>
          <cell r="AW885">
            <v>836</v>
          </cell>
          <cell r="AX885">
            <v>1496</v>
          </cell>
          <cell r="AY885">
            <v>55</v>
          </cell>
          <cell r="AZ885">
            <v>32</v>
          </cell>
          <cell r="BA885">
            <v>87</v>
          </cell>
          <cell r="BB885">
            <v>104</v>
          </cell>
          <cell r="BC885">
            <v>35</v>
          </cell>
          <cell r="BD885">
            <v>139</v>
          </cell>
          <cell r="BE885">
            <v>819</v>
          </cell>
          <cell r="BF885">
            <v>903</v>
          </cell>
          <cell r="BG885">
            <v>1722</v>
          </cell>
          <cell r="BH885">
            <v>26450</v>
          </cell>
          <cell r="BI885">
            <v>292</v>
          </cell>
          <cell r="BJ885">
            <v>26742</v>
          </cell>
          <cell r="BK885">
            <v>475</v>
          </cell>
          <cell r="BL885">
            <v>5</v>
          </cell>
          <cell r="BM885">
            <v>480</v>
          </cell>
          <cell r="BN885">
            <v>367</v>
          </cell>
          <cell r="BO885">
            <v>3</v>
          </cell>
          <cell r="BP885">
            <v>370</v>
          </cell>
          <cell r="BQ885">
            <v>27292</v>
          </cell>
          <cell r="BR885">
            <v>300</v>
          </cell>
          <cell r="BS885">
            <v>27592</v>
          </cell>
          <cell r="BT885">
            <v>425</v>
          </cell>
          <cell r="BU885">
            <v>11</v>
          </cell>
          <cell r="BV885">
            <v>436</v>
          </cell>
        </row>
        <row r="886">
          <cell r="C886" t="str">
            <v>76243</v>
          </cell>
          <cell r="D886" t="str">
            <v>El Águila</v>
          </cell>
          <cell r="E886">
            <v>6458</v>
          </cell>
          <cell r="F886">
            <v>887</v>
          </cell>
          <cell r="G886">
            <v>776</v>
          </cell>
          <cell r="H886">
            <v>8121</v>
          </cell>
          <cell r="I886">
            <v>90</v>
          </cell>
          <cell r="J886">
            <v>8211</v>
          </cell>
          <cell r="K886">
            <v>15</v>
          </cell>
          <cell r="L886">
            <v>0</v>
          </cell>
          <cell r="M886">
            <v>2</v>
          </cell>
          <cell r="N886">
            <v>17</v>
          </cell>
          <cell r="O886">
            <v>8</v>
          </cell>
          <cell r="P886">
            <v>2</v>
          </cell>
          <cell r="Q886">
            <v>0</v>
          </cell>
          <cell r="R886">
            <v>10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10</v>
          </cell>
          <cell r="X886">
            <v>2</v>
          </cell>
          <cell r="Y886">
            <v>0</v>
          </cell>
          <cell r="Z886">
            <v>12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880</v>
          </cell>
          <cell r="AK886">
            <v>89</v>
          </cell>
          <cell r="AL886">
            <v>969</v>
          </cell>
          <cell r="AM886">
            <v>252</v>
          </cell>
          <cell r="AN886">
            <v>10</v>
          </cell>
          <cell r="AO886">
            <v>262</v>
          </cell>
          <cell r="AP886">
            <v>269</v>
          </cell>
          <cell r="AQ886">
            <v>42</v>
          </cell>
          <cell r="AR886">
            <v>311</v>
          </cell>
          <cell r="AS886">
            <v>1401</v>
          </cell>
          <cell r="AT886">
            <v>141</v>
          </cell>
          <cell r="AU886">
            <v>1542</v>
          </cell>
          <cell r="AV886">
            <v>105</v>
          </cell>
          <cell r="AW886">
            <v>122</v>
          </cell>
          <cell r="AX886">
            <v>227</v>
          </cell>
          <cell r="AY886">
            <v>26</v>
          </cell>
          <cell r="AZ886">
            <v>31</v>
          </cell>
          <cell r="BA886">
            <v>57</v>
          </cell>
          <cell r="BB886">
            <v>47</v>
          </cell>
          <cell r="BC886">
            <v>20</v>
          </cell>
          <cell r="BD886">
            <v>67</v>
          </cell>
          <cell r="BE886">
            <v>178</v>
          </cell>
          <cell r="BF886">
            <v>173</v>
          </cell>
          <cell r="BG886">
            <v>351</v>
          </cell>
          <cell r="BH886">
            <v>5172</v>
          </cell>
          <cell r="BI886">
            <v>21</v>
          </cell>
          <cell r="BJ886">
            <v>5193</v>
          </cell>
          <cell r="BK886">
            <v>557</v>
          </cell>
          <cell r="BL886">
            <v>3</v>
          </cell>
          <cell r="BM886">
            <v>560</v>
          </cell>
          <cell r="BN886">
            <v>391</v>
          </cell>
          <cell r="BO886">
            <v>3</v>
          </cell>
          <cell r="BP886">
            <v>394</v>
          </cell>
          <cell r="BQ886">
            <v>6120</v>
          </cell>
          <cell r="BR886">
            <v>27</v>
          </cell>
          <cell r="BS886">
            <v>6147</v>
          </cell>
          <cell r="BT886">
            <v>36</v>
          </cell>
          <cell r="BU886">
            <v>4</v>
          </cell>
          <cell r="BV886">
            <v>40</v>
          </cell>
        </row>
        <row r="887">
          <cell r="C887" t="str">
            <v>76246</v>
          </cell>
          <cell r="D887" t="str">
            <v>El Cairo</v>
          </cell>
          <cell r="E887">
            <v>5826</v>
          </cell>
          <cell r="F887">
            <v>743</v>
          </cell>
          <cell r="G887">
            <v>576</v>
          </cell>
          <cell r="H887">
            <v>7145</v>
          </cell>
          <cell r="I887">
            <v>104</v>
          </cell>
          <cell r="J887">
            <v>7249</v>
          </cell>
          <cell r="K887">
            <v>14</v>
          </cell>
          <cell r="L887">
            <v>1</v>
          </cell>
          <cell r="M887">
            <v>3</v>
          </cell>
          <cell r="N887">
            <v>18</v>
          </cell>
          <cell r="O887">
            <v>11</v>
          </cell>
          <cell r="P887">
            <v>2</v>
          </cell>
          <cell r="Q887">
            <v>2</v>
          </cell>
          <cell r="R887">
            <v>15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28</v>
          </cell>
          <cell r="X887">
            <v>10</v>
          </cell>
          <cell r="Y887">
            <v>1</v>
          </cell>
          <cell r="Z887">
            <v>39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835</v>
          </cell>
          <cell r="AK887">
            <v>177</v>
          </cell>
          <cell r="AL887">
            <v>1012</v>
          </cell>
          <cell r="AM887">
            <v>185</v>
          </cell>
          <cell r="AN887">
            <v>28</v>
          </cell>
          <cell r="AO887">
            <v>213</v>
          </cell>
          <cell r="AP887">
            <v>199</v>
          </cell>
          <cell r="AQ887">
            <v>31</v>
          </cell>
          <cell r="AR887">
            <v>230</v>
          </cell>
          <cell r="AS887">
            <v>1219</v>
          </cell>
          <cell r="AT887">
            <v>236</v>
          </cell>
          <cell r="AU887">
            <v>1455</v>
          </cell>
          <cell r="AV887">
            <v>124</v>
          </cell>
          <cell r="AW887">
            <v>136</v>
          </cell>
          <cell r="AX887">
            <v>260</v>
          </cell>
          <cell r="AY887">
            <v>38</v>
          </cell>
          <cell r="AZ887">
            <v>21</v>
          </cell>
          <cell r="BA887">
            <v>59</v>
          </cell>
          <cell r="BB887">
            <v>67</v>
          </cell>
          <cell r="BC887">
            <v>23</v>
          </cell>
          <cell r="BD887">
            <v>90</v>
          </cell>
          <cell r="BE887">
            <v>229</v>
          </cell>
          <cell r="BF887">
            <v>180</v>
          </cell>
          <cell r="BG887">
            <v>409</v>
          </cell>
          <cell r="BH887">
            <v>4362</v>
          </cell>
          <cell r="BI887">
            <v>27</v>
          </cell>
          <cell r="BJ887">
            <v>4389</v>
          </cell>
          <cell r="BK887">
            <v>437</v>
          </cell>
          <cell r="BL887">
            <v>4</v>
          </cell>
          <cell r="BM887">
            <v>441</v>
          </cell>
          <cell r="BN887">
            <v>238</v>
          </cell>
          <cell r="BO887">
            <v>3</v>
          </cell>
          <cell r="BP887">
            <v>241</v>
          </cell>
          <cell r="BQ887">
            <v>5037</v>
          </cell>
          <cell r="BR887">
            <v>34</v>
          </cell>
          <cell r="BS887">
            <v>5071</v>
          </cell>
          <cell r="BT887">
            <v>112</v>
          </cell>
          <cell r="BU887">
            <v>17</v>
          </cell>
          <cell r="BV887">
            <v>129</v>
          </cell>
        </row>
        <row r="888">
          <cell r="C888" t="str">
            <v>76248</v>
          </cell>
          <cell r="D888" t="str">
            <v>El Cerrito</v>
          </cell>
          <cell r="E888">
            <v>40708</v>
          </cell>
          <cell r="F888">
            <v>2815</v>
          </cell>
          <cell r="G888">
            <v>10683</v>
          </cell>
          <cell r="H888">
            <v>54206</v>
          </cell>
          <cell r="I888">
            <v>422</v>
          </cell>
          <cell r="J888">
            <v>54628</v>
          </cell>
          <cell r="K888">
            <v>57</v>
          </cell>
          <cell r="L888">
            <v>12</v>
          </cell>
          <cell r="M888">
            <v>13</v>
          </cell>
          <cell r="N888">
            <v>82</v>
          </cell>
          <cell r="O888">
            <v>41</v>
          </cell>
          <cell r="P888">
            <v>11</v>
          </cell>
          <cell r="Q888">
            <v>25</v>
          </cell>
          <cell r="R888">
            <v>77</v>
          </cell>
          <cell r="S888">
            <v>2</v>
          </cell>
          <cell r="T888">
            <v>0</v>
          </cell>
          <cell r="U888">
            <v>0</v>
          </cell>
          <cell r="V888">
            <v>2</v>
          </cell>
          <cell r="W888">
            <v>452</v>
          </cell>
          <cell r="X888">
            <v>20</v>
          </cell>
          <cell r="Y888">
            <v>59</v>
          </cell>
          <cell r="Z888">
            <v>531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18697</v>
          </cell>
          <cell r="AK888">
            <v>1785</v>
          </cell>
          <cell r="AL888">
            <v>20482</v>
          </cell>
          <cell r="AM888">
            <v>1485</v>
          </cell>
          <cell r="AN888">
            <v>133</v>
          </cell>
          <cell r="AO888">
            <v>1618</v>
          </cell>
          <cell r="AP888">
            <v>7205</v>
          </cell>
          <cell r="AQ888">
            <v>650</v>
          </cell>
          <cell r="AR888">
            <v>7855</v>
          </cell>
          <cell r="AS888">
            <v>27387</v>
          </cell>
          <cell r="AT888">
            <v>2568</v>
          </cell>
          <cell r="AU888">
            <v>29955</v>
          </cell>
          <cell r="AV888">
            <v>570</v>
          </cell>
          <cell r="AW888">
            <v>718</v>
          </cell>
          <cell r="AX888">
            <v>1288</v>
          </cell>
          <cell r="AY888">
            <v>63</v>
          </cell>
          <cell r="AZ888">
            <v>61</v>
          </cell>
          <cell r="BA888">
            <v>124</v>
          </cell>
          <cell r="BB888">
            <v>424</v>
          </cell>
          <cell r="BC888">
            <v>178</v>
          </cell>
          <cell r="BD888">
            <v>602</v>
          </cell>
          <cell r="BE888">
            <v>1057</v>
          </cell>
          <cell r="BF888">
            <v>957</v>
          </cell>
          <cell r="BG888">
            <v>2014</v>
          </cell>
          <cell r="BH888">
            <v>17943</v>
          </cell>
          <cell r="BI888">
            <v>181</v>
          </cell>
          <cell r="BJ888">
            <v>18124</v>
          </cell>
          <cell r="BK888">
            <v>995</v>
          </cell>
          <cell r="BL888">
            <v>12</v>
          </cell>
          <cell r="BM888">
            <v>1007</v>
          </cell>
          <cell r="BN888">
            <v>1987</v>
          </cell>
          <cell r="BO888">
            <v>40</v>
          </cell>
          <cell r="BP888">
            <v>2027</v>
          </cell>
          <cell r="BQ888">
            <v>20925</v>
          </cell>
          <cell r="BR888">
            <v>233</v>
          </cell>
          <cell r="BS888">
            <v>21158</v>
          </cell>
          <cell r="BT888">
            <v>262</v>
          </cell>
          <cell r="BU888">
            <v>23</v>
          </cell>
          <cell r="BV888">
            <v>285</v>
          </cell>
        </row>
        <row r="889">
          <cell r="C889" t="str">
            <v>76250</v>
          </cell>
          <cell r="D889" t="str">
            <v>El Dovio</v>
          </cell>
          <cell r="E889">
            <v>6995</v>
          </cell>
          <cell r="F889">
            <v>1139</v>
          </cell>
          <cell r="G889">
            <v>1460</v>
          </cell>
          <cell r="H889">
            <v>9594</v>
          </cell>
          <cell r="I889">
            <v>1950</v>
          </cell>
          <cell r="J889">
            <v>11544</v>
          </cell>
          <cell r="K889">
            <v>16</v>
          </cell>
          <cell r="L889">
            <v>3</v>
          </cell>
          <cell r="M889">
            <v>5</v>
          </cell>
          <cell r="N889">
            <v>24</v>
          </cell>
          <cell r="O889">
            <v>3</v>
          </cell>
          <cell r="P889">
            <v>1</v>
          </cell>
          <cell r="Q889">
            <v>1</v>
          </cell>
          <cell r="R889">
            <v>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14</v>
          </cell>
          <cell r="X889">
            <v>0</v>
          </cell>
          <cell r="Y889">
            <v>3</v>
          </cell>
          <cell r="Z889">
            <v>17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778</v>
          </cell>
          <cell r="AK889">
            <v>136</v>
          </cell>
          <cell r="AL889">
            <v>914</v>
          </cell>
          <cell r="AM889">
            <v>266</v>
          </cell>
          <cell r="AN889">
            <v>31</v>
          </cell>
          <cell r="AO889">
            <v>297</v>
          </cell>
          <cell r="AP889">
            <v>484</v>
          </cell>
          <cell r="AQ889">
            <v>63</v>
          </cell>
          <cell r="AR889">
            <v>547</v>
          </cell>
          <cell r="AS889">
            <v>1528</v>
          </cell>
          <cell r="AT889">
            <v>230</v>
          </cell>
          <cell r="AU889">
            <v>1758</v>
          </cell>
          <cell r="AV889">
            <v>56</v>
          </cell>
          <cell r="AW889">
            <v>116</v>
          </cell>
          <cell r="AX889">
            <v>172</v>
          </cell>
          <cell r="AY889">
            <v>22</v>
          </cell>
          <cell r="AZ889">
            <v>17</v>
          </cell>
          <cell r="BA889">
            <v>39</v>
          </cell>
          <cell r="BB889">
            <v>96</v>
          </cell>
          <cell r="BC889">
            <v>53</v>
          </cell>
          <cell r="BD889">
            <v>149</v>
          </cell>
          <cell r="BE889">
            <v>174</v>
          </cell>
          <cell r="BF889">
            <v>186</v>
          </cell>
          <cell r="BG889">
            <v>360</v>
          </cell>
          <cell r="BH889">
            <v>5808</v>
          </cell>
          <cell r="BI889">
            <v>30</v>
          </cell>
          <cell r="BJ889">
            <v>5838</v>
          </cell>
          <cell r="BK889">
            <v>789</v>
          </cell>
          <cell r="BL889">
            <v>4</v>
          </cell>
          <cell r="BM889">
            <v>793</v>
          </cell>
          <cell r="BN889">
            <v>744</v>
          </cell>
          <cell r="BO889">
            <v>1</v>
          </cell>
          <cell r="BP889">
            <v>745</v>
          </cell>
          <cell r="BQ889">
            <v>7341</v>
          </cell>
          <cell r="BR889">
            <v>35</v>
          </cell>
          <cell r="BS889">
            <v>7376</v>
          </cell>
          <cell r="BT889">
            <v>38</v>
          </cell>
          <cell r="BU889">
            <v>6</v>
          </cell>
          <cell r="BV889">
            <v>44</v>
          </cell>
        </row>
        <row r="890">
          <cell r="C890" t="str">
            <v>76275</v>
          </cell>
          <cell r="D890" t="str">
            <v>Florida</v>
          </cell>
          <cell r="E890">
            <v>44649</v>
          </cell>
          <cell r="F890">
            <v>2473</v>
          </cell>
          <cell r="G890">
            <v>5317</v>
          </cell>
          <cell r="H890">
            <v>52439</v>
          </cell>
          <cell r="I890">
            <v>2954</v>
          </cell>
          <cell r="J890">
            <v>55393</v>
          </cell>
          <cell r="K890">
            <v>55</v>
          </cell>
          <cell r="L890">
            <v>10</v>
          </cell>
          <cell r="M890">
            <v>14</v>
          </cell>
          <cell r="N890">
            <v>79</v>
          </cell>
          <cell r="O890">
            <v>49</v>
          </cell>
          <cell r="P890">
            <v>4</v>
          </cell>
          <cell r="Q890">
            <v>13</v>
          </cell>
          <cell r="R890">
            <v>66</v>
          </cell>
          <cell r="S890">
            <v>1</v>
          </cell>
          <cell r="T890">
            <v>0</v>
          </cell>
          <cell r="U890">
            <v>1</v>
          </cell>
          <cell r="V890">
            <v>2</v>
          </cell>
          <cell r="W890">
            <v>290</v>
          </cell>
          <cell r="X890">
            <v>14</v>
          </cell>
          <cell r="Y890">
            <v>37</v>
          </cell>
          <cell r="Z890">
            <v>341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19043</v>
          </cell>
          <cell r="AK890">
            <v>1568</v>
          </cell>
          <cell r="AL890">
            <v>20611</v>
          </cell>
          <cell r="AM890">
            <v>1444</v>
          </cell>
          <cell r="AN890">
            <v>109</v>
          </cell>
          <cell r="AO890">
            <v>1553</v>
          </cell>
          <cell r="AP890">
            <v>3562</v>
          </cell>
          <cell r="AQ890">
            <v>305</v>
          </cell>
          <cell r="AR890">
            <v>3867</v>
          </cell>
          <cell r="AS890">
            <v>24049</v>
          </cell>
          <cell r="AT890">
            <v>1982</v>
          </cell>
          <cell r="AU890">
            <v>26031</v>
          </cell>
          <cell r="AV890">
            <v>675</v>
          </cell>
          <cell r="AW890">
            <v>953</v>
          </cell>
          <cell r="AX890">
            <v>1628</v>
          </cell>
          <cell r="AY890">
            <v>54</v>
          </cell>
          <cell r="AZ890">
            <v>43</v>
          </cell>
          <cell r="BA890">
            <v>97</v>
          </cell>
          <cell r="BB890">
            <v>244</v>
          </cell>
          <cell r="BC890">
            <v>75</v>
          </cell>
          <cell r="BD890">
            <v>319</v>
          </cell>
          <cell r="BE890">
            <v>973</v>
          </cell>
          <cell r="BF890">
            <v>1071</v>
          </cell>
          <cell r="BG890">
            <v>2044</v>
          </cell>
          <cell r="BH890">
            <v>21414</v>
          </cell>
          <cell r="BI890">
            <v>227</v>
          </cell>
          <cell r="BJ890">
            <v>21641</v>
          </cell>
          <cell r="BK890">
            <v>752</v>
          </cell>
          <cell r="BL890">
            <v>12</v>
          </cell>
          <cell r="BM890">
            <v>764</v>
          </cell>
          <cell r="BN890">
            <v>953</v>
          </cell>
          <cell r="BO890">
            <v>18</v>
          </cell>
          <cell r="BP890">
            <v>971</v>
          </cell>
          <cell r="BQ890">
            <v>23119</v>
          </cell>
          <cell r="BR890">
            <v>257</v>
          </cell>
          <cell r="BS890">
            <v>23376</v>
          </cell>
          <cell r="BT890">
            <v>374</v>
          </cell>
          <cell r="BU890">
            <v>31</v>
          </cell>
          <cell r="BV890">
            <v>405</v>
          </cell>
        </row>
        <row r="891">
          <cell r="C891" t="str">
            <v>76306</v>
          </cell>
          <cell r="D891" t="str">
            <v>Ginebra</v>
          </cell>
          <cell r="E891">
            <v>13860</v>
          </cell>
          <cell r="F891">
            <v>1362</v>
          </cell>
          <cell r="G891">
            <v>3523</v>
          </cell>
          <cell r="H891">
            <v>18745</v>
          </cell>
          <cell r="I891">
            <v>125</v>
          </cell>
          <cell r="J891">
            <v>18870</v>
          </cell>
          <cell r="K891">
            <v>17</v>
          </cell>
          <cell r="L891">
            <v>6</v>
          </cell>
          <cell r="M891">
            <v>7</v>
          </cell>
          <cell r="N891">
            <v>30</v>
          </cell>
          <cell r="O891">
            <v>10</v>
          </cell>
          <cell r="P891">
            <v>0</v>
          </cell>
          <cell r="Q891">
            <v>5</v>
          </cell>
          <cell r="R891">
            <v>15</v>
          </cell>
          <cell r="S891">
            <v>1</v>
          </cell>
          <cell r="T891">
            <v>0</v>
          </cell>
          <cell r="U891">
            <v>0</v>
          </cell>
          <cell r="V891">
            <v>1</v>
          </cell>
          <cell r="W891">
            <v>70</v>
          </cell>
          <cell r="X891">
            <v>9</v>
          </cell>
          <cell r="Y891">
            <v>24</v>
          </cell>
          <cell r="Z891">
            <v>103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4725</v>
          </cell>
          <cell r="AK891">
            <v>506</v>
          </cell>
          <cell r="AL891">
            <v>5231</v>
          </cell>
          <cell r="AM891">
            <v>633</v>
          </cell>
          <cell r="AN891">
            <v>46</v>
          </cell>
          <cell r="AO891">
            <v>679</v>
          </cell>
          <cell r="AP891">
            <v>2118</v>
          </cell>
          <cell r="AQ891">
            <v>211</v>
          </cell>
          <cell r="AR891">
            <v>2329</v>
          </cell>
          <cell r="AS891">
            <v>7476</v>
          </cell>
          <cell r="AT891">
            <v>763</v>
          </cell>
          <cell r="AU891">
            <v>8239</v>
          </cell>
          <cell r="AV891">
            <v>159</v>
          </cell>
          <cell r="AW891">
            <v>259</v>
          </cell>
          <cell r="AX891">
            <v>418</v>
          </cell>
          <cell r="AY891">
            <v>22</v>
          </cell>
          <cell r="AZ891">
            <v>29</v>
          </cell>
          <cell r="BA891">
            <v>51</v>
          </cell>
          <cell r="BB891">
            <v>159</v>
          </cell>
          <cell r="BC891">
            <v>78</v>
          </cell>
          <cell r="BD891">
            <v>237</v>
          </cell>
          <cell r="BE891">
            <v>340</v>
          </cell>
          <cell r="BF891">
            <v>366</v>
          </cell>
          <cell r="BG891">
            <v>706</v>
          </cell>
          <cell r="BH891">
            <v>7963</v>
          </cell>
          <cell r="BI891">
            <v>57</v>
          </cell>
          <cell r="BJ891">
            <v>8020</v>
          </cell>
          <cell r="BK891">
            <v>605</v>
          </cell>
          <cell r="BL891">
            <v>5</v>
          </cell>
          <cell r="BM891">
            <v>610</v>
          </cell>
          <cell r="BN891">
            <v>840</v>
          </cell>
          <cell r="BO891">
            <v>15</v>
          </cell>
          <cell r="BP891">
            <v>855</v>
          </cell>
          <cell r="BQ891">
            <v>9408</v>
          </cell>
          <cell r="BR891">
            <v>77</v>
          </cell>
          <cell r="BS891">
            <v>9485</v>
          </cell>
          <cell r="BT891">
            <v>93</v>
          </cell>
          <cell r="BU891">
            <v>7</v>
          </cell>
          <cell r="BV891">
            <v>100</v>
          </cell>
        </row>
        <row r="892">
          <cell r="C892" t="str">
            <v>76318</v>
          </cell>
          <cell r="D892" t="str">
            <v>Guacari</v>
          </cell>
          <cell r="E892">
            <v>26261</v>
          </cell>
          <cell r="F892">
            <v>1565</v>
          </cell>
          <cell r="G892">
            <v>4034</v>
          </cell>
          <cell r="H892">
            <v>31860</v>
          </cell>
          <cell r="I892">
            <v>22</v>
          </cell>
          <cell r="J892">
            <v>31882</v>
          </cell>
          <cell r="K892">
            <v>37</v>
          </cell>
          <cell r="L892">
            <v>3</v>
          </cell>
          <cell r="M892">
            <v>17</v>
          </cell>
          <cell r="N892">
            <v>57</v>
          </cell>
          <cell r="O892">
            <v>19</v>
          </cell>
          <cell r="P892">
            <v>2</v>
          </cell>
          <cell r="Q892">
            <v>7</v>
          </cell>
          <cell r="R892">
            <v>28</v>
          </cell>
          <cell r="S892">
            <v>2</v>
          </cell>
          <cell r="T892">
            <v>0</v>
          </cell>
          <cell r="U892">
            <v>0</v>
          </cell>
          <cell r="V892">
            <v>2</v>
          </cell>
          <cell r="W892">
            <v>107</v>
          </cell>
          <cell r="X892">
            <v>8</v>
          </cell>
          <cell r="Y892">
            <v>28</v>
          </cell>
          <cell r="Z892">
            <v>143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11113</v>
          </cell>
          <cell r="AK892">
            <v>900</v>
          </cell>
          <cell r="AL892">
            <v>12013</v>
          </cell>
          <cell r="AM892">
            <v>873</v>
          </cell>
          <cell r="AN892">
            <v>68</v>
          </cell>
          <cell r="AO892">
            <v>941</v>
          </cell>
          <cell r="AP892">
            <v>2680</v>
          </cell>
          <cell r="AQ892">
            <v>157</v>
          </cell>
          <cell r="AR892">
            <v>2837</v>
          </cell>
          <cell r="AS892">
            <v>14666</v>
          </cell>
          <cell r="AT892">
            <v>1125</v>
          </cell>
          <cell r="AU892">
            <v>15791</v>
          </cell>
          <cell r="AV892">
            <v>629</v>
          </cell>
          <cell r="AW892">
            <v>730</v>
          </cell>
          <cell r="AX892">
            <v>1359</v>
          </cell>
          <cell r="AY892">
            <v>62</v>
          </cell>
          <cell r="AZ892">
            <v>48</v>
          </cell>
          <cell r="BA892">
            <v>110</v>
          </cell>
          <cell r="BB892">
            <v>357</v>
          </cell>
          <cell r="BC892">
            <v>122</v>
          </cell>
          <cell r="BD892">
            <v>479</v>
          </cell>
          <cell r="BE892">
            <v>1048</v>
          </cell>
          <cell r="BF892">
            <v>900</v>
          </cell>
          <cell r="BG892">
            <v>1948</v>
          </cell>
          <cell r="BH892">
            <v>12477</v>
          </cell>
          <cell r="BI892">
            <v>108</v>
          </cell>
          <cell r="BJ892">
            <v>12585</v>
          </cell>
          <cell r="BK892">
            <v>485</v>
          </cell>
          <cell r="BL892">
            <v>3</v>
          </cell>
          <cell r="BM892">
            <v>488</v>
          </cell>
          <cell r="BN892">
            <v>596</v>
          </cell>
          <cell r="BO892">
            <v>7</v>
          </cell>
          <cell r="BP892">
            <v>603</v>
          </cell>
          <cell r="BQ892">
            <v>13558</v>
          </cell>
          <cell r="BR892">
            <v>118</v>
          </cell>
          <cell r="BS892">
            <v>13676</v>
          </cell>
          <cell r="BT892">
            <v>139</v>
          </cell>
          <cell r="BU892">
            <v>13</v>
          </cell>
          <cell r="BV892">
            <v>152</v>
          </cell>
        </row>
        <row r="893">
          <cell r="C893" t="str">
            <v>76364</v>
          </cell>
          <cell r="D893" t="str">
            <v>Jamundi</v>
          </cell>
          <cell r="E893">
            <v>41574</v>
          </cell>
          <cell r="F893">
            <v>11906</v>
          </cell>
          <cell r="G893">
            <v>28774</v>
          </cell>
          <cell r="H893">
            <v>82254</v>
          </cell>
          <cell r="I893">
            <v>1076</v>
          </cell>
          <cell r="J893">
            <v>83330</v>
          </cell>
          <cell r="K893">
            <v>75</v>
          </cell>
          <cell r="L893">
            <v>18</v>
          </cell>
          <cell r="M893">
            <v>48</v>
          </cell>
          <cell r="N893">
            <v>141</v>
          </cell>
          <cell r="O893">
            <v>46</v>
          </cell>
          <cell r="P893">
            <v>20</v>
          </cell>
          <cell r="Q893">
            <v>36</v>
          </cell>
          <cell r="R893">
            <v>102</v>
          </cell>
          <cell r="S893">
            <v>1</v>
          </cell>
          <cell r="T893">
            <v>1</v>
          </cell>
          <cell r="U893">
            <v>3</v>
          </cell>
          <cell r="V893">
            <v>5</v>
          </cell>
          <cell r="W893">
            <v>146</v>
          </cell>
          <cell r="X893">
            <v>57</v>
          </cell>
          <cell r="Y893">
            <v>159</v>
          </cell>
          <cell r="Z893">
            <v>362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13175</v>
          </cell>
          <cell r="AK893">
            <v>1675</v>
          </cell>
          <cell r="AL893">
            <v>14850</v>
          </cell>
          <cell r="AM893">
            <v>5052</v>
          </cell>
          <cell r="AN893">
            <v>571</v>
          </cell>
          <cell r="AO893">
            <v>5623</v>
          </cell>
          <cell r="AP893">
            <v>16371</v>
          </cell>
          <cell r="AQ893">
            <v>2708</v>
          </cell>
          <cell r="AR893">
            <v>19079</v>
          </cell>
          <cell r="AS893">
            <v>34598</v>
          </cell>
          <cell r="AT893">
            <v>4954</v>
          </cell>
          <cell r="AU893">
            <v>39552</v>
          </cell>
          <cell r="AV893">
            <v>484</v>
          </cell>
          <cell r="AW893">
            <v>716</v>
          </cell>
          <cell r="AX893">
            <v>1200</v>
          </cell>
          <cell r="AY893">
            <v>214</v>
          </cell>
          <cell r="AZ893">
            <v>217</v>
          </cell>
          <cell r="BA893">
            <v>431</v>
          </cell>
          <cell r="BB893">
            <v>922</v>
          </cell>
          <cell r="BC893">
            <v>657</v>
          </cell>
          <cell r="BD893">
            <v>1579</v>
          </cell>
          <cell r="BE893">
            <v>1620</v>
          </cell>
          <cell r="BF893">
            <v>1590</v>
          </cell>
          <cell r="BG893">
            <v>3210</v>
          </cell>
          <cell r="BH893">
            <v>24676</v>
          </cell>
          <cell r="BI893">
            <v>226</v>
          </cell>
          <cell r="BJ893">
            <v>24902</v>
          </cell>
          <cell r="BK893">
            <v>5608</v>
          </cell>
          <cell r="BL893">
            <v>50</v>
          </cell>
          <cell r="BM893">
            <v>5658</v>
          </cell>
          <cell r="BN893">
            <v>7189</v>
          </cell>
          <cell r="BO893">
            <v>117</v>
          </cell>
          <cell r="BP893">
            <v>7306</v>
          </cell>
          <cell r="BQ893">
            <v>37473</v>
          </cell>
          <cell r="BR893">
            <v>393</v>
          </cell>
          <cell r="BS893">
            <v>37866</v>
          </cell>
          <cell r="BT893">
            <v>354</v>
          </cell>
          <cell r="BU893">
            <v>98</v>
          </cell>
          <cell r="BV893">
            <v>452</v>
          </cell>
        </row>
        <row r="894">
          <cell r="C894" t="str">
            <v>76377</v>
          </cell>
          <cell r="D894" t="str">
            <v>La Cumbre</v>
          </cell>
          <cell r="E894">
            <v>9930</v>
          </cell>
          <cell r="F894">
            <v>981</v>
          </cell>
          <cell r="G894">
            <v>1320</v>
          </cell>
          <cell r="H894">
            <v>12231</v>
          </cell>
          <cell r="I894">
            <v>0</v>
          </cell>
          <cell r="J894">
            <v>12231</v>
          </cell>
          <cell r="K894">
            <v>11</v>
          </cell>
          <cell r="L894">
            <v>2</v>
          </cell>
          <cell r="M894">
            <v>4</v>
          </cell>
          <cell r="N894">
            <v>17</v>
          </cell>
          <cell r="O894">
            <v>11</v>
          </cell>
          <cell r="P894">
            <v>0</v>
          </cell>
          <cell r="Q894">
            <v>2</v>
          </cell>
          <cell r="R894">
            <v>13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39</v>
          </cell>
          <cell r="X894">
            <v>7</v>
          </cell>
          <cell r="Y894">
            <v>17</v>
          </cell>
          <cell r="Z894">
            <v>63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2701</v>
          </cell>
          <cell r="AK894">
            <v>322</v>
          </cell>
          <cell r="AL894">
            <v>3023</v>
          </cell>
          <cell r="AM894">
            <v>403</v>
          </cell>
          <cell r="AN894">
            <v>45</v>
          </cell>
          <cell r="AO894">
            <v>448</v>
          </cell>
          <cell r="AP894">
            <v>681</v>
          </cell>
          <cell r="AQ894">
            <v>100</v>
          </cell>
          <cell r="AR894">
            <v>781</v>
          </cell>
          <cell r="AS894">
            <v>3785</v>
          </cell>
          <cell r="AT894">
            <v>467</v>
          </cell>
          <cell r="AU894">
            <v>4252</v>
          </cell>
          <cell r="AV894">
            <v>130</v>
          </cell>
          <cell r="AW894">
            <v>156</v>
          </cell>
          <cell r="AX894">
            <v>286</v>
          </cell>
          <cell r="AY894">
            <v>27</v>
          </cell>
          <cell r="AZ894">
            <v>26</v>
          </cell>
          <cell r="BA894">
            <v>53</v>
          </cell>
          <cell r="BB894">
            <v>64</v>
          </cell>
          <cell r="BC894">
            <v>28</v>
          </cell>
          <cell r="BD894">
            <v>92</v>
          </cell>
          <cell r="BE894">
            <v>221</v>
          </cell>
          <cell r="BF894">
            <v>210</v>
          </cell>
          <cell r="BG894">
            <v>431</v>
          </cell>
          <cell r="BH894">
            <v>6418</v>
          </cell>
          <cell r="BI894">
            <v>76</v>
          </cell>
          <cell r="BJ894">
            <v>6494</v>
          </cell>
          <cell r="BK894">
            <v>456</v>
          </cell>
          <cell r="BL894">
            <v>9</v>
          </cell>
          <cell r="BM894">
            <v>465</v>
          </cell>
          <cell r="BN894">
            <v>398</v>
          </cell>
          <cell r="BO894">
            <v>4</v>
          </cell>
          <cell r="BP894">
            <v>402</v>
          </cell>
          <cell r="BQ894">
            <v>7272</v>
          </cell>
          <cell r="BR894">
            <v>89</v>
          </cell>
          <cell r="BS894">
            <v>7361</v>
          </cell>
          <cell r="BT894">
            <v>66</v>
          </cell>
          <cell r="BU894">
            <v>6</v>
          </cell>
          <cell r="BV894">
            <v>72</v>
          </cell>
        </row>
        <row r="895">
          <cell r="C895" t="str">
            <v>76400</v>
          </cell>
          <cell r="D895" t="str">
            <v>La Union</v>
          </cell>
          <cell r="E895">
            <v>22627</v>
          </cell>
          <cell r="F895">
            <v>3319</v>
          </cell>
          <cell r="G895">
            <v>6102</v>
          </cell>
          <cell r="H895">
            <v>32048</v>
          </cell>
          <cell r="I895">
            <v>74</v>
          </cell>
          <cell r="J895">
            <v>32122</v>
          </cell>
          <cell r="K895">
            <v>46</v>
          </cell>
          <cell r="L895">
            <v>3</v>
          </cell>
          <cell r="M895">
            <v>13</v>
          </cell>
          <cell r="N895">
            <v>62</v>
          </cell>
          <cell r="O895">
            <v>23</v>
          </cell>
          <cell r="P895">
            <v>11</v>
          </cell>
          <cell r="Q895">
            <v>6</v>
          </cell>
          <cell r="R895">
            <v>40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62</v>
          </cell>
          <cell r="X895">
            <v>11</v>
          </cell>
          <cell r="Y895">
            <v>25</v>
          </cell>
          <cell r="Z895">
            <v>98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5148</v>
          </cell>
          <cell r="AK895">
            <v>832</v>
          </cell>
          <cell r="AL895">
            <v>5980</v>
          </cell>
          <cell r="AM895">
            <v>1112</v>
          </cell>
          <cell r="AN895">
            <v>119</v>
          </cell>
          <cell r="AO895">
            <v>1231</v>
          </cell>
          <cell r="AP895">
            <v>2971</v>
          </cell>
          <cell r="AQ895">
            <v>465</v>
          </cell>
          <cell r="AR895">
            <v>3436</v>
          </cell>
          <cell r="AS895">
            <v>9231</v>
          </cell>
          <cell r="AT895">
            <v>1416</v>
          </cell>
          <cell r="AU895">
            <v>10647</v>
          </cell>
          <cell r="AV895">
            <v>331</v>
          </cell>
          <cell r="AW895">
            <v>394</v>
          </cell>
          <cell r="AX895">
            <v>725</v>
          </cell>
          <cell r="AY895">
            <v>73</v>
          </cell>
          <cell r="AZ895">
            <v>68</v>
          </cell>
          <cell r="BA895">
            <v>141</v>
          </cell>
          <cell r="BB895">
            <v>372</v>
          </cell>
          <cell r="BC895">
            <v>137</v>
          </cell>
          <cell r="BD895">
            <v>509</v>
          </cell>
          <cell r="BE895">
            <v>776</v>
          </cell>
          <cell r="BF895">
            <v>599</v>
          </cell>
          <cell r="BG895">
            <v>1375</v>
          </cell>
          <cell r="BH895">
            <v>15541</v>
          </cell>
          <cell r="BI895">
            <v>91</v>
          </cell>
          <cell r="BJ895">
            <v>15632</v>
          </cell>
          <cell r="BK895">
            <v>1890</v>
          </cell>
          <cell r="BL895">
            <v>16</v>
          </cell>
          <cell r="BM895">
            <v>1906</v>
          </cell>
          <cell r="BN895">
            <v>2014</v>
          </cell>
          <cell r="BO895">
            <v>27</v>
          </cell>
          <cell r="BP895">
            <v>2041</v>
          </cell>
          <cell r="BQ895">
            <v>19445</v>
          </cell>
          <cell r="BR895">
            <v>134</v>
          </cell>
          <cell r="BS895">
            <v>19579</v>
          </cell>
          <cell r="BT895">
            <v>159</v>
          </cell>
          <cell r="BU895">
            <v>16</v>
          </cell>
          <cell r="BV895">
            <v>175</v>
          </cell>
        </row>
        <row r="896">
          <cell r="C896" t="str">
            <v>76403</v>
          </cell>
          <cell r="D896" t="str">
            <v>La Victoria</v>
          </cell>
          <cell r="E896">
            <v>9221</v>
          </cell>
          <cell r="F896">
            <v>972</v>
          </cell>
          <cell r="G896">
            <v>2480</v>
          </cell>
          <cell r="H896">
            <v>12673</v>
          </cell>
          <cell r="I896">
            <v>10</v>
          </cell>
          <cell r="J896">
            <v>12683</v>
          </cell>
          <cell r="K896">
            <v>25</v>
          </cell>
          <cell r="L896">
            <v>2</v>
          </cell>
          <cell r="M896">
            <v>11</v>
          </cell>
          <cell r="N896">
            <v>38</v>
          </cell>
          <cell r="O896">
            <v>10</v>
          </cell>
          <cell r="P896">
            <v>1</v>
          </cell>
          <cell r="Q896">
            <v>6</v>
          </cell>
          <cell r="R896">
            <v>17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26</v>
          </cell>
          <cell r="X896">
            <v>5</v>
          </cell>
          <cell r="Y896">
            <v>10</v>
          </cell>
          <cell r="Z896">
            <v>41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2576</v>
          </cell>
          <cell r="AK896">
            <v>330</v>
          </cell>
          <cell r="AL896">
            <v>2906</v>
          </cell>
          <cell r="AM896">
            <v>342</v>
          </cell>
          <cell r="AN896">
            <v>43</v>
          </cell>
          <cell r="AO896">
            <v>385</v>
          </cell>
          <cell r="AP896">
            <v>1246</v>
          </cell>
          <cell r="AQ896">
            <v>152</v>
          </cell>
          <cell r="AR896">
            <v>1398</v>
          </cell>
          <cell r="AS896">
            <v>4164</v>
          </cell>
          <cell r="AT896">
            <v>525</v>
          </cell>
          <cell r="AU896">
            <v>4689</v>
          </cell>
          <cell r="AV896">
            <v>199</v>
          </cell>
          <cell r="AW896">
            <v>228</v>
          </cell>
          <cell r="AX896">
            <v>427</v>
          </cell>
          <cell r="AY896">
            <v>33</v>
          </cell>
          <cell r="AZ896">
            <v>28</v>
          </cell>
          <cell r="BA896">
            <v>61</v>
          </cell>
          <cell r="BB896">
            <v>261</v>
          </cell>
          <cell r="BC896">
            <v>78</v>
          </cell>
          <cell r="BD896">
            <v>339</v>
          </cell>
          <cell r="BE896">
            <v>493</v>
          </cell>
          <cell r="BF896">
            <v>334</v>
          </cell>
          <cell r="BG896">
            <v>827</v>
          </cell>
          <cell r="BH896">
            <v>5693</v>
          </cell>
          <cell r="BI896">
            <v>55</v>
          </cell>
          <cell r="BJ896">
            <v>5748</v>
          </cell>
          <cell r="BK896">
            <v>504</v>
          </cell>
          <cell r="BL896">
            <v>4</v>
          </cell>
          <cell r="BM896">
            <v>508</v>
          </cell>
          <cell r="BN896">
            <v>681</v>
          </cell>
          <cell r="BO896">
            <v>11</v>
          </cell>
          <cell r="BP896">
            <v>692</v>
          </cell>
          <cell r="BQ896">
            <v>6878</v>
          </cell>
          <cell r="BR896">
            <v>70</v>
          </cell>
          <cell r="BS896">
            <v>6948</v>
          </cell>
          <cell r="BT896">
            <v>79</v>
          </cell>
          <cell r="BU896">
            <v>10</v>
          </cell>
          <cell r="BV896">
            <v>89</v>
          </cell>
        </row>
        <row r="897">
          <cell r="C897" t="str">
            <v>76497</v>
          </cell>
          <cell r="D897" t="str">
            <v>Obando</v>
          </cell>
          <cell r="E897">
            <v>8973</v>
          </cell>
          <cell r="F897">
            <v>1143</v>
          </cell>
          <cell r="G897">
            <v>1832</v>
          </cell>
          <cell r="H897">
            <v>11948</v>
          </cell>
          <cell r="I897">
            <v>133</v>
          </cell>
          <cell r="J897">
            <v>12081</v>
          </cell>
          <cell r="K897">
            <v>13</v>
          </cell>
          <cell r="L897">
            <v>4</v>
          </cell>
          <cell r="M897">
            <v>1</v>
          </cell>
          <cell r="N897">
            <v>18</v>
          </cell>
          <cell r="O897">
            <v>2</v>
          </cell>
          <cell r="P897">
            <v>1</v>
          </cell>
          <cell r="Q897">
            <v>2</v>
          </cell>
          <cell r="R897">
            <v>5</v>
          </cell>
          <cell r="S897">
            <v>1</v>
          </cell>
          <cell r="T897">
            <v>0</v>
          </cell>
          <cell r="U897">
            <v>0</v>
          </cell>
          <cell r="V897">
            <v>1</v>
          </cell>
          <cell r="W897">
            <v>9</v>
          </cell>
          <cell r="X897">
            <v>2</v>
          </cell>
          <cell r="Y897">
            <v>8</v>
          </cell>
          <cell r="Z897">
            <v>19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2716</v>
          </cell>
          <cell r="AK897">
            <v>434</v>
          </cell>
          <cell r="AL897">
            <v>3150</v>
          </cell>
          <cell r="AM897">
            <v>485</v>
          </cell>
          <cell r="AN897">
            <v>51</v>
          </cell>
          <cell r="AO897">
            <v>536</v>
          </cell>
          <cell r="AP897">
            <v>980</v>
          </cell>
          <cell r="AQ897">
            <v>160</v>
          </cell>
          <cell r="AR897">
            <v>1140</v>
          </cell>
          <cell r="AS897">
            <v>4181</v>
          </cell>
          <cell r="AT897">
            <v>645</v>
          </cell>
          <cell r="AU897">
            <v>4826</v>
          </cell>
          <cell r="AV897">
            <v>150</v>
          </cell>
          <cell r="AW897">
            <v>205</v>
          </cell>
          <cell r="AX897">
            <v>355</v>
          </cell>
          <cell r="AY897">
            <v>46</v>
          </cell>
          <cell r="AZ897">
            <v>46</v>
          </cell>
          <cell r="BA897">
            <v>92</v>
          </cell>
          <cell r="BB897">
            <v>180</v>
          </cell>
          <cell r="BC897">
            <v>72</v>
          </cell>
          <cell r="BD897">
            <v>252</v>
          </cell>
          <cell r="BE897">
            <v>376</v>
          </cell>
          <cell r="BF897">
            <v>323</v>
          </cell>
          <cell r="BG897">
            <v>699</v>
          </cell>
          <cell r="BH897">
            <v>5332</v>
          </cell>
          <cell r="BI897">
            <v>43</v>
          </cell>
          <cell r="BJ897">
            <v>5375</v>
          </cell>
          <cell r="BK897">
            <v>500</v>
          </cell>
          <cell r="BL897">
            <v>4</v>
          </cell>
          <cell r="BM897">
            <v>504</v>
          </cell>
          <cell r="BN897">
            <v>413</v>
          </cell>
          <cell r="BO897">
            <v>2</v>
          </cell>
          <cell r="BP897">
            <v>415</v>
          </cell>
          <cell r="BQ897">
            <v>6245</v>
          </cell>
          <cell r="BR897">
            <v>49</v>
          </cell>
          <cell r="BS897">
            <v>6294</v>
          </cell>
          <cell r="BT897">
            <v>68</v>
          </cell>
          <cell r="BU897">
            <v>4</v>
          </cell>
          <cell r="BV897">
            <v>72</v>
          </cell>
        </row>
        <row r="898">
          <cell r="C898" t="str">
            <v>76520</v>
          </cell>
          <cell r="D898" t="str">
            <v>Palmira</v>
          </cell>
          <cell r="E898">
            <v>176749</v>
          </cell>
          <cell r="F898">
            <v>14221</v>
          </cell>
          <cell r="G898">
            <v>54948</v>
          </cell>
          <cell r="H898">
            <v>245918</v>
          </cell>
          <cell r="I898">
            <v>159</v>
          </cell>
          <cell r="J898">
            <v>246077</v>
          </cell>
          <cell r="K898">
            <v>252</v>
          </cell>
          <cell r="L898">
            <v>24</v>
          </cell>
          <cell r="M898">
            <v>106</v>
          </cell>
          <cell r="N898">
            <v>382</v>
          </cell>
          <cell r="O898">
            <v>159</v>
          </cell>
          <cell r="P898">
            <v>44</v>
          </cell>
          <cell r="Q898">
            <v>119</v>
          </cell>
          <cell r="R898">
            <v>322</v>
          </cell>
          <cell r="S898">
            <v>10</v>
          </cell>
          <cell r="T898">
            <v>0</v>
          </cell>
          <cell r="U898">
            <v>4</v>
          </cell>
          <cell r="V898">
            <v>14</v>
          </cell>
          <cell r="W898">
            <v>935</v>
          </cell>
          <cell r="X898">
            <v>146</v>
          </cell>
          <cell r="Y898">
            <v>713</v>
          </cell>
          <cell r="Z898">
            <v>1794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</v>
          </cell>
          <cell r="AJ898">
            <v>74307</v>
          </cell>
          <cell r="AK898">
            <v>8349</v>
          </cell>
          <cell r="AL898">
            <v>82656</v>
          </cell>
          <cell r="AM898">
            <v>8157</v>
          </cell>
          <cell r="AN898">
            <v>716</v>
          </cell>
          <cell r="AO898">
            <v>8873</v>
          </cell>
          <cell r="AP898">
            <v>36942</v>
          </cell>
          <cell r="AQ898">
            <v>3883</v>
          </cell>
          <cell r="AR898">
            <v>40825</v>
          </cell>
          <cell r="AS898">
            <v>119406</v>
          </cell>
          <cell r="AT898">
            <v>12948</v>
          </cell>
          <cell r="AU898">
            <v>132354</v>
          </cell>
          <cell r="AV898">
            <v>2327</v>
          </cell>
          <cell r="AW898">
            <v>3678</v>
          </cell>
          <cell r="AX898">
            <v>6005</v>
          </cell>
          <cell r="AY898">
            <v>287</v>
          </cell>
          <cell r="AZ898">
            <v>259</v>
          </cell>
          <cell r="BA898">
            <v>546</v>
          </cell>
          <cell r="BB898">
            <v>2352</v>
          </cell>
          <cell r="BC898">
            <v>1006</v>
          </cell>
          <cell r="BD898">
            <v>3358</v>
          </cell>
          <cell r="BE898">
            <v>4966</v>
          </cell>
          <cell r="BF898">
            <v>4943</v>
          </cell>
          <cell r="BG898">
            <v>9909</v>
          </cell>
          <cell r="BH898">
            <v>84290</v>
          </cell>
          <cell r="BI898">
            <v>930</v>
          </cell>
          <cell r="BJ898">
            <v>85220</v>
          </cell>
          <cell r="BK898">
            <v>4413</v>
          </cell>
          <cell r="BL898">
            <v>91</v>
          </cell>
          <cell r="BM898">
            <v>4504</v>
          </cell>
          <cell r="BN898">
            <v>8608</v>
          </cell>
          <cell r="BO898">
            <v>172</v>
          </cell>
          <cell r="BP898">
            <v>8780</v>
          </cell>
          <cell r="BQ898">
            <v>97311</v>
          </cell>
          <cell r="BR898">
            <v>1193</v>
          </cell>
          <cell r="BS898">
            <v>98504</v>
          </cell>
          <cell r="BT898">
            <v>1512</v>
          </cell>
          <cell r="BU898">
            <v>84</v>
          </cell>
          <cell r="BV898">
            <v>1596</v>
          </cell>
        </row>
        <row r="899">
          <cell r="C899" t="str">
            <v>76563</v>
          </cell>
          <cell r="D899" t="str">
            <v>Pradera</v>
          </cell>
          <cell r="E899">
            <v>43038</v>
          </cell>
          <cell r="F899">
            <v>1973</v>
          </cell>
          <cell r="G899">
            <v>4857</v>
          </cell>
          <cell r="H899">
            <v>49868</v>
          </cell>
          <cell r="I899">
            <v>38</v>
          </cell>
          <cell r="J899">
            <v>49906</v>
          </cell>
          <cell r="K899">
            <v>61</v>
          </cell>
          <cell r="L899">
            <v>7</v>
          </cell>
          <cell r="M899">
            <v>7</v>
          </cell>
          <cell r="N899">
            <v>75</v>
          </cell>
          <cell r="O899">
            <v>46</v>
          </cell>
          <cell r="P899">
            <v>4</v>
          </cell>
          <cell r="Q899">
            <v>6</v>
          </cell>
          <cell r="R899">
            <v>56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107</v>
          </cell>
          <cell r="X899">
            <v>8</v>
          </cell>
          <cell r="Y899">
            <v>22</v>
          </cell>
          <cell r="Z899">
            <v>137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19058</v>
          </cell>
          <cell r="AK899">
            <v>1508</v>
          </cell>
          <cell r="AL899">
            <v>20566</v>
          </cell>
          <cell r="AM899">
            <v>1109</v>
          </cell>
          <cell r="AN899">
            <v>60</v>
          </cell>
          <cell r="AO899">
            <v>1169</v>
          </cell>
          <cell r="AP899">
            <v>3261</v>
          </cell>
          <cell r="AQ899">
            <v>262</v>
          </cell>
          <cell r="AR899">
            <v>3523</v>
          </cell>
          <cell r="AS899">
            <v>23428</v>
          </cell>
          <cell r="AT899">
            <v>1830</v>
          </cell>
          <cell r="AU899">
            <v>25258</v>
          </cell>
          <cell r="AV899">
            <v>926</v>
          </cell>
          <cell r="AW899">
            <v>1075</v>
          </cell>
          <cell r="AX899">
            <v>2001</v>
          </cell>
          <cell r="AY899">
            <v>46</v>
          </cell>
          <cell r="AZ899">
            <v>45</v>
          </cell>
          <cell r="BA899">
            <v>91</v>
          </cell>
          <cell r="BB899">
            <v>249</v>
          </cell>
          <cell r="BC899">
            <v>107</v>
          </cell>
          <cell r="BD899">
            <v>356</v>
          </cell>
          <cell r="BE899">
            <v>1221</v>
          </cell>
          <cell r="BF899">
            <v>1227</v>
          </cell>
          <cell r="BG899">
            <v>2448</v>
          </cell>
          <cell r="BH899">
            <v>19793</v>
          </cell>
          <cell r="BI899">
            <v>224</v>
          </cell>
          <cell r="BJ899">
            <v>20017</v>
          </cell>
          <cell r="BK899">
            <v>669</v>
          </cell>
          <cell r="BL899">
            <v>12</v>
          </cell>
          <cell r="BM899">
            <v>681</v>
          </cell>
          <cell r="BN899">
            <v>875</v>
          </cell>
          <cell r="BO899">
            <v>22</v>
          </cell>
          <cell r="BP899">
            <v>897</v>
          </cell>
          <cell r="BQ899">
            <v>21337</v>
          </cell>
          <cell r="BR899">
            <v>258</v>
          </cell>
          <cell r="BS899">
            <v>21595</v>
          </cell>
          <cell r="BT899">
            <v>240</v>
          </cell>
          <cell r="BU899">
            <v>13</v>
          </cell>
          <cell r="BV899">
            <v>253</v>
          </cell>
        </row>
        <row r="900">
          <cell r="C900" t="str">
            <v>76606</v>
          </cell>
          <cell r="D900" t="str">
            <v>Restrepo</v>
          </cell>
          <cell r="E900">
            <v>12194</v>
          </cell>
          <cell r="F900">
            <v>1411</v>
          </cell>
          <cell r="G900">
            <v>3163</v>
          </cell>
          <cell r="H900">
            <v>16768</v>
          </cell>
          <cell r="I900">
            <v>11</v>
          </cell>
          <cell r="J900">
            <v>16779</v>
          </cell>
          <cell r="K900">
            <v>18</v>
          </cell>
          <cell r="L900">
            <v>2</v>
          </cell>
          <cell r="M900">
            <v>6</v>
          </cell>
          <cell r="N900">
            <v>26</v>
          </cell>
          <cell r="O900">
            <v>6</v>
          </cell>
          <cell r="P900">
            <v>2</v>
          </cell>
          <cell r="Q900">
            <v>6</v>
          </cell>
          <cell r="R900">
            <v>14</v>
          </cell>
          <cell r="S900">
            <v>2</v>
          </cell>
          <cell r="T900">
            <v>0</v>
          </cell>
          <cell r="U900">
            <v>0</v>
          </cell>
          <cell r="V900">
            <v>2</v>
          </cell>
          <cell r="W900">
            <v>34</v>
          </cell>
          <cell r="X900">
            <v>6</v>
          </cell>
          <cell r="Y900">
            <v>12</v>
          </cell>
          <cell r="Z900">
            <v>52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3170</v>
          </cell>
          <cell r="AK900">
            <v>403</v>
          </cell>
          <cell r="AL900">
            <v>3573</v>
          </cell>
          <cell r="AM900">
            <v>526</v>
          </cell>
          <cell r="AN900">
            <v>49</v>
          </cell>
          <cell r="AO900">
            <v>575</v>
          </cell>
          <cell r="AP900">
            <v>1671</v>
          </cell>
          <cell r="AQ900">
            <v>209</v>
          </cell>
          <cell r="AR900">
            <v>1880</v>
          </cell>
          <cell r="AS900">
            <v>5367</v>
          </cell>
          <cell r="AT900">
            <v>661</v>
          </cell>
          <cell r="AU900">
            <v>6028</v>
          </cell>
          <cell r="AV900">
            <v>123</v>
          </cell>
          <cell r="AW900">
            <v>193</v>
          </cell>
          <cell r="AX900">
            <v>316</v>
          </cell>
          <cell r="AY900">
            <v>26</v>
          </cell>
          <cell r="AZ900">
            <v>36</v>
          </cell>
          <cell r="BA900">
            <v>62</v>
          </cell>
          <cell r="BB900">
            <v>174</v>
          </cell>
          <cell r="BC900">
            <v>60</v>
          </cell>
          <cell r="BD900">
            <v>234</v>
          </cell>
          <cell r="BE900">
            <v>323</v>
          </cell>
          <cell r="BF900">
            <v>289</v>
          </cell>
          <cell r="BG900">
            <v>612</v>
          </cell>
          <cell r="BH900">
            <v>8062</v>
          </cell>
          <cell r="BI900">
            <v>98</v>
          </cell>
          <cell r="BJ900">
            <v>8160</v>
          </cell>
          <cell r="BK900">
            <v>742</v>
          </cell>
          <cell r="BL900">
            <v>13</v>
          </cell>
          <cell r="BM900">
            <v>755</v>
          </cell>
          <cell r="BN900">
            <v>974</v>
          </cell>
          <cell r="BO900">
            <v>15</v>
          </cell>
          <cell r="BP900">
            <v>989</v>
          </cell>
          <cell r="BQ900">
            <v>9778</v>
          </cell>
          <cell r="BR900">
            <v>126</v>
          </cell>
          <cell r="BS900">
            <v>9904</v>
          </cell>
          <cell r="BT900">
            <v>85</v>
          </cell>
          <cell r="BU900">
            <v>9</v>
          </cell>
          <cell r="BV900">
            <v>94</v>
          </cell>
        </row>
        <row r="901">
          <cell r="C901" t="str">
            <v>76616</v>
          </cell>
          <cell r="D901" t="str">
            <v>Riofrio</v>
          </cell>
          <cell r="E901">
            <v>12664</v>
          </cell>
          <cell r="F901">
            <v>2010</v>
          </cell>
          <cell r="G901">
            <v>2535</v>
          </cell>
          <cell r="H901">
            <v>17209</v>
          </cell>
          <cell r="I901">
            <v>15</v>
          </cell>
          <cell r="J901">
            <v>17224</v>
          </cell>
          <cell r="K901">
            <v>12</v>
          </cell>
          <cell r="L901">
            <v>1</v>
          </cell>
          <cell r="M901">
            <v>1</v>
          </cell>
          <cell r="N901">
            <v>14</v>
          </cell>
          <cell r="O901">
            <v>7</v>
          </cell>
          <cell r="P901">
            <v>1</v>
          </cell>
          <cell r="Q901">
            <v>3</v>
          </cell>
          <cell r="R901">
            <v>11</v>
          </cell>
          <cell r="S901">
            <v>0</v>
          </cell>
          <cell r="T901">
            <v>0</v>
          </cell>
          <cell r="U901">
            <v>1</v>
          </cell>
          <cell r="V901">
            <v>1</v>
          </cell>
          <cell r="W901">
            <v>56</v>
          </cell>
          <cell r="X901">
            <v>6</v>
          </cell>
          <cell r="Y901">
            <v>11</v>
          </cell>
          <cell r="Z901">
            <v>73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3314</v>
          </cell>
          <cell r="AK901">
            <v>354</v>
          </cell>
          <cell r="AL901">
            <v>3668</v>
          </cell>
          <cell r="AM901">
            <v>795</v>
          </cell>
          <cell r="AN901">
            <v>83</v>
          </cell>
          <cell r="AO901">
            <v>878</v>
          </cell>
          <cell r="AP901">
            <v>1218</v>
          </cell>
          <cell r="AQ901">
            <v>104</v>
          </cell>
          <cell r="AR901">
            <v>1322</v>
          </cell>
          <cell r="AS901">
            <v>5327</v>
          </cell>
          <cell r="AT901">
            <v>541</v>
          </cell>
          <cell r="AU901">
            <v>5868</v>
          </cell>
          <cell r="AV901">
            <v>212</v>
          </cell>
          <cell r="AW901">
            <v>259</v>
          </cell>
          <cell r="AX901">
            <v>471</v>
          </cell>
          <cell r="AY901">
            <v>53</v>
          </cell>
          <cell r="AZ901">
            <v>47</v>
          </cell>
          <cell r="BA901">
            <v>100</v>
          </cell>
          <cell r="BB901">
            <v>106</v>
          </cell>
          <cell r="BC901">
            <v>57</v>
          </cell>
          <cell r="BD901">
            <v>163</v>
          </cell>
          <cell r="BE901">
            <v>371</v>
          </cell>
          <cell r="BF901">
            <v>363</v>
          </cell>
          <cell r="BG901">
            <v>734</v>
          </cell>
          <cell r="BH901">
            <v>8276</v>
          </cell>
          <cell r="BI901">
            <v>64</v>
          </cell>
          <cell r="BJ901">
            <v>8340</v>
          </cell>
          <cell r="BK901">
            <v>995</v>
          </cell>
          <cell r="BL901">
            <v>12</v>
          </cell>
          <cell r="BM901">
            <v>1007</v>
          </cell>
          <cell r="BN901">
            <v>998</v>
          </cell>
          <cell r="BO901">
            <v>13</v>
          </cell>
          <cell r="BP901">
            <v>1011</v>
          </cell>
          <cell r="BQ901">
            <v>10269</v>
          </cell>
          <cell r="BR901">
            <v>89</v>
          </cell>
          <cell r="BS901">
            <v>10358</v>
          </cell>
          <cell r="BT901">
            <v>110</v>
          </cell>
          <cell r="BU901">
            <v>17</v>
          </cell>
          <cell r="BV901">
            <v>127</v>
          </cell>
        </row>
        <row r="902">
          <cell r="C902" t="str">
            <v>76622</v>
          </cell>
          <cell r="D902" t="str">
            <v>Roldanillo</v>
          </cell>
          <cell r="E902">
            <v>31700</v>
          </cell>
          <cell r="F902">
            <v>908</v>
          </cell>
          <cell r="G902">
            <v>3682</v>
          </cell>
          <cell r="H902">
            <v>36290</v>
          </cell>
          <cell r="I902">
            <v>7</v>
          </cell>
          <cell r="J902">
            <v>36297</v>
          </cell>
          <cell r="K902">
            <v>60</v>
          </cell>
          <cell r="L902">
            <v>6</v>
          </cell>
          <cell r="M902">
            <v>18</v>
          </cell>
          <cell r="N902">
            <v>84</v>
          </cell>
          <cell r="O902">
            <v>39</v>
          </cell>
          <cell r="P902">
            <v>5</v>
          </cell>
          <cell r="Q902">
            <v>18</v>
          </cell>
          <cell r="R902">
            <v>62</v>
          </cell>
          <cell r="S902">
            <v>3</v>
          </cell>
          <cell r="T902">
            <v>0</v>
          </cell>
          <cell r="U902">
            <v>2</v>
          </cell>
          <cell r="V902">
            <v>5</v>
          </cell>
          <cell r="W902">
            <v>206</v>
          </cell>
          <cell r="X902">
            <v>17</v>
          </cell>
          <cell r="Y902">
            <v>67</v>
          </cell>
          <cell r="Z902">
            <v>290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9168</v>
          </cell>
          <cell r="AK902">
            <v>848</v>
          </cell>
          <cell r="AL902">
            <v>10016</v>
          </cell>
          <cell r="AM902">
            <v>381</v>
          </cell>
          <cell r="AN902">
            <v>32</v>
          </cell>
          <cell r="AO902">
            <v>413</v>
          </cell>
          <cell r="AP902">
            <v>2087</v>
          </cell>
          <cell r="AQ902">
            <v>149</v>
          </cell>
          <cell r="AR902">
            <v>2236</v>
          </cell>
          <cell r="AS902">
            <v>11636</v>
          </cell>
          <cell r="AT902">
            <v>1029</v>
          </cell>
          <cell r="AU902">
            <v>12665</v>
          </cell>
          <cell r="AV902">
            <v>989</v>
          </cell>
          <cell r="AW902">
            <v>878</v>
          </cell>
          <cell r="AX902">
            <v>1867</v>
          </cell>
          <cell r="AY902">
            <v>31</v>
          </cell>
          <cell r="AZ902">
            <v>38</v>
          </cell>
          <cell r="BA902">
            <v>69</v>
          </cell>
          <cell r="BB902">
            <v>431</v>
          </cell>
          <cell r="BC902">
            <v>109</v>
          </cell>
          <cell r="BD902">
            <v>540</v>
          </cell>
          <cell r="BE902">
            <v>1451</v>
          </cell>
          <cell r="BF902">
            <v>1025</v>
          </cell>
          <cell r="BG902">
            <v>2476</v>
          </cell>
          <cell r="BH902">
            <v>19178</v>
          </cell>
          <cell r="BI902">
            <v>113</v>
          </cell>
          <cell r="BJ902">
            <v>19291</v>
          </cell>
          <cell r="BK902">
            <v>378</v>
          </cell>
          <cell r="BL902">
            <v>4</v>
          </cell>
          <cell r="BM902">
            <v>382</v>
          </cell>
          <cell r="BN902">
            <v>724</v>
          </cell>
          <cell r="BO902">
            <v>13</v>
          </cell>
          <cell r="BP902">
            <v>737</v>
          </cell>
          <cell r="BQ902">
            <v>20280</v>
          </cell>
          <cell r="BR902">
            <v>130</v>
          </cell>
          <cell r="BS902">
            <v>20410</v>
          </cell>
          <cell r="BT902">
            <v>218</v>
          </cell>
          <cell r="BU902">
            <v>16</v>
          </cell>
          <cell r="BV902">
            <v>234</v>
          </cell>
        </row>
        <row r="903">
          <cell r="C903" t="str">
            <v>76670</v>
          </cell>
          <cell r="D903" t="str">
            <v>San Pedro</v>
          </cell>
          <cell r="E903">
            <v>11921</v>
          </cell>
          <cell r="F903">
            <v>1104</v>
          </cell>
          <cell r="G903">
            <v>1378</v>
          </cell>
          <cell r="H903">
            <v>14403</v>
          </cell>
          <cell r="I903">
            <v>12</v>
          </cell>
          <cell r="J903">
            <v>14415</v>
          </cell>
          <cell r="K903">
            <v>15</v>
          </cell>
          <cell r="L903">
            <v>0</v>
          </cell>
          <cell r="M903">
            <v>5</v>
          </cell>
          <cell r="N903">
            <v>20</v>
          </cell>
          <cell r="O903">
            <v>8</v>
          </cell>
          <cell r="P903">
            <v>0</v>
          </cell>
          <cell r="Q903">
            <v>2</v>
          </cell>
          <cell r="R903">
            <v>10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20</v>
          </cell>
          <cell r="X903">
            <v>3</v>
          </cell>
          <cell r="Y903">
            <v>3</v>
          </cell>
          <cell r="Z903">
            <v>26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5290</v>
          </cell>
          <cell r="AK903">
            <v>388</v>
          </cell>
          <cell r="AL903">
            <v>5678</v>
          </cell>
          <cell r="AM903">
            <v>640</v>
          </cell>
          <cell r="AN903">
            <v>45</v>
          </cell>
          <cell r="AO903">
            <v>685</v>
          </cell>
          <cell r="AP903">
            <v>858</v>
          </cell>
          <cell r="AQ903">
            <v>69</v>
          </cell>
          <cell r="AR903">
            <v>927</v>
          </cell>
          <cell r="AS903">
            <v>6788</v>
          </cell>
          <cell r="AT903">
            <v>502</v>
          </cell>
          <cell r="AU903">
            <v>7290</v>
          </cell>
          <cell r="AV903">
            <v>159</v>
          </cell>
          <cell r="AW903">
            <v>213</v>
          </cell>
          <cell r="AX903">
            <v>372</v>
          </cell>
          <cell r="AY903">
            <v>21</v>
          </cell>
          <cell r="AZ903">
            <v>23</v>
          </cell>
          <cell r="BA903">
            <v>44</v>
          </cell>
          <cell r="BB903">
            <v>79</v>
          </cell>
          <cell r="BC903">
            <v>34</v>
          </cell>
          <cell r="BD903">
            <v>113</v>
          </cell>
          <cell r="BE903">
            <v>259</v>
          </cell>
          <cell r="BF903">
            <v>270</v>
          </cell>
          <cell r="BG903">
            <v>529</v>
          </cell>
          <cell r="BH903">
            <v>5716</v>
          </cell>
          <cell r="BI903">
            <v>43</v>
          </cell>
          <cell r="BJ903">
            <v>5759</v>
          </cell>
          <cell r="BK903">
            <v>363</v>
          </cell>
          <cell r="BL903">
            <v>4</v>
          </cell>
          <cell r="BM903">
            <v>367</v>
          </cell>
          <cell r="BN903">
            <v>309</v>
          </cell>
          <cell r="BO903">
            <v>1</v>
          </cell>
          <cell r="BP903">
            <v>310</v>
          </cell>
          <cell r="BQ903">
            <v>6388</v>
          </cell>
          <cell r="BR903">
            <v>48</v>
          </cell>
          <cell r="BS903">
            <v>6436</v>
          </cell>
          <cell r="BT903">
            <v>69</v>
          </cell>
          <cell r="BU903">
            <v>5</v>
          </cell>
          <cell r="BV903">
            <v>74</v>
          </cell>
        </row>
        <row r="904">
          <cell r="C904" t="str">
            <v>76736</v>
          </cell>
          <cell r="D904" t="str">
            <v>Sevilla</v>
          </cell>
          <cell r="E904">
            <v>30613</v>
          </cell>
          <cell r="F904">
            <v>3189</v>
          </cell>
          <cell r="G904">
            <v>6615</v>
          </cell>
          <cell r="H904">
            <v>40417</v>
          </cell>
          <cell r="I904">
            <v>164</v>
          </cell>
          <cell r="J904">
            <v>40581</v>
          </cell>
          <cell r="K904">
            <v>66</v>
          </cell>
          <cell r="L904">
            <v>18</v>
          </cell>
          <cell r="M904">
            <v>35</v>
          </cell>
          <cell r="N904">
            <v>119</v>
          </cell>
          <cell r="O904">
            <v>42</v>
          </cell>
          <cell r="P904">
            <v>7</v>
          </cell>
          <cell r="Q904">
            <v>14</v>
          </cell>
          <cell r="R904">
            <v>63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96</v>
          </cell>
          <cell r="X904">
            <v>7</v>
          </cell>
          <cell r="Y904">
            <v>36</v>
          </cell>
          <cell r="Z904">
            <v>139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5316</v>
          </cell>
          <cell r="AK904">
            <v>754</v>
          </cell>
          <cell r="AL904">
            <v>6070</v>
          </cell>
          <cell r="AM904">
            <v>849</v>
          </cell>
          <cell r="AN904">
            <v>105</v>
          </cell>
          <cell r="AO904">
            <v>954</v>
          </cell>
          <cell r="AP904">
            <v>2758</v>
          </cell>
          <cell r="AQ904">
            <v>321</v>
          </cell>
          <cell r="AR904">
            <v>3079</v>
          </cell>
          <cell r="AS904">
            <v>8923</v>
          </cell>
          <cell r="AT904">
            <v>1180</v>
          </cell>
          <cell r="AU904">
            <v>10103</v>
          </cell>
          <cell r="AV904">
            <v>508</v>
          </cell>
          <cell r="AW904">
            <v>691</v>
          </cell>
          <cell r="AX904">
            <v>1199</v>
          </cell>
          <cell r="AY904">
            <v>121</v>
          </cell>
          <cell r="AZ904">
            <v>109</v>
          </cell>
          <cell r="BA904">
            <v>230</v>
          </cell>
          <cell r="BB904">
            <v>549</v>
          </cell>
          <cell r="BC904">
            <v>212</v>
          </cell>
          <cell r="BD904">
            <v>761</v>
          </cell>
          <cell r="BE904">
            <v>1178</v>
          </cell>
          <cell r="BF904">
            <v>1012</v>
          </cell>
          <cell r="BG904">
            <v>2190</v>
          </cell>
          <cell r="BH904">
            <v>22682</v>
          </cell>
          <cell r="BI904">
            <v>147</v>
          </cell>
          <cell r="BJ904">
            <v>22829</v>
          </cell>
          <cell r="BK904">
            <v>1921</v>
          </cell>
          <cell r="BL904">
            <v>12</v>
          </cell>
          <cell r="BM904">
            <v>1933</v>
          </cell>
          <cell r="BN904">
            <v>2571</v>
          </cell>
          <cell r="BO904">
            <v>22</v>
          </cell>
          <cell r="BP904">
            <v>2593</v>
          </cell>
          <cell r="BQ904">
            <v>27174</v>
          </cell>
          <cell r="BR904">
            <v>181</v>
          </cell>
          <cell r="BS904">
            <v>27355</v>
          </cell>
          <cell r="BT904">
            <v>311</v>
          </cell>
          <cell r="BU904">
            <v>40</v>
          </cell>
          <cell r="BV904">
            <v>351</v>
          </cell>
        </row>
        <row r="905">
          <cell r="C905" t="str">
            <v>76823</v>
          </cell>
          <cell r="D905" t="str">
            <v>Toro</v>
          </cell>
          <cell r="E905">
            <v>14599</v>
          </cell>
          <cell r="F905">
            <v>386</v>
          </cell>
          <cell r="G905">
            <v>613</v>
          </cell>
          <cell r="H905">
            <v>15598</v>
          </cell>
          <cell r="I905">
            <v>26</v>
          </cell>
          <cell r="J905">
            <v>15624</v>
          </cell>
          <cell r="K905">
            <v>30</v>
          </cell>
          <cell r="L905">
            <v>3</v>
          </cell>
          <cell r="M905">
            <v>1</v>
          </cell>
          <cell r="N905">
            <v>34</v>
          </cell>
          <cell r="O905">
            <v>15</v>
          </cell>
          <cell r="P905">
            <v>0</v>
          </cell>
          <cell r="Q905">
            <v>2</v>
          </cell>
          <cell r="R905">
            <v>17</v>
          </cell>
          <cell r="S905">
            <v>1</v>
          </cell>
          <cell r="T905">
            <v>0</v>
          </cell>
          <cell r="U905">
            <v>0</v>
          </cell>
          <cell r="V905">
            <v>1</v>
          </cell>
          <cell r="W905">
            <v>28</v>
          </cell>
          <cell r="X905">
            <v>1</v>
          </cell>
          <cell r="Y905">
            <v>3</v>
          </cell>
          <cell r="Z905">
            <v>32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3356</v>
          </cell>
          <cell r="AK905">
            <v>593</v>
          </cell>
          <cell r="AL905">
            <v>3949</v>
          </cell>
          <cell r="AM905">
            <v>136</v>
          </cell>
          <cell r="AN905">
            <v>18</v>
          </cell>
          <cell r="AO905">
            <v>154</v>
          </cell>
          <cell r="AP905">
            <v>285</v>
          </cell>
          <cell r="AQ905">
            <v>47</v>
          </cell>
          <cell r="AR905">
            <v>332</v>
          </cell>
          <cell r="AS905">
            <v>3777</v>
          </cell>
          <cell r="AT905">
            <v>658</v>
          </cell>
          <cell r="AU905">
            <v>4435</v>
          </cell>
          <cell r="AV905">
            <v>371</v>
          </cell>
          <cell r="AW905">
            <v>305</v>
          </cell>
          <cell r="AX905">
            <v>676</v>
          </cell>
          <cell r="AY905">
            <v>25</v>
          </cell>
          <cell r="AZ905">
            <v>8</v>
          </cell>
          <cell r="BA905">
            <v>33</v>
          </cell>
          <cell r="BB905">
            <v>87</v>
          </cell>
          <cell r="BC905">
            <v>20</v>
          </cell>
          <cell r="BD905">
            <v>107</v>
          </cell>
          <cell r="BE905">
            <v>483</v>
          </cell>
          <cell r="BF905">
            <v>333</v>
          </cell>
          <cell r="BG905">
            <v>816</v>
          </cell>
          <cell r="BH905">
            <v>9671</v>
          </cell>
          <cell r="BI905">
            <v>100</v>
          </cell>
          <cell r="BJ905">
            <v>9771</v>
          </cell>
          <cell r="BK905">
            <v>186</v>
          </cell>
          <cell r="BL905">
            <v>4</v>
          </cell>
          <cell r="BM905">
            <v>190</v>
          </cell>
          <cell r="BN905">
            <v>160</v>
          </cell>
          <cell r="BO905">
            <v>1</v>
          </cell>
          <cell r="BP905">
            <v>161</v>
          </cell>
          <cell r="BQ905">
            <v>10017</v>
          </cell>
          <cell r="BR905">
            <v>105</v>
          </cell>
          <cell r="BS905">
            <v>10122</v>
          </cell>
          <cell r="BT905">
            <v>129</v>
          </cell>
          <cell r="BU905">
            <v>5</v>
          </cell>
          <cell r="BV905">
            <v>134</v>
          </cell>
        </row>
        <row r="906">
          <cell r="C906" t="str">
            <v>76828</v>
          </cell>
          <cell r="D906" t="str">
            <v>Trujillo</v>
          </cell>
          <cell r="E906">
            <v>17282</v>
          </cell>
          <cell r="F906">
            <v>1041</v>
          </cell>
          <cell r="G906">
            <v>865</v>
          </cell>
          <cell r="H906">
            <v>19188</v>
          </cell>
          <cell r="I906">
            <v>447</v>
          </cell>
          <cell r="J906">
            <v>19635</v>
          </cell>
          <cell r="K906">
            <v>35</v>
          </cell>
          <cell r="L906">
            <v>5</v>
          </cell>
          <cell r="M906">
            <v>0</v>
          </cell>
          <cell r="N906">
            <v>40</v>
          </cell>
          <cell r="O906">
            <v>31</v>
          </cell>
          <cell r="P906">
            <v>2</v>
          </cell>
          <cell r="Q906">
            <v>1</v>
          </cell>
          <cell r="R906">
            <v>34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51</v>
          </cell>
          <cell r="X906">
            <v>5</v>
          </cell>
          <cell r="Y906">
            <v>3</v>
          </cell>
          <cell r="Z906">
            <v>59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3290</v>
          </cell>
          <cell r="AK906">
            <v>496</v>
          </cell>
          <cell r="AL906">
            <v>3786</v>
          </cell>
          <cell r="AM906">
            <v>350</v>
          </cell>
          <cell r="AN906">
            <v>40</v>
          </cell>
          <cell r="AO906">
            <v>390</v>
          </cell>
          <cell r="AP906">
            <v>380</v>
          </cell>
          <cell r="AQ906">
            <v>50</v>
          </cell>
          <cell r="AR906">
            <v>430</v>
          </cell>
          <cell r="AS906">
            <v>4020</v>
          </cell>
          <cell r="AT906">
            <v>586</v>
          </cell>
          <cell r="AU906">
            <v>4606</v>
          </cell>
          <cell r="AV906">
            <v>294</v>
          </cell>
          <cell r="AW906">
            <v>338</v>
          </cell>
          <cell r="AX906">
            <v>632</v>
          </cell>
          <cell r="AY906">
            <v>55</v>
          </cell>
          <cell r="AZ906">
            <v>49</v>
          </cell>
          <cell r="BA906">
            <v>104</v>
          </cell>
          <cell r="BB906">
            <v>84</v>
          </cell>
          <cell r="BC906">
            <v>30</v>
          </cell>
          <cell r="BD906">
            <v>114</v>
          </cell>
          <cell r="BE906">
            <v>433</v>
          </cell>
          <cell r="BF906">
            <v>417</v>
          </cell>
          <cell r="BG906">
            <v>850</v>
          </cell>
          <cell r="BH906">
            <v>12515</v>
          </cell>
          <cell r="BI906">
            <v>93</v>
          </cell>
          <cell r="BJ906">
            <v>12608</v>
          </cell>
          <cell r="BK906">
            <v>517</v>
          </cell>
          <cell r="BL906">
            <v>6</v>
          </cell>
          <cell r="BM906">
            <v>523</v>
          </cell>
          <cell r="BN906">
            <v>296</v>
          </cell>
          <cell r="BO906">
            <v>8</v>
          </cell>
          <cell r="BP906">
            <v>304</v>
          </cell>
          <cell r="BQ906">
            <v>13328</v>
          </cell>
          <cell r="BR906">
            <v>107</v>
          </cell>
          <cell r="BS906">
            <v>13435</v>
          </cell>
          <cell r="BT906">
            <v>139</v>
          </cell>
          <cell r="BU906">
            <v>12</v>
          </cell>
          <cell r="BV906">
            <v>151</v>
          </cell>
        </row>
        <row r="907">
          <cell r="C907" t="str">
            <v>76834</v>
          </cell>
          <cell r="D907" t="str">
            <v>Tulua</v>
          </cell>
          <cell r="E907">
            <v>153015</v>
          </cell>
          <cell r="F907">
            <v>4587</v>
          </cell>
          <cell r="G907">
            <v>14560</v>
          </cell>
          <cell r="H907">
            <v>172162</v>
          </cell>
          <cell r="I907">
            <v>388</v>
          </cell>
          <cell r="J907">
            <v>172550</v>
          </cell>
          <cell r="K907">
            <v>197</v>
          </cell>
          <cell r="L907">
            <v>16</v>
          </cell>
          <cell r="M907">
            <v>36</v>
          </cell>
          <cell r="N907">
            <v>249</v>
          </cell>
          <cell r="O907">
            <v>124</v>
          </cell>
          <cell r="P907">
            <v>12</v>
          </cell>
          <cell r="Q907">
            <v>26</v>
          </cell>
          <cell r="R907">
            <v>162</v>
          </cell>
          <cell r="S907">
            <v>3</v>
          </cell>
          <cell r="T907">
            <v>0</v>
          </cell>
          <cell r="U907">
            <v>1</v>
          </cell>
          <cell r="V907">
            <v>4</v>
          </cell>
          <cell r="W907">
            <v>774</v>
          </cell>
          <cell r="X907">
            <v>78</v>
          </cell>
          <cell r="Y907">
            <v>214</v>
          </cell>
          <cell r="Z907">
            <v>1066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2</v>
          </cell>
          <cell r="AH907">
            <v>0</v>
          </cell>
          <cell r="AI907">
            <v>0</v>
          </cell>
          <cell r="AJ907">
            <v>54242</v>
          </cell>
          <cell r="AK907">
            <v>5829</v>
          </cell>
          <cell r="AL907">
            <v>60071</v>
          </cell>
          <cell r="AM907">
            <v>1879</v>
          </cell>
          <cell r="AN907">
            <v>173</v>
          </cell>
          <cell r="AO907">
            <v>2052</v>
          </cell>
          <cell r="AP907">
            <v>7776</v>
          </cell>
          <cell r="AQ907">
            <v>863</v>
          </cell>
          <cell r="AR907">
            <v>8639</v>
          </cell>
          <cell r="AS907">
            <v>63897</v>
          </cell>
          <cell r="AT907">
            <v>6865</v>
          </cell>
          <cell r="AU907">
            <v>70762</v>
          </cell>
          <cell r="AV907">
            <v>3539</v>
          </cell>
          <cell r="AW907">
            <v>3815</v>
          </cell>
          <cell r="AX907">
            <v>7354</v>
          </cell>
          <cell r="AY907">
            <v>138</v>
          </cell>
          <cell r="AZ907">
            <v>118</v>
          </cell>
          <cell r="BA907">
            <v>256</v>
          </cell>
          <cell r="BB907">
            <v>1034</v>
          </cell>
          <cell r="BC907">
            <v>377</v>
          </cell>
          <cell r="BD907">
            <v>1411</v>
          </cell>
          <cell r="BE907">
            <v>4711</v>
          </cell>
          <cell r="BF907">
            <v>4310</v>
          </cell>
          <cell r="BG907">
            <v>9021</v>
          </cell>
          <cell r="BH907">
            <v>82944</v>
          </cell>
          <cell r="BI907">
            <v>763</v>
          </cell>
          <cell r="BJ907">
            <v>83707</v>
          </cell>
          <cell r="BK907">
            <v>2105</v>
          </cell>
          <cell r="BL907">
            <v>39</v>
          </cell>
          <cell r="BM907">
            <v>2144</v>
          </cell>
          <cell r="BN907">
            <v>4029</v>
          </cell>
          <cell r="BO907">
            <v>70</v>
          </cell>
          <cell r="BP907">
            <v>4099</v>
          </cell>
          <cell r="BQ907">
            <v>89078</v>
          </cell>
          <cell r="BR907">
            <v>872</v>
          </cell>
          <cell r="BS907">
            <v>89950</v>
          </cell>
          <cell r="BT907">
            <v>783</v>
          </cell>
          <cell r="BU907">
            <v>29</v>
          </cell>
          <cell r="BV907">
            <v>812</v>
          </cell>
        </row>
        <row r="908">
          <cell r="C908" t="str">
            <v>76845</v>
          </cell>
          <cell r="D908" t="str">
            <v>Ulloa</v>
          </cell>
          <cell r="E908">
            <v>3831</v>
          </cell>
          <cell r="F908">
            <v>271</v>
          </cell>
          <cell r="G908">
            <v>567</v>
          </cell>
          <cell r="H908">
            <v>4669</v>
          </cell>
          <cell r="I908">
            <v>0</v>
          </cell>
          <cell r="J908">
            <v>4669</v>
          </cell>
          <cell r="K908">
            <v>9</v>
          </cell>
          <cell r="L908">
            <v>0</v>
          </cell>
          <cell r="M908">
            <v>1</v>
          </cell>
          <cell r="N908">
            <v>10</v>
          </cell>
          <cell r="O908">
            <v>5</v>
          </cell>
          <cell r="P908">
            <v>1</v>
          </cell>
          <cell r="Q908">
            <v>1</v>
          </cell>
          <cell r="R908">
            <v>7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8</v>
          </cell>
          <cell r="X908">
            <v>1</v>
          </cell>
          <cell r="Y908">
            <v>0</v>
          </cell>
          <cell r="Z908">
            <v>9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1109</v>
          </cell>
          <cell r="AK908">
            <v>190</v>
          </cell>
          <cell r="AL908">
            <v>1299</v>
          </cell>
          <cell r="AM908">
            <v>112</v>
          </cell>
          <cell r="AN908">
            <v>6</v>
          </cell>
          <cell r="AO908">
            <v>118</v>
          </cell>
          <cell r="AP908">
            <v>302</v>
          </cell>
          <cell r="AQ908">
            <v>46</v>
          </cell>
          <cell r="AR908">
            <v>348</v>
          </cell>
          <cell r="AS908">
            <v>1523</v>
          </cell>
          <cell r="AT908">
            <v>242</v>
          </cell>
          <cell r="AU908">
            <v>1765</v>
          </cell>
          <cell r="AV908">
            <v>65</v>
          </cell>
          <cell r="AW908">
            <v>98</v>
          </cell>
          <cell r="AX908">
            <v>163</v>
          </cell>
          <cell r="AY908">
            <v>18</v>
          </cell>
          <cell r="AZ908">
            <v>14</v>
          </cell>
          <cell r="BA908">
            <v>32</v>
          </cell>
          <cell r="BB908">
            <v>42</v>
          </cell>
          <cell r="BC908">
            <v>8</v>
          </cell>
          <cell r="BD908">
            <v>50</v>
          </cell>
          <cell r="BE908">
            <v>125</v>
          </cell>
          <cell r="BF908">
            <v>120</v>
          </cell>
          <cell r="BG908">
            <v>245</v>
          </cell>
          <cell r="BH908">
            <v>2316</v>
          </cell>
          <cell r="BI908">
            <v>17</v>
          </cell>
          <cell r="BJ908">
            <v>2333</v>
          </cell>
          <cell r="BK908">
            <v>115</v>
          </cell>
          <cell r="BL908">
            <v>2</v>
          </cell>
          <cell r="BM908">
            <v>117</v>
          </cell>
          <cell r="BN908">
            <v>159</v>
          </cell>
          <cell r="BO908">
            <v>1</v>
          </cell>
          <cell r="BP908">
            <v>160</v>
          </cell>
          <cell r="BQ908">
            <v>2590</v>
          </cell>
          <cell r="BR908">
            <v>20</v>
          </cell>
          <cell r="BS908">
            <v>2610</v>
          </cell>
          <cell r="BT908">
            <v>14</v>
          </cell>
          <cell r="BU908">
            <v>2</v>
          </cell>
          <cell r="BV908">
            <v>16</v>
          </cell>
        </row>
        <row r="909">
          <cell r="C909" t="str">
            <v>76863</v>
          </cell>
          <cell r="D909" t="str">
            <v>Versalles</v>
          </cell>
          <cell r="E909">
            <v>6402</v>
          </cell>
          <cell r="F909">
            <v>695</v>
          </cell>
          <cell r="G909">
            <v>1207</v>
          </cell>
          <cell r="H909">
            <v>8304</v>
          </cell>
          <cell r="I909">
            <v>111</v>
          </cell>
          <cell r="J909">
            <v>8415</v>
          </cell>
          <cell r="K909">
            <v>10</v>
          </cell>
          <cell r="L909">
            <v>0</v>
          </cell>
          <cell r="M909">
            <v>3</v>
          </cell>
          <cell r="N909">
            <v>13</v>
          </cell>
          <cell r="O909">
            <v>5</v>
          </cell>
          <cell r="P909">
            <v>0</v>
          </cell>
          <cell r="Q909">
            <v>4</v>
          </cell>
          <cell r="R909">
            <v>9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13</v>
          </cell>
          <cell r="X909">
            <v>3</v>
          </cell>
          <cell r="Y909">
            <v>1</v>
          </cell>
          <cell r="Z909">
            <v>17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1147</v>
          </cell>
          <cell r="AK909">
            <v>131</v>
          </cell>
          <cell r="AL909">
            <v>1278</v>
          </cell>
          <cell r="AM909">
            <v>221</v>
          </cell>
          <cell r="AN909">
            <v>13</v>
          </cell>
          <cell r="AO909">
            <v>234</v>
          </cell>
          <cell r="AP909">
            <v>512</v>
          </cell>
          <cell r="AQ909">
            <v>48</v>
          </cell>
          <cell r="AR909">
            <v>560</v>
          </cell>
          <cell r="AS909">
            <v>1880</v>
          </cell>
          <cell r="AT909">
            <v>192</v>
          </cell>
          <cell r="AU909">
            <v>2072</v>
          </cell>
          <cell r="AV909">
            <v>85</v>
          </cell>
          <cell r="AW909">
            <v>114</v>
          </cell>
          <cell r="AX909">
            <v>199</v>
          </cell>
          <cell r="AY909">
            <v>17</v>
          </cell>
          <cell r="AZ909">
            <v>9</v>
          </cell>
          <cell r="BA909">
            <v>26</v>
          </cell>
          <cell r="BB909">
            <v>92</v>
          </cell>
          <cell r="BC909">
            <v>27</v>
          </cell>
          <cell r="BD909">
            <v>119</v>
          </cell>
          <cell r="BE909">
            <v>194</v>
          </cell>
          <cell r="BF909">
            <v>150</v>
          </cell>
          <cell r="BG909">
            <v>344</v>
          </cell>
          <cell r="BH909">
            <v>4842</v>
          </cell>
          <cell r="BI909">
            <v>22</v>
          </cell>
          <cell r="BJ909">
            <v>4864</v>
          </cell>
          <cell r="BK909">
            <v>423</v>
          </cell>
          <cell r="BL909">
            <v>3</v>
          </cell>
          <cell r="BM909">
            <v>426</v>
          </cell>
          <cell r="BN909">
            <v>504</v>
          </cell>
          <cell r="BO909">
            <v>5</v>
          </cell>
          <cell r="BP909">
            <v>509</v>
          </cell>
          <cell r="BQ909">
            <v>5769</v>
          </cell>
          <cell r="BR909">
            <v>30</v>
          </cell>
          <cell r="BS909">
            <v>5799</v>
          </cell>
          <cell r="BT909">
            <v>33</v>
          </cell>
          <cell r="BU909">
            <v>6</v>
          </cell>
          <cell r="BV909">
            <v>39</v>
          </cell>
        </row>
        <row r="910">
          <cell r="C910" t="str">
            <v>76869</v>
          </cell>
          <cell r="D910" t="str">
            <v>Vijes</v>
          </cell>
          <cell r="E910">
            <v>8866</v>
          </cell>
          <cell r="F910">
            <v>727</v>
          </cell>
          <cell r="G910">
            <v>1703</v>
          </cell>
          <cell r="H910">
            <v>11296</v>
          </cell>
          <cell r="I910">
            <v>94</v>
          </cell>
          <cell r="J910">
            <v>11390</v>
          </cell>
          <cell r="K910">
            <v>12</v>
          </cell>
          <cell r="L910">
            <v>3</v>
          </cell>
          <cell r="M910">
            <v>5</v>
          </cell>
          <cell r="N910">
            <v>20</v>
          </cell>
          <cell r="O910">
            <v>4</v>
          </cell>
          <cell r="P910">
            <v>1</v>
          </cell>
          <cell r="Q910">
            <v>1</v>
          </cell>
          <cell r="R910">
            <v>6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18</v>
          </cell>
          <cell r="X910">
            <v>0</v>
          </cell>
          <cell r="Y910">
            <v>1</v>
          </cell>
          <cell r="Z910">
            <v>19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3448</v>
          </cell>
          <cell r="AK910">
            <v>264</v>
          </cell>
          <cell r="AL910">
            <v>3712</v>
          </cell>
          <cell r="AM910">
            <v>379</v>
          </cell>
          <cell r="AN910">
            <v>26</v>
          </cell>
          <cell r="AO910">
            <v>405</v>
          </cell>
          <cell r="AP910">
            <v>1192</v>
          </cell>
          <cell r="AQ910">
            <v>121</v>
          </cell>
          <cell r="AR910">
            <v>1313</v>
          </cell>
          <cell r="AS910">
            <v>5019</v>
          </cell>
          <cell r="AT910">
            <v>411</v>
          </cell>
          <cell r="AU910">
            <v>5430</v>
          </cell>
          <cell r="AV910">
            <v>93</v>
          </cell>
          <cell r="AW910">
            <v>155</v>
          </cell>
          <cell r="AX910">
            <v>248</v>
          </cell>
          <cell r="AY910">
            <v>19</v>
          </cell>
          <cell r="AZ910">
            <v>29</v>
          </cell>
          <cell r="BA910">
            <v>48</v>
          </cell>
          <cell r="BB910">
            <v>90</v>
          </cell>
          <cell r="BC910">
            <v>36</v>
          </cell>
          <cell r="BD910">
            <v>126</v>
          </cell>
          <cell r="BE910">
            <v>202</v>
          </cell>
          <cell r="BF910">
            <v>220</v>
          </cell>
          <cell r="BG910">
            <v>422</v>
          </cell>
          <cell r="BH910">
            <v>4809</v>
          </cell>
          <cell r="BI910">
            <v>26</v>
          </cell>
          <cell r="BJ910">
            <v>4835</v>
          </cell>
          <cell r="BK910">
            <v>268</v>
          </cell>
          <cell r="BL910">
            <v>0</v>
          </cell>
          <cell r="BM910">
            <v>268</v>
          </cell>
          <cell r="BN910">
            <v>243</v>
          </cell>
          <cell r="BO910">
            <v>2</v>
          </cell>
          <cell r="BP910">
            <v>245</v>
          </cell>
          <cell r="BQ910">
            <v>5320</v>
          </cell>
          <cell r="BR910">
            <v>28</v>
          </cell>
          <cell r="BS910">
            <v>5348</v>
          </cell>
          <cell r="BT910">
            <v>37</v>
          </cell>
          <cell r="BU910">
            <v>2</v>
          </cell>
          <cell r="BV910">
            <v>39</v>
          </cell>
        </row>
        <row r="911">
          <cell r="C911" t="str">
            <v>76890</v>
          </cell>
          <cell r="D911" t="str">
            <v>Yotoco</v>
          </cell>
          <cell r="E911">
            <v>13200</v>
          </cell>
          <cell r="F911">
            <v>1797</v>
          </cell>
          <cell r="G911">
            <v>1890</v>
          </cell>
          <cell r="H911">
            <v>16887</v>
          </cell>
          <cell r="I911">
            <v>44</v>
          </cell>
          <cell r="J911">
            <v>16931</v>
          </cell>
          <cell r="K911">
            <v>18</v>
          </cell>
          <cell r="L911">
            <v>3</v>
          </cell>
          <cell r="M911">
            <v>4</v>
          </cell>
          <cell r="N911">
            <v>25</v>
          </cell>
          <cell r="O911">
            <v>9</v>
          </cell>
          <cell r="P911">
            <v>2</v>
          </cell>
          <cell r="Q911">
            <v>2</v>
          </cell>
          <cell r="R911">
            <v>13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37</v>
          </cell>
          <cell r="X911">
            <v>3</v>
          </cell>
          <cell r="Y911">
            <v>10</v>
          </cell>
          <cell r="Z911">
            <v>50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4914</v>
          </cell>
          <cell r="AK911">
            <v>455</v>
          </cell>
          <cell r="AL911">
            <v>5369</v>
          </cell>
          <cell r="AM911">
            <v>954</v>
          </cell>
          <cell r="AN911">
            <v>80</v>
          </cell>
          <cell r="AO911">
            <v>1034</v>
          </cell>
          <cell r="AP911">
            <v>1213</v>
          </cell>
          <cell r="AQ911">
            <v>128</v>
          </cell>
          <cell r="AR911">
            <v>1341</v>
          </cell>
          <cell r="AS911">
            <v>7081</v>
          </cell>
          <cell r="AT911">
            <v>663</v>
          </cell>
          <cell r="AU911">
            <v>7744</v>
          </cell>
          <cell r="AV911">
            <v>216</v>
          </cell>
          <cell r="AW911">
            <v>246</v>
          </cell>
          <cell r="AX911">
            <v>462</v>
          </cell>
          <cell r="AY911">
            <v>51</v>
          </cell>
          <cell r="AZ911">
            <v>46</v>
          </cell>
          <cell r="BA911">
            <v>97</v>
          </cell>
          <cell r="BB911">
            <v>91</v>
          </cell>
          <cell r="BC911">
            <v>42</v>
          </cell>
          <cell r="BD911">
            <v>133</v>
          </cell>
          <cell r="BE911">
            <v>358</v>
          </cell>
          <cell r="BF911">
            <v>334</v>
          </cell>
          <cell r="BG911">
            <v>692</v>
          </cell>
          <cell r="BH911">
            <v>7088</v>
          </cell>
          <cell r="BI911">
            <v>79</v>
          </cell>
          <cell r="BJ911">
            <v>7167</v>
          </cell>
          <cell r="BK911">
            <v>641</v>
          </cell>
          <cell r="BL911">
            <v>8</v>
          </cell>
          <cell r="BM911">
            <v>649</v>
          </cell>
          <cell r="BN911">
            <v>369</v>
          </cell>
          <cell r="BO911">
            <v>4</v>
          </cell>
          <cell r="BP911">
            <v>373</v>
          </cell>
          <cell r="BQ911">
            <v>8098</v>
          </cell>
          <cell r="BR911">
            <v>91</v>
          </cell>
          <cell r="BS911">
            <v>8189</v>
          </cell>
          <cell r="BT911">
            <v>138</v>
          </cell>
          <cell r="BU911">
            <v>9</v>
          </cell>
          <cell r="BV911">
            <v>147</v>
          </cell>
        </row>
        <row r="912">
          <cell r="C912" t="str">
            <v>76892</v>
          </cell>
          <cell r="D912" t="str">
            <v>Yumbo</v>
          </cell>
          <cell r="E912">
            <v>50039</v>
          </cell>
          <cell r="F912">
            <v>10854</v>
          </cell>
          <cell r="G912">
            <v>25644</v>
          </cell>
          <cell r="H912">
            <v>86537</v>
          </cell>
          <cell r="I912">
            <v>58</v>
          </cell>
          <cell r="J912">
            <v>86595</v>
          </cell>
          <cell r="K912">
            <v>78</v>
          </cell>
          <cell r="L912">
            <v>10</v>
          </cell>
          <cell r="M912">
            <v>52</v>
          </cell>
          <cell r="N912">
            <v>140</v>
          </cell>
          <cell r="O912">
            <v>37</v>
          </cell>
          <cell r="P912">
            <v>12</v>
          </cell>
          <cell r="Q912">
            <v>22</v>
          </cell>
          <cell r="R912">
            <v>71</v>
          </cell>
          <cell r="S912">
            <v>4</v>
          </cell>
          <cell r="T912">
            <v>0</v>
          </cell>
          <cell r="U912">
            <v>2</v>
          </cell>
          <cell r="V912">
            <v>6</v>
          </cell>
          <cell r="W912">
            <v>246</v>
          </cell>
          <cell r="X912">
            <v>57</v>
          </cell>
          <cell r="Y912">
            <v>205</v>
          </cell>
          <cell r="Z912">
            <v>508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20036</v>
          </cell>
          <cell r="AK912">
            <v>2077</v>
          </cell>
          <cell r="AL912">
            <v>22113</v>
          </cell>
          <cell r="AM912">
            <v>5219</v>
          </cell>
          <cell r="AN912">
            <v>561</v>
          </cell>
          <cell r="AO912">
            <v>5780</v>
          </cell>
          <cell r="AP912">
            <v>16455</v>
          </cell>
          <cell r="AQ912">
            <v>2671</v>
          </cell>
          <cell r="AR912">
            <v>19126</v>
          </cell>
          <cell r="AS912">
            <v>41710</v>
          </cell>
          <cell r="AT912">
            <v>5309</v>
          </cell>
          <cell r="AU912">
            <v>47019</v>
          </cell>
          <cell r="AV912">
            <v>314</v>
          </cell>
          <cell r="AW912">
            <v>783</v>
          </cell>
          <cell r="AX912">
            <v>1097</v>
          </cell>
          <cell r="AY912">
            <v>76</v>
          </cell>
          <cell r="AZ912">
            <v>197</v>
          </cell>
          <cell r="BA912">
            <v>273</v>
          </cell>
          <cell r="BB912">
            <v>384</v>
          </cell>
          <cell r="BC912">
            <v>471</v>
          </cell>
          <cell r="BD912">
            <v>855</v>
          </cell>
          <cell r="BE912">
            <v>774</v>
          </cell>
          <cell r="BF912">
            <v>1451</v>
          </cell>
          <cell r="BG912">
            <v>2225</v>
          </cell>
          <cell r="BH912">
            <v>25799</v>
          </cell>
          <cell r="BI912">
            <v>229</v>
          </cell>
          <cell r="BJ912">
            <v>26028</v>
          </cell>
          <cell r="BK912">
            <v>4582</v>
          </cell>
          <cell r="BL912">
            <v>48</v>
          </cell>
          <cell r="BM912">
            <v>4630</v>
          </cell>
          <cell r="BN912">
            <v>4694</v>
          </cell>
          <cell r="BO912">
            <v>81</v>
          </cell>
          <cell r="BP912">
            <v>4775</v>
          </cell>
          <cell r="BQ912">
            <v>35075</v>
          </cell>
          <cell r="BR912">
            <v>358</v>
          </cell>
          <cell r="BS912">
            <v>35433</v>
          </cell>
          <cell r="BT912">
            <v>436</v>
          </cell>
          <cell r="BU912">
            <v>92</v>
          </cell>
          <cell r="BV912">
            <v>528</v>
          </cell>
        </row>
        <row r="913">
          <cell r="C913" t="str">
            <v>76895</v>
          </cell>
          <cell r="D913" t="str">
            <v>Zarzal</v>
          </cell>
          <cell r="E913">
            <v>36946</v>
          </cell>
          <cell r="F913">
            <v>1355</v>
          </cell>
          <cell r="G913">
            <v>2677</v>
          </cell>
          <cell r="H913">
            <v>40978</v>
          </cell>
          <cell r="I913">
            <v>67</v>
          </cell>
          <cell r="J913">
            <v>41045</v>
          </cell>
          <cell r="K913">
            <v>39</v>
          </cell>
          <cell r="L913">
            <v>0</v>
          </cell>
          <cell r="M913">
            <v>4</v>
          </cell>
          <cell r="N913">
            <v>43</v>
          </cell>
          <cell r="O913">
            <v>34</v>
          </cell>
          <cell r="P913">
            <v>4</v>
          </cell>
          <cell r="Q913">
            <v>9</v>
          </cell>
          <cell r="R913">
            <v>47</v>
          </cell>
          <cell r="S913">
            <v>3</v>
          </cell>
          <cell r="T913">
            <v>0</v>
          </cell>
          <cell r="U913">
            <v>0</v>
          </cell>
          <cell r="V913">
            <v>3</v>
          </cell>
          <cell r="W913">
            <v>108</v>
          </cell>
          <cell r="X913">
            <v>13</v>
          </cell>
          <cell r="Y913">
            <v>26</v>
          </cell>
          <cell r="Z913">
            <v>147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14929</v>
          </cell>
          <cell r="AK913">
            <v>1158</v>
          </cell>
          <cell r="AL913">
            <v>16087</v>
          </cell>
          <cell r="AM913">
            <v>810</v>
          </cell>
          <cell r="AN913">
            <v>48</v>
          </cell>
          <cell r="AO913">
            <v>858</v>
          </cell>
          <cell r="AP913">
            <v>1826</v>
          </cell>
          <cell r="AQ913">
            <v>138</v>
          </cell>
          <cell r="AR913">
            <v>1964</v>
          </cell>
          <cell r="AS913">
            <v>17565</v>
          </cell>
          <cell r="AT913">
            <v>1344</v>
          </cell>
          <cell r="AU913">
            <v>18909</v>
          </cell>
          <cell r="AV913">
            <v>872</v>
          </cell>
          <cell r="AW913">
            <v>833</v>
          </cell>
          <cell r="AX913">
            <v>1705</v>
          </cell>
          <cell r="AY913">
            <v>68</v>
          </cell>
          <cell r="AZ913">
            <v>26</v>
          </cell>
          <cell r="BA913">
            <v>94</v>
          </cell>
          <cell r="BB913">
            <v>239</v>
          </cell>
          <cell r="BC913">
            <v>67</v>
          </cell>
          <cell r="BD913">
            <v>306</v>
          </cell>
          <cell r="BE913">
            <v>1179</v>
          </cell>
          <cell r="BF913">
            <v>926</v>
          </cell>
          <cell r="BG913">
            <v>2105</v>
          </cell>
          <cell r="BH913">
            <v>18615</v>
          </cell>
          <cell r="BI913">
            <v>117</v>
          </cell>
          <cell r="BJ913">
            <v>18732</v>
          </cell>
          <cell r="BK913">
            <v>367</v>
          </cell>
          <cell r="BL913">
            <v>4</v>
          </cell>
          <cell r="BM913">
            <v>371</v>
          </cell>
          <cell r="BN913">
            <v>316</v>
          </cell>
          <cell r="BO913">
            <v>3</v>
          </cell>
          <cell r="BP913">
            <v>319</v>
          </cell>
          <cell r="BQ913">
            <v>19298</v>
          </cell>
          <cell r="BR913">
            <v>124</v>
          </cell>
          <cell r="BS913">
            <v>19422</v>
          </cell>
          <cell r="BT913">
            <v>238</v>
          </cell>
          <cell r="BU913">
            <v>15</v>
          </cell>
          <cell r="BV913">
            <v>253</v>
          </cell>
        </row>
        <row r="914">
          <cell r="C914" t="str">
            <v>81001</v>
          </cell>
          <cell r="D914" t="str">
            <v>Arauca</v>
          </cell>
          <cell r="E914">
            <v>65180</v>
          </cell>
          <cell r="F914">
            <v>4950</v>
          </cell>
          <cell r="G914">
            <v>7819</v>
          </cell>
          <cell r="H914">
            <v>77949</v>
          </cell>
          <cell r="I914">
            <v>1596</v>
          </cell>
          <cell r="J914">
            <v>79545</v>
          </cell>
          <cell r="K914">
            <v>92</v>
          </cell>
          <cell r="L914">
            <v>11</v>
          </cell>
          <cell r="M914">
            <v>14</v>
          </cell>
          <cell r="N914">
            <v>117</v>
          </cell>
          <cell r="O914">
            <v>46</v>
          </cell>
          <cell r="P914">
            <v>1</v>
          </cell>
          <cell r="Q914">
            <v>11</v>
          </cell>
          <cell r="R914">
            <v>58</v>
          </cell>
          <cell r="S914">
            <v>11</v>
          </cell>
          <cell r="T914">
            <v>0</v>
          </cell>
          <cell r="U914">
            <v>3</v>
          </cell>
          <cell r="V914">
            <v>14</v>
          </cell>
          <cell r="W914">
            <v>623</v>
          </cell>
          <cell r="X914">
            <v>78</v>
          </cell>
          <cell r="Y914">
            <v>113</v>
          </cell>
          <cell r="Z914">
            <v>814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12038</v>
          </cell>
          <cell r="AK914">
            <v>3229</v>
          </cell>
          <cell r="AL914">
            <v>15267</v>
          </cell>
          <cell r="AM914">
            <v>1642</v>
          </cell>
          <cell r="AN914">
            <v>347</v>
          </cell>
          <cell r="AO914">
            <v>1989</v>
          </cell>
          <cell r="AP914">
            <v>3619</v>
          </cell>
          <cell r="AQ914">
            <v>854</v>
          </cell>
          <cell r="AR914">
            <v>4473</v>
          </cell>
          <cell r="AS914">
            <v>17299</v>
          </cell>
          <cell r="AT914">
            <v>4430</v>
          </cell>
          <cell r="AU914">
            <v>21729</v>
          </cell>
          <cell r="AV914">
            <v>1840</v>
          </cell>
          <cell r="AW914">
            <v>1506</v>
          </cell>
          <cell r="AX914">
            <v>3346</v>
          </cell>
          <cell r="AY914">
            <v>256</v>
          </cell>
          <cell r="AZ914">
            <v>148</v>
          </cell>
          <cell r="BA914">
            <v>404</v>
          </cell>
          <cell r="BB914">
            <v>595</v>
          </cell>
          <cell r="BC914">
            <v>255</v>
          </cell>
          <cell r="BD914">
            <v>850</v>
          </cell>
          <cell r="BE914">
            <v>2691</v>
          </cell>
          <cell r="BF914">
            <v>1909</v>
          </cell>
          <cell r="BG914">
            <v>4600</v>
          </cell>
          <cell r="BH914">
            <v>43581</v>
          </cell>
          <cell r="BI914">
            <v>572</v>
          </cell>
          <cell r="BJ914">
            <v>44153</v>
          </cell>
          <cell r="BK914">
            <v>2305</v>
          </cell>
          <cell r="BL914">
            <v>37</v>
          </cell>
          <cell r="BM914">
            <v>2342</v>
          </cell>
          <cell r="BN914">
            <v>2058</v>
          </cell>
          <cell r="BO914">
            <v>45</v>
          </cell>
          <cell r="BP914">
            <v>2103</v>
          </cell>
          <cell r="BQ914">
            <v>47944</v>
          </cell>
          <cell r="BR914">
            <v>654</v>
          </cell>
          <cell r="BS914">
            <v>48598</v>
          </cell>
          <cell r="BT914">
            <v>1642</v>
          </cell>
          <cell r="BU914">
            <v>125</v>
          </cell>
          <cell r="BV914">
            <v>1767</v>
          </cell>
        </row>
        <row r="915">
          <cell r="C915" t="str">
            <v>81065</v>
          </cell>
          <cell r="D915" t="str">
            <v>Arauquita</v>
          </cell>
          <cell r="E915">
            <v>36125</v>
          </cell>
          <cell r="F915">
            <v>1510</v>
          </cell>
          <cell r="G915">
            <v>1567</v>
          </cell>
          <cell r="H915">
            <v>39202</v>
          </cell>
          <cell r="I915">
            <v>747</v>
          </cell>
          <cell r="J915">
            <v>39949</v>
          </cell>
          <cell r="K915">
            <v>50</v>
          </cell>
          <cell r="L915">
            <v>1</v>
          </cell>
          <cell r="M915">
            <v>6</v>
          </cell>
          <cell r="N915">
            <v>57</v>
          </cell>
          <cell r="O915">
            <v>49</v>
          </cell>
          <cell r="P915">
            <v>2</v>
          </cell>
          <cell r="Q915">
            <v>3</v>
          </cell>
          <cell r="R915">
            <v>54</v>
          </cell>
          <cell r="S915">
            <v>2</v>
          </cell>
          <cell r="T915">
            <v>0</v>
          </cell>
          <cell r="U915">
            <v>0</v>
          </cell>
          <cell r="V915">
            <v>2</v>
          </cell>
          <cell r="W915">
            <v>210</v>
          </cell>
          <cell r="X915">
            <v>9</v>
          </cell>
          <cell r="Y915">
            <v>6</v>
          </cell>
          <cell r="Z915">
            <v>225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3056</v>
          </cell>
          <cell r="AK915">
            <v>896</v>
          </cell>
          <cell r="AL915">
            <v>3952</v>
          </cell>
          <cell r="AM915">
            <v>222</v>
          </cell>
          <cell r="AN915">
            <v>63</v>
          </cell>
          <cell r="AO915">
            <v>285</v>
          </cell>
          <cell r="AP915">
            <v>343</v>
          </cell>
          <cell r="AQ915">
            <v>108</v>
          </cell>
          <cell r="AR915">
            <v>451</v>
          </cell>
          <cell r="AS915">
            <v>3621</v>
          </cell>
          <cell r="AT915">
            <v>1067</v>
          </cell>
          <cell r="AU915">
            <v>4688</v>
          </cell>
          <cell r="AV915">
            <v>400</v>
          </cell>
          <cell r="AW915">
            <v>399</v>
          </cell>
          <cell r="AX915">
            <v>799</v>
          </cell>
          <cell r="AY915">
            <v>67</v>
          </cell>
          <cell r="AZ915">
            <v>41</v>
          </cell>
          <cell r="BA915">
            <v>108</v>
          </cell>
          <cell r="BB915">
            <v>216</v>
          </cell>
          <cell r="BC915">
            <v>66</v>
          </cell>
          <cell r="BD915">
            <v>282</v>
          </cell>
          <cell r="BE915">
            <v>683</v>
          </cell>
          <cell r="BF915">
            <v>506</v>
          </cell>
          <cell r="BG915">
            <v>1189</v>
          </cell>
          <cell r="BH915">
            <v>29663</v>
          </cell>
          <cell r="BI915">
            <v>199</v>
          </cell>
          <cell r="BJ915">
            <v>29862</v>
          </cell>
          <cell r="BK915">
            <v>1057</v>
          </cell>
          <cell r="BL915">
            <v>9</v>
          </cell>
          <cell r="BM915">
            <v>1066</v>
          </cell>
          <cell r="BN915">
            <v>741</v>
          </cell>
          <cell r="BO915">
            <v>17</v>
          </cell>
          <cell r="BP915">
            <v>758</v>
          </cell>
          <cell r="BQ915">
            <v>31461</v>
          </cell>
          <cell r="BR915">
            <v>225</v>
          </cell>
          <cell r="BS915">
            <v>31686</v>
          </cell>
          <cell r="BT915">
            <v>1201</v>
          </cell>
          <cell r="BU915">
            <v>39</v>
          </cell>
          <cell r="BV915">
            <v>1240</v>
          </cell>
        </row>
        <row r="916">
          <cell r="C916" t="str">
            <v>81220</v>
          </cell>
          <cell r="D916" t="str">
            <v>Cravo Norte</v>
          </cell>
          <cell r="E916">
            <v>3061</v>
          </cell>
          <cell r="F916">
            <v>379</v>
          </cell>
          <cell r="G916">
            <v>521</v>
          </cell>
          <cell r="H916">
            <v>3961</v>
          </cell>
          <cell r="I916">
            <v>36</v>
          </cell>
          <cell r="J916">
            <v>3997</v>
          </cell>
          <cell r="K916">
            <v>3</v>
          </cell>
          <cell r="L916">
            <v>0</v>
          </cell>
          <cell r="M916">
            <v>0</v>
          </cell>
          <cell r="N916">
            <v>3</v>
          </cell>
          <cell r="O916">
            <v>7</v>
          </cell>
          <cell r="P916">
            <v>0</v>
          </cell>
          <cell r="Q916">
            <v>1</v>
          </cell>
          <cell r="R916">
            <v>8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26</v>
          </cell>
          <cell r="X916">
            <v>3</v>
          </cell>
          <cell r="Y916">
            <v>6</v>
          </cell>
          <cell r="Z916">
            <v>35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315</v>
          </cell>
          <cell r="AK916">
            <v>137</v>
          </cell>
          <cell r="AL916">
            <v>452</v>
          </cell>
          <cell r="AM916">
            <v>43</v>
          </cell>
          <cell r="AN916">
            <v>18</v>
          </cell>
          <cell r="AO916">
            <v>61</v>
          </cell>
          <cell r="AP916">
            <v>114</v>
          </cell>
          <cell r="AQ916">
            <v>37</v>
          </cell>
          <cell r="AR916">
            <v>151</v>
          </cell>
          <cell r="AS916">
            <v>472</v>
          </cell>
          <cell r="AT916">
            <v>192</v>
          </cell>
          <cell r="AU916">
            <v>664</v>
          </cell>
          <cell r="AV916">
            <v>102</v>
          </cell>
          <cell r="AW916">
            <v>51</v>
          </cell>
          <cell r="AX916">
            <v>153</v>
          </cell>
          <cell r="AY916">
            <v>18</v>
          </cell>
          <cell r="AZ916">
            <v>2</v>
          </cell>
          <cell r="BA916">
            <v>20</v>
          </cell>
          <cell r="BB916">
            <v>38</v>
          </cell>
          <cell r="BC916">
            <v>10</v>
          </cell>
          <cell r="BD916">
            <v>48</v>
          </cell>
          <cell r="BE916">
            <v>158</v>
          </cell>
          <cell r="BF916">
            <v>63</v>
          </cell>
          <cell r="BG916">
            <v>221</v>
          </cell>
          <cell r="BH916">
            <v>2340</v>
          </cell>
          <cell r="BI916">
            <v>22</v>
          </cell>
          <cell r="BJ916">
            <v>2362</v>
          </cell>
          <cell r="BK916">
            <v>290</v>
          </cell>
          <cell r="BL916">
            <v>1</v>
          </cell>
          <cell r="BM916">
            <v>291</v>
          </cell>
          <cell r="BN916">
            <v>306</v>
          </cell>
          <cell r="BO916">
            <v>2</v>
          </cell>
          <cell r="BP916">
            <v>308</v>
          </cell>
          <cell r="BQ916">
            <v>2936</v>
          </cell>
          <cell r="BR916">
            <v>25</v>
          </cell>
          <cell r="BS916">
            <v>2961</v>
          </cell>
          <cell r="BT916">
            <v>58</v>
          </cell>
          <cell r="BU916">
            <v>4</v>
          </cell>
          <cell r="BV916">
            <v>62</v>
          </cell>
        </row>
        <row r="917">
          <cell r="C917" t="str">
            <v>81300</v>
          </cell>
          <cell r="D917" t="str">
            <v>Fortul</v>
          </cell>
          <cell r="E917">
            <v>16515</v>
          </cell>
          <cell r="F917">
            <v>1867</v>
          </cell>
          <cell r="G917">
            <v>2032</v>
          </cell>
          <cell r="H917">
            <v>20414</v>
          </cell>
          <cell r="I917">
            <v>1003</v>
          </cell>
          <cell r="J917">
            <v>21417</v>
          </cell>
          <cell r="K917">
            <v>17</v>
          </cell>
          <cell r="L917">
            <v>2</v>
          </cell>
          <cell r="M917">
            <v>3</v>
          </cell>
          <cell r="N917">
            <v>22</v>
          </cell>
          <cell r="O917">
            <v>9</v>
          </cell>
          <cell r="P917">
            <v>2</v>
          </cell>
          <cell r="Q917">
            <v>0</v>
          </cell>
          <cell r="R917">
            <v>11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93</v>
          </cell>
          <cell r="X917">
            <v>12</v>
          </cell>
          <cell r="Y917">
            <v>7</v>
          </cell>
          <cell r="Z917">
            <v>112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1253</v>
          </cell>
          <cell r="AK917">
            <v>386</v>
          </cell>
          <cell r="AL917">
            <v>1639</v>
          </cell>
          <cell r="AM917">
            <v>277</v>
          </cell>
          <cell r="AN917">
            <v>82</v>
          </cell>
          <cell r="AO917">
            <v>359</v>
          </cell>
          <cell r="AP917">
            <v>401</v>
          </cell>
          <cell r="AQ917">
            <v>87</v>
          </cell>
          <cell r="AR917">
            <v>488</v>
          </cell>
          <cell r="AS917">
            <v>1931</v>
          </cell>
          <cell r="AT917">
            <v>555</v>
          </cell>
          <cell r="AU917">
            <v>2486</v>
          </cell>
          <cell r="AV917">
            <v>195</v>
          </cell>
          <cell r="AW917">
            <v>173</v>
          </cell>
          <cell r="AX917">
            <v>368</v>
          </cell>
          <cell r="AY917">
            <v>63</v>
          </cell>
          <cell r="AZ917">
            <v>32</v>
          </cell>
          <cell r="BA917">
            <v>95</v>
          </cell>
          <cell r="BB917">
            <v>110</v>
          </cell>
          <cell r="BC917">
            <v>58</v>
          </cell>
          <cell r="BD917">
            <v>168</v>
          </cell>
          <cell r="BE917">
            <v>368</v>
          </cell>
          <cell r="BF917">
            <v>263</v>
          </cell>
          <cell r="BG917">
            <v>631</v>
          </cell>
          <cell r="BH917">
            <v>14039</v>
          </cell>
          <cell r="BI917">
            <v>99</v>
          </cell>
          <cell r="BJ917">
            <v>14138</v>
          </cell>
          <cell r="BK917">
            <v>1370</v>
          </cell>
          <cell r="BL917">
            <v>4</v>
          </cell>
          <cell r="BM917">
            <v>1374</v>
          </cell>
          <cell r="BN917">
            <v>1334</v>
          </cell>
          <cell r="BO917">
            <v>8</v>
          </cell>
          <cell r="BP917">
            <v>1342</v>
          </cell>
          <cell r="BQ917">
            <v>16743</v>
          </cell>
          <cell r="BR917">
            <v>111</v>
          </cell>
          <cell r="BS917">
            <v>16854</v>
          </cell>
          <cell r="BT917">
            <v>251</v>
          </cell>
          <cell r="BU917">
            <v>23</v>
          </cell>
          <cell r="BV917">
            <v>274</v>
          </cell>
        </row>
        <row r="918">
          <cell r="C918" t="str">
            <v>81591</v>
          </cell>
          <cell r="D918" t="str">
            <v>Puerto Rondon</v>
          </cell>
          <cell r="E918">
            <v>3370</v>
          </cell>
          <cell r="F918">
            <v>467</v>
          </cell>
          <cell r="G918">
            <v>868</v>
          </cell>
          <cell r="H918">
            <v>4705</v>
          </cell>
          <cell r="I918">
            <v>46</v>
          </cell>
          <cell r="J918">
            <v>4751</v>
          </cell>
          <cell r="K918">
            <v>7</v>
          </cell>
          <cell r="L918">
            <v>0</v>
          </cell>
          <cell r="M918">
            <v>1</v>
          </cell>
          <cell r="N918">
            <v>8</v>
          </cell>
          <cell r="O918">
            <v>6</v>
          </cell>
          <cell r="P918">
            <v>0</v>
          </cell>
          <cell r="Q918">
            <v>0</v>
          </cell>
          <cell r="R918">
            <v>6</v>
          </cell>
          <cell r="S918">
            <v>0</v>
          </cell>
          <cell r="T918">
            <v>0</v>
          </cell>
          <cell r="U918">
            <v>1</v>
          </cell>
          <cell r="V918">
            <v>1</v>
          </cell>
          <cell r="W918">
            <v>11</v>
          </cell>
          <cell r="X918">
            <v>3</v>
          </cell>
          <cell r="Y918">
            <v>1</v>
          </cell>
          <cell r="Z918">
            <v>15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354</v>
          </cell>
          <cell r="AK918">
            <v>134</v>
          </cell>
          <cell r="AL918">
            <v>488</v>
          </cell>
          <cell r="AM918">
            <v>61</v>
          </cell>
          <cell r="AN918">
            <v>23</v>
          </cell>
          <cell r="AO918">
            <v>84</v>
          </cell>
          <cell r="AP918">
            <v>199</v>
          </cell>
          <cell r="AQ918">
            <v>42</v>
          </cell>
          <cell r="AR918">
            <v>241</v>
          </cell>
          <cell r="AS918">
            <v>614</v>
          </cell>
          <cell r="AT918">
            <v>199</v>
          </cell>
          <cell r="AU918">
            <v>813</v>
          </cell>
          <cell r="AV918">
            <v>91</v>
          </cell>
          <cell r="AW918">
            <v>59</v>
          </cell>
          <cell r="AX918">
            <v>150</v>
          </cell>
          <cell r="AY918">
            <v>14</v>
          </cell>
          <cell r="AZ918">
            <v>14</v>
          </cell>
          <cell r="BA918">
            <v>28</v>
          </cell>
          <cell r="BB918">
            <v>48</v>
          </cell>
          <cell r="BC918">
            <v>18</v>
          </cell>
          <cell r="BD918">
            <v>66</v>
          </cell>
          <cell r="BE918">
            <v>153</v>
          </cell>
          <cell r="BF918">
            <v>91</v>
          </cell>
          <cell r="BG918">
            <v>244</v>
          </cell>
          <cell r="BH918">
            <v>2620</v>
          </cell>
          <cell r="BI918">
            <v>25</v>
          </cell>
          <cell r="BJ918">
            <v>2645</v>
          </cell>
          <cell r="BK918">
            <v>337</v>
          </cell>
          <cell r="BL918">
            <v>8</v>
          </cell>
          <cell r="BM918">
            <v>345</v>
          </cell>
          <cell r="BN918">
            <v>540</v>
          </cell>
          <cell r="BO918">
            <v>6</v>
          </cell>
          <cell r="BP918">
            <v>546</v>
          </cell>
          <cell r="BQ918">
            <v>3497</v>
          </cell>
          <cell r="BR918">
            <v>39</v>
          </cell>
          <cell r="BS918">
            <v>3536</v>
          </cell>
          <cell r="BT918">
            <v>63</v>
          </cell>
          <cell r="BU918">
            <v>7</v>
          </cell>
          <cell r="BV918">
            <v>70</v>
          </cell>
        </row>
        <row r="919">
          <cell r="C919" t="str">
            <v>81736</v>
          </cell>
          <cell r="D919" t="str">
            <v>Saravena</v>
          </cell>
          <cell r="E919">
            <v>41463</v>
          </cell>
          <cell r="F919">
            <v>5547</v>
          </cell>
          <cell r="G919">
            <v>7724</v>
          </cell>
          <cell r="H919">
            <v>54734</v>
          </cell>
          <cell r="I919">
            <v>1948</v>
          </cell>
          <cell r="J919">
            <v>56682</v>
          </cell>
          <cell r="K919">
            <v>51</v>
          </cell>
          <cell r="L919">
            <v>6</v>
          </cell>
          <cell r="M919">
            <v>5</v>
          </cell>
          <cell r="N919">
            <v>62</v>
          </cell>
          <cell r="O919">
            <v>30</v>
          </cell>
          <cell r="P919">
            <v>2</v>
          </cell>
          <cell r="Q919">
            <v>5</v>
          </cell>
          <cell r="R919">
            <v>37</v>
          </cell>
          <cell r="S919">
            <v>2</v>
          </cell>
          <cell r="T919">
            <v>0</v>
          </cell>
          <cell r="U919">
            <v>0</v>
          </cell>
          <cell r="V919">
            <v>2</v>
          </cell>
          <cell r="W919">
            <v>245</v>
          </cell>
          <cell r="X919">
            <v>25</v>
          </cell>
          <cell r="Y919">
            <v>46</v>
          </cell>
          <cell r="Z919">
            <v>316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5587</v>
          </cell>
          <cell r="AK919">
            <v>1355</v>
          </cell>
          <cell r="AL919">
            <v>6942</v>
          </cell>
          <cell r="AM919">
            <v>1123</v>
          </cell>
          <cell r="AN919">
            <v>255</v>
          </cell>
          <cell r="AO919">
            <v>1378</v>
          </cell>
          <cell r="AP919">
            <v>2289</v>
          </cell>
          <cell r="AQ919">
            <v>489</v>
          </cell>
          <cell r="AR919">
            <v>2778</v>
          </cell>
          <cell r="AS919">
            <v>8999</v>
          </cell>
          <cell r="AT919">
            <v>2099</v>
          </cell>
          <cell r="AU919">
            <v>11098</v>
          </cell>
          <cell r="AV919">
            <v>607</v>
          </cell>
          <cell r="AW919">
            <v>537</v>
          </cell>
          <cell r="AX919">
            <v>1144</v>
          </cell>
          <cell r="AY919">
            <v>192</v>
          </cell>
          <cell r="AZ919">
            <v>106</v>
          </cell>
          <cell r="BA919">
            <v>298</v>
          </cell>
          <cell r="BB919">
            <v>532</v>
          </cell>
          <cell r="BC919">
            <v>207</v>
          </cell>
          <cell r="BD919">
            <v>739</v>
          </cell>
          <cell r="BE919">
            <v>1331</v>
          </cell>
          <cell r="BF919">
            <v>850</v>
          </cell>
          <cell r="BG919">
            <v>2181</v>
          </cell>
          <cell r="BH919">
            <v>31828</v>
          </cell>
          <cell r="BI919">
            <v>303</v>
          </cell>
          <cell r="BJ919">
            <v>32131</v>
          </cell>
          <cell r="BK919">
            <v>3707</v>
          </cell>
          <cell r="BL919">
            <v>29</v>
          </cell>
          <cell r="BM919">
            <v>3736</v>
          </cell>
          <cell r="BN919">
            <v>3977</v>
          </cell>
          <cell r="BO919">
            <v>42</v>
          </cell>
          <cell r="BP919">
            <v>4019</v>
          </cell>
          <cell r="BQ919">
            <v>39512</v>
          </cell>
          <cell r="BR919">
            <v>374</v>
          </cell>
          <cell r="BS919">
            <v>39886</v>
          </cell>
          <cell r="BT919">
            <v>918</v>
          </cell>
          <cell r="BU919">
            <v>102</v>
          </cell>
          <cell r="BV919">
            <v>1020</v>
          </cell>
        </row>
        <row r="920">
          <cell r="C920" t="str">
            <v>81794</v>
          </cell>
          <cell r="D920" t="str">
            <v>Tame</v>
          </cell>
          <cell r="E920">
            <v>42580</v>
          </cell>
          <cell r="F920">
            <v>4492</v>
          </cell>
          <cell r="G920">
            <v>5202</v>
          </cell>
          <cell r="H920">
            <v>52274</v>
          </cell>
          <cell r="I920">
            <v>2693</v>
          </cell>
          <cell r="J920">
            <v>54967</v>
          </cell>
          <cell r="K920">
            <v>73</v>
          </cell>
          <cell r="L920">
            <v>5</v>
          </cell>
          <cell r="M920">
            <v>10</v>
          </cell>
          <cell r="N920">
            <v>88</v>
          </cell>
          <cell r="O920">
            <v>23</v>
          </cell>
          <cell r="P920">
            <v>2</v>
          </cell>
          <cell r="Q920">
            <v>3</v>
          </cell>
          <cell r="R920">
            <v>28</v>
          </cell>
          <cell r="S920">
            <v>3</v>
          </cell>
          <cell r="T920">
            <v>0</v>
          </cell>
          <cell r="U920">
            <v>0</v>
          </cell>
          <cell r="V920">
            <v>3</v>
          </cell>
          <cell r="W920">
            <v>284</v>
          </cell>
          <cell r="X920">
            <v>30</v>
          </cell>
          <cell r="Y920">
            <v>23</v>
          </cell>
          <cell r="Z920">
            <v>337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5304</v>
          </cell>
          <cell r="AK920">
            <v>1454</v>
          </cell>
          <cell r="AL920">
            <v>6758</v>
          </cell>
          <cell r="AM920">
            <v>886</v>
          </cell>
          <cell r="AN920">
            <v>215</v>
          </cell>
          <cell r="AO920">
            <v>1101</v>
          </cell>
          <cell r="AP920">
            <v>1471</v>
          </cell>
          <cell r="AQ920">
            <v>332</v>
          </cell>
          <cell r="AR920">
            <v>1803</v>
          </cell>
          <cell r="AS920">
            <v>7661</v>
          </cell>
          <cell r="AT920">
            <v>2001</v>
          </cell>
          <cell r="AU920">
            <v>9662</v>
          </cell>
          <cell r="AV920">
            <v>998</v>
          </cell>
          <cell r="AW920">
            <v>752</v>
          </cell>
          <cell r="AX920">
            <v>1750</v>
          </cell>
          <cell r="AY920">
            <v>201</v>
          </cell>
          <cell r="AZ920">
            <v>92</v>
          </cell>
          <cell r="BA920">
            <v>293</v>
          </cell>
          <cell r="BB920">
            <v>366</v>
          </cell>
          <cell r="BC920">
            <v>164</v>
          </cell>
          <cell r="BD920">
            <v>530</v>
          </cell>
          <cell r="BE920">
            <v>1565</v>
          </cell>
          <cell r="BF920">
            <v>1008</v>
          </cell>
          <cell r="BG920">
            <v>2573</v>
          </cell>
          <cell r="BH920">
            <v>32845</v>
          </cell>
          <cell r="BI920">
            <v>266</v>
          </cell>
          <cell r="BJ920">
            <v>33111</v>
          </cell>
          <cell r="BK920">
            <v>2994</v>
          </cell>
          <cell r="BL920">
            <v>25</v>
          </cell>
          <cell r="BM920">
            <v>3019</v>
          </cell>
          <cell r="BN920">
            <v>2760</v>
          </cell>
          <cell r="BO920">
            <v>27</v>
          </cell>
          <cell r="BP920">
            <v>2787</v>
          </cell>
          <cell r="BQ920">
            <v>38599</v>
          </cell>
          <cell r="BR920">
            <v>318</v>
          </cell>
          <cell r="BS920">
            <v>38917</v>
          </cell>
          <cell r="BT920">
            <v>578</v>
          </cell>
          <cell r="BU920">
            <v>42</v>
          </cell>
          <cell r="BV920">
            <v>620</v>
          </cell>
        </row>
        <row r="921">
          <cell r="C921" t="str">
            <v>85001</v>
          </cell>
          <cell r="D921" t="str">
            <v>Yopal</v>
          </cell>
          <cell r="E921">
            <v>109050</v>
          </cell>
          <cell r="F921">
            <v>15103</v>
          </cell>
          <cell r="G921">
            <v>18620</v>
          </cell>
          <cell r="H921">
            <v>142773</v>
          </cell>
          <cell r="I921">
            <v>83</v>
          </cell>
          <cell r="J921">
            <v>142856</v>
          </cell>
          <cell r="K921">
            <v>74</v>
          </cell>
          <cell r="L921">
            <v>17</v>
          </cell>
          <cell r="M921">
            <v>26</v>
          </cell>
          <cell r="N921">
            <v>117</v>
          </cell>
          <cell r="O921">
            <v>45</v>
          </cell>
          <cell r="P921">
            <v>11</v>
          </cell>
          <cell r="Q921">
            <v>19</v>
          </cell>
          <cell r="R921">
            <v>75</v>
          </cell>
          <cell r="S921">
            <v>3</v>
          </cell>
          <cell r="T921">
            <v>0</v>
          </cell>
          <cell r="U921">
            <v>1</v>
          </cell>
          <cell r="V921">
            <v>4</v>
          </cell>
          <cell r="W921">
            <v>292</v>
          </cell>
          <cell r="X921">
            <v>63</v>
          </cell>
          <cell r="Y921">
            <v>153</v>
          </cell>
          <cell r="Z921">
            <v>508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38618</v>
          </cell>
          <cell r="AK921">
            <v>5792</v>
          </cell>
          <cell r="AL921">
            <v>44410</v>
          </cell>
          <cell r="AM921">
            <v>6564</v>
          </cell>
          <cell r="AN921">
            <v>1038</v>
          </cell>
          <cell r="AO921">
            <v>7602</v>
          </cell>
          <cell r="AP921">
            <v>10878</v>
          </cell>
          <cell r="AQ921">
            <v>1959</v>
          </cell>
          <cell r="AR921">
            <v>12837</v>
          </cell>
          <cell r="AS921">
            <v>56060</v>
          </cell>
          <cell r="AT921">
            <v>8789</v>
          </cell>
          <cell r="AU921">
            <v>64849</v>
          </cell>
          <cell r="AV921">
            <v>3544</v>
          </cell>
          <cell r="AW921">
            <v>2490</v>
          </cell>
          <cell r="AX921">
            <v>6034</v>
          </cell>
          <cell r="AY921">
            <v>571</v>
          </cell>
          <cell r="AZ921">
            <v>435</v>
          </cell>
          <cell r="BA921">
            <v>1006</v>
          </cell>
          <cell r="BB921">
            <v>1590</v>
          </cell>
          <cell r="BC921">
            <v>602</v>
          </cell>
          <cell r="BD921">
            <v>2192</v>
          </cell>
          <cell r="BE921">
            <v>5705</v>
          </cell>
          <cell r="BF921">
            <v>3527</v>
          </cell>
          <cell r="BG921">
            <v>9232</v>
          </cell>
          <cell r="BH921">
            <v>57252</v>
          </cell>
          <cell r="BI921">
            <v>496</v>
          </cell>
          <cell r="BJ921">
            <v>57748</v>
          </cell>
          <cell r="BK921">
            <v>6256</v>
          </cell>
          <cell r="BL921">
            <v>87</v>
          </cell>
          <cell r="BM921">
            <v>6343</v>
          </cell>
          <cell r="BN921">
            <v>3023</v>
          </cell>
          <cell r="BO921">
            <v>105</v>
          </cell>
          <cell r="BP921">
            <v>3128</v>
          </cell>
          <cell r="BQ921">
            <v>66531</v>
          </cell>
          <cell r="BR921">
            <v>688</v>
          </cell>
          <cell r="BS921">
            <v>67219</v>
          </cell>
          <cell r="BT921">
            <v>444</v>
          </cell>
          <cell r="BU921">
            <v>61</v>
          </cell>
          <cell r="BV921">
            <v>505</v>
          </cell>
        </row>
        <row r="922">
          <cell r="C922" t="str">
            <v>85010</v>
          </cell>
          <cell r="D922" t="str">
            <v>Aguazul</v>
          </cell>
          <cell r="E922">
            <v>30982</v>
          </cell>
          <cell r="F922">
            <v>2689</v>
          </cell>
          <cell r="G922">
            <v>3623</v>
          </cell>
          <cell r="H922">
            <v>37294</v>
          </cell>
          <cell r="I922">
            <v>1</v>
          </cell>
          <cell r="J922">
            <v>37295</v>
          </cell>
          <cell r="K922">
            <v>21</v>
          </cell>
          <cell r="L922">
            <v>2</v>
          </cell>
          <cell r="M922">
            <v>1</v>
          </cell>
          <cell r="N922">
            <v>24</v>
          </cell>
          <cell r="O922">
            <v>8</v>
          </cell>
          <cell r="P922">
            <v>1</v>
          </cell>
          <cell r="Q922">
            <v>4</v>
          </cell>
          <cell r="R922">
            <v>13</v>
          </cell>
          <cell r="S922">
            <v>1</v>
          </cell>
          <cell r="T922">
            <v>0</v>
          </cell>
          <cell r="U922">
            <v>0</v>
          </cell>
          <cell r="V922">
            <v>1</v>
          </cell>
          <cell r="W922">
            <v>98</v>
          </cell>
          <cell r="X922">
            <v>6</v>
          </cell>
          <cell r="Y922">
            <v>11</v>
          </cell>
          <cell r="Z922">
            <v>115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10434</v>
          </cell>
          <cell r="AK922">
            <v>1036</v>
          </cell>
          <cell r="AL922">
            <v>11470</v>
          </cell>
          <cell r="AM922">
            <v>1095</v>
          </cell>
          <cell r="AN922">
            <v>117</v>
          </cell>
          <cell r="AO922">
            <v>1212</v>
          </cell>
          <cell r="AP922">
            <v>2136</v>
          </cell>
          <cell r="AQ922">
            <v>374</v>
          </cell>
          <cell r="AR922">
            <v>2510</v>
          </cell>
          <cell r="AS922">
            <v>13665</v>
          </cell>
          <cell r="AT922">
            <v>1527</v>
          </cell>
          <cell r="AU922">
            <v>15192</v>
          </cell>
          <cell r="AV922">
            <v>720</v>
          </cell>
          <cell r="AW922">
            <v>607</v>
          </cell>
          <cell r="AX922">
            <v>1327</v>
          </cell>
          <cell r="AY922">
            <v>98</v>
          </cell>
          <cell r="AZ922">
            <v>70</v>
          </cell>
          <cell r="BA922">
            <v>168</v>
          </cell>
          <cell r="BB922">
            <v>334</v>
          </cell>
          <cell r="BC922">
            <v>123</v>
          </cell>
          <cell r="BD922">
            <v>457</v>
          </cell>
          <cell r="BE922">
            <v>1152</v>
          </cell>
          <cell r="BF922">
            <v>800</v>
          </cell>
          <cell r="BG922">
            <v>1952</v>
          </cell>
          <cell r="BH922">
            <v>17838</v>
          </cell>
          <cell r="BI922">
            <v>147</v>
          </cell>
          <cell r="BJ922">
            <v>17985</v>
          </cell>
          <cell r="BK922">
            <v>1272</v>
          </cell>
          <cell r="BL922">
            <v>19</v>
          </cell>
          <cell r="BM922">
            <v>1291</v>
          </cell>
          <cell r="BN922">
            <v>606</v>
          </cell>
          <cell r="BO922">
            <v>17</v>
          </cell>
          <cell r="BP922">
            <v>623</v>
          </cell>
          <cell r="BQ922">
            <v>19716</v>
          </cell>
          <cell r="BR922">
            <v>183</v>
          </cell>
          <cell r="BS922">
            <v>19899</v>
          </cell>
          <cell r="BT922">
            <v>72</v>
          </cell>
          <cell r="BU922">
            <v>9</v>
          </cell>
          <cell r="BV922">
            <v>81</v>
          </cell>
        </row>
        <row r="923">
          <cell r="C923" t="str">
            <v>85015</v>
          </cell>
          <cell r="D923" t="str">
            <v>Chameza</v>
          </cell>
          <cell r="E923">
            <v>2047</v>
          </cell>
          <cell r="F923">
            <v>44</v>
          </cell>
          <cell r="G923">
            <v>25</v>
          </cell>
          <cell r="H923">
            <v>2116</v>
          </cell>
          <cell r="I923">
            <v>0</v>
          </cell>
          <cell r="J923">
            <v>2116</v>
          </cell>
          <cell r="K923">
            <v>1</v>
          </cell>
          <cell r="L923">
            <v>0</v>
          </cell>
          <cell r="M923">
            <v>0</v>
          </cell>
          <cell r="N923">
            <v>1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4</v>
          </cell>
          <cell r="X923">
            <v>0</v>
          </cell>
          <cell r="Y923">
            <v>0</v>
          </cell>
          <cell r="Z923">
            <v>4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376</v>
          </cell>
          <cell r="AK923">
            <v>44</v>
          </cell>
          <cell r="AL923">
            <v>420</v>
          </cell>
          <cell r="AM923">
            <v>9</v>
          </cell>
          <cell r="AN923">
            <v>1</v>
          </cell>
          <cell r="AO923">
            <v>10</v>
          </cell>
          <cell r="AP923">
            <v>7</v>
          </cell>
          <cell r="AQ923">
            <v>5</v>
          </cell>
          <cell r="AR923">
            <v>12</v>
          </cell>
          <cell r="AS923">
            <v>392</v>
          </cell>
          <cell r="AT923">
            <v>50</v>
          </cell>
          <cell r="AU923">
            <v>442</v>
          </cell>
          <cell r="AV923">
            <v>61</v>
          </cell>
          <cell r="AW923">
            <v>41</v>
          </cell>
          <cell r="AX923">
            <v>102</v>
          </cell>
          <cell r="AY923">
            <v>1</v>
          </cell>
          <cell r="AZ923">
            <v>5</v>
          </cell>
          <cell r="BA923">
            <v>6</v>
          </cell>
          <cell r="BB923">
            <v>2</v>
          </cell>
          <cell r="BC923">
            <v>0</v>
          </cell>
          <cell r="BD923">
            <v>2</v>
          </cell>
          <cell r="BE923">
            <v>64</v>
          </cell>
          <cell r="BF923">
            <v>46</v>
          </cell>
          <cell r="BG923">
            <v>110</v>
          </cell>
          <cell r="BH923">
            <v>1511</v>
          </cell>
          <cell r="BI923">
            <v>5</v>
          </cell>
          <cell r="BJ923">
            <v>1516</v>
          </cell>
          <cell r="BK923">
            <v>28</v>
          </cell>
          <cell r="BL923">
            <v>0</v>
          </cell>
          <cell r="BM923">
            <v>28</v>
          </cell>
          <cell r="BN923">
            <v>11</v>
          </cell>
          <cell r="BO923">
            <v>0</v>
          </cell>
          <cell r="BP923">
            <v>11</v>
          </cell>
          <cell r="BQ923">
            <v>1550</v>
          </cell>
          <cell r="BR923">
            <v>5</v>
          </cell>
          <cell r="BS923">
            <v>1555</v>
          </cell>
          <cell r="BT923">
            <v>4</v>
          </cell>
          <cell r="BU923">
            <v>0</v>
          </cell>
          <cell r="BV923">
            <v>4</v>
          </cell>
        </row>
        <row r="924">
          <cell r="C924" t="str">
            <v>85125</v>
          </cell>
          <cell r="D924" t="str">
            <v>Hato Corozal</v>
          </cell>
          <cell r="E924">
            <v>8655</v>
          </cell>
          <cell r="F924">
            <v>560</v>
          </cell>
          <cell r="G924">
            <v>393</v>
          </cell>
          <cell r="H924">
            <v>9608</v>
          </cell>
          <cell r="I924">
            <v>1878</v>
          </cell>
          <cell r="J924">
            <v>11486</v>
          </cell>
          <cell r="K924">
            <v>12</v>
          </cell>
          <cell r="L924">
            <v>2</v>
          </cell>
          <cell r="M924">
            <v>0</v>
          </cell>
          <cell r="N924">
            <v>14</v>
          </cell>
          <cell r="O924">
            <v>5</v>
          </cell>
          <cell r="P924">
            <v>0</v>
          </cell>
          <cell r="Q924">
            <v>0</v>
          </cell>
          <cell r="R924">
            <v>5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27</v>
          </cell>
          <cell r="X924">
            <v>1</v>
          </cell>
          <cell r="Y924">
            <v>1</v>
          </cell>
          <cell r="Z924">
            <v>29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1135</v>
          </cell>
          <cell r="AK924">
            <v>290</v>
          </cell>
          <cell r="AL924">
            <v>1425</v>
          </cell>
          <cell r="AM924">
            <v>123</v>
          </cell>
          <cell r="AN924">
            <v>37</v>
          </cell>
          <cell r="AO924">
            <v>160</v>
          </cell>
          <cell r="AP924">
            <v>150</v>
          </cell>
          <cell r="AQ924">
            <v>29</v>
          </cell>
          <cell r="AR924">
            <v>179</v>
          </cell>
          <cell r="AS924">
            <v>1408</v>
          </cell>
          <cell r="AT924">
            <v>356</v>
          </cell>
          <cell r="AU924">
            <v>1764</v>
          </cell>
          <cell r="AV924">
            <v>279</v>
          </cell>
          <cell r="AW924">
            <v>158</v>
          </cell>
          <cell r="AX924">
            <v>437</v>
          </cell>
          <cell r="AY924">
            <v>66</v>
          </cell>
          <cell r="AZ924">
            <v>24</v>
          </cell>
          <cell r="BA924">
            <v>90</v>
          </cell>
          <cell r="BB924">
            <v>49</v>
          </cell>
          <cell r="BC924">
            <v>11</v>
          </cell>
          <cell r="BD924">
            <v>60</v>
          </cell>
          <cell r="BE924">
            <v>394</v>
          </cell>
          <cell r="BF924">
            <v>193</v>
          </cell>
          <cell r="BG924">
            <v>587</v>
          </cell>
          <cell r="BH924">
            <v>6551</v>
          </cell>
          <cell r="BI924">
            <v>85</v>
          </cell>
          <cell r="BJ924">
            <v>6636</v>
          </cell>
          <cell r="BK924">
            <v>300</v>
          </cell>
          <cell r="BL924">
            <v>3</v>
          </cell>
          <cell r="BM924">
            <v>303</v>
          </cell>
          <cell r="BN924">
            <v>146</v>
          </cell>
          <cell r="BO924">
            <v>3</v>
          </cell>
          <cell r="BP924">
            <v>149</v>
          </cell>
          <cell r="BQ924">
            <v>6997</v>
          </cell>
          <cell r="BR924">
            <v>91</v>
          </cell>
          <cell r="BS924">
            <v>7088</v>
          </cell>
          <cell r="BT924">
            <v>113</v>
          </cell>
          <cell r="BU924">
            <v>4</v>
          </cell>
          <cell r="BV924">
            <v>117</v>
          </cell>
        </row>
        <row r="925">
          <cell r="C925" t="str">
            <v>85136</v>
          </cell>
          <cell r="D925" t="str">
            <v>La Salina</v>
          </cell>
          <cell r="E925">
            <v>1076</v>
          </cell>
          <cell r="F925">
            <v>24</v>
          </cell>
          <cell r="G925">
            <v>13</v>
          </cell>
          <cell r="H925">
            <v>1113</v>
          </cell>
          <cell r="I925">
            <v>0</v>
          </cell>
          <cell r="J925">
            <v>1113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4</v>
          </cell>
          <cell r="X925">
            <v>0</v>
          </cell>
          <cell r="Y925">
            <v>0</v>
          </cell>
          <cell r="Z925">
            <v>4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268</v>
          </cell>
          <cell r="AK925">
            <v>26</v>
          </cell>
          <cell r="AL925">
            <v>294</v>
          </cell>
          <cell r="AM925">
            <v>2</v>
          </cell>
          <cell r="AN925">
            <v>1</v>
          </cell>
          <cell r="AO925">
            <v>3</v>
          </cell>
          <cell r="AP925">
            <v>2</v>
          </cell>
          <cell r="AQ925">
            <v>2</v>
          </cell>
          <cell r="AR925">
            <v>4</v>
          </cell>
          <cell r="AS925">
            <v>272</v>
          </cell>
          <cell r="AT925">
            <v>29</v>
          </cell>
          <cell r="AU925">
            <v>301</v>
          </cell>
          <cell r="AV925">
            <v>40</v>
          </cell>
          <cell r="AW925">
            <v>26</v>
          </cell>
          <cell r="AX925">
            <v>66</v>
          </cell>
          <cell r="AY925">
            <v>8</v>
          </cell>
          <cell r="AZ925">
            <v>1</v>
          </cell>
          <cell r="BA925">
            <v>9</v>
          </cell>
          <cell r="BB925">
            <v>4</v>
          </cell>
          <cell r="BC925">
            <v>3</v>
          </cell>
          <cell r="BD925">
            <v>7</v>
          </cell>
          <cell r="BE925">
            <v>52</v>
          </cell>
          <cell r="BF925">
            <v>30</v>
          </cell>
          <cell r="BG925">
            <v>82</v>
          </cell>
          <cell r="BH925">
            <v>708</v>
          </cell>
          <cell r="BI925">
            <v>1</v>
          </cell>
          <cell r="BJ925">
            <v>709</v>
          </cell>
          <cell r="BK925">
            <v>12</v>
          </cell>
          <cell r="BL925">
            <v>0</v>
          </cell>
          <cell r="BM925">
            <v>12</v>
          </cell>
          <cell r="BN925">
            <v>2</v>
          </cell>
          <cell r="BO925">
            <v>0</v>
          </cell>
          <cell r="BP925">
            <v>2</v>
          </cell>
          <cell r="BQ925">
            <v>722</v>
          </cell>
          <cell r="BR925">
            <v>1</v>
          </cell>
          <cell r="BS925">
            <v>723</v>
          </cell>
          <cell r="BT925">
            <v>3</v>
          </cell>
          <cell r="BU925">
            <v>0</v>
          </cell>
          <cell r="BV925">
            <v>3</v>
          </cell>
        </row>
        <row r="926">
          <cell r="C926" t="str">
            <v>85139</v>
          </cell>
          <cell r="D926" t="str">
            <v>Mani</v>
          </cell>
          <cell r="E926">
            <v>11094</v>
          </cell>
          <cell r="F926">
            <v>1297</v>
          </cell>
          <cell r="G926">
            <v>1261</v>
          </cell>
          <cell r="H926">
            <v>13652</v>
          </cell>
          <cell r="I926">
            <v>6</v>
          </cell>
          <cell r="J926">
            <v>13658</v>
          </cell>
          <cell r="K926">
            <v>11</v>
          </cell>
          <cell r="L926">
            <v>0</v>
          </cell>
          <cell r="M926">
            <v>4</v>
          </cell>
          <cell r="N926">
            <v>15</v>
          </cell>
          <cell r="O926">
            <v>5</v>
          </cell>
          <cell r="P926">
            <v>3</v>
          </cell>
          <cell r="Q926">
            <v>0</v>
          </cell>
          <cell r="R926">
            <v>8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24</v>
          </cell>
          <cell r="X926">
            <v>4</v>
          </cell>
          <cell r="Y926">
            <v>3</v>
          </cell>
          <cell r="Z926">
            <v>31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3030</v>
          </cell>
          <cell r="AK926">
            <v>494</v>
          </cell>
          <cell r="AL926">
            <v>3524</v>
          </cell>
          <cell r="AM926">
            <v>453</v>
          </cell>
          <cell r="AN926">
            <v>81</v>
          </cell>
          <cell r="AO926">
            <v>534</v>
          </cell>
          <cell r="AP926">
            <v>565</v>
          </cell>
          <cell r="AQ926">
            <v>141</v>
          </cell>
          <cell r="AR926">
            <v>706</v>
          </cell>
          <cell r="AS926">
            <v>4048</v>
          </cell>
          <cell r="AT926">
            <v>716</v>
          </cell>
          <cell r="AU926">
            <v>4764</v>
          </cell>
          <cell r="AV926">
            <v>186</v>
          </cell>
          <cell r="AW926">
            <v>183</v>
          </cell>
          <cell r="AX926">
            <v>369</v>
          </cell>
          <cell r="AY926">
            <v>49</v>
          </cell>
          <cell r="AZ926">
            <v>29</v>
          </cell>
          <cell r="BA926">
            <v>78</v>
          </cell>
          <cell r="BB926">
            <v>111</v>
          </cell>
          <cell r="BC926">
            <v>34</v>
          </cell>
          <cell r="BD926">
            <v>145</v>
          </cell>
          <cell r="BE926">
            <v>346</v>
          </cell>
          <cell r="BF926">
            <v>246</v>
          </cell>
          <cell r="BG926">
            <v>592</v>
          </cell>
          <cell r="BH926">
            <v>7059</v>
          </cell>
          <cell r="BI926">
            <v>53</v>
          </cell>
          <cell r="BJ926">
            <v>7112</v>
          </cell>
          <cell r="BK926">
            <v>665</v>
          </cell>
          <cell r="BL926">
            <v>6</v>
          </cell>
          <cell r="BM926">
            <v>671</v>
          </cell>
          <cell r="BN926">
            <v>384</v>
          </cell>
          <cell r="BO926">
            <v>6</v>
          </cell>
          <cell r="BP926">
            <v>390</v>
          </cell>
          <cell r="BQ926">
            <v>8108</v>
          </cell>
          <cell r="BR926">
            <v>65</v>
          </cell>
          <cell r="BS926">
            <v>8173</v>
          </cell>
          <cell r="BT926">
            <v>49</v>
          </cell>
          <cell r="BU926">
            <v>7</v>
          </cell>
          <cell r="BV926">
            <v>56</v>
          </cell>
        </row>
        <row r="927">
          <cell r="C927" t="str">
            <v>85162</v>
          </cell>
          <cell r="D927" t="str">
            <v>Monterrey</v>
          </cell>
          <cell r="E927">
            <v>13018</v>
          </cell>
          <cell r="F927">
            <v>1078</v>
          </cell>
          <cell r="G927">
            <v>2003</v>
          </cell>
          <cell r="H927">
            <v>16099</v>
          </cell>
          <cell r="I927">
            <v>1</v>
          </cell>
          <cell r="J927">
            <v>16100</v>
          </cell>
          <cell r="K927">
            <v>10</v>
          </cell>
          <cell r="L927">
            <v>1</v>
          </cell>
          <cell r="M927">
            <v>2</v>
          </cell>
          <cell r="N927">
            <v>13</v>
          </cell>
          <cell r="O927">
            <v>5</v>
          </cell>
          <cell r="P927">
            <v>1</v>
          </cell>
          <cell r="Q927">
            <v>2</v>
          </cell>
          <cell r="R927">
            <v>8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40</v>
          </cell>
          <cell r="X927">
            <v>3</v>
          </cell>
          <cell r="Y927">
            <v>7</v>
          </cell>
          <cell r="Z927">
            <v>50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3562</v>
          </cell>
          <cell r="AK927">
            <v>626</v>
          </cell>
          <cell r="AL927">
            <v>4188</v>
          </cell>
          <cell r="AM927">
            <v>373</v>
          </cell>
          <cell r="AN927">
            <v>56</v>
          </cell>
          <cell r="AO927">
            <v>429</v>
          </cell>
          <cell r="AP927">
            <v>994</v>
          </cell>
          <cell r="AQ927">
            <v>175</v>
          </cell>
          <cell r="AR927">
            <v>1169</v>
          </cell>
          <cell r="AS927">
            <v>4929</v>
          </cell>
          <cell r="AT927">
            <v>857</v>
          </cell>
          <cell r="AU927">
            <v>5786</v>
          </cell>
          <cell r="AV927">
            <v>403</v>
          </cell>
          <cell r="AW927">
            <v>288</v>
          </cell>
          <cell r="AX927">
            <v>691</v>
          </cell>
          <cell r="AY927">
            <v>72</v>
          </cell>
          <cell r="AZ927">
            <v>38</v>
          </cell>
          <cell r="BA927">
            <v>110</v>
          </cell>
          <cell r="BB927">
            <v>266</v>
          </cell>
          <cell r="BC927">
            <v>105</v>
          </cell>
          <cell r="BD927">
            <v>371</v>
          </cell>
          <cell r="BE927">
            <v>741</v>
          </cell>
          <cell r="BF927">
            <v>431</v>
          </cell>
          <cell r="BG927">
            <v>1172</v>
          </cell>
          <cell r="BH927">
            <v>7999</v>
          </cell>
          <cell r="BI927">
            <v>52</v>
          </cell>
          <cell r="BJ927">
            <v>8051</v>
          </cell>
          <cell r="BK927">
            <v>526</v>
          </cell>
          <cell r="BL927">
            <v>6</v>
          </cell>
          <cell r="BM927">
            <v>532</v>
          </cell>
          <cell r="BN927">
            <v>426</v>
          </cell>
          <cell r="BO927">
            <v>8</v>
          </cell>
          <cell r="BP927">
            <v>434</v>
          </cell>
          <cell r="BQ927">
            <v>8951</v>
          </cell>
          <cell r="BR927">
            <v>66</v>
          </cell>
          <cell r="BS927">
            <v>9017</v>
          </cell>
          <cell r="BT927">
            <v>33</v>
          </cell>
          <cell r="BU927">
            <v>2</v>
          </cell>
          <cell r="BV927">
            <v>35</v>
          </cell>
        </row>
        <row r="928">
          <cell r="C928" t="str">
            <v>85225</v>
          </cell>
          <cell r="D928" t="str">
            <v>Nunchia</v>
          </cell>
          <cell r="E928">
            <v>7738</v>
          </cell>
          <cell r="F928">
            <v>336</v>
          </cell>
          <cell r="G928">
            <v>244</v>
          </cell>
          <cell r="H928">
            <v>8318</v>
          </cell>
          <cell r="I928">
            <v>0</v>
          </cell>
          <cell r="J928">
            <v>8318</v>
          </cell>
          <cell r="K928">
            <v>14</v>
          </cell>
          <cell r="L928">
            <v>0</v>
          </cell>
          <cell r="M928">
            <v>0</v>
          </cell>
          <cell r="N928">
            <v>14</v>
          </cell>
          <cell r="O928">
            <v>6</v>
          </cell>
          <cell r="P928">
            <v>0</v>
          </cell>
          <cell r="Q928">
            <v>0</v>
          </cell>
          <cell r="R928">
            <v>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12</v>
          </cell>
          <cell r="X928">
            <v>1</v>
          </cell>
          <cell r="Y928">
            <v>3</v>
          </cell>
          <cell r="Z928">
            <v>16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1130</v>
          </cell>
          <cell r="AK928">
            <v>245</v>
          </cell>
          <cell r="AL928">
            <v>1375</v>
          </cell>
          <cell r="AM928">
            <v>106</v>
          </cell>
          <cell r="AN928">
            <v>15</v>
          </cell>
          <cell r="AO928">
            <v>121</v>
          </cell>
          <cell r="AP928">
            <v>83</v>
          </cell>
          <cell r="AQ928">
            <v>22</v>
          </cell>
          <cell r="AR928">
            <v>105</v>
          </cell>
          <cell r="AS928">
            <v>1319</v>
          </cell>
          <cell r="AT928">
            <v>282</v>
          </cell>
          <cell r="AU928">
            <v>1601</v>
          </cell>
          <cell r="AV928">
            <v>217</v>
          </cell>
          <cell r="AW928">
            <v>148</v>
          </cell>
          <cell r="AX928">
            <v>365</v>
          </cell>
          <cell r="AY928">
            <v>14</v>
          </cell>
          <cell r="AZ928">
            <v>16</v>
          </cell>
          <cell r="BA928">
            <v>30</v>
          </cell>
          <cell r="BB928">
            <v>25</v>
          </cell>
          <cell r="BC928">
            <v>8</v>
          </cell>
          <cell r="BD928">
            <v>33</v>
          </cell>
          <cell r="BE928">
            <v>256</v>
          </cell>
          <cell r="BF928">
            <v>172</v>
          </cell>
          <cell r="BG928">
            <v>428</v>
          </cell>
          <cell r="BH928">
            <v>5870</v>
          </cell>
          <cell r="BI928">
            <v>63</v>
          </cell>
          <cell r="BJ928">
            <v>5933</v>
          </cell>
          <cell r="BK928">
            <v>183</v>
          </cell>
          <cell r="BL928">
            <v>1</v>
          </cell>
          <cell r="BM928">
            <v>184</v>
          </cell>
          <cell r="BN928">
            <v>99</v>
          </cell>
          <cell r="BO928">
            <v>1</v>
          </cell>
          <cell r="BP928">
            <v>100</v>
          </cell>
          <cell r="BQ928">
            <v>6152</v>
          </cell>
          <cell r="BR928">
            <v>65</v>
          </cell>
          <cell r="BS928">
            <v>6217</v>
          </cell>
          <cell r="BT928">
            <v>33</v>
          </cell>
          <cell r="BU928">
            <v>0</v>
          </cell>
          <cell r="BV928">
            <v>33</v>
          </cell>
        </row>
        <row r="929">
          <cell r="C929" t="str">
            <v>85230</v>
          </cell>
          <cell r="D929" t="str">
            <v>Orocue</v>
          </cell>
          <cell r="E929">
            <v>8629</v>
          </cell>
          <cell r="F929">
            <v>276</v>
          </cell>
          <cell r="G929">
            <v>344</v>
          </cell>
          <cell r="H929">
            <v>9249</v>
          </cell>
          <cell r="I929">
            <v>1527</v>
          </cell>
          <cell r="J929">
            <v>10776</v>
          </cell>
          <cell r="K929">
            <v>10</v>
          </cell>
          <cell r="L929">
            <v>0</v>
          </cell>
          <cell r="M929">
            <v>0</v>
          </cell>
          <cell r="N929">
            <v>10</v>
          </cell>
          <cell r="O929">
            <v>7</v>
          </cell>
          <cell r="P929">
            <v>0</v>
          </cell>
          <cell r="Q929">
            <v>0</v>
          </cell>
          <cell r="R929">
            <v>7</v>
          </cell>
          <cell r="S929">
            <v>0</v>
          </cell>
          <cell r="T929">
            <v>1</v>
          </cell>
          <cell r="U929">
            <v>0</v>
          </cell>
          <cell r="V929">
            <v>1</v>
          </cell>
          <cell r="W929">
            <v>32</v>
          </cell>
          <cell r="X929">
            <v>2</v>
          </cell>
          <cell r="Y929">
            <v>2</v>
          </cell>
          <cell r="Z929">
            <v>36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1886</v>
          </cell>
          <cell r="AK929">
            <v>391</v>
          </cell>
          <cell r="AL929">
            <v>2277</v>
          </cell>
          <cell r="AM929">
            <v>71</v>
          </cell>
          <cell r="AN929">
            <v>21</v>
          </cell>
          <cell r="AO929">
            <v>92</v>
          </cell>
          <cell r="AP929">
            <v>170</v>
          </cell>
          <cell r="AQ929">
            <v>39</v>
          </cell>
          <cell r="AR929">
            <v>209</v>
          </cell>
          <cell r="AS929">
            <v>2127</v>
          </cell>
          <cell r="AT929">
            <v>451</v>
          </cell>
          <cell r="AU929">
            <v>2578</v>
          </cell>
          <cell r="AV929">
            <v>213</v>
          </cell>
          <cell r="AW929">
            <v>159</v>
          </cell>
          <cell r="AX929">
            <v>372</v>
          </cell>
          <cell r="AY929">
            <v>12</v>
          </cell>
          <cell r="AZ929">
            <v>1</v>
          </cell>
          <cell r="BA929">
            <v>13</v>
          </cell>
          <cell r="BB929">
            <v>11</v>
          </cell>
          <cell r="BC929">
            <v>4</v>
          </cell>
          <cell r="BD929">
            <v>15</v>
          </cell>
          <cell r="BE929">
            <v>236</v>
          </cell>
          <cell r="BF929">
            <v>164</v>
          </cell>
          <cell r="BG929">
            <v>400</v>
          </cell>
          <cell r="BH929">
            <v>5828</v>
          </cell>
          <cell r="BI929">
            <v>41</v>
          </cell>
          <cell r="BJ929">
            <v>5869</v>
          </cell>
          <cell r="BK929">
            <v>164</v>
          </cell>
          <cell r="BL929">
            <v>2</v>
          </cell>
          <cell r="BM929">
            <v>166</v>
          </cell>
          <cell r="BN929">
            <v>111</v>
          </cell>
          <cell r="BO929">
            <v>1</v>
          </cell>
          <cell r="BP929">
            <v>112</v>
          </cell>
          <cell r="BQ929">
            <v>6103</v>
          </cell>
          <cell r="BR929">
            <v>44</v>
          </cell>
          <cell r="BS929">
            <v>6147</v>
          </cell>
          <cell r="BT929">
            <v>62</v>
          </cell>
          <cell r="BU929">
            <v>2</v>
          </cell>
          <cell r="BV929">
            <v>64</v>
          </cell>
        </row>
        <row r="930">
          <cell r="C930" t="str">
            <v>85250</v>
          </cell>
          <cell r="D930" t="str">
            <v>Paz de Ariporo</v>
          </cell>
          <cell r="E930">
            <v>36787</v>
          </cell>
          <cell r="F930">
            <v>1015</v>
          </cell>
          <cell r="G930">
            <v>1421</v>
          </cell>
          <cell r="H930">
            <v>39223</v>
          </cell>
          <cell r="I930">
            <v>1763</v>
          </cell>
          <cell r="J930">
            <v>40986</v>
          </cell>
          <cell r="K930">
            <v>40</v>
          </cell>
          <cell r="L930">
            <v>1</v>
          </cell>
          <cell r="M930">
            <v>4</v>
          </cell>
          <cell r="N930">
            <v>45</v>
          </cell>
          <cell r="O930">
            <v>9</v>
          </cell>
          <cell r="P930">
            <v>1</v>
          </cell>
          <cell r="Q930">
            <v>1</v>
          </cell>
          <cell r="R930">
            <v>11</v>
          </cell>
          <cell r="S930">
            <v>1</v>
          </cell>
          <cell r="T930">
            <v>0</v>
          </cell>
          <cell r="U930">
            <v>0</v>
          </cell>
          <cell r="V930">
            <v>1</v>
          </cell>
          <cell r="W930">
            <v>137</v>
          </cell>
          <cell r="X930">
            <v>5</v>
          </cell>
          <cell r="Y930">
            <v>17</v>
          </cell>
          <cell r="Z930">
            <v>159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6434</v>
          </cell>
          <cell r="AK930">
            <v>1377</v>
          </cell>
          <cell r="AL930">
            <v>7811</v>
          </cell>
          <cell r="AM930">
            <v>271</v>
          </cell>
          <cell r="AN930">
            <v>43</v>
          </cell>
          <cell r="AO930">
            <v>314</v>
          </cell>
          <cell r="AP930">
            <v>555</v>
          </cell>
          <cell r="AQ930">
            <v>130</v>
          </cell>
          <cell r="AR930">
            <v>685</v>
          </cell>
          <cell r="AS930">
            <v>7260</v>
          </cell>
          <cell r="AT930">
            <v>1550</v>
          </cell>
          <cell r="AU930">
            <v>8810</v>
          </cell>
          <cell r="AV930">
            <v>1220</v>
          </cell>
          <cell r="AW930">
            <v>811</v>
          </cell>
          <cell r="AX930">
            <v>2031</v>
          </cell>
          <cell r="AY930">
            <v>82</v>
          </cell>
          <cell r="AZ930">
            <v>44</v>
          </cell>
          <cell r="BA930">
            <v>126</v>
          </cell>
          <cell r="BB930">
            <v>213</v>
          </cell>
          <cell r="BC930">
            <v>64</v>
          </cell>
          <cell r="BD930">
            <v>277</v>
          </cell>
          <cell r="BE930">
            <v>1515</v>
          </cell>
          <cell r="BF930">
            <v>919</v>
          </cell>
          <cell r="BG930">
            <v>2434</v>
          </cell>
          <cell r="BH930">
            <v>25918</v>
          </cell>
          <cell r="BI930">
            <v>523</v>
          </cell>
          <cell r="BJ930">
            <v>26441</v>
          </cell>
          <cell r="BK930">
            <v>538</v>
          </cell>
          <cell r="BL930">
            <v>19</v>
          </cell>
          <cell r="BM930">
            <v>557</v>
          </cell>
          <cell r="BN930">
            <v>405</v>
          </cell>
          <cell r="BO930">
            <v>13</v>
          </cell>
          <cell r="BP930">
            <v>418</v>
          </cell>
          <cell r="BQ930">
            <v>26861</v>
          </cell>
          <cell r="BR930">
            <v>555</v>
          </cell>
          <cell r="BS930">
            <v>27416</v>
          </cell>
          <cell r="BT930">
            <v>317</v>
          </cell>
          <cell r="BU930">
            <v>11</v>
          </cell>
          <cell r="BV930">
            <v>328</v>
          </cell>
        </row>
        <row r="931">
          <cell r="C931" t="str">
            <v>85263</v>
          </cell>
          <cell r="D931" t="str">
            <v>Pore</v>
          </cell>
          <cell r="E931">
            <v>10567</v>
          </cell>
          <cell r="F931">
            <v>395</v>
          </cell>
          <cell r="G931">
            <v>278</v>
          </cell>
          <cell r="H931">
            <v>11240</v>
          </cell>
          <cell r="I931">
            <v>1</v>
          </cell>
          <cell r="J931">
            <v>11241</v>
          </cell>
          <cell r="K931">
            <v>4</v>
          </cell>
          <cell r="L931">
            <v>0</v>
          </cell>
          <cell r="M931">
            <v>0</v>
          </cell>
          <cell r="N931">
            <v>4</v>
          </cell>
          <cell r="O931">
            <v>3</v>
          </cell>
          <cell r="P931">
            <v>0</v>
          </cell>
          <cell r="Q931">
            <v>0</v>
          </cell>
          <cell r="R931">
            <v>3</v>
          </cell>
          <cell r="S931">
            <v>2</v>
          </cell>
          <cell r="T931">
            <v>0</v>
          </cell>
          <cell r="U931">
            <v>0</v>
          </cell>
          <cell r="V931">
            <v>2</v>
          </cell>
          <cell r="W931">
            <v>12</v>
          </cell>
          <cell r="X931">
            <v>3</v>
          </cell>
          <cell r="Y931">
            <v>1</v>
          </cell>
          <cell r="Z931">
            <v>16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1680</v>
          </cell>
          <cell r="AK931">
            <v>268</v>
          </cell>
          <cell r="AL931">
            <v>1948</v>
          </cell>
          <cell r="AM931">
            <v>113</v>
          </cell>
          <cell r="AN931">
            <v>18</v>
          </cell>
          <cell r="AO931">
            <v>131</v>
          </cell>
          <cell r="AP931">
            <v>116</v>
          </cell>
          <cell r="AQ931">
            <v>15</v>
          </cell>
          <cell r="AR931">
            <v>131</v>
          </cell>
          <cell r="AS931">
            <v>1909</v>
          </cell>
          <cell r="AT931">
            <v>301</v>
          </cell>
          <cell r="AU931">
            <v>2210</v>
          </cell>
          <cell r="AV931">
            <v>367</v>
          </cell>
          <cell r="AW931">
            <v>268</v>
          </cell>
          <cell r="AX931">
            <v>635</v>
          </cell>
          <cell r="AY931">
            <v>41</v>
          </cell>
          <cell r="AZ931">
            <v>18</v>
          </cell>
          <cell r="BA931">
            <v>59</v>
          </cell>
          <cell r="BB931">
            <v>50</v>
          </cell>
          <cell r="BC931">
            <v>17</v>
          </cell>
          <cell r="BD931">
            <v>67</v>
          </cell>
          <cell r="BE931">
            <v>458</v>
          </cell>
          <cell r="BF931">
            <v>303</v>
          </cell>
          <cell r="BG931">
            <v>761</v>
          </cell>
          <cell r="BH931">
            <v>7886</v>
          </cell>
          <cell r="BI931">
            <v>52</v>
          </cell>
          <cell r="BJ931">
            <v>7938</v>
          </cell>
          <cell r="BK931">
            <v>201</v>
          </cell>
          <cell r="BL931">
            <v>0</v>
          </cell>
          <cell r="BM931">
            <v>201</v>
          </cell>
          <cell r="BN931">
            <v>76</v>
          </cell>
          <cell r="BO931">
            <v>2</v>
          </cell>
          <cell r="BP931">
            <v>78</v>
          </cell>
          <cell r="BQ931">
            <v>8163</v>
          </cell>
          <cell r="BR931">
            <v>54</v>
          </cell>
          <cell r="BS931">
            <v>8217</v>
          </cell>
          <cell r="BT931">
            <v>25</v>
          </cell>
          <cell r="BU931">
            <v>1</v>
          </cell>
          <cell r="BV931">
            <v>26</v>
          </cell>
        </row>
        <row r="932">
          <cell r="C932" t="str">
            <v>85279</v>
          </cell>
          <cell r="D932" t="str">
            <v>Recetor</v>
          </cell>
          <cell r="E932">
            <v>1203</v>
          </cell>
          <cell r="F932">
            <v>89</v>
          </cell>
          <cell r="G932">
            <v>48</v>
          </cell>
          <cell r="H932">
            <v>1340</v>
          </cell>
          <cell r="I932">
            <v>0</v>
          </cell>
          <cell r="J932">
            <v>1340</v>
          </cell>
          <cell r="K932">
            <v>1</v>
          </cell>
          <cell r="L932">
            <v>0</v>
          </cell>
          <cell r="M932">
            <v>0</v>
          </cell>
          <cell r="N932">
            <v>1</v>
          </cell>
          <cell r="O932">
            <v>4</v>
          </cell>
          <cell r="P932">
            <v>0</v>
          </cell>
          <cell r="Q932">
            <v>0</v>
          </cell>
          <cell r="R932">
            <v>4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5</v>
          </cell>
          <cell r="X932">
            <v>1</v>
          </cell>
          <cell r="Y932">
            <v>0</v>
          </cell>
          <cell r="Z932">
            <v>6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250</v>
          </cell>
          <cell r="AK932">
            <v>23</v>
          </cell>
          <cell r="AL932">
            <v>273</v>
          </cell>
          <cell r="AM932">
            <v>26</v>
          </cell>
          <cell r="AN932">
            <v>5</v>
          </cell>
          <cell r="AO932">
            <v>31</v>
          </cell>
          <cell r="AP932">
            <v>21</v>
          </cell>
          <cell r="AQ932">
            <v>6</v>
          </cell>
          <cell r="AR932">
            <v>27</v>
          </cell>
          <cell r="AS932">
            <v>297</v>
          </cell>
          <cell r="AT932">
            <v>34</v>
          </cell>
          <cell r="AU932">
            <v>331</v>
          </cell>
          <cell r="AV932">
            <v>43</v>
          </cell>
          <cell r="AW932">
            <v>16</v>
          </cell>
          <cell r="AX932">
            <v>59</v>
          </cell>
          <cell r="AY932">
            <v>4</v>
          </cell>
          <cell r="AZ932">
            <v>0</v>
          </cell>
          <cell r="BA932">
            <v>4</v>
          </cell>
          <cell r="BB932">
            <v>3</v>
          </cell>
          <cell r="BC932">
            <v>1</v>
          </cell>
          <cell r="BD932">
            <v>4</v>
          </cell>
          <cell r="BE932">
            <v>50</v>
          </cell>
          <cell r="BF932">
            <v>17</v>
          </cell>
          <cell r="BG932">
            <v>67</v>
          </cell>
          <cell r="BH932">
            <v>853</v>
          </cell>
          <cell r="BI932">
            <v>4</v>
          </cell>
          <cell r="BJ932">
            <v>857</v>
          </cell>
          <cell r="BK932">
            <v>53</v>
          </cell>
          <cell r="BL932">
            <v>0</v>
          </cell>
          <cell r="BM932">
            <v>53</v>
          </cell>
          <cell r="BN932">
            <v>17</v>
          </cell>
          <cell r="BO932">
            <v>0</v>
          </cell>
          <cell r="BP932">
            <v>17</v>
          </cell>
          <cell r="BQ932">
            <v>923</v>
          </cell>
          <cell r="BR932">
            <v>4</v>
          </cell>
          <cell r="BS932">
            <v>927</v>
          </cell>
          <cell r="BT932">
            <v>4</v>
          </cell>
          <cell r="BU932">
            <v>0</v>
          </cell>
          <cell r="BV932">
            <v>4</v>
          </cell>
        </row>
        <row r="933">
          <cell r="C933" t="str">
            <v>85300</v>
          </cell>
          <cell r="D933" t="str">
            <v>Sabanalarga</v>
          </cell>
          <cell r="E933">
            <v>2917</v>
          </cell>
          <cell r="F933">
            <v>184</v>
          </cell>
          <cell r="G933">
            <v>331</v>
          </cell>
          <cell r="H933">
            <v>3432</v>
          </cell>
          <cell r="I933">
            <v>0</v>
          </cell>
          <cell r="J933">
            <v>3432</v>
          </cell>
          <cell r="K933">
            <v>3</v>
          </cell>
          <cell r="L933">
            <v>0</v>
          </cell>
          <cell r="M933">
            <v>1</v>
          </cell>
          <cell r="N933">
            <v>4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2</v>
          </cell>
          <cell r="X933">
            <v>0</v>
          </cell>
          <cell r="Y933">
            <v>0</v>
          </cell>
          <cell r="Z933">
            <v>2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864</v>
          </cell>
          <cell r="AK933">
            <v>113</v>
          </cell>
          <cell r="AL933">
            <v>977</v>
          </cell>
          <cell r="AM933">
            <v>54</v>
          </cell>
          <cell r="AN933">
            <v>12</v>
          </cell>
          <cell r="AO933">
            <v>66</v>
          </cell>
          <cell r="AP933">
            <v>143</v>
          </cell>
          <cell r="AQ933">
            <v>24</v>
          </cell>
          <cell r="AR933">
            <v>167</v>
          </cell>
          <cell r="AS933">
            <v>1061</v>
          </cell>
          <cell r="AT933">
            <v>149</v>
          </cell>
          <cell r="AU933">
            <v>1210</v>
          </cell>
          <cell r="AV933">
            <v>90</v>
          </cell>
          <cell r="AW933">
            <v>65</v>
          </cell>
          <cell r="AX933">
            <v>155</v>
          </cell>
          <cell r="AY933">
            <v>11</v>
          </cell>
          <cell r="AZ933">
            <v>3</v>
          </cell>
          <cell r="BA933">
            <v>14</v>
          </cell>
          <cell r="BB933">
            <v>42</v>
          </cell>
          <cell r="BC933">
            <v>9</v>
          </cell>
          <cell r="BD933">
            <v>51</v>
          </cell>
          <cell r="BE933">
            <v>143</v>
          </cell>
          <cell r="BF933">
            <v>77</v>
          </cell>
          <cell r="BG933">
            <v>220</v>
          </cell>
          <cell r="BH933">
            <v>1768</v>
          </cell>
          <cell r="BI933">
            <v>7</v>
          </cell>
          <cell r="BJ933">
            <v>1775</v>
          </cell>
          <cell r="BK933">
            <v>104</v>
          </cell>
          <cell r="BL933">
            <v>0</v>
          </cell>
          <cell r="BM933">
            <v>104</v>
          </cell>
          <cell r="BN933">
            <v>109</v>
          </cell>
          <cell r="BO933">
            <v>1</v>
          </cell>
          <cell r="BP933">
            <v>110</v>
          </cell>
          <cell r="BQ933">
            <v>1981</v>
          </cell>
          <cell r="BR933">
            <v>8</v>
          </cell>
          <cell r="BS933">
            <v>1989</v>
          </cell>
          <cell r="BT933">
            <v>5</v>
          </cell>
          <cell r="BU933">
            <v>0</v>
          </cell>
          <cell r="BV933">
            <v>5</v>
          </cell>
        </row>
        <row r="934">
          <cell r="C934" t="str">
            <v>85315</v>
          </cell>
          <cell r="D934" t="str">
            <v>Sacama</v>
          </cell>
          <cell r="E934">
            <v>1318</v>
          </cell>
          <cell r="F934">
            <v>85</v>
          </cell>
          <cell r="G934">
            <v>30</v>
          </cell>
          <cell r="H934">
            <v>1433</v>
          </cell>
          <cell r="I934">
            <v>293</v>
          </cell>
          <cell r="J934">
            <v>1726</v>
          </cell>
          <cell r="K934">
            <v>2</v>
          </cell>
          <cell r="L934">
            <v>0</v>
          </cell>
          <cell r="M934">
            <v>0</v>
          </cell>
          <cell r="N934">
            <v>2</v>
          </cell>
          <cell r="O934">
            <v>1</v>
          </cell>
          <cell r="P934">
            <v>0</v>
          </cell>
          <cell r="Q934">
            <v>0</v>
          </cell>
          <cell r="R934">
            <v>1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10</v>
          </cell>
          <cell r="X934">
            <v>0</v>
          </cell>
          <cell r="Y934">
            <v>0</v>
          </cell>
          <cell r="Z934">
            <v>10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328</v>
          </cell>
          <cell r="AK934">
            <v>37</v>
          </cell>
          <cell r="AL934">
            <v>365</v>
          </cell>
          <cell r="AM934">
            <v>30</v>
          </cell>
          <cell r="AN934">
            <v>2</v>
          </cell>
          <cell r="AO934">
            <v>32</v>
          </cell>
          <cell r="AP934">
            <v>11</v>
          </cell>
          <cell r="AQ934">
            <v>0</v>
          </cell>
          <cell r="AR934">
            <v>11</v>
          </cell>
          <cell r="AS934">
            <v>369</v>
          </cell>
          <cell r="AT934">
            <v>39</v>
          </cell>
          <cell r="AU934">
            <v>408</v>
          </cell>
          <cell r="AV934">
            <v>33</v>
          </cell>
          <cell r="AW934">
            <v>32</v>
          </cell>
          <cell r="AX934">
            <v>65</v>
          </cell>
          <cell r="AY934">
            <v>5</v>
          </cell>
          <cell r="AZ934">
            <v>6</v>
          </cell>
          <cell r="BA934">
            <v>11</v>
          </cell>
          <cell r="BB934">
            <v>7</v>
          </cell>
          <cell r="BC934">
            <v>2</v>
          </cell>
          <cell r="BD934">
            <v>9</v>
          </cell>
          <cell r="BE934">
            <v>45</v>
          </cell>
          <cell r="BF934">
            <v>40</v>
          </cell>
          <cell r="BG934">
            <v>85</v>
          </cell>
          <cell r="BH934">
            <v>862</v>
          </cell>
          <cell r="BI934">
            <v>8</v>
          </cell>
          <cell r="BJ934">
            <v>870</v>
          </cell>
          <cell r="BK934">
            <v>42</v>
          </cell>
          <cell r="BL934">
            <v>0</v>
          </cell>
          <cell r="BM934">
            <v>42</v>
          </cell>
          <cell r="BN934">
            <v>10</v>
          </cell>
          <cell r="BO934">
            <v>0</v>
          </cell>
          <cell r="BP934">
            <v>10</v>
          </cell>
          <cell r="BQ934">
            <v>914</v>
          </cell>
          <cell r="BR934">
            <v>8</v>
          </cell>
          <cell r="BS934">
            <v>922</v>
          </cell>
          <cell r="BT934">
            <v>5</v>
          </cell>
          <cell r="BU934">
            <v>0</v>
          </cell>
          <cell r="BV934">
            <v>5</v>
          </cell>
        </row>
        <row r="935">
          <cell r="C935" t="str">
            <v>85325</v>
          </cell>
          <cell r="D935" t="str">
            <v>San Luis de Palenque</v>
          </cell>
          <cell r="E935">
            <v>7238</v>
          </cell>
          <cell r="F935">
            <v>931</v>
          </cell>
          <cell r="G935">
            <v>681</v>
          </cell>
          <cell r="H935">
            <v>8850</v>
          </cell>
          <cell r="I935">
            <v>0</v>
          </cell>
          <cell r="J935">
            <v>8850</v>
          </cell>
          <cell r="K935">
            <v>1</v>
          </cell>
          <cell r="L935">
            <v>0</v>
          </cell>
          <cell r="M935">
            <v>1</v>
          </cell>
          <cell r="N935">
            <v>2</v>
          </cell>
          <cell r="O935">
            <v>3</v>
          </cell>
          <cell r="P935">
            <v>2</v>
          </cell>
          <cell r="Q935">
            <v>0</v>
          </cell>
          <cell r="R935">
            <v>5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17</v>
          </cell>
          <cell r="X935">
            <v>4</v>
          </cell>
          <cell r="Y935">
            <v>6</v>
          </cell>
          <cell r="Z935">
            <v>27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1376</v>
          </cell>
          <cell r="AK935">
            <v>314</v>
          </cell>
          <cell r="AL935">
            <v>1690</v>
          </cell>
          <cell r="AM935">
            <v>278</v>
          </cell>
          <cell r="AN935">
            <v>61</v>
          </cell>
          <cell r="AO935">
            <v>339</v>
          </cell>
          <cell r="AP935">
            <v>258</v>
          </cell>
          <cell r="AQ935">
            <v>69</v>
          </cell>
          <cell r="AR935">
            <v>327</v>
          </cell>
          <cell r="AS935">
            <v>1912</v>
          </cell>
          <cell r="AT935">
            <v>444</v>
          </cell>
          <cell r="AU935">
            <v>2356</v>
          </cell>
          <cell r="AV935">
            <v>221</v>
          </cell>
          <cell r="AW935">
            <v>158</v>
          </cell>
          <cell r="AX935">
            <v>379</v>
          </cell>
          <cell r="AY935">
            <v>24</v>
          </cell>
          <cell r="AZ935">
            <v>26</v>
          </cell>
          <cell r="BA935">
            <v>50</v>
          </cell>
          <cell r="BB935">
            <v>46</v>
          </cell>
          <cell r="BC935">
            <v>20</v>
          </cell>
          <cell r="BD935">
            <v>66</v>
          </cell>
          <cell r="BE935">
            <v>291</v>
          </cell>
          <cell r="BF935">
            <v>204</v>
          </cell>
          <cell r="BG935">
            <v>495</v>
          </cell>
          <cell r="BH935">
            <v>5076</v>
          </cell>
          <cell r="BI935">
            <v>44</v>
          </cell>
          <cell r="BJ935">
            <v>5120</v>
          </cell>
          <cell r="BK935">
            <v>525</v>
          </cell>
          <cell r="BL935">
            <v>8</v>
          </cell>
          <cell r="BM935">
            <v>533</v>
          </cell>
          <cell r="BN935">
            <v>274</v>
          </cell>
          <cell r="BO935">
            <v>4</v>
          </cell>
          <cell r="BP935">
            <v>278</v>
          </cell>
          <cell r="BQ935">
            <v>5875</v>
          </cell>
          <cell r="BR935">
            <v>56</v>
          </cell>
          <cell r="BS935">
            <v>5931</v>
          </cell>
          <cell r="BT935">
            <v>28</v>
          </cell>
          <cell r="BU935">
            <v>3</v>
          </cell>
          <cell r="BV935">
            <v>31</v>
          </cell>
        </row>
        <row r="936">
          <cell r="C936" t="str">
            <v>85400</v>
          </cell>
          <cell r="D936" t="str">
            <v>Tamara</v>
          </cell>
          <cell r="E936">
            <v>5954</v>
          </cell>
          <cell r="F936">
            <v>212</v>
          </cell>
          <cell r="G936">
            <v>92</v>
          </cell>
          <cell r="H936">
            <v>6258</v>
          </cell>
          <cell r="I936">
            <v>90</v>
          </cell>
          <cell r="J936">
            <v>6348</v>
          </cell>
          <cell r="K936">
            <v>3</v>
          </cell>
          <cell r="L936">
            <v>0</v>
          </cell>
          <cell r="M936">
            <v>0</v>
          </cell>
          <cell r="N936">
            <v>3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5</v>
          </cell>
          <cell r="X936">
            <v>1</v>
          </cell>
          <cell r="Y936">
            <v>0</v>
          </cell>
          <cell r="Z936">
            <v>6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697</v>
          </cell>
          <cell r="AK936">
            <v>115</v>
          </cell>
          <cell r="AL936">
            <v>812</v>
          </cell>
          <cell r="AM936">
            <v>33</v>
          </cell>
          <cell r="AN936">
            <v>12</v>
          </cell>
          <cell r="AO936">
            <v>45</v>
          </cell>
          <cell r="AP936">
            <v>30</v>
          </cell>
          <cell r="AQ936">
            <v>1</v>
          </cell>
          <cell r="AR936">
            <v>31</v>
          </cell>
          <cell r="AS936">
            <v>760</v>
          </cell>
          <cell r="AT936">
            <v>128</v>
          </cell>
          <cell r="AU936">
            <v>888</v>
          </cell>
          <cell r="AV936">
            <v>228</v>
          </cell>
          <cell r="AW936">
            <v>132</v>
          </cell>
          <cell r="AX936">
            <v>360</v>
          </cell>
          <cell r="AY936">
            <v>16</v>
          </cell>
          <cell r="AZ936">
            <v>18</v>
          </cell>
          <cell r="BA936">
            <v>34</v>
          </cell>
          <cell r="BB936">
            <v>16</v>
          </cell>
          <cell r="BC936">
            <v>10</v>
          </cell>
          <cell r="BD936">
            <v>26</v>
          </cell>
          <cell r="BE936">
            <v>260</v>
          </cell>
          <cell r="BF936">
            <v>160</v>
          </cell>
          <cell r="BG936">
            <v>420</v>
          </cell>
          <cell r="BH936">
            <v>4721</v>
          </cell>
          <cell r="BI936">
            <v>40</v>
          </cell>
          <cell r="BJ936">
            <v>4761</v>
          </cell>
          <cell r="BK936">
            <v>128</v>
          </cell>
          <cell r="BL936">
            <v>4</v>
          </cell>
          <cell r="BM936">
            <v>132</v>
          </cell>
          <cell r="BN936">
            <v>35</v>
          </cell>
          <cell r="BO936">
            <v>0</v>
          </cell>
          <cell r="BP936">
            <v>35</v>
          </cell>
          <cell r="BQ936">
            <v>4884</v>
          </cell>
          <cell r="BR936">
            <v>44</v>
          </cell>
          <cell r="BS936">
            <v>4928</v>
          </cell>
          <cell r="BT936">
            <v>13</v>
          </cell>
          <cell r="BU936">
            <v>0</v>
          </cell>
          <cell r="BV936">
            <v>13</v>
          </cell>
        </row>
        <row r="937">
          <cell r="C937" t="str">
            <v>85410</v>
          </cell>
          <cell r="D937" t="str">
            <v>Tauramena</v>
          </cell>
          <cell r="E937">
            <v>19003</v>
          </cell>
          <cell r="F937">
            <v>1285</v>
          </cell>
          <cell r="G937">
            <v>2384</v>
          </cell>
          <cell r="H937">
            <v>22672</v>
          </cell>
          <cell r="I937">
            <v>0</v>
          </cell>
          <cell r="J937">
            <v>22672</v>
          </cell>
          <cell r="K937">
            <v>9</v>
          </cell>
          <cell r="L937">
            <v>2</v>
          </cell>
          <cell r="M937">
            <v>2</v>
          </cell>
          <cell r="N937">
            <v>13</v>
          </cell>
          <cell r="O937">
            <v>5</v>
          </cell>
          <cell r="P937">
            <v>1</v>
          </cell>
          <cell r="Q937">
            <v>1</v>
          </cell>
          <cell r="R937">
            <v>7</v>
          </cell>
          <cell r="S937">
            <v>0</v>
          </cell>
          <cell r="T937">
            <v>0</v>
          </cell>
          <cell r="U937">
            <v>1</v>
          </cell>
          <cell r="V937">
            <v>1</v>
          </cell>
          <cell r="W937">
            <v>48</v>
          </cell>
          <cell r="X937">
            <v>1</v>
          </cell>
          <cell r="Y937">
            <v>7</v>
          </cell>
          <cell r="Z937">
            <v>56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6340</v>
          </cell>
          <cell r="AK937">
            <v>708</v>
          </cell>
          <cell r="AL937">
            <v>7048</v>
          </cell>
          <cell r="AM937">
            <v>575</v>
          </cell>
          <cell r="AN937">
            <v>46</v>
          </cell>
          <cell r="AO937">
            <v>621</v>
          </cell>
          <cell r="AP937">
            <v>1547</v>
          </cell>
          <cell r="AQ937">
            <v>224</v>
          </cell>
          <cell r="AR937">
            <v>1771</v>
          </cell>
          <cell r="AS937">
            <v>8462</v>
          </cell>
          <cell r="AT937">
            <v>978</v>
          </cell>
          <cell r="AU937">
            <v>9440</v>
          </cell>
          <cell r="AV937">
            <v>395</v>
          </cell>
          <cell r="AW937">
            <v>343</v>
          </cell>
          <cell r="AX937">
            <v>738</v>
          </cell>
          <cell r="AY937">
            <v>34</v>
          </cell>
          <cell r="AZ937">
            <v>27</v>
          </cell>
          <cell r="BA937">
            <v>61</v>
          </cell>
          <cell r="BB937">
            <v>168</v>
          </cell>
          <cell r="BC937">
            <v>67</v>
          </cell>
          <cell r="BD937">
            <v>235</v>
          </cell>
          <cell r="BE937">
            <v>597</v>
          </cell>
          <cell r="BF937">
            <v>437</v>
          </cell>
          <cell r="BG937">
            <v>1034</v>
          </cell>
          <cell r="BH937">
            <v>11000</v>
          </cell>
          <cell r="BI937">
            <v>82</v>
          </cell>
          <cell r="BJ937">
            <v>11082</v>
          </cell>
          <cell r="BK937">
            <v>590</v>
          </cell>
          <cell r="BL937">
            <v>4</v>
          </cell>
          <cell r="BM937">
            <v>594</v>
          </cell>
          <cell r="BN937">
            <v>328</v>
          </cell>
          <cell r="BO937">
            <v>5</v>
          </cell>
          <cell r="BP937">
            <v>333</v>
          </cell>
          <cell r="BQ937">
            <v>11918</v>
          </cell>
          <cell r="BR937">
            <v>91</v>
          </cell>
          <cell r="BS937">
            <v>12009</v>
          </cell>
          <cell r="BT937">
            <v>73</v>
          </cell>
          <cell r="BU937">
            <v>5</v>
          </cell>
          <cell r="BV937">
            <v>78</v>
          </cell>
        </row>
        <row r="938">
          <cell r="C938" t="str">
            <v>85430</v>
          </cell>
          <cell r="D938" t="str">
            <v>Trinidad</v>
          </cell>
          <cell r="E938">
            <v>10468</v>
          </cell>
          <cell r="F938">
            <v>1474</v>
          </cell>
          <cell r="G938">
            <v>1242</v>
          </cell>
          <cell r="H938">
            <v>13184</v>
          </cell>
          <cell r="I938">
            <v>0</v>
          </cell>
          <cell r="J938">
            <v>13184</v>
          </cell>
          <cell r="K938">
            <v>6</v>
          </cell>
          <cell r="L938">
            <v>3</v>
          </cell>
          <cell r="M938">
            <v>1</v>
          </cell>
          <cell r="N938">
            <v>10</v>
          </cell>
          <cell r="O938">
            <v>6</v>
          </cell>
          <cell r="P938">
            <v>0</v>
          </cell>
          <cell r="Q938">
            <v>0</v>
          </cell>
          <cell r="R938">
            <v>6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23</v>
          </cell>
          <cell r="X938">
            <v>5</v>
          </cell>
          <cell r="Y938">
            <v>8</v>
          </cell>
          <cell r="Z938">
            <v>36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1579</v>
          </cell>
          <cell r="AK938">
            <v>439</v>
          </cell>
          <cell r="AL938">
            <v>2018</v>
          </cell>
          <cell r="AM938">
            <v>306</v>
          </cell>
          <cell r="AN938">
            <v>102</v>
          </cell>
          <cell r="AO938">
            <v>408</v>
          </cell>
          <cell r="AP938">
            <v>429</v>
          </cell>
          <cell r="AQ938">
            <v>130</v>
          </cell>
          <cell r="AR938">
            <v>559</v>
          </cell>
          <cell r="AS938">
            <v>2314</v>
          </cell>
          <cell r="AT938">
            <v>671</v>
          </cell>
          <cell r="AU938">
            <v>2985</v>
          </cell>
          <cell r="AV938">
            <v>259</v>
          </cell>
          <cell r="AW938">
            <v>213</v>
          </cell>
          <cell r="AX938">
            <v>472</v>
          </cell>
          <cell r="AY938">
            <v>64</v>
          </cell>
          <cell r="AZ938">
            <v>31</v>
          </cell>
          <cell r="BA938">
            <v>95</v>
          </cell>
          <cell r="BB938">
            <v>94</v>
          </cell>
          <cell r="BC938">
            <v>31</v>
          </cell>
          <cell r="BD938">
            <v>125</v>
          </cell>
          <cell r="BE938">
            <v>417</v>
          </cell>
          <cell r="BF938">
            <v>275</v>
          </cell>
          <cell r="BG938">
            <v>692</v>
          </cell>
          <cell r="BH938">
            <v>7793</v>
          </cell>
          <cell r="BI938">
            <v>90</v>
          </cell>
          <cell r="BJ938">
            <v>7883</v>
          </cell>
          <cell r="BK938">
            <v>946</v>
          </cell>
          <cell r="BL938">
            <v>9</v>
          </cell>
          <cell r="BM938">
            <v>955</v>
          </cell>
          <cell r="BN938">
            <v>523</v>
          </cell>
          <cell r="BO938">
            <v>11</v>
          </cell>
          <cell r="BP938">
            <v>534</v>
          </cell>
          <cell r="BQ938">
            <v>9262</v>
          </cell>
          <cell r="BR938">
            <v>110</v>
          </cell>
          <cell r="BS938">
            <v>9372</v>
          </cell>
          <cell r="BT938">
            <v>60</v>
          </cell>
          <cell r="BU938">
            <v>8</v>
          </cell>
          <cell r="BV938">
            <v>68</v>
          </cell>
        </row>
        <row r="939">
          <cell r="C939" t="str">
            <v>85440</v>
          </cell>
          <cell r="D939" t="str">
            <v>Villanueva</v>
          </cell>
          <cell r="E939">
            <v>26876</v>
          </cell>
          <cell r="F939">
            <v>1899</v>
          </cell>
          <cell r="G939">
            <v>4139</v>
          </cell>
          <cell r="H939">
            <v>32914</v>
          </cell>
          <cell r="I939">
            <v>8</v>
          </cell>
          <cell r="J939">
            <v>32922</v>
          </cell>
          <cell r="K939">
            <v>19</v>
          </cell>
          <cell r="L939">
            <v>2</v>
          </cell>
          <cell r="M939">
            <v>5</v>
          </cell>
          <cell r="N939">
            <v>26</v>
          </cell>
          <cell r="O939">
            <v>7</v>
          </cell>
          <cell r="P939">
            <v>1</v>
          </cell>
          <cell r="Q939">
            <v>3</v>
          </cell>
          <cell r="R939">
            <v>11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90</v>
          </cell>
          <cell r="X939">
            <v>1</v>
          </cell>
          <cell r="Y939">
            <v>6</v>
          </cell>
          <cell r="Z939">
            <v>97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11774</v>
          </cell>
          <cell r="AK939">
            <v>1537</v>
          </cell>
          <cell r="AL939">
            <v>13311</v>
          </cell>
          <cell r="AM939">
            <v>1032</v>
          </cell>
          <cell r="AN939">
            <v>127</v>
          </cell>
          <cell r="AO939">
            <v>1159</v>
          </cell>
          <cell r="AP939">
            <v>2605</v>
          </cell>
          <cell r="AQ939">
            <v>429</v>
          </cell>
          <cell r="AR939">
            <v>3034</v>
          </cell>
          <cell r="AS939">
            <v>15411</v>
          </cell>
          <cell r="AT939">
            <v>2093</v>
          </cell>
          <cell r="AU939">
            <v>17504</v>
          </cell>
          <cell r="AV939">
            <v>474</v>
          </cell>
          <cell r="AW939">
            <v>470</v>
          </cell>
          <cell r="AX939">
            <v>944</v>
          </cell>
          <cell r="AY939">
            <v>80</v>
          </cell>
          <cell r="AZ939">
            <v>42</v>
          </cell>
          <cell r="BA939">
            <v>122</v>
          </cell>
          <cell r="BB939">
            <v>340</v>
          </cell>
          <cell r="BC939">
            <v>124</v>
          </cell>
          <cell r="BD939">
            <v>464</v>
          </cell>
          <cell r="BE939">
            <v>894</v>
          </cell>
          <cell r="BF939">
            <v>636</v>
          </cell>
          <cell r="BG939">
            <v>1530</v>
          </cell>
          <cell r="BH939">
            <v>12302</v>
          </cell>
          <cell r="BI939">
            <v>117</v>
          </cell>
          <cell r="BJ939">
            <v>12419</v>
          </cell>
          <cell r="BK939">
            <v>606</v>
          </cell>
          <cell r="BL939">
            <v>3</v>
          </cell>
          <cell r="BM939">
            <v>609</v>
          </cell>
          <cell r="BN939">
            <v>574</v>
          </cell>
          <cell r="BO939">
            <v>12</v>
          </cell>
          <cell r="BP939">
            <v>586</v>
          </cell>
          <cell r="BQ939">
            <v>13482</v>
          </cell>
          <cell r="BR939">
            <v>132</v>
          </cell>
          <cell r="BS939">
            <v>13614</v>
          </cell>
          <cell r="BT939">
            <v>86</v>
          </cell>
          <cell r="BU939">
            <v>5</v>
          </cell>
          <cell r="BV939">
            <v>91</v>
          </cell>
        </row>
        <row r="940">
          <cell r="C940" t="str">
            <v>86001</v>
          </cell>
          <cell r="D940" t="str">
            <v>Mocoa</v>
          </cell>
          <cell r="E940">
            <v>39753</v>
          </cell>
          <cell r="F940">
            <v>2250</v>
          </cell>
          <cell r="G940">
            <v>4059</v>
          </cell>
          <cell r="H940">
            <v>46062</v>
          </cell>
          <cell r="I940">
            <v>6431</v>
          </cell>
          <cell r="J940">
            <v>52493</v>
          </cell>
          <cell r="K940">
            <v>37</v>
          </cell>
          <cell r="L940">
            <v>1</v>
          </cell>
          <cell r="M940">
            <v>4</v>
          </cell>
          <cell r="N940">
            <v>42</v>
          </cell>
          <cell r="O940">
            <v>29</v>
          </cell>
          <cell r="P940">
            <v>4</v>
          </cell>
          <cell r="Q940">
            <v>4</v>
          </cell>
          <cell r="R940">
            <v>37</v>
          </cell>
          <cell r="S940">
            <v>2</v>
          </cell>
          <cell r="T940">
            <v>1</v>
          </cell>
          <cell r="U940">
            <v>0</v>
          </cell>
          <cell r="V940">
            <v>3</v>
          </cell>
          <cell r="W940">
            <v>152</v>
          </cell>
          <cell r="X940">
            <v>10</v>
          </cell>
          <cell r="Y940">
            <v>29</v>
          </cell>
          <cell r="Z940">
            <v>191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7477</v>
          </cell>
          <cell r="AK940">
            <v>1095</v>
          </cell>
          <cell r="AL940">
            <v>8572</v>
          </cell>
          <cell r="AM940">
            <v>708</v>
          </cell>
          <cell r="AN940">
            <v>61</v>
          </cell>
          <cell r="AO940">
            <v>769</v>
          </cell>
          <cell r="AP940">
            <v>1980</v>
          </cell>
          <cell r="AQ940">
            <v>198</v>
          </cell>
          <cell r="AR940">
            <v>2178</v>
          </cell>
          <cell r="AS940">
            <v>10165</v>
          </cell>
          <cell r="AT940">
            <v>1354</v>
          </cell>
          <cell r="AU940">
            <v>11519</v>
          </cell>
          <cell r="AV940">
            <v>1645</v>
          </cell>
          <cell r="AW940">
            <v>1360</v>
          </cell>
          <cell r="AX940">
            <v>3005</v>
          </cell>
          <cell r="AY940">
            <v>167</v>
          </cell>
          <cell r="AZ940">
            <v>87</v>
          </cell>
          <cell r="BA940">
            <v>254</v>
          </cell>
          <cell r="BB940">
            <v>540</v>
          </cell>
          <cell r="BC940">
            <v>181</v>
          </cell>
          <cell r="BD940">
            <v>721</v>
          </cell>
          <cell r="BE940">
            <v>2352</v>
          </cell>
          <cell r="BF940">
            <v>1628</v>
          </cell>
          <cell r="BG940">
            <v>3980</v>
          </cell>
          <cell r="BH940">
            <v>27517</v>
          </cell>
          <cell r="BI940">
            <v>200</v>
          </cell>
          <cell r="BJ940">
            <v>27717</v>
          </cell>
          <cell r="BK940">
            <v>1182</v>
          </cell>
          <cell r="BL940">
            <v>19</v>
          </cell>
          <cell r="BM940">
            <v>1201</v>
          </cell>
          <cell r="BN940">
            <v>1042</v>
          </cell>
          <cell r="BO940">
            <v>20</v>
          </cell>
          <cell r="BP940">
            <v>1062</v>
          </cell>
          <cell r="BQ940">
            <v>29741</v>
          </cell>
          <cell r="BR940">
            <v>239</v>
          </cell>
          <cell r="BS940">
            <v>29980</v>
          </cell>
          <cell r="BT940">
            <v>239</v>
          </cell>
          <cell r="BU940">
            <v>10</v>
          </cell>
          <cell r="BV940">
            <v>249</v>
          </cell>
        </row>
        <row r="941">
          <cell r="C941" t="str">
            <v>86219</v>
          </cell>
          <cell r="D941" t="str">
            <v>Colon</v>
          </cell>
          <cell r="E941">
            <v>4572</v>
          </cell>
          <cell r="F941">
            <v>122</v>
          </cell>
          <cell r="G941">
            <v>174</v>
          </cell>
          <cell r="H941">
            <v>4868</v>
          </cell>
          <cell r="I941">
            <v>1414</v>
          </cell>
          <cell r="J941">
            <v>6282</v>
          </cell>
          <cell r="K941">
            <v>2</v>
          </cell>
          <cell r="L941">
            <v>1</v>
          </cell>
          <cell r="M941">
            <v>1</v>
          </cell>
          <cell r="N941">
            <v>4</v>
          </cell>
          <cell r="O941">
            <v>1</v>
          </cell>
          <cell r="P941">
            <v>1</v>
          </cell>
          <cell r="Q941">
            <v>0</v>
          </cell>
          <cell r="R941">
            <v>2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21</v>
          </cell>
          <cell r="X941">
            <v>0</v>
          </cell>
          <cell r="Y941">
            <v>0</v>
          </cell>
          <cell r="Z941">
            <v>21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594</v>
          </cell>
          <cell r="AK941">
            <v>50</v>
          </cell>
          <cell r="AL941">
            <v>644</v>
          </cell>
          <cell r="AM941">
            <v>39</v>
          </cell>
          <cell r="AN941">
            <v>3</v>
          </cell>
          <cell r="AO941">
            <v>42</v>
          </cell>
          <cell r="AP941">
            <v>78</v>
          </cell>
          <cell r="AQ941">
            <v>8</v>
          </cell>
          <cell r="AR941">
            <v>86</v>
          </cell>
          <cell r="AS941">
            <v>711</v>
          </cell>
          <cell r="AT941">
            <v>61</v>
          </cell>
          <cell r="AU941">
            <v>772</v>
          </cell>
          <cell r="AV941">
            <v>108</v>
          </cell>
          <cell r="AW941">
            <v>93</v>
          </cell>
          <cell r="AX941">
            <v>201</v>
          </cell>
          <cell r="AY941">
            <v>9</v>
          </cell>
          <cell r="AZ941">
            <v>1</v>
          </cell>
          <cell r="BA941">
            <v>10</v>
          </cell>
          <cell r="BB941">
            <v>30</v>
          </cell>
          <cell r="BC941">
            <v>11</v>
          </cell>
          <cell r="BD941">
            <v>41</v>
          </cell>
          <cell r="BE941">
            <v>147</v>
          </cell>
          <cell r="BF941">
            <v>105</v>
          </cell>
          <cell r="BG941">
            <v>252</v>
          </cell>
          <cell r="BH941">
            <v>3669</v>
          </cell>
          <cell r="BI941">
            <v>9</v>
          </cell>
          <cell r="BJ941">
            <v>3678</v>
          </cell>
          <cell r="BK941">
            <v>67</v>
          </cell>
          <cell r="BL941">
            <v>0</v>
          </cell>
          <cell r="BM941">
            <v>67</v>
          </cell>
          <cell r="BN941">
            <v>46</v>
          </cell>
          <cell r="BO941">
            <v>0</v>
          </cell>
          <cell r="BP941">
            <v>46</v>
          </cell>
          <cell r="BQ941">
            <v>3782</v>
          </cell>
          <cell r="BR941">
            <v>9</v>
          </cell>
          <cell r="BS941">
            <v>3791</v>
          </cell>
          <cell r="BT941">
            <v>25</v>
          </cell>
          <cell r="BU941">
            <v>1</v>
          </cell>
          <cell r="BV941">
            <v>26</v>
          </cell>
        </row>
        <row r="942">
          <cell r="C942" t="str">
            <v>86320</v>
          </cell>
          <cell r="D942" t="str">
            <v>Orito</v>
          </cell>
          <cell r="E942">
            <v>33665</v>
          </cell>
          <cell r="F942">
            <v>1378</v>
          </cell>
          <cell r="G942">
            <v>1203</v>
          </cell>
          <cell r="H942">
            <v>36246</v>
          </cell>
          <cell r="I942">
            <v>6591</v>
          </cell>
          <cell r="J942">
            <v>42837</v>
          </cell>
          <cell r="K942">
            <v>45</v>
          </cell>
          <cell r="L942">
            <v>2</v>
          </cell>
          <cell r="M942">
            <v>3</v>
          </cell>
          <cell r="N942">
            <v>50</v>
          </cell>
          <cell r="O942">
            <v>24</v>
          </cell>
          <cell r="P942">
            <v>1</v>
          </cell>
          <cell r="Q942">
            <v>1</v>
          </cell>
          <cell r="R942">
            <v>26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98</v>
          </cell>
          <cell r="X942">
            <v>3</v>
          </cell>
          <cell r="Y942">
            <v>8</v>
          </cell>
          <cell r="Z942">
            <v>109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4790</v>
          </cell>
          <cell r="AK942">
            <v>627</v>
          </cell>
          <cell r="AL942">
            <v>5417</v>
          </cell>
          <cell r="AM942">
            <v>357</v>
          </cell>
          <cell r="AN942">
            <v>60</v>
          </cell>
          <cell r="AO942">
            <v>417</v>
          </cell>
          <cell r="AP942">
            <v>442</v>
          </cell>
          <cell r="AQ942">
            <v>93</v>
          </cell>
          <cell r="AR942">
            <v>535</v>
          </cell>
          <cell r="AS942">
            <v>5589</v>
          </cell>
          <cell r="AT942">
            <v>780</v>
          </cell>
          <cell r="AU942">
            <v>6369</v>
          </cell>
          <cell r="AV942">
            <v>990</v>
          </cell>
          <cell r="AW942">
            <v>766</v>
          </cell>
          <cell r="AX942">
            <v>1756</v>
          </cell>
          <cell r="AY942">
            <v>132</v>
          </cell>
          <cell r="AZ942">
            <v>58</v>
          </cell>
          <cell r="BA942">
            <v>190</v>
          </cell>
          <cell r="BB942">
            <v>256</v>
          </cell>
          <cell r="BC942">
            <v>66</v>
          </cell>
          <cell r="BD942">
            <v>322</v>
          </cell>
          <cell r="BE942">
            <v>1378</v>
          </cell>
          <cell r="BF942">
            <v>890</v>
          </cell>
          <cell r="BG942">
            <v>2268</v>
          </cell>
          <cell r="BH942">
            <v>25954</v>
          </cell>
          <cell r="BI942">
            <v>179</v>
          </cell>
          <cell r="BJ942">
            <v>26133</v>
          </cell>
          <cell r="BK942">
            <v>751</v>
          </cell>
          <cell r="BL942">
            <v>7</v>
          </cell>
          <cell r="BM942">
            <v>758</v>
          </cell>
          <cell r="BN942">
            <v>319</v>
          </cell>
          <cell r="BO942">
            <v>3</v>
          </cell>
          <cell r="BP942">
            <v>322</v>
          </cell>
          <cell r="BQ942">
            <v>27024</v>
          </cell>
          <cell r="BR942">
            <v>189</v>
          </cell>
          <cell r="BS942">
            <v>27213</v>
          </cell>
          <cell r="BT942">
            <v>192</v>
          </cell>
          <cell r="BU942">
            <v>7</v>
          </cell>
          <cell r="BV942">
            <v>199</v>
          </cell>
        </row>
        <row r="943">
          <cell r="C943" t="str">
            <v>86568</v>
          </cell>
          <cell r="D943" t="str">
            <v>Puerto Asis</v>
          </cell>
          <cell r="E943">
            <v>49635</v>
          </cell>
          <cell r="F943">
            <v>5245</v>
          </cell>
          <cell r="G943">
            <v>3378</v>
          </cell>
          <cell r="H943">
            <v>58258</v>
          </cell>
          <cell r="I943">
            <v>5226</v>
          </cell>
          <cell r="J943">
            <v>63484</v>
          </cell>
          <cell r="K943">
            <v>75</v>
          </cell>
          <cell r="L943">
            <v>11</v>
          </cell>
          <cell r="M943">
            <v>4</v>
          </cell>
          <cell r="N943">
            <v>90</v>
          </cell>
          <cell r="O943">
            <v>50</v>
          </cell>
          <cell r="P943">
            <v>5</v>
          </cell>
          <cell r="Q943">
            <v>6</v>
          </cell>
          <cell r="R943">
            <v>61</v>
          </cell>
          <cell r="S943">
            <v>1</v>
          </cell>
          <cell r="T943">
            <v>0</v>
          </cell>
          <cell r="U943">
            <v>0</v>
          </cell>
          <cell r="V943">
            <v>1</v>
          </cell>
          <cell r="W943">
            <v>309</v>
          </cell>
          <cell r="X943">
            <v>27</v>
          </cell>
          <cell r="Y943">
            <v>38</v>
          </cell>
          <cell r="Z943">
            <v>374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6905</v>
          </cell>
          <cell r="AK943">
            <v>1126</v>
          </cell>
          <cell r="AL943">
            <v>8031</v>
          </cell>
          <cell r="AM943">
            <v>1521</v>
          </cell>
          <cell r="AN943">
            <v>159</v>
          </cell>
          <cell r="AO943">
            <v>1680</v>
          </cell>
          <cell r="AP943">
            <v>1251</v>
          </cell>
          <cell r="AQ943">
            <v>230</v>
          </cell>
          <cell r="AR943">
            <v>1481</v>
          </cell>
          <cell r="AS943">
            <v>9677</v>
          </cell>
          <cell r="AT943">
            <v>1515</v>
          </cell>
          <cell r="AU943">
            <v>11192</v>
          </cell>
          <cell r="AV943">
            <v>1006</v>
          </cell>
          <cell r="AW943">
            <v>991</v>
          </cell>
          <cell r="AX943">
            <v>1997</v>
          </cell>
          <cell r="AY943">
            <v>233</v>
          </cell>
          <cell r="AZ943">
            <v>179</v>
          </cell>
          <cell r="BA943">
            <v>412</v>
          </cell>
          <cell r="BB943">
            <v>315</v>
          </cell>
          <cell r="BC943">
            <v>112</v>
          </cell>
          <cell r="BD943">
            <v>427</v>
          </cell>
          <cell r="BE943">
            <v>1554</v>
          </cell>
          <cell r="BF943">
            <v>1282</v>
          </cell>
          <cell r="BG943">
            <v>2836</v>
          </cell>
          <cell r="BH943">
            <v>38157</v>
          </cell>
          <cell r="BI943">
            <v>334</v>
          </cell>
          <cell r="BJ943">
            <v>38491</v>
          </cell>
          <cell r="BK943">
            <v>3033</v>
          </cell>
          <cell r="BL943">
            <v>27</v>
          </cell>
          <cell r="BM943">
            <v>3060</v>
          </cell>
          <cell r="BN943">
            <v>1340</v>
          </cell>
          <cell r="BO943">
            <v>16</v>
          </cell>
          <cell r="BP943">
            <v>1356</v>
          </cell>
          <cell r="BQ943">
            <v>42530</v>
          </cell>
          <cell r="BR943">
            <v>377</v>
          </cell>
          <cell r="BS943">
            <v>42907</v>
          </cell>
          <cell r="BT943">
            <v>681</v>
          </cell>
          <cell r="BU943">
            <v>50</v>
          </cell>
          <cell r="BV943">
            <v>731</v>
          </cell>
        </row>
        <row r="944">
          <cell r="C944" t="str">
            <v>86569</v>
          </cell>
          <cell r="D944" t="str">
            <v>Puerto Caicedo</v>
          </cell>
          <cell r="E944">
            <v>10786</v>
          </cell>
          <cell r="F944">
            <v>997</v>
          </cell>
          <cell r="G944">
            <v>735</v>
          </cell>
          <cell r="H944">
            <v>12518</v>
          </cell>
          <cell r="I944">
            <v>2337</v>
          </cell>
          <cell r="J944">
            <v>14855</v>
          </cell>
          <cell r="K944">
            <v>15</v>
          </cell>
          <cell r="L944">
            <v>1</v>
          </cell>
          <cell r="M944">
            <v>3</v>
          </cell>
          <cell r="N944">
            <v>19</v>
          </cell>
          <cell r="O944">
            <v>13</v>
          </cell>
          <cell r="P944">
            <v>0</v>
          </cell>
          <cell r="Q944">
            <v>0</v>
          </cell>
          <cell r="R944">
            <v>13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99</v>
          </cell>
          <cell r="X944">
            <v>10</v>
          </cell>
          <cell r="Y944">
            <v>7</v>
          </cell>
          <cell r="Z944">
            <v>116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991</v>
          </cell>
          <cell r="AK944">
            <v>231</v>
          </cell>
          <cell r="AL944">
            <v>1222</v>
          </cell>
          <cell r="AM944">
            <v>133</v>
          </cell>
          <cell r="AN944">
            <v>22</v>
          </cell>
          <cell r="AO944">
            <v>155</v>
          </cell>
          <cell r="AP944">
            <v>147</v>
          </cell>
          <cell r="AQ944">
            <v>22</v>
          </cell>
          <cell r="AR944">
            <v>169</v>
          </cell>
          <cell r="AS944">
            <v>1271</v>
          </cell>
          <cell r="AT944">
            <v>275</v>
          </cell>
          <cell r="AU944">
            <v>1546</v>
          </cell>
          <cell r="AV944">
            <v>212</v>
          </cell>
          <cell r="AW944">
            <v>216</v>
          </cell>
          <cell r="AX944">
            <v>428</v>
          </cell>
          <cell r="AY944">
            <v>39</v>
          </cell>
          <cell r="AZ944">
            <v>25</v>
          </cell>
          <cell r="BA944">
            <v>64</v>
          </cell>
          <cell r="BB944">
            <v>62</v>
          </cell>
          <cell r="BC944">
            <v>20</v>
          </cell>
          <cell r="BD944">
            <v>82</v>
          </cell>
          <cell r="BE944">
            <v>313</v>
          </cell>
          <cell r="BF944">
            <v>261</v>
          </cell>
          <cell r="BG944">
            <v>574</v>
          </cell>
          <cell r="BH944">
            <v>8847</v>
          </cell>
          <cell r="BI944">
            <v>65</v>
          </cell>
          <cell r="BJ944">
            <v>8912</v>
          </cell>
          <cell r="BK944">
            <v>758</v>
          </cell>
          <cell r="BL944">
            <v>5</v>
          </cell>
          <cell r="BM944">
            <v>763</v>
          </cell>
          <cell r="BN944">
            <v>464</v>
          </cell>
          <cell r="BO944">
            <v>4</v>
          </cell>
          <cell r="BP944">
            <v>468</v>
          </cell>
          <cell r="BQ944">
            <v>10069</v>
          </cell>
          <cell r="BR944">
            <v>74</v>
          </cell>
          <cell r="BS944">
            <v>10143</v>
          </cell>
          <cell r="BT944">
            <v>97</v>
          </cell>
          <cell r="BU944">
            <v>4</v>
          </cell>
          <cell r="BV944">
            <v>101</v>
          </cell>
        </row>
        <row r="945">
          <cell r="C945" t="str">
            <v>86571</v>
          </cell>
          <cell r="D945" t="str">
            <v>Puerto Guzman</v>
          </cell>
          <cell r="E945">
            <v>16692</v>
          </cell>
          <cell r="F945">
            <v>914</v>
          </cell>
          <cell r="G945">
            <v>661</v>
          </cell>
          <cell r="H945">
            <v>18267</v>
          </cell>
          <cell r="I945">
            <v>2469</v>
          </cell>
          <cell r="J945">
            <v>20736</v>
          </cell>
          <cell r="K945">
            <v>31</v>
          </cell>
          <cell r="L945">
            <v>2</v>
          </cell>
          <cell r="M945">
            <v>2</v>
          </cell>
          <cell r="N945">
            <v>35</v>
          </cell>
          <cell r="O945">
            <v>22</v>
          </cell>
          <cell r="P945">
            <v>0</v>
          </cell>
          <cell r="Q945">
            <v>1</v>
          </cell>
          <cell r="R945">
            <v>23</v>
          </cell>
          <cell r="S945">
            <v>1</v>
          </cell>
          <cell r="T945">
            <v>0</v>
          </cell>
          <cell r="U945">
            <v>0</v>
          </cell>
          <cell r="V945">
            <v>1</v>
          </cell>
          <cell r="W945">
            <v>147</v>
          </cell>
          <cell r="X945">
            <v>4</v>
          </cell>
          <cell r="Y945">
            <v>2</v>
          </cell>
          <cell r="Z945">
            <v>153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1</v>
          </cell>
          <cell r="AJ945">
            <v>740</v>
          </cell>
          <cell r="AK945">
            <v>407</v>
          </cell>
          <cell r="AL945">
            <v>1147</v>
          </cell>
          <cell r="AM945">
            <v>85</v>
          </cell>
          <cell r="AN945">
            <v>38</v>
          </cell>
          <cell r="AO945">
            <v>123</v>
          </cell>
          <cell r="AP945">
            <v>121</v>
          </cell>
          <cell r="AQ945">
            <v>33</v>
          </cell>
          <cell r="AR945">
            <v>154</v>
          </cell>
          <cell r="AS945">
            <v>946</v>
          </cell>
          <cell r="AT945">
            <v>478</v>
          </cell>
          <cell r="AU945">
            <v>1424</v>
          </cell>
          <cell r="AV945">
            <v>322</v>
          </cell>
          <cell r="AW945">
            <v>245</v>
          </cell>
          <cell r="AX945">
            <v>567</v>
          </cell>
          <cell r="AY945">
            <v>52</v>
          </cell>
          <cell r="AZ945">
            <v>28</v>
          </cell>
          <cell r="BA945">
            <v>80</v>
          </cell>
          <cell r="BB945">
            <v>65</v>
          </cell>
          <cell r="BC945">
            <v>29</v>
          </cell>
          <cell r="BD945">
            <v>94</v>
          </cell>
          <cell r="BE945">
            <v>439</v>
          </cell>
          <cell r="BF945">
            <v>302</v>
          </cell>
          <cell r="BG945">
            <v>741</v>
          </cell>
          <cell r="BH945">
            <v>14246</v>
          </cell>
          <cell r="BI945">
            <v>125</v>
          </cell>
          <cell r="BJ945">
            <v>14371</v>
          </cell>
          <cell r="BK945">
            <v>688</v>
          </cell>
          <cell r="BL945">
            <v>6</v>
          </cell>
          <cell r="BM945">
            <v>694</v>
          </cell>
          <cell r="BN945">
            <v>400</v>
          </cell>
          <cell r="BO945">
            <v>2</v>
          </cell>
          <cell r="BP945">
            <v>402</v>
          </cell>
          <cell r="BQ945">
            <v>15334</v>
          </cell>
          <cell r="BR945">
            <v>133</v>
          </cell>
          <cell r="BS945">
            <v>15467</v>
          </cell>
          <cell r="BT945">
            <v>406</v>
          </cell>
          <cell r="BU945">
            <v>11</v>
          </cell>
          <cell r="BV945">
            <v>417</v>
          </cell>
        </row>
        <row r="946">
          <cell r="C946" t="str">
            <v>86573</v>
          </cell>
          <cell r="D946" t="str">
            <v>Leguizamo</v>
          </cell>
          <cell r="E946">
            <v>22222</v>
          </cell>
          <cell r="F946">
            <v>840</v>
          </cell>
          <cell r="G946">
            <v>897</v>
          </cell>
          <cell r="H946">
            <v>23959</v>
          </cell>
          <cell r="I946">
            <v>6784</v>
          </cell>
          <cell r="J946">
            <v>30743</v>
          </cell>
          <cell r="K946">
            <v>26</v>
          </cell>
          <cell r="L946">
            <v>3</v>
          </cell>
          <cell r="M946">
            <v>3</v>
          </cell>
          <cell r="N946">
            <v>32</v>
          </cell>
          <cell r="O946">
            <v>31</v>
          </cell>
          <cell r="P946">
            <v>1</v>
          </cell>
          <cell r="Q946">
            <v>0</v>
          </cell>
          <cell r="R946">
            <v>32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346</v>
          </cell>
          <cell r="X946">
            <v>10</v>
          </cell>
          <cell r="Y946">
            <v>8</v>
          </cell>
          <cell r="Z946">
            <v>364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1454</v>
          </cell>
          <cell r="AK946">
            <v>413</v>
          </cell>
          <cell r="AL946">
            <v>1867</v>
          </cell>
          <cell r="AM946">
            <v>170</v>
          </cell>
          <cell r="AN946">
            <v>27</v>
          </cell>
          <cell r="AO946">
            <v>197</v>
          </cell>
          <cell r="AP946">
            <v>236</v>
          </cell>
          <cell r="AQ946">
            <v>44</v>
          </cell>
          <cell r="AR946">
            <v>280</v>
          </cell>
          <cell r="AS946">
            <v>1860</v>
          </cell>
          <cell r="AT946">
            <v>484</v>
          </cell>
          <cell r="AU946">
            <v>2344</v>
          </cell>
          <cell r="AV946">
            <v>1103</v>
          </cell>
          <cell r="AW946">
            <v>535</v>
          </cell>
          <cell r="AX946">
            <v>1638</v>
          </cell>
          <cell r="AY946">
            <v>121</v>
          </cell>
          <cell r="AZ946">
            <v>59</v>
          </cell>
          <cell r="BA946">
            <v>180</v>
          </cell>
          <cell r="BB946">
            <v>207</v>
          </cell>
          <cell r="BC946">
            <v>60</v>
          </cell>
          <cell r="BD946">
            <v>267</v>
          </cell>
          <cell r="BE946">
            <v>1431</v>
          </cell>
          <cell r="BF946">
            <v>654</v>
          </cell>
          <cell r="BG946">
            <v>2085</v>
          </cell>
          <cell r="BH946">
            <v>17279</v>
          </cell>
          <cell r="BI946">
            <v>267</v>
          </cell>
          <cell r="BJ946">
            <v>17546</v>
          </cell>
          <cell r="BK946">
            <v>430</v>
          </cell>
          <cell r="BL946">
            <v>9</v>
          </cell>
          <cell r="BM946">
            <v>439</v>
          </cell>
          <cell r="BN946">
            <v>314</v>
          </cell>
          <cell r="BO946">
            <v>12</v>
          </cell>
          <cell r="BP946">
            <v>326</v>
          </cell>
          <cell r="BQ946">
            <v>18023</v>
          </cell>
          <cell r="BR946">
            <v>288</v>
          </cell>
          <cell r="BS946">
            <v>18311</v>
          </cell>
          <cell r="BT946">
            <v>768</v>
          </cell>
          <cell r="BU946">
            <v>10</v>
          </cell>
          <cell r="BV946">
            <v>778</v>
          </cell>
        </row>
        <row r="947">
          <cell r="C947" t="str">
            <v>86749</v>
          </cell>
          <cell r="D947" t="str">
            <v>Sibundoy</v>
          </cell>
          <cell r="E947">
            <v>8270</v>
          </cell>
          <cell r="F947">
            <v>1560</v>
          </cell>
          <cell r="G947">
            <v>3046</v>
          </cell>
          <cell r="H947">
            <v>12876</v>
          </cell>
          <cell r="I947">
            <v>4444</v>
          </cell>
          <cell r="J947">
            <v>17320</v>
          </cell>
          <cell r="K947">
            <v>8</v>
          </cell>
          <cell r="L947">
            <v>4</v>
          </cell>
          <cell r="M947">
            <v>3</v>
          </cell>
          <cell r="N947">
            <v>15</v>
          </cell>
          <cell r="O947">
            <v>7</v>
          </cell>
          <cell r="P947">
            <v>0</v>
          </cell>
          <cell r="Q947">
            <v>3</v>
          </cell>
          <cell r="R947">
            <v>10</v>
          </cell>
          <cell r="S947">
            <v>1</v>
          </cell>
          <cell r="T947">
            <v>0</v>
          </cell>
          <cell r="U947">
            <v>0</v>
          </cell>
          <cell r="V947">
            <v>1</v>
          </cell>
          <cell r="W947">
            <v>66</v>
          </cell>
          <cell r="X947">
            <v>6</v>
          </cell>
          <cell r="Y947">
            <v>12</v>
          </cell>
          <cell r="Z947">
            <v>84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1110</v>
          </cell>
          <cell r="AK947">
            <v>154</v>
          </cell>
          <cell r="AL947">
            <v>1264</v>
          </cell>
          <cell r="AM947">
            <v>229</v>
          </cell>
          <cell r="AN947">
            <v>28</v>
          </cell>
          <cell r="AO947">
            <v>257</v>
          </cell>
          <cell r="AP947">
            <v>558</v>
          </cell>
          <cell r="AQ947">
            <v>78</v>
          </cell>
          <cell r="AR947">
            <v>636</v>
          </cell>
          <cell r="AS947">
            <v>1897</v>
          </cell>
          <cell r="AT947">
            <v>260</v>
          </cell>
          <cell r="AU947">
            <v>2157</v>
          </cell>
          <cell r="AV947">
            <v>352</v>
          </cell>
          <cell r="AW947">
            <v>271</v>
          </cell>
          <cell r="AX947">
            <v>623</v>
          </cell>
          <cell r="AY947">
            <v>76</v>
          </cell>
          <cell r="AZ947">
            <v>63</v>
          </cell>
          <cell r="BA947">
            <v>139</v>
          </cell>
          <cell r="BB947">
            <v>280</v>
          </cell>
          <cell r="BC947">
            <v>115</v>
          </cell>
          <cell r="BD947">
            <v>395</v>
          </cell>
          <cell r="BE947">
            <v>708</v>
          </cell>
          <cell r="BF947">
            <v>449</v>
          </cell>
          <cell r="BG947">
            <v>1157</v>
          </cell>
          <cell r="BH947">
            <v>6211</v>
          </cell>
          <cell r="BI947">
            <v>28</v>
          </cell>
          <cell r="BJ947">
            <v>6239</v>
          </cell>
          <cell r="BK947">
            <v>1139</v>
          </cell>
          <cell r="BL947">
            <v>8</v>
          </cell>
          <cell r="BM947">
            <v>1147</v>
          </cell>
          <cell r="BN947">
            <v>1972</v>
          </cell>
          <cell r="BO947">
            <v>12</v>
          </cell>
          <cell r="BP947">
            <v>1984</v>
          </cell>
          <cell r="BQ947">
            <v>9322</v>
          </cell>
          <cell r="BR947">
            <v>48</v>
          </cell>
          <cell r="BS947">
            <v>9370</v>
          </cell>
          <cell r="BT947">
            <v>62</v>
          </cell>
          <cell r="BU947">
            <v>7</v>
          </cell>
          <cell r="BV947">
            <v>69</v>
          </cell>
        </row>
        <row r="948">
          <cell r="C948" t="str">
            <v>86755</v>
          </cell>
          <cell r="D948" t="str">
            <v>San Francisco</v>
          </cell>
          <cell r="E948">
            <v>3871</v>
          </cell>
          <cell r="F948">
            <v>790</v>
          </cell>
          <cell r="G948">
            <v>1333</v>
          </cell>
          <cell r="H948">
            <v>5994</v>
          </cell>
          <cell r="I948">
            <v>1522</v>
          </cell>
          <cell r="J948">
            <v>7516</v>
          </cell>
          <cell r="K948">
            <v>5</v>
          </cell>
          <cell r="L948">
            <v>0</v>
          </cell>
          <cell r="M948">
            <v>1</v>
          </cell>
          <cell r="N948">
            <v>6</v>
          </cell>
          <cell r="O948">
            <v>3</v>
          </cell>
          <cell r="P948">
            <v>0</v>
          </cell>
          <cell r="Q948">
            <v>0</v>
          </cell>
          <cell r="R948">
            <v>3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10</v>
          </cell>
          <cell r="X948">
            <v>2</v>
          </cell>
          <cell r="Y948">
            <v>0</v>
          </cell>
          <cell r="Z948">
            <v>12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452</v>
          </cell>
          <cell r="AK948">
            <v>62</v>
          </cell>
          <cell r="AL948">
            <v>514</v>
          </cell>
          <cell r="AM948">
            <v>111</v>
          </cell>
          <cell r="AN948">
            <v>15</v>
          </cell>
          <cell r="AO948">
            <v>126</v>
          </cell>
          <cell r="AP948">
            <v>225</v>
          </cell>
          <cell r="AQ948">
            <v>21</v>
          </cell>
          <cell r="AR948">
            <v>246</v>
          </cell>
          <cell r="AS948">
            <v>788</v>
          </cell>
          <cell r="AT948">
            <v>98</v>
          </cell>
          <cell r="AU948">
            <v>886</v>
          </cell>
          <cell r="AV948">
            <v>156</v>
          </cell>
          <cell r="AW948">
            <v>78</v>
          </cell>
          <cell r="AX948">
            <v>234</v>
          </cell>
          <cell r="AY948">
            <v>40</v>
          </cell>
          <cell r="AZ948">
            <v>16</v>
          </cell>
          <cell r="BA948">
            <v>56</v>
          </cell>
          <cell r="BB948">
            <v>99</v>
          </cell>
          <cell r="BC948">
            <v>48</v>
          </cell>
          <cell r="BD948">
            <v>147</v>
          </cell>
          <cell r="BE948">
            <v>295</v>
          </cell>
          <cell r="BF948">
            <v>142</v>
          </cell>
          <cell r="BG948">
            <v>437</v>
          </cell>
          <cell r="BH948">
            <v>3075</v>
          </cell>
          <cell r="BI948">
            <v>19</v>
          </cell>
          <cell r="BJ948">
            <v>3094</v>
          </cell>
          <cell r="BK948">
            <v>602</v>
          </cell>
          <cell r="BL948">
            <v>2</v>
          </cell>
          <cell r="BM948">
            <v>604</v>
          </cell>
          <cell r="BN948">
            <v>936</v>
          </cell>
          <cell r="BO948">
            <v>2</v>
          </cell>
          <cell r="BP948">
            <v>938</v>
          </cell>
          <cell r="BQ948">
            <v>4613</v>
          </cell>
          <cell r="BR948">
            <v>23</v>
          </cell>
          <cell r="BS948">
            <v>4636</v>
          </cell>
          <cell r="BT948">
            <v>11</v>
          </cell>
          <cell r="BU948">
            <v>2</v>
          </cell>
          <cell r="BV948">
            <v>13</v>
          </cell>
        </row>
        <row r="949">
          <cell r="C949" t="str">
            <v>86757</v>
          </cell>
          <cell r="D949" t="str">
            <v>San Miguel</v>
          </cell>
          <cell r="E949">
            <v>13150</v>
          </cell>
          <cell r="F949">
            <v>1562</v>
          </cell>
          <cell r="G949">
            <v>1810</v>
          </cell>
          <cell r="H949">
            <v>16522</v>
          </cell>
          <cell r="I949">
            <v>3094</v>
          </cell>
          <cell r="J949">
            <v>19616</v>
          </cell>
          <cell r="K949">
            <v>8</v>
          </cell>
          <cell r="L949">
            <v>0</v>
          </cell>
          <cell r="M949">
            <v>0</v>
          </cell>
          <cell r="N949">
            <v>8</v>
          </cell>
          <cell r="O949">
            <v>8</v>
          </cell>
          <cell r="P949">
            <v>1</v>
          </cell>
          <cell r="Q949">
            <v>3</v>
          </cell>
          <cell r="R949">
            <v>12</v>
          </cell>
          <cell r="S949">
            <v>1</v>
          </cell>
          <cell r="T949">
            <v>0</v>
          </cell>
          <cell r="U949">
            <v>0</v>
          </cell>
          <cell r="V949">
            <v>1</v>
          </cell>
          <cell r="W949">
            <v>115</v>
          </cell>
          <cell r="X949">
            <v>14</v>
          </cell>
          <cell r="Y949">
            <v>13</v>
          </cell>
          <cell r="Z949">
            <v>142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711</v>
          </cell>
          <cell r="AK949">
            <v>148</v>
          </cell>
          <cell r="AL949">
            <v>859</v>
          </cell>
          <cell r="AM949">
            <v>132</v>
          </cell>
          <cell r="AN949">
            <v>26</v>
          </cell>
          <cell r="AO949">
            <v>158</v>
          </cell>
          <cell r="AP949">
            <v>184</v>
          </cell>
          <cell r="AQ949">
            <v>37</v>
          </cell>
          <cell r="AR949">
            <v>221</v>
          </cell>
          <cell r="AS949">
            <v>1027</v>
          </cell>
          <cell r="AT949">
            <v>211</v>
          </cell>
          <cell r="AU949">
            <v>1238</v>
          </cell>
          <cell r="AV949">
            <v>267</v>
          </cell>
          <cell r="AW949">
            <v>208</v>
          </cell>
          <cell r="AX949">
            <v>475</v>
          </cell>
          <cell r="AY949">
            <v>63</v>
          </cell>
          <cell r="AZ949">
            <v>23</v>
          </cell>
          <cell r="BA949">
            <v>86</v>
          </cell>
          <cell r="BB949">
            <v>72</v>
          </cell>
          <cell r="BC949">
            <v>45</v>
          </cell>
          <cell r="BD949">
            <v>117</v>
          </cell>
          <cell r="BE949">
            <v>402</v>
          </cell>
          <cell r="BF949">
            <v>276</v>
          </cell>
          <cell r="BG949">
            <v>678</v>
          </cell>
          <cell r="BH949">
            <v>11400</v>
          </cell>
          <cell r="BI949">
            <v>80</v>
          </cell>
          <cell r="BJ949">
            <v>11480</v>
          </cell>
          <cell r="BK949">
            <v>1276</v>
          </cell>
          <cell r="BL949">
            <v>12</v>
          </cell>
          <cell r="BM949">
            <v>1288</v>
          </cell>
          <cell r="BN949">
            <v>1425</v>
          </cell>
          <cell r="BO949">
            <v>6</v>
          </cell>
          <cell r="BP949">
            <v>1431</v>
          </cell>
          <cell r="BQ949">
            <v>14101</v>
          </cell>
          <cell r="BR949">
            <v>98</v>
          </cell>
          <cell r="BS949">
            <v>14199</v>
          </cell>
          <cell r="BT949">
            <v>204</v>
          </cell>
          <cell r="BU949">
            <v>15</v>
          </cell>
          <cell r="BV949">
            <v>219</v>
          </cell>
        </row>
        <row r="950">
          <cell r="C950" t="str">
            <v>86760</v>
          </cell>
          <cell r="D950" t="str">
            <v>Santiago</v>
          </cell>
          <cell r="E950">
            <v>2906</v>
          </cell>
          <cell r="F950">
            <v>417</v>
          </cell>
          <cell r="G950">
            <v>380</v>
          </cell>
          <cell r="H950">
            <v>3703</v>
          </cell>
          <cell r="I950">
            <v>4432</v>
          </cell>
          <cell r="J950">
            <v>8135</v>
          </cell>
          <cell r="K950">
            <v>5</v>
          </cell>
          <cell r="L950">
            <v>0</v>
          </cell>
          <cell r="M950">
            <v>1</v>
          </cell>
          <cell r="N950">
            <v>6</v>
          </cell>
          <cell r="O950">
            <v>3</v>
          </cell>
          <cell r="P950">
            <v>0</v>
          </cell>
          <cell r="Q950">
            <v>0</v>
          </cell>
          <cell r="R950">
            <v>3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17</v>
          </cell>
          <cell r="X950">
            <v>3</v>
          </cell>
          <cell r="Y950">
            <v>3</v>
          </cell>
          <cell r="Z950">
            <v>23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336</v>
          </cell>
          <cell r="AK950">
            <v>39</v>
          </cell>
          <cell r="AL950">
            <v>375</v>
          </cell>
          <cell r="AM950">
            <v>81</v>
          </cell>
          <cell r="AN950">
            <v>9</v>
          </cell>
          <cell r="AO950">
            <v>90</v>
          </cell>
          <cell r="AP950">
            <v>57</v>
          </cell>
          <cell r="AQ950">
            <v>10</v>
          </cell>
          <cell r="AR950">
            <v>67</v>
          </cell>
          <cell r="AS950">
            <v>474</v>
          </cell>
          <cell r="AT950">
            <v>58</v>
          </cell>
          <cell r="AU950">
            <v>532</v>
          </cell>
          <cell r="AV950">
            <v>128</v>
          </cell>
          <cell r="AW950">
            <v>44</v>
          </cell>
          <cell r="AX950">
            <v>172</v>
          </cell>
          <cell r="AY950">
            <v>27</v>
          </cell>
          <cell r="AZ950">
            <v>17</v>
          </cell>
          <cell r="BA950">
            <v>44</v>
          </cell>
          <cell r="BB950">
            <v>30</v>
          </cell>
          <cell r="BC950">
            <v>12</v>
          </cell>
          <cell r="BD950">
            <v>42</v>
          </cell>
          <cell r="BE950">
            <v>185</v>
          </cell>
          <cell r="BF950">
            <v>73</v>
          </cell>
          <cell r="BG950">
            <v>258</v>
          </cell>
          <cell r="BH950">
            <v>2304</v>
          </cell>
          <cell r="BI950">
            <v>10</v>
          </cell>
          <cell r="BJ950">
            <v>2314</v>
          </cell>
          <cell r="BK950">
            <v>275</v>
          </cell>
          <cell r="BL950">
            <v>1</v>
          </cell>
          <cell r="BM950">
            <v>276</v>
          </cell>
          <cell r="BN950">
            <v>265</v>
          </cell>
          <cell r="BO950">
            <v>2</v>
          </cell>
          <cell r="BP950">
            <v>267</v>
          </cell>
          <cell r="BQ950">
            <v>2844</v>
          </cell>
          <cell r="BR950">
            <v>13</v>
          </cell>
          <cell r="BS950">
            <v>2857</v>
          </cell>
          <cell r="BT950">
            <v>20</v>
          </cell>
          <cell r="BU950">
            <v>4</v>
          </cell>
          <cell r="BV950">
            <v>24</v>
          </cell>
        </row>
        <row r="951">
          <cell r="C951" t="str">
            <v>86865</v>
          </cell>
          <cell r="D951" t="str">
            <v>Valle del Guamuez</v>
          </cell>
          <cell r="E951">
            <v>27847</v>
          </cell>
          <cell r="F951">
            <v>2785</v>
          </cell>
          <cell r="G951">
            <v>2589</v>
          </cell>
          <cell r="H951">
            <v>33221</v>
          </cell>
          <cell r="I951">
            <v>3208</v>
          </cell>
          <cell r="J951">
            <v>36429</v>
          </cell>
          <cell r="K951">
            <v>31</v>
          </cell>
          <cell r="L951">
            <v>3</v>
          </cell>
          <cell r="M951">
            <v>2</v>
          </cell>
          <cell r="N951">
            <v>36</v>
          </cell>
          <cell r="O951">
            <v>23</v>
          </cell>
          <cell r="P951">
            <v>2</v>
          </cell>
          <cell r="Q951">
            <v>1</v>
          </cell>
          <cell r="R951">
            <v>26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203</v>
          </cell>
          <cell r="X951">
            <v>23</v>
          </cell>
          <cell r="Y951">
            <v>19</v>
          </cell>
          <cell r="Z951">
            <v>245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2440</v>
          </cell>
          <cell r="AK951">
            <v>476</v>
          </cell>
          <cell r="AL951">
            <v>2916</v>
          </cell>
          <cell r="AM951">
            <v>336</v>
          </cell>
          <cell r="AN951">
            <v>68</v>
          </cell>
          <cell r="AO951">
            <v>404</v>
          </cell>
          <cell r="AP951">
            <v>448</v>
          </cell>
          <cell r="AQ951">
            <v>84</v>
          </cell>
          <cell r="AR951">
            <v>532</v>
          </cell>
          <cell r="AS951">
            <v>3224</v>
          </cell>
          <cell r="AT951">
            <v>628</v>
          </cell>
          <cell r="AU951">
            <v>3852</v>
          </cell>
          <cell r="AV951">
            <v>713</v>
          </cell>
          <cell r="AW951">
            <v>517</v>
          </cell>
          <cell r="AX951">
            <v>1230</v>
          </cell>
          <cell r="AY951">
            <v>137</v>
          </cell>
          <cell r="AZ951">
            <v>65</v>
          </cell>
          <cell r="BA951">
            <v>202</v>
          </cell>
          <cell r="BB951">
            <v>165</v>
          </cell>
          <cell r="BC951">
            <v>85</v>
          </cell>
          <cell r="BD951">
            <v>250</v>
          </cell>
          <cell r="BE951">
            <v>1015</v>
          </cell>
          <cell r="BF951">
            <v>667</v>
          </cell>
          <cell r="BG951">
            <v>1682</v>
          </cell>
          <cell r="BH951">
            <v>23061</v>
          </cell>
          <cell r="BI951">
            <v>159</v>
          </cell>
          <cell r="BJ951">
            <v>23220</v>
          </cell>
          <cell r="BK951">
            <v>2124</v>
          </cell>
          <cell r="BL951">
            <v>15</v>
          </cell>
          <cell r="BM951">
            <v>2139</v>
          </cell>
          <cell r="BN951">
            <v>1756</v>
          </cell>
          <cell r="BO951">
            <v>15</v>
          </cell>
          <cell r="BP951">
            <v>1771</v>
          </cell>
          <cell r="BQ951">
            <v>26941</v>
          </cell>
          <cell r="BR951">
            <v>189</v>
          </cell>
          <cell r="BS951">
            <v>27130</v>
          </cell>
          <cell r="BT951">
            <v>224</v>
          </cell>
          <cell r="BU951">
            <v>12</v>
          </cell>
          <cell r="BV951">
            <v>236</v>
          </cell>
        </row>
        <row r="952">
          <cell r="C952" t="str">
            <v>86885</v>
          </cell>
          <cell r="D952" t="str">
            <v>Villagarzon</v>
          </cell>
          <cell r="E952">
            <v>20061</v>
          </cell>
          <cell r="F952">
            <v>2379</v>
          </cell>
          <cell r="G952">
            <v>2604</v>
          </cell>
          <cell r="H952">
            <v>25044</v>
          </cell>
          <cell r="I952">
            <v>3880</v>
          </cell>
          <cell r="J952">
            <v>28924</v>
          </cell>
          <cell r="K952">
            <v>26</v>
          </cell>
          <cell r="L952">
            <v>3</v>
          </cell>
          <cell r="M952">
            <v>3</v>
          </cell>
          <cell r="N952">
            <v>32</v>
          </cell>
          <cell r="O952">
            <v>13</v>
          </cell>
          <cell r="P952">
            <v>0</v>
          </cell>
          <cell r="Q952">
            <v>0</v>
          </cell>
          <cell r="R952">
            <v>13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87</v>
          </cell>
          <cell r="X952">
            <v>8</v>
          </cell>
          <cell r="Y952">
            <v>8</v>
          </cell>
          <cell r="Z952">
            <v>103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2320</v>
          </cell>
          <cell r="AK952">
            <v>575</v>
          </cell>
          <cell r="AL952">
            <v>2895</v>
          </cell>
          <cell r="AM952">
            <v>463</v>
          </cell>
          <cell r="AN952">
            <v>69</v>
          </cell>
          <cell r="AO952">
            <v>532</v>
          </cell>
          <cell r="AP952">
            <v>740</v>
          </cell>
          <cell r="AQ952">
            <v>118</v>
          </cell>
          <cell r="AR952">
            <v>858</v>
          </cell>
          <cell r="AS952">
            <v>3523</v>
          </cell>
          <cell r="AT952">
            <v>762</v>
          </cell>
          <cell r="AU952">
            <v>4285</v>
          </cell>
          <cell r="AV952">
            <v>787</v>
          </cell>
          <cell r="AW952">
            <v>552</v>
          </cell>
          <cell r="AX952">
            <v>1339</v>
          </cell>
          <cell r="AY952">
            <v>126</v>
          </cell>
          <cell r="AZ952">
            <v>85</v>
          </cell>
          <cell r="BA952">
            <v>211</v>
          </cell>
          <cell r="BB952">
            <v>273</v>
          </cell>
          <cell r="BC952">
            <v>93</v>
          </cell>
          <cell r="BD952">
            <v>366</v>
          </cell>
          <cell r="BE952">
            <v>1186</v>
          </cell>
          <cell r="BF952">
            <v>730</v>
          </cell>
          <cell r="BG952">
            <v>1916</v>
          </cell>
          <cell r="BH952">
            <v>15452</v>
          </cell>
          <cell r="BI952">
            <v>97</v>
          </cell>
          <cell r="BJ952">
            <v>15549</v>
          </cell>
          <cell r="BK952">
            <v>1607</v>
          </cell>
          <cell r="BL952">
            <v>4</v>
          </cell>
          <cell r="BM952">
            <v>1611</v>
          </cell>
          <cell r="BN952">
            <v>1347</v>
          </cell>
          <cell r="BO952">
            <v>8</v>
          </cell>
          <cell r="BP952">
            <v>1355</v>
          </cell>
          <cell r="BQ952">
            <v>18406</v>
          </cell>
          <cell r="BR952">
            <v>109</v>
          </cell>
          <cell r="BS952">
            <v>18515</v>
          </cell>
          <cell r="BT952">
            <v>152</v>
          </cell>
          <cell r="BU952">
            <v>14</v>
          </cell>
          <cell r="BV952">
            <v>166</v>
          </cell>
        </row>
        <row r="953">
          <cell r="C953" t="str">
            <v>88001</v>
          </cell>
          <cell r="D953" t="str">
            <v>San Andres</v>
          </cell>
          <cell r="E953">
            <v>32809</v>
          </cell>
          <cell r="F953">
            <v>8199</v>
          </cell>
          <cell r="G953">
            <v>4840</v>
          </cell>
          <cell r="H953">
            <v>45848</v>
          </cell>
          <cell r="I953">
            <v>1</v>
          </cell>
          <cell r="J953">
            <v>45849</v>
          </cell>
          <cell r="K953">
            <v>57</v>
          </cell>
          <cell r="L953">
            <v>12</v>
          </cell>
          <cell r="M953">
            <v>8</v>
          </cell>
          <cell r="N953">
            <v>77</v>
          </cell>
          <cell r="O953">
            <v>17</v>
          </cell>
          <cell r="P953">
            <v>6</v>
          </cell>
          <cell r="Q953">
            <v>7</v>
          </cell>
          <cell r="R953">
            <v>30</v>
          </cell>
          <cell r="S953">
            <v>1</v>
          </cell>
          <cell r="T953">
            <v>2</v>
          </cell>
          <cell r="U953">
            <v>0</v>
          </cell>
          <cell r="V953">
            <v>3</v>
          </cell>
          <cell r="W953">
            <v>106</v>
          </cell>
          <cell r="X953">
            <v>28</v>
          </cell>
          <cell r="Y953">
            <v>24</v>
          </cell>
          <cell r="Z953">
            <v>158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18902</v>
          </cell>
          <cell r="AK953">
            <v>3083</v>
          </cell>
          <cell r="AL953">
            <v>21985</v>
          </cell>
          <cell r="AM953">
            <v>5311</v>
          </cell>
          <cell r="AN953">
            <v>834</v>
          </cell>
          <cell r="AO953">
            <v>6145</v>
          </cell>
          <cell r="AP953">
            <v>3482</v>
          </cell>
          <cell r="AQ953">
            <v>526</v>
          </cell>
          <cell r="AR953">
            <v>4008</v>
          </cell>
          <cell r="AS953">
            <v>27695</v>
          </cell>
          <cell r="AT953">
            <v>4443</v>
          </cell>
          <cell r="AU953">
            <v>32138</v>
          </cell>
          <cell r="AV953">
            <v>708</v>
          </cell>
          <cell r="AW953">
            <v>627</v>
          </cell>
          <cell r="AX953">
            <v>1335</v>
          </cell>
          <cell r="AY953">
            <v>319</v>
          </cell>
          <cell r="AZ953">
            <v>190</v>
          </cell>
          <cell r="BA953">
            <v>509</v>
          </cell>
          <cell r="BB953">
            <v>219</v>
          </cell>
          <cell r="BC953">
            <v>118</v>
          </cell>
          <cell r="BD953">
            <v>337</v>
          </cell>
          <cell r="BE953">
            <v>1246</v>
          </cell>
          <cell r="BF953">
            <v>935</v>
          </cell>
          <cell r="BG953">
            <v>2181</v>
          </cell>
          <cell r="BH953">
            <v>9023</v>
          </cell>
          <cell r="BI953">
            <v>153</v>
          </cell>
          <cell r="BJ953">
            <v>9176</v>
          </cell>
          <cell r="BK953">
            <v>1437</v>
          </cell>
          <cell r="BL953">
            <v>23</v>
          </cell>
          <cell r="BM953">
            <v>1460</v>
          </cell>
          <cell r="BN953">
            <v>386</v>
          </cell>
          <cell r="BO953">
            <v>4</v>
          </cell>
          <cell r="BP953">
            <v>390</v>
          </cell>
          <cell r="BQ953">
            <v>10846</v>
          </cell>
          <cell r="BR953">
            <v>180</v>
          </cell>
          <cell r="BS953">
            <v>11026</v>
          </cell>
          <cell r="BT953">
            <v>132</v>
          </cell>
          <cell r="BU953">
            <v>37</v>
          </cell>
          <cell r="BV953">
            <v>169</v>
          </cell>
        </row>
        <row r="954">
          <cell r="C954" t="str">
            <v>88564</v>
          </cell>
          <cell r="D954" t="str">
            <v>Providencia</v>
          </cell>
          <cell r="E954">
            <v>4383</v>
          </cell>
          <cell r="F954">
            <v>224</v>
          </cell>
          <cell r="G954">
            <v>30</v>
          </cell>
          <cell r="H954">
            <v>4637</v>
          </cell>
          <cell r="I954">
            <v>0</v>
          </cell>
          <cell r="J954">
            <v>4637</v>
          </cell>
          <cell r="K954">
            <v>6</v>
          </cell>
          <cell r="L954">
            <v>1</v>
          </cell>
          <cell r="M954">
            <v>0</v>
          </cell>
          <cell r="N954">
            <v>7</v>
          </cell>
          <cell r="O954">
            <v>9</v>
          </cell>
          <cell r="P954">
            <v>0</v>
          </cell>
          <cell r="Q954">
            <v>0</v>
          </cell>
          <cell r="R954">
            <v>9</v>
          </cell>
          <cell r="S954">
            <v>1</v>
          </cell>
          <cell r="T954">
            <v>0</v>
          </cell>
          <cell r="U954">
            <v>0</v>
          </cell>
          <cell r="V954">
            <v>1</v>
          </cell>
          <cell r="W954">
            <v>20</v>
          </cell>
          <cell r="X954">
            <v>1</v>
          </cell>
          <cell r="Y954">
            <v>1</v>
          </cell>
          <cell r="Z954">
            <v>22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2663</v>
          </cell>
          <cell r="AK954">
            <v>305</v>
          </cell>
          <cell r="AL954">
            <v>2968</v>
          </cell>
          <cell r="AM954">
            <v>172</v>
          </cell>
          <cell r="AN954">
            <v>17</v>
          </cell>
          <cell r="AO954">
            <v>189</v>
          </cell>
          <cell r="AP954">
            <v>21</v>
          </cell>
          <cell r="AQ954">
            <v>1</v>
          </cell>
          <cell r="AR954">
            <v>22</v>
          </cell>
          <cell r="AS954">
            <v>2856</v>
          </cell>
          <cell r="AT954">
            <v>323</v>
          </cell>
          <cell r="AU954">
            <v>3179</v>
          </cell>
          <cell r="AV954">
            <v>133</v>
          </cell>
          <cell r="AW954">
            <v>112</v>
          </cell>
          <cell r="AX954">
            <v>245</v>
          </cell>
          <cell r="AY954">
            <v>4</v>
          </cell>
          <cell r="AZ954">
            <v>3</v>
          </cell>
          <cell r="BA954">
            <v>7</v>
          </cell>
          <cell r="BB954">
            <v>3</v>
          </cell>
          <cell r="BC954">
            <v>0</v>
          </cell>
          <cell r="BD954">
            <v>3</v>
          </cell>
          <cell r="BE954">
            <v>140</v>
          </cell>
          <cell r="BF954">
            <v>115</v>
          </cell>
          <cell r="BG954">
            <v>255</v>
          </cell>
          <cell r="BH954">
            <v>1054</v>
          </cell>
          <cell r="BI954">
            <v>24</v>
          </cell>
          <cell r="BJ954">
            <v>1078</v>
          </cell>
          <cell r="BK954">
            <v>24</v>
          </cell>
          <cell r="BL954">
            <v>0</v>
          </cell>
          <cell r="BM954">
            <v>24</v>
          </cell>
          <cell r="BN954">
            <v>4</v>
          </cell>
          <cell r="BO954">
            <v>0</v>
          </cell>
          <cell r="BP954">
            <v>4</v>
          </cell>
          <cell r="BQ954">
            <v>1082</v>
          </cell>
          <cell r="BR954">
            <v>24</v>
          </cell>
          <cell r="BS954">
            <v>1106</v>
          </cell>
          <cell r="BT954">
            <v>56</v>
          </cell>
          <cell r="BU954">
            <v>2</v>
          </cell>
          <cell r="BV954">
            <v>58</v>
          </cell>
        </row>
        <row r="955">
          <cell r="C955" t="str">
            <v>91001</v>
          </cell>
          <cell r="D955" t="str">
            <v>Leticia</v>
          </cell>
          <cell r="E955">
            <v>28152</v>
          </cell>
          <cell r="F955">
            <v>2648</v>
          </cell>
          <cell r="G955">
            <v>3586</v>
          </cell>
          <cell r="H955">
            <v>34386</v>
          </cell>
          <cell r="I955">
            <v>13709</v>
          </cell>
          <cell r="J955">
            <v>48095</v>
          </cell>
          <cell r="K955">
            <v>25</v>
          </cell>
          <cell r="L955">
            <v>6</v>
          </cell>
          <cell r="M955">
            <v>5</v>
          </cell>
          <cell r="N955">
            <v>36</v>
          </cell>
          <cell r="O955">
            <v>26</v>
          </cell>
          <cell r="P955">
            <v>2</v>
          </cell>
          <cell r="Q955">
            <v>6</v>
          </cell>
          <cell r="R955">
            <v>34</v>
          </cell>
          <cell r="S955">
            <v>1</v>
          </cell>
          <cell r="T955">
            <v>0</v>
          </cell>
          <cell r="U955">
            <v>0</v>
          </cell>
          <cell r="V955">
            <v>1</v>
          </cell>
          <cell r="W955">
            <v>255</v>
          </cell>
          <cell r="X955">
            <v>32</v>
          </cell>
          <cell r="Y955">
            <v>59</v>
          </cell>
          <cell r="Z955">
            <v>346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5499</v>
          </cell>
          <cell r="AK955">
            <v>1530</v>
          </cell>
          <cell r="AL955">
            <v>7029</v>
          </cell>
          <cell r="AM955">
            <v>891</v>
          </cell>
          <cell r="AN955">
            <v>235</v>
          </cell>
          <cell r="AO955">
            <v>1126</v>
          </cell>
          <cell r="AP955">
            <v>1585</v>
          </cell>
          <cell r="AQ955">
            <v>361</v>
          </cell>
          <cell r="AR955">
            <v>1946</v>
          </cell>
          <cell r="AS955">
            <v>7975</v>
          </cell>
          <cell r="AT955">
            <v>2126</v>
          </cell>
          <cell r="AU955">
            <v>10101</v>
          </cell>
          <cell r="AV955">
            <v>1113</v>
          </cell>
          <cell r="AW955">
            <v>850</v>
          </cell>
          <cell r="AX955">
            <v>1963</v>
          </cell>
          <cell r="AY955">
            <v>236</v>
          </cell>
          <cell r="AZ955">
            <v>104</v>
          </cell>
          <cell r="BA955">
            <v>340</v>
          </cell>
          <cell r="BB955">
            <v>510</v>
          </cell>
          <cell r="BC955">
            <v>228</v>
          </cell>
          <cell r="BD955">
            <v>738</v>
          </cell>
          <cell r="BE955">
            <v>1859</v>
          </cell>
          <cell r="BF955">
            <v>1182</v>
          </cell>
          <cell r="BG955">
            <v>3041</v>
          </cell>
          <cell r="BH955">
            <v>18069</v>
          </cell>
          <cell r="BI955">
            <v>323</v>
          </cell>
          <cell r="BJ955">
            <v>18392</v>
          </cell>
          <cell r="BK955">
            <v>1081</v>
          </cell>
          <cell r="BL955">
            <v>20</v>
          </cell>
          <cell r="BM955">
            <v>1101</v>
          </cell>
          <cell r="BN955">
            <v>694</v>
          </cell>
          <cell r="BO955">
            <v>22</v>
          </cell>
          <cell r="BP955">
            <v>716</v>
          </cell>
          <cell r="BQ955">
            <v>19844</v>
          </cell>
          <cell r="BR955">
            <v>365</v>
          </cell>
          <cell r="BS955">
            <v>20209</v>
          </cell>
          <cell r="BT955">
            <v>461</v>
          </cell>
          <cell r="BU955">
            <v>41</v>
          </cell>
          <cell r="BV955">
            <v>502</v>
          </cell>
        </row>
        <row r="956">
          <cell r="C956" t="str">
            <v>91540</v>
          </cell>
          <cell r="D956" t="str">
            <v>Puerto Nariño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5818</v>
          </cell>
          <cell r="J956">
            <v>5818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</row>
        <row r="957">
          <cell r="C957" t="str">
            <v>94001</v>
          </cell>
          <cell r="D957" t="str">
            <v>Inirida</v>
          </cell>
          <cell r="E957">
            <v>10437</v>
          </cell>
          <cell r="F957">
            <v>1951</v>
          </cell>
          <cell r="G957">
            <v>2520</v>
          </cell>
          <cell r="H957">
            <v>14908</v>
          </cell>
          <cell r="I957">
            <v>17597</v>
          </cell>
          <cell r="J957">
            <v>32505</v>
          </cell>
          <cell r="K957">
            <v>21</v>
          </cell>
          <cell r="L957">
            <v>3</v>
          </cell>
          <cell r="M957">
            <v>0</v>
          </cell>
          <cell r="N957">
            <v>24</v>
          </cell>
          <cell r="O957">
            <v>10</v>
          </cell>
          <cell r="P957">
            <v>3</v>
          </cell>
          <cell r="Q957">
            <v>2</v>
          </cell>
          <cell r="R957">
            <v>15</v>
          </cell>
          <cell r="S957">
            <v>1</v>
          </cell>
          <cell r="T957">
            <v>0</v>
          </cell>
          <cell r="U957">
            <v>0</v>
          </cell>
          <cell r="V957">
            <v>1</v>
          </cell>
          <cell r="W957">
            <v>69</v>
          </cell>
          <cell r="X957">
            <v>6</v>
          </cell>
          <cell r="Y957">
            <v>8</v>
          </cell>
          <cell r="Z957">
            <v>83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1904</v>
          </cell>
          <cell r="AK957">
            <v>276</v>
          </cell>
          <cell r="AL957">
            <v>2180</v>
          </cell>
          <cell r="AM957">
            <v>713</v>
          </cell>
          <cell r="AN957">
            <v>66</v>
          </cell>
          <cell r="AO957">
            <v>779</v>
          </cell>
          <cell r="AP957">
            <v>1180</v>
          </cell>
          <cell r="AQ957">
            <v>130</v>
          </cell>
          <cell r="AR957">
            <v>1310</v>
          </cell>
          <cell r="AS957">
            <v>3797</v>
          </cell>
          <cell r="AT957">
            <v>472</v>
          </cell>
          <cell r="AU957">
            <v>4269</v>
          </cell>
          <cell r="AV957">
            <v>343</v>
          </cell>
          <cell r="AW957">
            <v>267</v>
          </cell>
          <cell r="AX957">
            <v>610</v>
          </cell>
          <cell r="AY957">
            <v>177</v>
          </cell>
          <cell r="AZ957">
            <v>96</v>
          </cell>
          <cell r="BA957">
            <v>273</v>
          </cell>
          <cell r="BB957">
            <v>264</v>
          </cell>
          <cell r="BC957">
            <v>115</v>
          </cell>
          <cell r="BD957">
            <v>379</v>
          </cell>
          <cell r="BE957">
            <v>784</v>
          </cell>
          <cell r="BF957">
            <v>478</v>
          </cell>
          <cell r="BG957">
            <v>1262</v>
          </cell>
          <cell r="BH957">
            <v>7342</v>
          </cell>
          <cell r="BI957">
            <v>79</v>
          </cell>
          <cell r="BJ957">
            <v>7421</v>
          </cell>
          <cell r="BK957">
            <v>857</v>
          </cell>
          <cell r="BL957">
            <v>17</v>
          </cell>
          <cell r="BM957">
            <v>874</v>
          </cell>
          <cell r="BN957">
            <v>771</v>
          </cell>
          <cell r="BO957">
            <v>18</v>
          </cell>
          <cell r="BP957">
            <v>789</v>
          </cell>
          <cell r="BQ957">
            <v>8970</v>
          </cell>
          <cell r="BR957">
            <v>114</v>
          </cell>
          <cell r="BS957">
            <v>9084</v>
          </cell>
          <cell r="BT957">
            <v>125</v>
          </cell>
          <cell r="BU957">
            <v>13</v>
          </cell>
          <cell r="BV957">
            <v>138</v>
          </cell>
        </row>
        <row r="958">
          <cell r="C958" t="str">
            <v>95001</v>
          </cell>
          <cell r="D958" t="str">
            <v>San Jose del Guaviare</v>
          </cell>
          <cell r="E958">
            <v>41596</v>
          </cell>
          <cell r="F958">
            <v>3839</v>
          </cell>
          <cell r="G958">
            <v>3299</v>
          </cell>
          <cell r="H958">
            <v>48734</v>
          </cell>
          <cell r="I958">
            <v>3580</v>
          </cell>
          <cell r="J958">
            <v>52314</v>
          </cell>
          <cell r="K958">
            <v>45</v>
          </cell>
          <cell r="L958">
            <v>4</v>
          </cell>
          <cell r="M958">
            <v>8</v>
          </cell>
          <cell r="N958">
            <v>57</v>
          </cell>
          <cell r="O958">
            <v>122</v>
          </cell>
          <cell r="P958">
            <v>14</v>
          </cell>
          <cell r="Q958">
            <v>10</v>
          </cell>
          <cell r="R958">
            <v>146</v>
          </cell>
          <cell r="S958">
            <v>3</v>
          </cell>
          <cell r="T958">
            <v>1</v>
          </cell>
          <cell r="U958">
            <v>1</v>
          </cell>
          <cell r="V958">
            <v>5</v>
          </cell>
          <cell r="W958">
            <v>185</v>
          </cell>
          <cell r="X958">
            <v>30</v>
          </cell>
          <cell r="Y958">
            <v>22</v>
          </cell>
          <cell r="Z958">
            <v>237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</v>
          </cell>
          <cell r="AH958">
            <v>0</v>
          </cell>
          <cell r="AI958">
            <v>0</v>
          </cell>
          <cell r="AJ958">
            <v>8748</v>
          </cell>
          <cell r="AK958">
            <v>1263</v>
          </cell>
          <cell r="AL958">
            <v>10011</v>
          </cell>
          <cell r="AM958">
            <v>1389</v>
          </cell>
          <cell r="AN958">
            <v>148</v>
          </cell>
          <cell r="AO958">
            <v>1537</v>
          </cell>
          <cell r="AP958">
            <v>1487</v>
          </cell>
          <cell r="AQ958">
            <v>224</v>
          </cell>
          <cell r="AR958">
            <v>1711</v>
          </cell>
          <cell r="AS958">
            <v>11624</v>
          </cell>
          <cell r="AT958">
            <v>1635</v>
          </cell>
          <cell r="AU958">
            <v>13259</v>
          </cell>
          <cell r="AV958">
            <v>1373</v>
          </cell>
          <cell r="AW958">
            <v>1020</v>
          </cell>
          <cell r="AX958">
            <v>2393</v>
          </cell>
          <cell r="AY958">
            <v>358</v>
          </cell>
          <cell r="AZ958">
            <v>141</v>
          </cell>
          <cell r="BA958">
            <v>499</v>
          </cell>
          <cell r="BB958">
            <v>463</v>
          </cell>
          <cell r="BC958">
            <v>155</v>
          </cell>
          <cell r="BD958">
            <v>618</v>
          </cell>
          <cell r="BE958">
            <v>2194</v>
          </cell>
          <cell r="BF958">
            <v>1316</v>
          </cell>
          <cell r="BG958">
            <v>3510</v>
          </cell>
          <cell r="BH958">
            <v>28105</v>
          </cell>
          <cell r="BI958">
            <v>271</v>
          </cell>
          <cell r="BJ958">
            <v>28376</v>
          </cell>
          <cell r="BK958">
            <v>1708</v>
          </cell>
          <cell r="BL958">
            <v>13</v>
          </cell>
          <cell r="BM958">
            <v>1721</v>
          </cell>
          <cell r="BN958">
            <v>870</v>
          </cell>
          <cell r="BO958">
            <v>13</v>
          </cell>
          <cell r="BP958">
            <v>883</v>
          </cell>
          <cell r="BQ958">
            <v>30683</v>
          </cell>
          <cell r="BR958">
            <v>297</v>
          </cell>
          <cell r="BS958">
            <v>30980</v>
          </cell>
          <cell r="BT958">
            <v>460</v>
          </cell>
          <cell r="BU958">
            <v>33</v>
          </cell>
          <cell r="BV958">
            <v>493</v>
          </cell>
        </row>
        <row r="959">
          <cell r="C959" t="str">
            <v>95015</v>
          </cell>
          <cell r="D959" t="str">
            <v>Calamar</v>
          </cell>
          <cell r="E959">
            <v>6849</v>
          </cell>
          <cell r="F959">
            <v>416</v>
          </cell>
          <cell r="G959">
            <v>323</v>
          </cell>
          <cell r="H959">
            <v>7588</v>
          </cell>
          <cell r="I959">
            <v>224</v>
          </cell>
          <cell r="J959">
            <v>7812</v>
          </cell>
          <cell r="K959">
            <v>9</v>
          </cell>
          <cell r="L959">
            <v>0</v>
          </cell>
          <cell r="M959">
            <v>0</v>
          </cell>
          <cell r="N959">
            <v>9</v>
          </cell>
          <cell r="O959">
            <v>9</v>
          </cell>
          <cell r="P959">
            <v>1</v>
          </cell>
          <cell r="Q959">
            <v>1</v>
          </cell>
          <cell r="R959">
            <v>11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49</v>
          </cell>
          <cell r="X959">
            <v>6</v>
          </cell>
          <cell r="Y959">
            <v>2</v>
          </cell>
          <cell r="Z959">
            <v>57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878</v>
          </cell>
          <cell r="AK959">
            <v>202</v>
          </cell>
          <cell r="AL959">
            <v>1080</v>
          </cell>
          <cell r="AM959">
            <v>76</v>
          </cell>
          <cell r="AN959">
            <v>16</v>
          </cell>
          <cell r="AO959">
            <v>92</v>
          </cell>
          <cell r="AP959">
            <v>81</v>
          </cell>
          <cell r="AQ959">
            <v>21</v>
          </cell>
          <cell r="AR959">
            <v>102</v>
          </cell>
          <cell r="AS959">
            <v>1035</v>
          </cell>
          <cell r="AT959">
            <v>239</v>
          </cell>
          <cell r="AU959">
            <v>1274</v>
          </cell>
          <cell r="AV959">
            <v>118</v>
          </cell>
          <cell r="AW959">
            <v>117</v>
          </cell>
          <cell r="AX959">
            <v>235</v>
          </cell>
          <cell r="AY959">
            <v>12</v>
          </cell>
          <cell r="AZ959">
            <v>15</v>
          </cell>
          <cell r="BA959">
            <v>27</v>
          </cell>
          <cell r="BB959">
            <v>11</v>
          </cell>
          <cell r="BC959">
            <v>5</v>
          </cell>
          <cell r="BD959">
            <v>16</v>
          </cell>
          <cell r="BE959">
            <v>141</v>
          </cell>
          <cell r="BF959">
            <v>137</v>
          </cell>
          <cell r="BG959">
            <v>278</v>
          </cell>
          <cell r="BH959">
            <v>5359</v>
          </cell>
          <cell r="BI959">
            <v>64</v>
          </cell>
          <cell r="BJ959">
            <v>5423</v>
          </cell>
          <cell r="BK959">
            <v>282</v>
          </cell>
          <cell r="BL959">
            <v>7</v>
          </cell>
          <cell r="BM959">
            <v>289</v>
          </cell>
          <cell r="BN959">
            <v>199</v>
          </cell>
          <cell r="BO959">
            <v>2</v>
          </cell>
          <cell r="BP959">
            <v>201</v>
          </cell>
          <cell r="BQ959">
            <v>5840</v>
          </cell>
          <cell r="BR959">
            <v>73</v>
          </cell>
          <cell r="BS959">
            <v>5913</v>
          </cell>
          <cell r="BT959">
            <v>44</v>
          </cell>
          <cell r="BU959">
            <v>1</v>
          </cell>
          <cell r="BV959">
            <v>45</v>
          </cell>
        </row>
        <row r="960">
          <cell r="C960" t="str">
            <v>95025</v>
          </cell>
          <cell r="D960" t="str">
            <v>El Retorno</v>
          </cell>
          <cell r="E960">
            <v>10785</v>
          </cell>
          <cell r="F960">
            <v>1048</v>
          </cell>
          <cell r="G960">
            <v>1089</v>
          </cell>
          <cell r="H960">
            <v>12922</v>
          </cell>
          <cell r="I960">
            <v>585</v>
          </cell>
          <cell r="J960">
            <v>13507</v>
          </cell>
          <cell r="K960">
            <v>6</v>
          </cell>
          <cell r="L960">
            <v>1</v>
          </cell>
          <cell r="M960">
            <v>1</v>
          </cell>
          <cell r="N960">
            <v>8</v>
          </cell>
          <cell r="O960">
            <v>18</v>
          </cell>
          <cell r="P960">
            <v>0</v>
          </cell>
          <cell r="Q960">
            <v>5</v>
          </cell>
          <cell r="R960">
            <v>23</v>
          </cell>
          <cell r="S960">
            <v>1</v>
          </cell>
          <cell r="T960">
            <v>0</v>
          </cell>
          <cell r="U960">
            <v>0</v>
          </cell>
          <cell r="V960">
            <v>1</v>
          </cell>
          <cell r="W960">
            <v>18</v>
          </cell>
          <cell r="X960">
            <v>1</v>
          </cell>
          <cell r="Y960">
            <v>3</v>
          </cell>
          <cell r="Z960">
            <v>22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1238</v>
          </cell>
          <cell r="AK960">
            <v>254</v>
          </cell>
          <cell r="AL960">
            <v>1492</v>
          </cell>
          <cell r="AM960">
            <v>181</v>
          </cell>
          <cell r="AN960">
            <v>36</v>
          </cell>
          <cell r="AO960">
            <v>217</v>
          </cell>
          <cell r="AP960">
            <v>326</v>
          </cell>
          <cell r="AQ960">
            <v>34</v>
          </cell>
          <cell r="AR960">
            <v>360</v>
          </cell>
          <cell r="AS960">
            <v>1745</v>
          </cell>
          <cell r="AT960">
            <v>324</v>
          </cell>
          <cell r="AU960">
            <v>2069</v>
          </cell>
          <cell r="AV960">
            <v>223</v>
          </cell>
          <cell r="AW960">
            <v>213</v>
          </cell>
          <cell r="AX960">
            <v>436</v>
          </cell>
          <cell r="AY960">
            <v>34</v>
          </cell>
          <cell r="AZ960">
            <v>24</v>
          </cell>
          <cell r="BA960">
            <v>58</v>
          </cell>
          <cell r="BB960">
            <v>50</v>
          </cell>
          <cell r="BC960">
            <v>26</v>
          </cell>
          <cell r="BD960">
            <v>76</v>
          </cell>
          <cell r="BE960">
            <v>307</v>
          </cell>
          <cell r="BF960">
            <v>263</v>
          </cell>
          <cell r="BG960">
            <v>570</v>
          </cell>
          <cell r="BH960">
            <v>8668</v>
          </cell>
          <cell r="BI960">
            <v>78</v>
          </cell>
          <cell r="BJ960">
            <v>8746</v>
          </cell>
          <cell r="BK960">
            <v>766</v>
          </cell>
          <cell r="BL960">
            <v>4</v>
          </cell>
          <cell r="BM960">
            <v>770</v>
          </cell>
          <cell r="BN960">
            <v>635</v>
          </cell>
          <cell r="BO960">
            <v>8</v>
          </cell>
          <cell r="BP960">
            <v>643</v>
          </cell>
          <cell r="BQ960">
            <v>10069</v>
          </cell>
          <cell r="BR960">
            <v>90</v>
          </cell>
          <cell r="BS960">
            <v>10159</v>
          </cell>
          <cell r="BT960">
            <v>68</v>
          </cell>
          <cell r="BU960">
            <v>1</v>
          </cell>
          <cell r="BV960">
            <v>69</v>
          </cell>
        </row>
        <row r="961">
          <cell r="C961" t="str">
            <v>95200</v>
          </cell>
          <cell r="D961" t="str">
            <v>Miraflores</v>
          </cell>
          <cell r="E961">
            <v>4338</v>
          </cell>
          <cell r="F961">
            <v>125</v>
          </cell>
          <cell r="G961">
            <v>39</v>
          </cell>
          <cell r="H961">
            <v>4502</v>
          </cell>
          <cell r="I961">
            <v>1392</v>
          </cell>
          <cell r="J961">
            <v>5894</v>
          </cell>
          <cell r="K961">
            <v>11</v>
          </cell>
          <cell r="L961">
            <v>0</v>
          </cell>
          <cell r="M961">
            <v>0</v>
          </cell>
          <cell r="N961">
            <v>11</v>
          </cell>
          <cell r="O961">
            <v>16</v>
          </cell>
          <cell r="P961">
            <v>0</v>
          </cell>
          <cell r="Q961">
            <v>0</v>
          </cell>
          <cell r="R961">
            <v>16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37</v>
          </cell>
          <cell r="X961">
            <v>2</v>
          </cell>
          <cell r="Y961">
            <v>0</v>
          </cell>
          <cell r="Z961">
            <v>39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536</v>
          </cell>
          <cell r="AK961">
            <v>116</v>
          </cell>
          <cell r="AL961">
            <v>652</v>
          </cell>
          <cell r="AM961">
            <v>15</v>
          </cell>
          <cell r="AN961">
            <v>6</v>
          </cell>
          <cell r="AO961">
            <v>21</v>
          </cell>
          <cell r="AP961">
            <v>8</v>
          </cell>
          <cell r="AQ961">
            <v>1</v>
          </cell>
          <cell r="AR961">
            <v>9</v>
          </cell>
          <cell r="AS961">
            <v>559</v>
          </cell>
          <cell r="AT961">
            <v>123</v>
          </cell>
          <cell r="AU961">
            <v>682</v>
          </cell>
          <cell r="AV961">
            <v>37</v>
          </cell>
          <cell r="AW961">
            <v>58</v>
          </cell>
          <cell r="AX961">
            <v>95</v>
          </cell>
          <cell r="AY961">
            <v>4</v>
          </cell>
          <cell r="AZ961">
            <v>2</v>
          </cell>
          <cell r="BA961">
            <v>6</v>
          </cell>
          <cell r="BB961">
            <v>1</v>
          </cell>
          <cell r="BC961">
            <v>0</v>
          </cell>
          <cell r="BD961">
            <v>1</v>
          </cell>
          <cell r="BE961">
            <v>42</v>
          </cell>
          <cell r="BF961">
            <v>60</v>
          </cell>
          <cell r="BG961">
            <v>102</v>
          </cell>
          <cell r="BH961">
            <v>3333</v>
          </cell>
          <cell r="BI961">
            <v>55</v>
          </cell>
          <cell r="BJ961">
            <v>3388</v>
          </cell>
          <cell r="BK961">
            <v>95</v>
          </cell>
          <cell r="BL961">
            <v>0</v>
          </cell>
          <cell r="BM961">
            <v>95</v>
          </cell>
          <cell r="BN961">
            <v>28</v>
          </cell>
          <cell r="BO961">
            <v>1</v>
          </cell>
          <cell r="BP961">
            <v>29</v>
          </cell>
          <cell r="BQ961">
            <v>3456</v>
          </cell>
          <cell r="BR961">
            <v>56</v>
          </cell>
          <cell r="BS961">
            <v>3512</v>
          </cell>
          <cell r="BT961">
            <v>139</v>
          </cell>
          <cell r="BU961">
            <v>1</v>
          </cell>
          <cell r="BV961">
            <v>140</v>
          </cell>
        </row>
        <row r="962">
          <cell r="C962" t="str">
            <v>97001</v>
          </cell>
          <cell r="D962" t="str">
            <v>Mitu</v>
          </cell>
          <cell r="E962">
            <v>4412</v>
          </cell>
          <cell r="F962">
            <v>303</v>
          </cell>
          <cell r="G962">
            <v>235</v>
          </cell>
          <cell r="H962">
            <v>4950</v>
          </cell>
          <cell r="I962">
            <v>16292</v>
          </cell>
          <cell r="J962">
            <v>21242</v>
          </cell>
          <cell r="K962">
            <v>6</v>
          </cell>
          <cell r="L962">
            <v>0</v>
          </cell>
          <cell r="M962">
            <v>0</v>
          </cell>
          <cell r="N962">
            <v>6</v>
          </cell>
          <cell r="O962">
            <v>12</v>
          </cell>
          <cell r="P962">
            <v>0</v>
          </cell>
          <cell r="Q962">
            <v>1</v>
          </cell>
          <cell r="R962">
            <v>13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22</v>
          </cell>
          <cell r="X962">
            <v>6</v>
          </cell>
          <cell r="Y962">
            <v>0</v>
          </cell>
          <cell r="Z962">
            <v>28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1264</v>
          </cell>
          <cell r="AK962">
            <v>222</v>
          </cell>
          <cell r="AL962">
            <v>1486</v>
          </cell>
          <cell r="AM962">
            <v>113</v>
          </cell>
          <cell r="AN962">
            <v>19</v>
          </cell>
          <cell r="AO962">
            <v>132</v>
          </cell>
          <cell r="AP962">
            <v>117</v>
          </cell>
          <cell r="AQ962">
            <v>19</v>
          </cell>
          <cell r="AR962">
            <v>136</v>
          </cell>
          <cell r="AS962">
            <v>1494</v>
          </cell>
          <cell r="AT962">
            <v>260</v>
          </cell>
          <cell r="AU962">
            <v>1754</v>
          </cell>
          <cell r="AV962">
            <v>302</v>
          </cell>
          <cell r="AW962">
            <v>211</v>
          </cell>
          <cell r="AX962">
            <v>513</v>
          </cell>
          <cell r="AY962">
            <v>25</v>
          </cell>
          <cell r="AZ962">
            <v>28</v>
          </cell>
          <cell r="BA962">
            <v>53</v>
          </cell>
          <cell r="BB962">
            <v>17</v>
          </cell>
          <cell r="BC962">
            <v>12</v>
          </cell>
          <cell r="BD962">
            <v>29</v>
          </cell>
          <cell r="BE962">
            <v>344</v>
          </cell>
          <cell r="BF962">
            <v>251</v>
          </cell>
          <cell r="BG962">
            <v>595</v>
          </cell>
          <cell r="BH962">
            <v>2299</v>
          </cell>
          <cell r="BI962">
            <v>21</v>
          </cell>
          <cell r="BJ962">
            <v>2320</v>
          </cell>
          <cell r="BK962">
            <v>109</v>
          </cell>
          <cell r="BL962">
            <v>1</v>
          </cell>
          <cell r="BM962">
            <v>110</v>
          </cell>
          <cell r="BN962">
            <v>68</v>
          </cell>
          <cell r="BO962">
            <v>0</v>
          </cell>
          <cell r="BP962">
            <v>68</v>
          </cell>
          <cell r="BQ962">
            <v>2476</v>
          </cell>
          <cell r="BR962">
            <v>22</v>
          </cell>
          <cell r="BS962">
            <v>2498</v>
          </cell>
          <cell r="BT962">
            <v>53</v>
          </cell>
          <cell r="BU962">
            <v>2</v>
          </cell>
          <cell r="BV962">
            <v>55</v>
          </cell>
        </row>
        <row r="963">
          <cell r="C963" t="str">
            <v>97161</v>
          </cell>
          <cell r="D963" t="str">
            <v>Caruru</v>
          </cell>
          <cell r="E963">
            <v>1474</v>
          </cell>
          <cell r="F963">
            <v>68</v>
          </cell>
          <cell r="G963">
            <v>22</v>
          </cell>
          <cell r="H963">
            <v>1564</v>
          </cell>
          <cell r="I963">
            <v>2138</v>
          </cell>
          <cell r="J963">
            <v>3702</v>
          </cell>
          <cell r="K963">
            <v>2</v>
          </cell>
          <cell r="L963">
            <v>0</v>
          </cell>
          <cell r="M963">
            <v>0</v>
          </cell>
          <cell r="N963">
            <v>2</v>
          </cell>
          <cell r="O963">
            <v>1</v>
          </cell>
          <cell r="P963">
            <v>0</v>
          </cell>
          <cell r="Q963">
            <v>0</v>
          </cell>
          <cell r="R963">
            <v>1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13</v>
          </cell>
          <cell r="X963">
            <v>0</v>
          </cell>
          <cell r="Y963">
            <v>0</v>
          </cell>
          <cell r="Z963">
            <v>13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125</v>
          </cell>
          <cell r="AK963">
            <v>38</v>
          </cell>
          <cell r="AL963">
            <v>163</v>
          </cell>
          <cell r="AM963">
            <v>2</v>
          </cell>
          <cell r="AN963">
            <v>3</v>
          </cell>
          <cell r="AO963">
            <v>5</v>
          </cell>
          <cell r="AP963">
            <v>0</v>
          </cell>
          <cell r="AQ963">
            <v>2</v>
          </cell>
          <cell r="AR963">
            <v>2</v>
          </cell>
          <cell r="AS963">
            <v>127</v>
          </cell>
          <cell r="AT963">
            <v>43</v>
          </cell>
          <cell r="AU963">
            <v>170</v>
          </cell>
          <cell r="AV963">
            <v>14</v>
          </cell>
          <cell r="AW963">
            <v>15</v>
          </cell>
          <cell r="AX963">
            <v>29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14</v>
          </cell>
          <cell r="BF963">
            <v>15</v>
          </cell>
          <cell r="BG963">
            <v>29</v>
          </cell>
          <cell r="BH963">
            <v>1208</v>
          </cell>
          <cell r="BI963">
            <v>8</v>
          </cell>
          <cell r="BJ963">
            <v>1216</v>
          </cell>
          <cell r="BK963">
            <v>57</v>
          </cell>
          <cell r="BL963">
            <v>1</v>
          </cell>
          <cell r="BM963">
            <v>58</v>
          </cell>
          <cell r="BN963">
            <v>20</v>
          </cell>
          <cell r="BO963">
            <v>0</v>
          </cell>
          <cell r="BP963">
            <v>20</v>
          </cell>
          <cell r="BQ963">
            <v>1285</v>
          </cell>
          <cell r="BR963">
            <v>9</v>
          </cell>
          <cell r="BS963">
            <v>1294</v>
          </cell>
          <cell r="BT963">
            <v>50</v>
          </cell>
          <cell r="BU963">
            <v>5</v>
          </cell>
          <cell r="BV963">
            <v>55</v>
          </cell>
        </row>
        <row r="964">
          <cell r="C964" t="str">
            <v>97511</v>
          </cell>
          <cell r="D964" t="str">
            <v>Pacoa (CD.)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1</v>
          </cell>
          <cell r="J964">
            <v>1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</row>
        <row r="965">
          <cell r="C965" t="str">
            <v>97666</v>
          </cell>
          <cell r="D965" t="str">
            <v>Taraira</v>
          </cell>
          <cell r="E965">
            <v>471</v>
          </cell>
          <cell r="F965">
            <v>0</v>
          </cell>
          <cell r="G965">
            <v>0</v>
          </cell>
          <cell r="H965">
            <v>471</v>
          </cell>
          <cell r="I965">
            <v>1170</v>
          </cell>
          <cell r="J965">
            <v>1641</v>
          </cell>
          <cell r="K965">
            <v>2</v>
          </cell>
          <cell r="L965">
            <v>0</v>
          </cell>
          <cell r="M965">
            <v>0</v>
          </cell>
          <cell r="N965">
            <v>2</v>
          </cell>
          <cell r="O965">
            <v>2</v>
          </cell>
          <cell r="P965">
            <v>0</v>
          </cell>
          <cell r="Q965">
            <v>0</v>
          </cell>
          <cell r="R965">
            <v>2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5</v>
          </cell>
          <cell r="X965">
            <v>0</v>
          </cell>
          <cell r="Y965">
            <v>0</v>
          </cell>
          <cell r="Z965">
            <v>5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94</v>
          </cell>
          <cell r="AK965">
            <v>33</v>
          </cell>
          <cell r="AL965">
            <v>127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94</v>
          </cell>
          <cell r="AT965">
            <v>33</v>
          </cell>
          <cell r="AU965">
            <v>127</v>
          </cell>
          <cell r="AV965">
            <v>7</v>
          </cell>
          <cell r="AW965">
            <v>3</v>
          </cell>
          <cell r="AX965">
            <v>10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7</v>
          </cell>
          <cell r="BF965">
            <v>3</v>
          </cell>
          <cell r="BG965">
            <v>10</v>
          </cell>
          <cell r="BH965">
            <v>307</v>
          </cell>
          <cell r="BI965">
            <v>8</v>
          </cell>
          <cell r="BJ965">
            <v>315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307</v>
          </cell>
          <cell r="BR965">
            <v>8</v>
          </cell>
          <cell r="BS965">
            <v>315</v>
          </cell>
          <cell r="BT965">
            <v>10</v>
          </cell>
          <cell r="BU965">
            <v>0</v>
          </cell>
          <cell r="BV965">
            <v>10</v>
          </cell>
        </row>
        <row r="966">
          <cell r="C966" t="str">
            <v>97777</v>
          </cell>
          <cell r="D966" t="str">
            <v>Papunaua (CD.)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</row>
        <row r="967">
          <cell r="C967" t="str">
            <v>99001</v>
          </cell>
          <cell r="D967" t="str">
            <v>Puerto Carreño</v>
          </cell>
          <cell r="E967">
            <v>14543</v>
          </cell>
          <cell r="F967">
            <v>1458</v>
          </cell>
          <cell r="G967">
            <v>1483</v>
          </cell>
          <cell r="H967">
            <v>17484</v>
          </cell>
          <cell r="I967">
            <v>2499</v>
          </cell>
          <cell r="J967">
            <v>19983</v>
          </cell>
          <cell r="K967">
            <v>17</v>
          </cell>
          <cell r="L967">
            <v>1</v>
          </cell>
          <cell r="M967">
            <v>1</v>
          </cell>
          <cell r="N967">
            <v>19</v>
          </cell>
          <cell r="O967">
            <v>13</v>
          </cell>
          <cell r="P967">
            <v>2</v>
          </cell>
          <cell r="Q967">
            <v>2</v>
          </cell>
          <cell r="R967">
            <v>17</v>
          </cell>
          <cell r="S967">
            <v>0</v>
          </cell>
          <cell r="T967">
            <v>0</v>
          </cell>
          <cell r="U967">
            <v>1</v>
          </cell>
          <cell r="V967">
            <v>1</v>
          </cell>
          <cell r="W967">
            <v>132</v>
          </cell>
          <cell r="X967">
            <v>11</v>
          </cell>
          <cell r="Y967">
            <v>17</v>
          </cell>
          <cell r="Z967">
            <v>160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2732</v>
          </cell>
          <cell r="AK967">
            <v>819</v>
          </cell>
          <cell r="AL967">
            <v>3551</v>
          </cell>
          <cell r="AM967">
            <v>435</v>
          </cell>
          <cell r="AN967">
            <v>88</v>
          </cell>
          <cell r="AO967">
            <v>523</v>
          </cell>
          <cell r="AP967">
            <v>613</v>
          </cell>
          <cell r="AQ967">
            <v>121</v>
          </cell>
          <cell r="AR967">
            <v>734</v>
          </cell>
          <cell r="AS967">
            <v>3780</v>
          </cell>
          <cell r="AT967">
            <v>1028</v>
          </cell>
          <cell r="AU967">
            <v>4808</v>
          </cell>
          <cell r="AV967">
            <v>465</v>
          </cell>
          <cell r="AW967">
            <v>372</v>
          </cell>
          <cell r="AX967">
            <v>837</v>
          </cell>
          <cell r="AY967">
            <v>122</v>
          </cell>
          <cell r="AZ967">
            <v>55</v>
          </cell>
          <cell r="BA967">
            <v>177</v>
          </cell>
          <cell r="BB967">
            <v>177</v>
          </cell>
          <cell r="BC967">
            <v>72</v>
          </cell>
          <cell r="BD967">
            <v>249</v>
          </cell>
          <cell r="BE967">
            <v>764</v>
          </cell>
          <cell r="BF967">
            <v>499</v>
          </cell>
          <cell r="BG967">
            <v>1263</v>
          </cell>
          <cell r="BH967">
            <v>9469</v>
          </cell>
          <cell r="BI967">
            <v>127</v>
          </cell>
          <cell r="BJ967">
            <v>9596</v>
          </cell>
          <cell r="BK967">
            <v>694</v>
          </cell>
          <cell r="BL967">
            <v>22</v>
          </cell>
          <cell r="BM967">
            <v>716</v>
          </cell>
          <cell r="BN967">
            <v>442</v>
          </cell>
          <cell r="BO967">
            <v>9</v>
          </cell>
          <cell r="BP967">
            <v>451</v>
          </cell>
          <cell r="BQ967">
            <v>10605</v>
          </cell>
          <cell r="BR967">
            <v>158</v>
          </cell>
          <cell r="BS967">
            <v>10763</v>
          </cell>
          <cell r="BT967">
            <v>397</v>
          </cell>
          <cell r="BU967">
            <v>28</v>
          </cell>
          <cell r="BV967">
            <v>425</v>
          </cell>
        </row>
        <row r="968">
          <cell r="C968" t="str">
            <v>99524</v>
          </cell>
          <cell r="D968" t="str">
            <v>La Primavera</v>
          </cell>
          <cell r="E968">
            <v>8409</v>
          </cell>
          <cell r="F968">
            <v>827</v>
          </cell>
          <cell r="G968">
            <v>682</v>
          </cell>
          <cell r="H968">
            <v>9918</v>
          </cell>
          <cell r="I968">
            <v>2541</v>
          </cell>
          <cell r="J968">
            <v>12459</v>
          </cell>
          <cell r="K968">
            <v>17</v>
          </cell>
          <cell r="L968">
            <v>2</v>
          </cell>
          <cell r="M968">
            <v>1</v>
          </cell>
          <cell r="N968">
            <v>20</v>
          </cell>
          <cell r="O968">
            <v>8</v>
          </cell>
          <cell r="P968">
            <v>5</v>
          </cell>
          <cell r="Q968">
            <v>0</v>
          </cell>
          <cell r="R968">
            <v>13</v>
          </cell>
          <cell r="S968">
            <v>1</v>
          </cell>
          <cell r="T968">
            <v>0</v>
          </cell>
          <cell r="U968">
            <v>0</v>
          </cell>
          <cell r="V968">
            <v>1</v>
          </cell>
          <cell r="W968">
            <v>80</v>
          </cell>
          <cell r="X968">
            <v>4</v>
          </cell>
          <cell r="Y968">
            <v>3</v>
          </cell>
          <cell r="Z968">
            <v>87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1252</v>
          </cell>
          <cell r="AK968">
            <v>553</v>
          </cell>
          <cell r="AL968">
            <v>1805</v>
          </cell>
          <cell r="AM968">
            <v>255</v>
          </cell>
          <cell r="AN968">
            <v>69</v>
          </cell>
          <cell r="AO968">
            <v>324</v>
          </cell>
          <cell r="AP968">
            <v>208</v>
          </cell>
          <cell r="AQ968">
            <v>68</v>
          </cell>
          <cell r="AR968">
            <v>276</v>
          </cell>
          <cell r="AS968">
            <v>1715</v>
          </cell>
          <cell r="AT968">
            <v>690</v>
          </cell>
          <cell r="AU968">
            <v>2405</v>
          </cell>
          <cell r="AV968">
            <v>184</v>
          </cell>
          <cell r="AW968">
            <v>137</v>
          </cell>
          <cell r="AX968">
            <v>321</v>
          </cell>
          <cell r="AY968">
            <v>37</v>
          </cell>
          <cell r="AZ968">
            <v>32</v>
          </cell>
          <cell r="BA968">
            <v>69</v>
          </cell>
          <cell r="BB968">
            <v>55</v>
          </cell>
          <cell r="BC968">
            <v>27</v>
          </cell>
          <cell r="BD968">
            <v>82</v>
          </cell>
          <cell r="BE968">
            <v>276</v>
          </cell>
          <cell r="BF968">
            <v>196</v>
          </cell>
          <cell r="BG968">
            <v>472</v>
          </cell>
          <cell r="BH968">
            <v>5654</v>
          </cell>
          <cell r="BI968">
            <v>126</v>
          </cell>
          <cell r="BJ968">
            <v>5780</v>
          </cell>
          <cell r="BK968">
            <v>391</v>
          </cell>
          <cell r="BL968">
            <v>14</v>
          </cell>
          <cell r="BM968">
            <v>405</v>
          </cell>
          <cell r="BN968">
            <v>303</v>
          </cell>
          <cell r="BO968">
            <v>7</v>
          </cell>
          <cell r="BP968">
            <v>310</v>
          </cell>
          <cell r="BQ968">
            <v>6348</v>
          </cell>
          <cell r="BR968">
            <v>147</v>
          </cell>
          <cell r="BS968">
            <v>6495</v>
          </cell>
          <cell r="BT968">
            <v>397</v>
          </cell>
          <cell r="BU968">
            <v>18</v>
          </cell>
          <cell r="BV968">
            <v>415</v>
          </cell>
        </row>
        <row r="969">
          <cell r="C969" t="str">
            <v>99624</v>
          </cell>
          <cell r="D969" t="str">
            <v>Santa Rosalia</v>
          </cell>
          <cell r="E969">
            <v>2829</v>
          </cell>
          <cell r="F969">
            <v>444</v>
          </cell>
          <cell r="G969">
            <v>304</v>
          </cell>
          <cell r="H969">
            <v>3577</v>
          </cell>
          <cell r="I969">
            <v>762</v>
          </cell>
          <cell r="J969">
            <v>4339</v>
          </cell>
          <cell r="K969">
            <v>3</v>
          </cell>
          <cell r="L969">
            <v>0</v>
          </cell>
          <cell r="M969">
            <v>0</v>
          </cell>
          <cell r="N969">
            <v>3</v>
          </cell>
          <cell r="O969">
            <v>2</v>
          </cell>
          <cell r="P969">
            <v>0</v>
          </cell>
          <cell r="Q969">
            <v>0</v>
          </cell>
          <cell r="R969">
            <v>2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8</v>
          </cell>
          <cell r="X969">
            <v>1</v>
          </cell>
          <cell r="Y969">
            <v>0</v>
          </cell>
          <cell r="Z969">
            <v>9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590</v>
          </cell>
          <cell r="AK969">
            <v>94</v>
          </cell>
          <cell r="AL969">
            <v>684</v>
          </cell>
          <cell r="AM969">
            <v>136</v>
          </cell>
          <cell r="AN969">
            <v>17</v>
          </cell>
          <cell r="AO969">
            <v>153</v>
          </cell>
          <cell r="AP969">
            <v>109</v>
          </cell>
          <cell r="AQ969">
            <v>23</v>
          </cell>
          <cell r="AR969">
            <v>132</v>
          </cell>
          <cell r="AS969">
            <v>835</v>
          </cell>
          <cell r="AT969">
            <v>134</v>
          </cell>
          <cell r="AU969">
            <v>969</v>
          </cell>
          <cell r="AV969">
            <v>80</v>
          </cell>
          <cell r="AW969">
            <v>61</v>
          </cell>
          <cell r="AX969">
            <v>141</v>
          </cell>
          <cell r="AY969">
            <v>9</v>
          </cell>
          <cell r="AZ969">
            <v>7</v>
          </cell>
          <cell r="BA969">
            <v>16</v>
          </cell>
          <cell r="BB969">
            <v>26</v>
          </cell>
          <cell r="BC969">
            <v>17</v>
          </cell>
          <cell r="BD969">
            <v>43</v>
          </cell>
          <cell r="BE969">
            <v>115</v>
          </cell>
          <cell r="BF969">
            <v>85</v>
          </cell>
          <cell r="BG969">
            <v>200</v>
          </cell>
          <cell r="BH969">
            <v>1958</v>
          </cell>
          <cell r="BI969">
            <v>24</v>
          </cell>
          <cell r="BJ969">
            <v>1982</v>
          </cell>
          <cell r="BK969">
            <v>268</v>
          </cell>
          <cell r="BL969">
            <v>4</v>
          </cell>
          <cell r="BM969">
            <v>272</v>
          </cell>
          <cell r="BN969">
            <v>126</v>
          </cell>
          <cell r="BO969">
            <v>2</v>
          </cell>
          <cell r="BP969">
            <v>128</v>
          </cell>
          <cell r="BQ969">
            <v>2352</v>
          </cell>
          <cell r="BR969">
            <v>30</v>
          </cell>
          <cell r="BS969">
            <v>2382</v>
          </cell>
          <cell r="BT969">
            <v>9</v>
          </cell>
          <cell r="BU969">
            <v>2</v>
          </cell>
          <cell r="BV969">
            <v>11</v>
          </cell>
        </row>
        <row r="970">
          <cell r="C970" t="str">
            <v>99773</v>
          </cell>
          <cell r="D970" t="str">
            <v>Cumaribo</v>
          </cell>
          <cell r="E970">
            <v>6792</v>
          </cell>
          <cell r="F970">
            <v>261</v>
          </cell>
          <cell r="G970">
            <v>189</v>
          </cell>
          <cell r="H970">
            <v>7242</v>
          </cell>
          <cell r="I970">
            <v>39217</v>
          </cell>
          <cell r="J970">
            <v>46459</v>
          </cell>
          <cell r="K970">
            <v>13</v>
          </cell>
          <cell r="L970">
            <v>0</v>
          </cell>
          <cell r="M970">
            <v>0</v>
          </cell>
          <cell r="N970">
            <v>13</v>
          </cell>
          <cell r="O970">
            <v>12</v>
          </cell>
          <cell r="P970">
            <v>1</v>
          </cell>
          <cell r="Q970">
            <v>1</v>
          </cell>
          <cell r="R970">
            <v>14</v>
          </cell>
          <cell r="S970">
            <v>1</v>
          </cell>
          <cell r="T970">
            <v>0</v>
          </cell>
          <cell r="U970">
            <v>0</v>
          </cell>
          <cell r="V970">
            <v>1</v>
          </cell>
          <cell r="W970">
            <v>96</v>
          </cell>
          <cell r="X970">
            <v>3</v>
          </cell>
          <cell r="Y970">
            <v>4</v>
          </cell>
          <cell r="Z970">
            <v>103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962</v>
          </cell>
          <cell r="AK970">
            <v>400</v>
          </cell>
          <cell r="AL970">
            <v>1362</v>
          </cell>
          <cell r="AM970">
            <v>67</v>
          </cell>
          <cell r="AN970">
            <v>26</v>
          </cell>
          <cell r="AO970">
            <v>93</v>
          </cell>
          <cell r="AP970">
            <v>60</v>
          </cell>
          <cell r="AQ970">
            <v>16</v>
          </cell>
          <cell r="AR970">
            <v>76</v>
          </cell>
          <cell r="AS970">
            <v>1089</v>
          </cell>
          <cell r="AT970">
            <v>442</v>
          </cell>
          <cell r="AU970">
            <v>1531</v>
          </cell>
          <cell r="AV970">
            <v>139</v>
          </cell>
          <cell r="AW970">
            <v>158</v>
          </cell>
          <cell r="AX970">
            <v>297</v>
          </cell>
          <cell r="AY970">
            <v>7</v>
          </cell>
          <cell r="AZ970">
            <v>10</v>
          </cell>
          <cell r="BA970">
            <v>17</v>
          </cell>
          <cell r="BB970">
            <v>12</v>
          </cell>
          <cell r="BC970">
            <v>6</v>
          </cell>
          <cell r="BD970">
            <v>18</v>
          </cell>
          <cell r="BE970">
            <v>158</v>
          </cell>
          <cell r="BF970">
            <v>174</v>
          </cell>
          <cell r="BG970">
            <v>332</v>
          </cell>
          <cell r="BH970">
            <v>4456</v>
          </cell>
          <cell r="BI970">
            <v>105</v>
          </cell>
          <cell r="BJ970">
            <v>4561</v>
          </cell>
          <cell r="BK970">
            <v>137</v>
          </cell>
          <cell r="BL970">
            <v>5</v>
          </cell>
          <cell r="BM970">
            <v>142</v>
          </cell>
          <cell r="BN970">
            <v>79</v>
          </cell>
          <cell r="BO970">
            <v>3</v>
          </cell>
          <cell r="BP970">
            <v>82</v>
          </cell>
          <cell r="BQ970">
            <v>4672</v>
          </cell>
          <cell r="BR970">
            <v>113</v>
          </cell>
          <cell r="BS970">
            <v>4785</v>
          </cell>
          <cell r="BT970">
            <v>450</v>
          </cell>
          <cell r="BU970">
            <v>5</v>
          </cell>
          <cell r="BV970">
            <v>455</v>
          </cell>
        </row>
        <row r="971">
          <cell r="C971" t="str">
            <v>05001</v>
          </cell>
          <cell r="D971" t="str">
            <v>Medellin</v>
          </cell>
          <cell r="E971">
            <v>1133743</v>
          </cell>
          <cell r="F971">
            <v>310395</v>
          </cell>
          <cell r="G971">
            <v>502372</v>
          </cell>
          <cell r="H971">
            <v>1946510</v>
          </cell>
          <cell r="I971">
            <v>456</v>
          </cell>
          <cell r="J971">
            <v>1946966</v>
          </cell>
          <cell r="K971">
            <v>1217</v>
          </cell>
          <cell r="L971">
            <v>298</v>
          </cell>
          <cell r="M971">
            <v>354</v>
          </cell>
          <cell r="N971">
            <v>1869</v>
          </cell>
          <cell r="O971">
            <v>638</v>
          </cell>
          <cell r="P971">
            <v>153</v>
          </cell>
          <cell r="Q971">
            <v>256</v>
          </cell>
          <cell r="R971">
            <v>1047</v>
          </cell>
          <cell r="S971">
            <v>42</v>
          </cell>
          <cell r="T971">
            <v>13</v>
          </cell>
          <cell r="U971">
            <v>38</v>
          </cell>
          <cell r="V971">
            <v>93</v>
          </cell>
          <cell r="W971">
            <v>3475</v>
          </cell>
          <cell r="X971">
            <v>1080</v>
          </cell>
          <cell r="Y971">
            <v>2089</v>
          </cell>
          <cell r="Z971">
            <v>6644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3</v>
          </cell>
          <cell r="AH971">
            <v>4</v>
          </cell>
          <cell r="AI971">
            <v>3</v>
          </cell>
          <cell r="AJ971">
            <v>590977</v>
          </cell>
          <cell r="AK971">
            <v>46126</v>
          </cell>
          <cell r="AL971">
            <v>637103</v>
          </cell>
          <cell r="AM971">
            <v>199838</v>
          </cell>
          <cell r="AN971">
            <v>12026</v>
          </cell>
          <cell r="AO971">
            <v>211864</v>
          </cell>
          <cell r="AP971">
            <v>371639</v>
          </cell>
          <cell r="AQ971">
            <v>46912</v>
          </cell>
          <cell r="AR971">
            <v>418551</v>
          </cell>
          <cell r="AS971">
            <v>1162454</v>
          </cell>
          <cell r="AT971">
            <v>105064</v>
          </cell>
          <cell r="AU971">
            <v>1267518</v>
          </cell>
          <cell r="AV971">
            <v>17639</v>
          </cell>
          <cell r="AW971">
            <v>20408</v>
          </cell>
          <cell r="AX971">
            <v>38047</v>
          </cell>
          <cell r="AY971">
            <v>7553</v>
          </cell>
          <cell r="AZ971">
            <v>6120</v>
          </cell>
          <cell r="BA971">
            <v>13673</v>
          </cell>
          <cell r="BB971">
            <v>16914</v>
          </cell>
          <cell r="BC971">
            <v>11555</v>
          </cell>
          <cell r="BD971">
            <v>28469</v>
          </cell>
          <cell r="BE971">
            <v>42106</v>
          </cell>
          <cell r="BF971">
            <v>38083</v>
          </cell>
          <cell r="BG971">
            <v>80189</v>
          </cell>
          <cell r="BH971">
            <v>446267</v>
          </cell>
          <cell r="BI971">
            <v>4630</v>
          </cell>
          <cell r="BJ971">
            <v>450897</v>
          </cell>
          <cell r="BK971">
            <v>81850</v>
          </cell>
          <cell r="BL971">
            <v>947</v>
          </cell>
          <cell r="BM971">
            <v>82797</v>
          </cell>
          <cell r="BN971">
            <v>46948</v>
          </cell>
          <cell r="BO971">
            <v>1578</v>
          </cell>
          <cell r="BP971">
            <v>48526</v>
          </cell>
          <cell r="BQ971">
            <v>575065</v>
          </cell>
          <cell r="BR971">
            <v>7155</v>
          </cell>
          <cell r="BS971">
            <v>582220</v>
          </cell>
          <cell r="BT971">
            <v>2321</v>
          </cell>
          <cell r="BU971">
            <v>513</v>
          </cell>
          <cell r="BV971">
            <v>2834</v>
          </cell>
        </row>
        <row r="972">
          <cell r="C972" t="str">
            <v>05002</v>
          </cell>
          <cell r="D972" t="str">
            <v>Abejorral</v>
          </cell>
          <cell r="E972">
            <v>12291</v>
          </cell>
          <cell r="F972">
            <v>2560</v>
          </cell>
          <cell r="G972">
            <v>2278</v>
          </cell>
          <cell r="H972">
            <v>17129</v>
          </cell>
          <cell r="I972">
            <v>1</v>
          </cell>
          <cell r="J972">
            <v>17130</v>
          </cell>
          <cell r="K972">
            <v>15</v>
          </cell>
          <cell r="L972">
            <v>5</v>
          </cell>
          <cell r="M972">
            <v>1</v>
          </cell>
          <cell r="N972">
            <v>21</v>
          </cell>
          <cell r="O972">
            <v>8</v>
          </cell>
          <cell r="P972">
            <v>1</v>
          </cell>
          <cell r="Q972">
            <v>4</v>
          </cell>
          <cell r="R972">
            <v>13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17</v>
          </cell>
          <cell r="X972">
            <v>3</v>
          </cell>
          <cell r="Y972">
            <v>15</v>
          </cell>
          <cell r="Z972">
            <v>35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2706</v>
          </cell>
          <cell r="AK972">
            <v>261</v>
          </cell>
          <cell r="AL972">
            <v>2967</v>
          </cell>
          <cell r="AM972">
            <v>700</v>
          </cell>
          <cell r="AN972">
            <v>75</v>
          </cell>
          <cell r="AO972">
            <v>775</v>
          </cell>
          <cell r="AP972">
            <v>840</v>
          </cell>
          <cell r="AQ972">
            <v>111</v>
          </cell>
          <cell r="AR972">
            <v>951</v>
          </cell>
          <cell r="AS972">
            <v>4246</v>
          </cell>
          <cell r="AT972">
            <v>447</v>
          </cell>
          <cell r="AU972">
            <v>4693</v>
          </cell>
          <cell r="AV972">
            <v>148</v>
          </cell>
          <cell r="AW972">
            <v>161</v>
          </cell>
          <cell r="AX972">
            <v>309</v>
          </cell>
          <cell r="AY972">
            <v>109</v>
          </cell>
          <cell r="AZ972">
            <v>65</v>
          </cell>
          <cell r="BA972">
            <v>174</v>
          </cell>
          <cell r="BB972">
            <v>115</v>
          </cell>
          <cell r="BC972">
            <v>44</v>
          </cell>
          <cell r="BD972">
            <v>159</v>
          </cell>
          <cell r="BE972">
            <v>372</v>
          </cell>
          <cell r="BF972">
            <v>270</v>
          </cell>
          <cell r="BG972">
            <v>642</v>
          </cell>
          <cell r="BH972">
            <v>8909</v>
          </cell>
          <cell r="BI972">
            <v>20</v>
          </cell>
          <cell r="BJ972">
            <v>8929</v>
          </cell>
          <cell r="BK972">
            <v>1585</v>
          </cell>
          <cell r="BL972">
            <v>2</v>
          </cell>
          <cell r="BM972">
            <v>1587</v>
          </cell>
          <cell r="BN972">
            <v>1132</v>
          </cell>
          <cell r="BO972">
            <v>6</v>
          </cell>
          <cell r="BP972">
            <v>1138</v>
          </cell>
          <cell r="BQ972">
            <v>11626</v>
          </cell>
          <cell r="BR972">
            <v>28</v>
          </cell>
          <cell r="BS972">
            <v>11654</v>
          </cell>
          <cell r="BT972">
            <v>46</v>
          </cell>
          <cell r="BU972">
            <v>15</v>
          </cell>
          <cell r="BV972">
            <v>61</v>
          </cell>
        </row>
        <row r="973">
          <cell r="C973" t="str">
            <v>05004</v>
          </cell>
          <cell r="D973" t="str">
            <v>Abriaqui</v>
          </cell>
          <cell r="E973">
            <v>1063</v>
          </cell>
          <cell r="F973">
            <v>424</v>
          </cell>
          <cell r="G973">
            <v>510</v>
          </cell>
          <cell r="H973">
            <v>1997</v>
          </cell>
          <cell r="I973">
            <v>0</v>
          </cell>
          <cell r="J973">
            <v>1997</v>
          </cell>
          <cell r="K973">
            <v>0</v>
          </cell>
          <cell r="L973">
            <v>0</v>
          </cell>
          <cell r="M973">
            <v>1</v>
          </cell>
          <cell r="N973">
            <v>1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1</v>
          </cell>
          <cell r="Z973">
            <v>1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197</v>
          </cell>
          <cell r="AK973">
            <v>15</v>
          </cell>
          <cell r="AL973">
            <v>212</v>
          </cell>
          <cell r="AM973">
            <v>133</v>
          </cell>
          <cell r="AN973">
            <v>10</v>
          </cell>
          <cell r="AO973">
            <v>143</v>
          </cell>
          <cell r="AP973">
            <v>171</v>
          </cell>
          <cell r="AQ973">
            <v>11</v>
          </cell>
          <cell r="AR973">
            <v>182</v>
          </cell>
          <cell r="AS973">
            <v>501</v>
          </cell>
          <cell r="AT973">
            <v>36</v>
          </cell>
          <cell r="AU973">
            <v>537</v>
          </cell>
          <cell r="AV973">
            <v>15</v>
          </cell>
          <cell r="AW973">
            <v>12</v>
          </cell>
          <cell r="AX973">
            <v>27</v>
          </cell>
          <cell r="AY973">
            <v>9</v>
          </cell>
          <cell r="AZ973">
            <v>12</v>
          </cell>
          <cell r="BA973">
            <v>21</v>
          </cell>
          <cell r="BB973">
            <v>28</v>
          </cell>
          <cell r="BC973">
            <v>16</v>
          </cell>
          <cell r="BD973">
            <v>44</v>
          </cell>
          <cell r="BE973">
            <v>52</v>
          </cell>
          <cell r="BF973">
            <v>40</v>
          </cell>
          <cell r="BG973">
            <v>92</v>
          </cell>
          <cell r="BH973">
            <v>816</v>
          </cell>
          <cell r="BI973">
            <v>3</v>
          </cell>
          <cell r="BJ973">
            <v>819</v>
          </cell>
          <cell r="BK973">
            <v>259</v>
          </cell>
          <cell r="BL973">
            <v>1</v>
          </cell>
          <cell r="BM973">
            <v>260</v>
          </cell>
          <cell r="BN973">
            <v>281</v>
          </cell>
          <cell r="BO973">
            <v>1</v>
          </cell>
          <cell r="BP973">
            <v>282</v>
          </cell>
          <cell r="BQ973">
            <v>1356</v>
          </cell>
          <cell r="BR973">
            <v>5</v>
          </cell>
          <cell r="BS973">
            <v>1361</v>
          </cell>
          <cell r="BT973">
            <v>5</v>
          </cell>
          <cell r="BU973">
            <v>0</v>
          </cell>
          <cell r="BV973">
            <v>5</v>
          </cell>
        </row>
        <row r="974">
          <cell r="C974" t="str">
            <v>05021</v>
          </cell>
          <cell r="D974" t="str">
            <v>Alejandria</v>
          </cell>
          <cell r="E974">
            <v>2626</v>
          </cell>
          <cell r="F974">
            <v>750</v>
          </cell>
          <cell r="G974">
            <v>908</v>
          </cell>
          <cell r="H974">
            <v>4284</v>
          </cell>
          <cell r="I974">
            <v>0</v>
          </cell>
          <cell r="J974">
            <v>4284</v>
          </cell>
          <cell r="K974">
            <v>2</v>
          </cell>
          <cell r="L974">
            <v>1</v>
          </cell>
          <cell r="M974">
            <v>1</v>
          </cell>
          <cell r="N974">
            <v>4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1</v>
          </cell>
          <cell r="V974">
            <v>1</v>
          </cell>
          <cell r="W974">
            <v>1</v>
          </cell>
          <cell r="X974">
            <v>0</v>
          </cell>
          <cell r="Y974">
            <v>0</v>
          </cell>
          <cell r="Z974">
            <v>1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492</v>
          </cell>
          <cell r="AK974">
            <v>59</v>
          </cell>
          <cell r="AL974">
            <v>551</v>
          </cell>
          <cell r="AM974">
            <v>210</v>
          </cell>
          <cell r="AN974">
            <v>13</v>
          </cell>
          <cell r="AO974">
            <v>223</v>
          </cell>
          <cell r="AP974">
            <v>370</v>
          </cell>
          <cell r="AQ974">
            <v>37</v>
          </cell>
          <cell r="AR974">
            <v>407</v>
          </cell>
          <cell r="AS974">
            <v>1072</v>
          </cell>
          <cell r="AT974">
            <v>109</v>
          </cell>
          <cell r="AU974">
            <v>1181</v>
          </cell>
          <cell r="AV974">
            <v>48</v>
          </cell>
          <cell r="AW974">
            <v>24</v>
          </cell>
          <cell r="AX974">
            <v>72</v>
          </cell>
          <cell r="AY974">
            <v>21</v>
          </cell>
          <cell r="AZ974">
            <v>12</v>
          </cell>
          <cell r="BA974">
            <v>33</v>
          </cell>
          <cell r="BB974">
            <v>60</v>
          </cell>
          <cell r="BC974">
            <v>21</v>
          </cell>
          <cell r="BD974">
            <v>81</v>
          </cell>
          <cell r="BE974">
            <v>129</v>
          </cell>
          <cell r="BF974">
            <v>57</v>
          </cell>
          <cell r="BG974">
            <v>186</v>
          </cell>
          <cell r="BH974">
            <v>1993</v>
          </cell>
          <cell r="BI974">
            <v>5</v>
          </cell>
          <cell r="BJ974">
            <v>1998</v>
          </cell>
          <cell r="BK974">
            <v>490</v>
          </cell>
          <cell r="BL974">
            <v>2</v>
          </cell>
          <cell r="BM974">
            <v>492</v>
          </cell>
          <cell r="BN974">
            <v>414</v>
          </cell>
          <cell r="BO974">
            <v>2</v>
          </cell>
          <cell r="BP974">
            <v>416</v>
          </cell>
          <cell r="BQ974">
            <v>2897</v>
          </cell>
          <cell r="BR974">
            <v>9</v>
          </cell>
          <cell r="BS974">
            <v>2906</v>
          </cell>
          <cell r="BT974">
            <v>2</v>
          </cell>
          <cell r="BU974">
            <v>1</v>
          </cell>
          <cell r="BV974">
            <v>3</v>
          </cell>
        </row>
        <row r="975">
          <cell r="C975" t="str">
            <v>05030</v>
          </cell>
          <cell r="D975" t="str">
            <v>Amaga</v>
          </cell>
          <cell r="E975">
            <v>18505</v>
          </cell>
          <cell r="F975">
            <v>3515</v>
          </cell>
          <cell r="G975">
            <v>5439</v>
          </cell>
          <cell r="H975">
            <v>27459</v>
          </cell>
          <cell r="I975">
            <v>0</v>
          </cell>
          <cell r="J975">
            <v>27459</v>
          </cell>
          <cell r="K975">
            <v>33</v>
          </cell>
          <cell r="L975">
            <v>8</v>
          </cell>
          <cell r="M975">
            <v>12</v>
          </cell>
          <cell r="N975">
            <v>53</v>
          </cell>
          <cell r="O975">
            <v>20</v>
          </cell>
          <cell r="P975">
            <v>3</v>
          </cell>
          <cell r="Q975">
            <v>7</v>
          </cell>
          <cell r="R975">
            <v>30</v>
          </cell>
          <cell r="S975">
            <v>4</v>
          </cell>
          <cell r="T975">
            <v>0</v>
          </cell>
          <cell r="U975">
            <v>1</v>
          </cell>
          <cell r="V975">
            <v>5</v>
          </cell>
          <cell r="W975">
            <v>93</v>
          </cell>
          <cell r="X975">
            <v>18</v>
          </cell>
          <cell r="Y975">
            <v>28</v>
          </cell>
          <cell r="Z975">
            <v>139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9007</v>
          </cell>
          <cell r="AK975">
            <v>641</v>
          </cell>
          <cell r="AL975">
            <v>9648</v>
          </cell>
          <cell r="AM975">
            <v>2072</v>
          </cell>
          <cell r="AN975">
            <v>143</v>
          </cell>
          <cell r="AO975">
            <v>2215</v>
          </cell>
          <cell r="AP975">
            <v>3816</v>
          </cell>
          <cell r="AQ975">
            <v>331</v>
          </cell>
          <cell r="AR975">
            <v>4147</v>
          </cell>
          <cell r="AS975">
            <v>14895</v>
          </cell>
          <cell r="AT975">
            <v>1115</v>
          </cell>
          <cell r="AU975">
            <v>16010</v>
          </cell>
          <cell r="AV975">
            <v>344</v>
          </cell>
          <cell r="AW975">
            <v>388</v>
          </cell>
          <cell r="AX975">
            <v>732</v>
          </cell>
          <cell r="AY975">
            <v>94</v>
          </cell>
          <cell r="AZ975">
            <v>84</v>
          </cell>
          <cell r="BA975">
            <v>178</v>
          </cell>
          <cell r="BB975">
            <v>286</v>
          </cell>
          <cell r="BC975">
            <v>138</v>
          </cell>
          <cell r="BD975">
            <v>424</v>
          </cell>
          <cell r="BE975">
            <v>724</v>
          </cell>
          <cell r="BF975">
            <v>610</v>
          </cell>
          <cell r="BG975">
            <v>1334</v>
          </cell>
          <cell r="BH975">
            <v>7850</v>
          </cell>
          <cell r="BI975">
            <v>58</v>
          </cell>
          <cell r="BJ975">
            <v>7908</v>
          </cell>
          <cell r="BK975">
            <v>1068</v>
          </cell>
          <cell r="BL975">
            <v>9</v>
          </cell>
          <cell r="BM975">
            <v>1077</v>
          </cell>
          <cell r="BN975">
            <v>757</v>
          </cell>
          <cell r="BO975">
            <v>11</v>
          </cell>
          <cell r="BP975">
            <v>768</v>
          </cell>
          <cell r="BQ975">
            <v>9675</v>
          </cell>
          <cell r="BR975">
            <v>78</v>
          </cell>
          <cell r="BS975">
            <v>9753</v>
          </cell>
          <cell r="BT975">
            <v>67</v>
          </cell>
          <cell r="BU975">
            <v>16</v>
          </cell>
          <cell r="BV975">
            <v>83</v>
          </cell>
        </row>
        <row r="976">
          <cell r="C976" t="str">
            <v>05031</v>
          </cell>
          <cell r="D976" t="str">
            <v>Amalfi</v>
          </cell>
          <cell r="E976">
            <v>17872</v>
          </cell>
          <cell r="F976">
            <v>2955</v>
          </cell>
          <cell r="G976">
            <v>3136</v>
          </cell>
          <cell r="H976">
            <v>23963</v>
          </cell>
          <cell r="I976">
            <v>1</v>
          </cell>
          <cell r="J976">
            <v>23964</v>
          </cell>
          <cell r="K976">
            <v>33</v>
          </cell>
          <cell r="L976">
            <v>5</v>
          </cell>
          <cell r="M976">
            <v>3</v>
          </cell>
          <cell r="N976">
            <v>41</v>
          </cell>
          <cell r="O976">
            <v>11</v>
          </cell>
          <cell r="P976">
            <v>2</v>
          </cell>
          <cell r="Q976">
            <v>2</v>
          </cell>
          <cell r="R976">
            <v>15</v>
          </cell>
          <cell r="S976">
            <v>1</v>
          </cell>
          <cell r="T976">
            <v>1</v>
          </cell>
          <cell r="U976">
            <v>0</v>
          </cell>
          <cell r="V976">
            <v>2</v>
          </cell>
          <cell r="W976">
            <v>36</v>
          </cell>
          <cell r="X976">
            <v>11</v>
          </cell>
          <cell r="Y976">
            <v>13</v>
          </cell>
          <cell r="Z976">
            <v>60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3202</v>
          </cell>
          <cell r="AK976">
            <v>458</v>
          </cell>
          <cell r="AL976">
            <v>3660</v>
          </cell>
          <cell r="AM976">
            <v>973</v>
          </cell>
          <cell r="AN976">
            <v>87</v>
          </cell>
          <cell r="AO976">
            <v>1060</v>
          </cell>
          <cell r="AP976">
            <v>1530</v>
          </cell>
          <cell r="AQ976">
            <v>271</v>
          </cell>
          <cell r="AR976">
            <v>1801</v>
          </cell>
          <cell r="AS976">
            <v>5705</v>
          </cell>
          <cell r="AT976">
            <v>816</v>
          </cell>
          <cell r="AU976">
            <v>6521</v>
          </cell>
          <cell r="AV976">
            <v>183</v>
          </cell>
          <cell r="AW976">
            <v>172</v>
          </cell>
          <cell r="AX976">
            <v>355</v>
          </cell>
          <cell r="AY976">
            <v>75</v>
          </cell>
          <cell r="AZ976">
            <v>48</v>
          </cell>
          <cell r="BA976">
            <v>123</v>
          </cell>
          <cell r="BB976">
            <v>230</v>
          </cell>
          <cell r="BC976">
            <v>58</v>
          </cell>
          <cell r="BD976">
            <v>288</v>
          </cell>
          <cell r="BE976">
            <v>488</v>
          </cell>
          <cell r="BF976">
            <v>278</v>
          </cell>
          <cell r="BG976">
            <v>766</v>
          </cell>
          <cell r="BH976">
            <v>13615</v>
          </cell>
          <cell r="BI976">
            <v>77</v>
          </cell>
          <cell r="BJ976">
            <v>13692</v>
          </cell>
          <cell r="BK976">
            <v>1733</v>
          </cell>
          <cell r="BL976">
            <v>12</v>
          </cell>
          <cell r="BM976">
            <v>1745</v>
          </cell>
          <cell r="BN976">
            <v>967</v>
          </cell>
          <cell r="BO976">
            <v>20</v>
          </cell>
          <cell r="BP976">
            <v>987</v>
          </cell>
          <cell r="BQ976">
            <v>16315</v>
          </cell>
          <cell r="BR976">
            <v>109</v>
          </cell>
          <cell r="BS976">
            <v>16424</v>
          </cell>
          <cell r="BT976">
            <v>84</v>
          </cell>
          <cell r="BU976">
            <v>8</v>
          </cell>
          <cell r="BV976">
            <v>92</v>
          </cell>
        </row>
        <row r="977">
          <cell r="C977" t="str">
            <v>05034</v>
          </cell>
          <cell r="D977" t="str">
            <v>Andes</v>
          </cell>
          <cell r="E977">
            <v>29983</v>
          </cell>
          <cell r="F977">
            <v>4849</v>
          </cell>
          <cell r="G977">
            <v>6039</v>
          </cell>
          <cell r="H977">
            <v>40871</v>
          </cell>
          <cell r="I977">
            <v>232</v>
          </cell>
          <cell r="J977">
            <v>41103</v>
          </cell>
          <cell r="K977">
            <v>49</v>
          </cell>
          <cell r="L977">
            <v>11</v>
          </cell>
          <cell r="M977">
            <v>6</v>
          </cell>
          <cell r="N977">
            <v>66</v>
          </cell>
          <cell r="O977">
            <v>21</v>
          </cell>
          <cell r="P977">
            <v>8</v>
          </cell>
          <cell r="Q977">
            <v>4</v>
          </cell>
          <cell r="R977">
            <v>33</v>
          </cell>
          <cell r="S977">
            <v>0</v>
          </cell>
          <cell r="T977">
            <v>0</v>
          </cell>
          <cell r="U977">
            <v>2</v>
          </cell>
          <cell r="V977">
            <v>2</v>
          </cell>
          <cell r="W977">
            <v>75</v>
          </cell>
          <cell r="X977">
            <v>5</v>
          </cell>
          <cell r="Y977">
            <v>16</v>
          </cell>
          <cell r="Z977">
            <v>96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1</v>
          </cell>
          <cell r="AJ977">
            <v>5633</v>
          </cell>
          <cell r="AK977">
            <v>336</v>
          </cell>
          <cell r="AL977">
            <v>5969</v>
          </cell>
          <cell r="AM977">
            <v>1437</v>
          </cell>
          <cell r="AN977">
            <v>62</v>
          </cell>
          <cell r="AO977">
            <v>1499</v>
          </cell>
          <cell r="AP977">
            <v>2714</v>
          </cell>
          <cell r="AQ977">
            <v>463</v>
          </cell>
          <cell r="AR977">
            <v>3177</v>
          </cell>
          <cell r="AS977">
            <v>9784</v>
          </cell>
          <cell r="AT977">
            <v>861</v>
          </cell>
          <cell r="AU977">
            <v>10645</v>
          </cell>
          <cell r="AV977">
            <v>537</v>
          </cell>
          <cell r="AW977">
            <v>587</v>
          </cell>
          <cell r="AX977">
            <v>1124</v>
          </cell>
          <cell r="AY977">
            <v>234</v>
          </cell>
          <cell r="AZ977">
            <v>121</v>
          </cell>
          <cell r="BA977">
            <v>355</v>
          </cell>
          <cell r="BB977">
            <v>385</v>
          </cell>
          <cell r="BC977">
            <v>156</v>
          </cell>
          <cell r="BD977">
            <v>541</v>
          </cell>
          <cell r="BE977">
            <v>1156</v>
          </cell>
          <cell r="BF977">
            <v>864</v>
          </cell>
          <cell r="BG977">
            <v>2020</v>
          </cell>
          <cell r="BH977">
            <v>22570</v>
          </cell>
          <cell r="BI977">
            <v>64</v>
          </cell>
          <cell r="BJ977">
            <v>22634</v>
          </cell>
          <cell r="BK977">
            <v>2942</v>
          </cell>
          <cell r="BL977">
            <v>8</v>
          </cell>
          <cell r="BM977">
            <v>2950</v>
          </cell>
          <cell r="BN977">
            <v>2216</v>
          </cell>
          <cell r="BO977">
            <v>19</v>
          </cell>
          <cell r="BP977">
            <v>2235</v>
          </cell>
          <cell r="BQ977">
            <v>27728</v>
          </cell>
          <cell r="BR977">
            <v>91</v>
          </cell>
          <cell r="BS977">
            <v>27819</v>
          </cell>
          <cell r="BT977">
            <v>111</v>
          </cell>
          <cell r="BU977">
            <v>21</v>
          </cell>
          <cell r="BV977">
            <v>132</v>
          </cell>
        </row>
        <row r="978">
          <cell r="C978" t="str">
            <v>05036</v>
          </cell>
          <cell r="D978" t="str">
            <v>Angelopolis</v>
          </cell>
          <cell r="E978">
            <v>3839</v>
          </cell>
          <cell r="F978">
            <v>744</v>
          </cell>
          <cell r="G978">
            <v>1064</v>
          </cell>
          <cell r="H978">
            <v>5647</v>
          </cell>
          <cell r="I978">
            <v>2</v>
          </cell>
          <cell r="J978">
            <v>5649</v>
          </cell>
          <cell r="K978">
            <v>2</v>
          </cell>
          <cell r="L978">
            <v>1</v>
          </cell>
          <cell r="M978">
            <v>2</v>
          </cell>
          <cell r="N978">
            <v>5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2</v>
          </cell>
          <cell r="X978">
            <v>1</v>
          </cell>
          <cell r="Y978">
            <v>0</v>
          </cell>
          <cell r="Z978">
            <v>3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1529</v>
          </cell>
          <cell r="AK978">
            <v>84</v>
          </cell>
          <cell r="AL978">
            <v>1613</v>
          </cell>
          <cell r="AM978">
            <v>349</v>
          </cell>
          <cell r="AN978">
            <v>24</v>
          </cell>
          <cell r="AO978">
            <v>373</v>
          </cell>
          <cell r="AP978">
            <v>678</v>
          </cell>
          <cell r="AQ978">
            <v>62</v>
          </cell>
          <cell r="AR978">
            <v>740</v>
          </cell>
          <cell r="AS978">
            <v>2556</v>
          </cell>
          <cell r="AT978">
            <v>170</v>
          </cell>
          <cell r="AU978">
            <v>2726</v>
          </cell>
          <cell r="AV978">
            <v>21</v>
          </cell>
          <cell r="AW978">
            <v>59</v>
          </cell>
          <cell r="AX978">
            <v>80</v>
          </cell>
          <cell r="AY978">
            <v>19</v>
          </cell>
          <cell r="AZ978">
            <v>12</v>
          </cell>
          <cell r="BA978">
            <v>31</v>
          </cell>
          <cell r="BB978">
            <v>46</v>
          </cell>
          <cell r="BC978">
            <v>14</v>
          </cell>
          <cell r="BD978">
            <v>60</v>
          </cell>
          <cell r="BE978">
            <v>86</v>
          </cell>
          <cell r="BF978">
            <v>85</v>
          </cell>
          <cell r="BG978">
            <v>171</v>
          </cell>
          <cell r="BH978">
            <v>2125</v>
          </cell>
          <cell r="BI978">
            <v>13</v>
          </cell>
          <cell r="BJ978">
            <v>2138</v>
          </cell>
          <cell r="BK978">
            <v>332</v>
          </cell>
          <cell r="BL978">
            <v>4</v>
          </cell>
          <cell r="BM978">
            <v>336</v>
          </cell>
          <cell r="BN978">
            <v>247</v>
          </cell>
          <cell r="BO978">
            <v>2</v>
          </cell>
          <cell r="BP978">
            <v>249</v>
          </cell>
          <cell r="BQ978">
            <v>2704</v>
          </cell>
          <cell r="BR978">
            <v>19</v>
          </cell>
          <cell r="BS978">
            <v>2723</v>
          </cell>
          <cell r="BT978">
            <v>4</v>
          </cell>
          <cell r="BU978">
            <v>2</v>
          </cell>
          <cell r="BV978">
            <v>6</v>
          </cell>
        </row>
        <row r="979">
          <cell r="C979" t="str">
            <v>05038</v>
          </cell>
          <cell r="D979" t="str">
            <v>Angostura</v>
          </cell>
          <cell r="E979">
            <v>10146</v>
          </cell>
          <cell r="F979">
            <v>1149</v>
          </cell>
          <cell r="G979">
            <v>516</v>
          </cell>
          <cell r="H979">
            <v>11811</v>
          </cell>
          <cell r="I979">
            <v>0</v>
          </cell>
          <cell r="J979">
            <v>11811</v>
          </cell>
          <cell r="K979">
            <v>10</v>
          </cell>
          <cell r="L979">
            <v>0</v>
          </cell>
          <cell r="M979">
            <v>1</v>
          </cell>
          <cell r="N979">
            <v>11</v>
          </cell>
          <cell r="O979">
            <v>4</v>
          </cell>
          <cell r="P979">
            <v>1</v>
          </cell>
          <cell r="Q979">
            <v>0</v>
          </cell>
          <cell r="R979">
            <v>5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3</v>
          </cell>
          <cell r="X979">
            <v>0</v>
          </cell>
          <cell r="Y979">
            <v>0</v>
          </cell>
          <cell r="Z979">
            <v>3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2016</v>
          </cell>
          <cell r="AK979">
            <v>265</v>
          </cell>
          <cell r="AL979">
            <v>2281</v>
          </cell>
          <cell r="AM979">
            <v>311</v>
          </cell>
          <cell r="AN979">
            <v>25</v>
          </cell>
          <cell r="AO979">
            <v>336</v>
          </cell>
          <cell r="AP979">
            <v>197</v>
          </cell>
          <cell r="AQ979">
            <v>18</v>
          </cell>
          <cell r="AR979">
            <v>215</v>
          </cell>
          <cell r="AS979">
            <v>2524</v>
          </cell>
          <cell r="AT979">
            <v>308</v>
          </cell>
          <cell r="AU979">
            <v>2832</v>
          </cell>
          <cell r="AV979">
            <v>80</v>
          </cell>
          <cell r="AW979">
            <v>115</v>
          </cell>
          <cell r="AX979">
            <v>195</v>
          </cell>
          <cell r="AY979">
            <v>24</v>
          </cell>
          <cell r="AZ979">
            <v>24</v>
          </cell>
          <cell r="BA979">
            <v>48</v>
          </cell>
          <cell r="BB979">
            <v>41</v>
          </cell>
          <cell r="BC979">
            <v>11</v>
          </cell>
          <cell r="BD979">
            <v>52</v>
          </cell>
          <cell r="BE979">
            <v>145</v>
          </cell>
          <cell r="BF979">
            <v>150</v>
          </cell>
          <cell r="BG979">
            <v>295</v>
          </cell>
          <cell r="BH979">
            <v>7612</v>
          </cell>
          <cell r="BI979">
            <v>27</v>
          </cell>
          <cell r="BJ979">
            <v>7639</v>
          </cell>
          <cell r="BK979">
            <v>758</v>
          </cell>
          <cell r="BL979">
            <v>4</v>
          </cell>
          <cell r="BM979">
            <v>762</v>
          </cell>
          <cell r="BN979">
            <v>244</v>
          </cell>
          <cell r="BO979">
            <v>0</v>
          </cell>
          <cell r="BP979">
            <v>244</v>
          </cell>
          <cell r="BQ979">
            <v>8614</v>
          </cell>
          <cell r="BR979">
            <v>31</v>
          </cell>
          <cell r="BS979">
            <v>8645</v>
          </cell>
          <cell r="BT979">
            <v>14</v>
          </cell>
          <cell r="BU979">
            <v>2</v>
          </cell>
          <cell r="BV979">
            <v>16</v>
          </cell>
        </row>
        <row r="980">
          <cell r="C980" t="str">
            <v>05040</v>
          </cell>
          <cell r="D980" t="str">
            <v>Anori</v>
          </cell>
          <cell r="E980">
            <v>14340</v>
          </cell>
          <cell r="F980">
            <v>1296</v>
          </cell>
          <cell r="G980">
            <v>757</v>
          </cell>
          <cell r="H980">
            <v>16393</v>
          </cell>
          <cell r="I980">
            <v>2</v>
          </cell>
          <cell r="J980">
            <v>16395</v>
          </cell>
          <cell r="K980">
            <v>25</v>
          </cell>
          <cell r="L980">
            <v>0</v>
          </cell>
          <cell r="M980">
            <v>2</v>
          </cell>
          <cell r="N980">
            <v>27</v>
          </cell>
          <cell r="O980">
            <v>1</v>
          </cell>
          <cell r="P980">
            <v>1</v>
          </cell>
          <cell r="Q980">
            <v>0</v>
          </cell>
          <cell r="R980">
            <v>2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31</v>
          </cell>
          <cell r="X980">
            <v>3</v>
          </cell>
          <cell r="Y980">
            <v>1</v>
          </cell>
          <cell r="Z980">
            <v>35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1745</v>
          </cell>
          <cell r="AK980">
            <v>193</v>
          </cell>
          <cell r="AL980">
            <v>1938</v>
          </cell>
          <cell r="AM980">
            <v>265</v>
          </cell>
          <cell r="AN980">
            <v>22</v>
          </cell>
          <cell r="AO980">
            <v>287</v>
          </cell>
          <cell r="AP980">
            <v>309</v>
          </cell>
          <cell r="AQ980">
            <v>31</v>
          </cell>
          <cell r="AR980">
            <v>340</v>
          </cell>
          <cell r="AS980">
            <v>2319</v>
          </cell>
          <cell r="AT980">
            <v>246</v>
          </cell>
          <cell r="AU980">
            <v>2565</v>
          </cell>
          <cell r="AV980">
            <v>155</v>
          </cell>
          <cell r="AW980">
            <v>200</v>
          </cell>
          <cell r="AX980">
            <v>355</v>
          </cell>
          <cell r="AY980">
            <v>61</v>
          </cell>
          <cell r="AZ980">
            <v>43</v>
          </cell>
          <cell r="BA980">
            <v>104</v>
          </cell>
          <cell r="BB980">
            <v>43</v>
          </cell>
          <cell r="BC980">
            <v>16</v>
          </cell>
          <cell r="BD980">
            <v>59</v>
          </cell>
          <cell r="BE980">
            <v>259</v>
          </cell>
          <cell r="BF980">
            <v>259</v>
          </cell>
          <cell r="BG980">
            <v>518</v>
          </cell>
          <cell r="BH980">
            <v>11874</v>
          </cell>
          <cell r="BI980">
            <v>47</v>
          </cell>
          <cell r="BJ980">
            <v>11921</v>
          </cell>
          <cell r="BK980">
            <v>894</v>
          </cell>
          <cell r="BL980">
            <v>6</v>
          </cell>
          <cell r="BM980">
            <v>900</v>
          </cell>
          <cell r="BN980">
            <v>343</v>
          </cell>
          <cell r="BO980">
            <v>9</v>
          </cell>
          <cell r="BP980">
            <v>352</v>
          </cell>
          <cell r="BQ980">
            <v>13111</v>
          </cell>
          <cell r="BR980">
            <v>62</v>
          </cell>
          <cell r="BS980">
            <v>13173</v>
          </cell>
          <cell r="BT980">
            <v>69</v>
          </cell>
          <cell r="BU980">
            <v>1</v>
          </cell>
          <cell r="BV980">
            <v>70</v>
          </cell>
        </row>
        <row r="981">
          <cell r="C981" t="str">
            <v>05042</v>
          </cell>
          <cell r="D981" t="str">
            <v>Santafe de Antioquia</v>
          </cell>
          <cell r="E981">
            <v>17497</v>
          </cell>
          <cell r="F981">
            <v>4100</v>
          </cell>
          <cell r="G981">
            <v>5153</v>
          </cell>
          <cell r="H981">
            <v>26750</v>
          </cell>
          <cell r="I981">
            <v>1</v>
          </cell>
          <cell r="J981">
            <v>26751</v>
          </cell>
          <cell r="K981">
            <v>32</v>
          </cell>
          <cell r="L981">
            <v>6</v>
          </cell>
          <cell r="M981">
            <v>10</v>
          </cell>
          <cell r="N981">
            <v>48</v>
          </cell>
          <cell r="O981">
            <v>18</v>
          </cell>
          <cell r="P981">
            <v>1</v>
          </cell>
          <cell r="Q981">
            <v>7</v>
          </cell>
          <cell r="R981">
            <v>26</v>
          </cell>
          <cell r="S981">
            <v>0</v>
          </cell>
          <cell r="T981">
            <v>1</v>
          </cell>
          <cell r="U981">
            <v>1</v>
          </cell>
          <cell r="V981">
            <v>2</v>
          </cell>
          <cell r="W981">
            <v>43</v>
          </cell>
          <cell r="X981">
            <v>15</v>
          </cell>
          <cell r="Y981">
            <v>20</v>
          </cell>
          <cell r="Z981">
            <v>78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4378</v>
          </cell>
          <cell r="AK981">
            <v>450</v>
          </cell>
          <cell r="AL981">
            <v>4828</v>
          </cell>
          <cell r="AM981">
            <v>1497</v>
          </cell>
          <cell r="AN981">
            <v>144</v>
          </cell>
          <cell r="AO981">
            <v>1641</v>
          </cell>
          <cell r="AP981">
            <v>2652</v>
          </cell>
          <cell r="AQ981">
            <v>335</v>
          </cell>
          <cell r="AR981">
            <v>2987</v>
          </cell>
          <cell r="AS981">
            <v>8527</v>
          </cell>
          <cell r="AT981">
            <v>929</v>
          </cell>
          <cell r="AU981">
            <v>9456</v>
          </cell>
          <cell r="AV981">
            <v>244</v>
          </cell>
          <cell r="AW981">
            <v>265</v>
          </cell>
          <cell r="AX981">
            <v>509</v>
          </cell>
          <cell r="AY981">
            <v>121</v>
          </cell>
          <cell r="AZ981">
            <v>63</v>
          </cell>
          <cell r="BA981">
            <v>184</v>
          </cell>
          <cell r="BB981">
            <v>257</v>
          </cell>
          <cell r="BC981">
            <v>119</v>
          </cell>
          <cell r="BD981">
            <v>376</v>
          </cell>
          <cell r="BE981">
            <v>622</v>
          </cell>
          <cell r="BF981">
            <v>447</v>
          </cell>
          <cell r="BG981">
            <v>1069</v>
          </cell>
          <cell r="BH981">
            <v>11926</v>
          </cell>
          <cell r="BI981">
            <v>52</v>
          </cell>
          <cell r="BJ981">
            <v>11978</v>
          </cell>
          <cell r="BK981">
            <v>2213</v>
          </cell>
          <cell r="BL981">
            <v>14</v>
          </cell>
          <cell r="BM981">
            <v>2227</v>
          </cell>
          <cell r="BN981">
            <v>1703</v>
          </cell>
          <cell r="BO981">
            <v>9</v>
          </cell>
          <cell r="BP981">
            <v>1712</v>
          </cell>
          <cell r="BQ981">
            <v>15842</v>
          </cell>
          <cell r="BR981">
            <v>75</v>
          </cell>
          <cell r="BS981">
            <v>15917</v>
          </cell>
          <cell r="BT981">
            <v>89</v>
          </cell>
          <cell r="BU981">
            <v>25</v>
          </cell>
          <cell r="BV981">
            <v>114</v>
          </cell>
        </row>
        <row r="982">
          <cell r="C982" t="str">
            <v>05044</v>
          </cell>
          <cell r="D982" t="str">
            <v>Anza</v>
          </cell>
          <cell r="E982">
            <v>5915</v>
          </cell>
          <cell r="F982">
            <v>916</v>
          </cell>
          <cell r="G982">
            <v>730</v>
          </cell>
          <cell r="H982">
            <v>7561</v>
          </cell>
          <cell r="I982">
            <v>2</v>
          </cell>
          <cell r="J982">
            <v>7563</v>
          </cell>
          <cell r="K982">
            <v>4</v>
          </cell>
          <cell r="L982">
            <v>1</v>
          </cell>
          <cell r="M982">
            <v>3</v>
          </cell>
          <cell r="N982">
            <v>8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5</v>
          </cell>
          <cell r="X982">
            <v>2</v>
          </cell>
          <cell r="Y982">
            <v>1</v>
          </cell>
          <cell r="Z982">
            <v>8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1193</v>
          </cell>
          <cell r="AK982">
            <v>116</v>
          </cell>
          <cell r="AL982">
            <v>1309</v>
          </cell>
          <cell r="AM982">
            <v>236</v>
          </cell>
          <cell r="AN982">
            <v>18</v>
          </cell>
          <cell r="AO982">
            <v>254</v>
          </cell>
          <cell r="AP982">
            <v>273</v>
          </cell>
          <cell r="AQ982">
            <v>37</v>
          </cell>
          <cell r="AR982">
            <v>310</v>
          </cell>
          <cell r="AS982">
            <v>1702</v>
          </cell>
          <cell r="AT982">
            <v>171</v>
          </cell>
          <cell r="AU982">
            <v>1873</v>
          </cell>
          <cell r="AV982">
            <v>45</v>
          </cell>
          <cell r="AW982">
            <v>77</v>
          </cell>
          <cell r="AX982">
            <v>122</v>
          </cell>
          <cell r="AY982">
            <v>24</v>
          </cell>
          <cell r="AZ982">
            <v>10</v>
          </cell>
          <cell r="BA982">
            <v>34</v>
          </cell>
          <cell r="BB982">
            <v>51</v>
          </cell>
          <cell r="BC982">
            <v>16</v>
          </cell>
          <cell r="BD982">
            <v>67</v>
          </cell>
          <cell r="BE982">
            <v>120</v>
          </cell>
          <cell r="BF982">
            <v>103</v>
          </cell>
          <cell r="BG982">
            <v>223</v>
          </cell>
          <cell r="BH982">
            <v>4434</v>
          </cell>
          <cell r="BI982">
            <v>10</v>
          </cell>
          <cell r="BJ982">
            <v>4444</v>
          </cell>
          <cell r="BK982">
            <v>621</v>
          </cell>
          <cell r="BL982">
            <v>2</v>
          </cell>
          <cell r="BM982">
            <v>623</v>
          </cell>
          <cell r="BN982">
            <v>344</v>
          </cell>
          <cell r="BO982">
            <v>2</v>
          </cell>
          <cell r="BP982">
            <v>346</v>
          </cell>
          <cell r="BQ982">
            <v>5399</v>
          </cell>
          <cell r="BR982">
            <v>14</v>
          </cell>
          <cell r="BS982">
            <v>5413</v>
          </cell>
          <cell r="BT982">
            <v>31</v>
          </cell>
          <cell r="BU982">
            <v>2</v>
          </cell>
          <cell r="BV982">
            <v>33</v>
          </cell>
        </row>
        <row r="983">
          <cell r="C983" t="str">
            <v>05045</v>
          </cell>
          <cell r="D983" t="str">
            <v>Apartado</v>
          </cell>
          <cell r="E983">
            <v>87181</v>
          </cell>
          <cell r="F983">
            <v>11081</v>
          </cell>
          <cell r="G983">
            <v>22247</v>
          </cell>
          <cell r="H983">
            <v>120509</v>
          </cell>
          <cell r="I983">
            <v>904</v>
          </cell>
          <cell r="J983">
            <v>121413</v>
          </cell>
          <cell r="K983">
            <v>124</v>
          </cell>
          <cell r="L983">
            <v>21</v>
          </cell>
          <cell r="M983">
            <v>32</v>
          </cell>
          <cell r="N983">
            <v>177</v>
          </cell>
          <cell r="O983">
            <v>50</v>
          </cell>
          <cell r="P983">
            <v>10</v>
          </cell>
          <cell r="Q983">
            <v>16</v>
          </cell>
          <cell r="R983">
            <v>76</v>
          </cell>
          <cell r="S983">
            <v>9</v>
          </cell>
          <cell r="T983">
            <v>0</v>
          </cell>
          <cell r="U983">
            <v>3</v>
          </cell>
          <cell r="V983">
            <v>12</v>
          </cell>
          <cell r="W983">
            <v>401</v>
          </cell>
          <cell r="X983">
            <v>55</v>
          </cell>
          <cell r="Y983">
            <v>158</v>
          </cell>
          <cell r="Z983">
            <v>614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41315</v>
          </cell>
          <cell r="AK983">
            <v>2183</v>
          </cell>
          <cell r="AL983">
            <v>43498</v>
          </cell>
          <cell r="AM983">
            <v>6536</v>
          </cell>
          <cell r="AN983">
            <v>294</v>
          </cell>
          <cell r="AO983">
            <v>6830</v>
          </cell>
          <cell r="AP983">
            <v>15155</v>
          </cell>
          <cell r="AQ983">
            <v>1771</v>
          </cell>
          <cell r="AR983">
            <v>16926</v>
          </cell>
          <cell r="AS983">
            <v>63006</v>
          </cell>
          <cell r="AT983">
            <v>4248</v>
          </cell>
          <cell r="AU983">
            <v>67254</v>
          </cell>
          <cell r="AV983">
            <v>1925</v>
          </cell>
          <cell r="AW983">
            <v>1518</v>
          </cell>
          <cell r="AX983">
            <v>3443</v>
          </cell>
          <cell r="AY983">
            <v>339</v>
          </cell>
          <cell r="AZ983">
            <v>214</v>
          </cell>
          <cell r="BA983">
            <v>553</v>
          </cell>
          <cell r="BB983">
            <v>1171</v>
          </cell>
          <cell r="BC983">
            <v>547</v>
          </cell>
          <cell r="BD983">
            <v>1718</v>
          </cell>
          <cell r="BE983">
            <v>3435</v>
          </cell>
          <cell r="BF983">
            <v>2279</v>
          </cell>
          <cell r="BG983">
            <v>5714</v>
          </cell>
          <cell r="BH983">
            <v>38883</v>
          </cell>
          <cell r="BI983">
            <v>183</v>
          </cell>
          <cell r="BJ983">
            <v>39066</v>
          </cell>
          <cell r="BK983">
            <v>3521</v>
          </cell>
          <cell r="BL983">
            <v>19</v>
          </cell>
          <cell r="BM983">
            <v>3540</v>
          </cell>
          <cell r="BN983">
            <v>3048</v>
          </cell>
          <cell r="BO983">
            <v>47</v>
          </cell>
          <cell r="BP983">
            <v>3095</v>
          </cell>
          <cell r="BQ983">
            <v>45452</v>
          </cell>
          <cell r="BR983">
            <v>249</v>
          </cell>
          <cell r="BS983">
            <v>45701</v>
          </cell>
          <cell r="BT983">
            <v>590</v>
          </cell>
          <cell r="BU983">
            <v>72</v>
          </cell>
          <cell r="BV983">
            <v>662</v>
          </cell>
        </row>
        <row r="984">
          <cell r="C984" t="str">
            <v>05051</v>
          </cell>
          <cell r="D984" t="str">
            <v>Arboletes</v>
          </cell>
          <cell r="E984">
            <v>29055</v>
          </cell>
          <cell r="F984">
            <v>1514</v>
          </cell>
          <cell r="G984">
            <v>1961</v>
          </cell>
          <cell r="H984">
            <v>32530</v>
          </cell>
          <cell r="I984">
            <v>924</v>
          </cell>
          <cell r="J984">
            <v>33454</v>
          </cell>
          <cell r="K984">
            <v>36</v>
          </cell>
          <cell r="L984">
            <v>0</v>
          </cell>
          <cell r="M984">
            <v>4</v>
          </cell>
          <cell r="N984">
            <v>40</v>
          </cell>
          <cell r="O984">
            <v>12</v>
          </cell>
          <cell r="P984">
            <v>0</v>
          </cell>
          <cell r="Q984">
            <v>3</v>
          </cell>
          <cell r="R984">
            <v>15</v>
          </cell>
          <cell r="S984">
            <v>1</v>
          </cell>
          <cell r="T984">
            <v>0</v>
          </cell>
          <cell r="U984">
            <v>0</v>
          </cell>
          <cell r="V984">
            <v>1</v>
          </cell>
          <cell r="W984">
            <v>97</v>
          </cell>
          <cell r="X984">
            <v>2</v>
          </cell>
          <cell r="Y984">
            <v>2</v>
          </cell>
          <cell r="Z984">
            <v>101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3644</v>
          </cell>
          <cell r="AK984">
            <v>443</v>
          </cell>
          <cell r="AL984">
            <v>4087</v>
          </cell>
          <cell r="AM984">
            <v>372</v>
          </cell>
          <cell r="AN984">
            <v>40</v>
          </cell>
          <cell r="AO984">
            <v>412</v>
          </cell>
          <cell r="AP984">
            <v>824</v>
          </cell>
          <cell r="AQ984">
            <v>132</v>
          </cell>
          <cell r="AR984">
            <v>956</v>
          </cell>
          <cell r="AS984">
            <v>4840</v>
          </cell>
          <cell r="AT984">
            <v>615</v>
          </cell>
          <cell r="AU984">
            <v>5455</v>
          </cell>
          <cell r="AV984">
            <v>480</v>
          </cell>
          <cell r="AW984">
            <v>499</v>
          </cell>
          <cell r="AX984">
            <v>979</v>
          </cell>
          <cell r="AY984">
            <v>91</v>
          </cell>
          <cell r="AZ984">
            <v>51</v>
          </cell>
          <cell r="BA984">
            <v>142</v>
          </cell>
          <cell r="BB984">
            <v>239</v>
          </cell>
          <cell r="BC984">
            <v>80</v>
          </cell>
          <cell r="BD984">
            <v>319</v>
          </cell>
          <cell r="BE984">
            <v>810</v>
          </cell>
          <cell r="BF984">
            <v>630</v>
          </cell>
          <cell r="BG984">
            <v>1440</v>
          </cell>
          <cell r="BH984">
            <v>23230</v>
          </cell>
          <cell r="BI984">
            <v>51</v>
          </cell>
          <cell r="BJ984">
            <v>23281</v>
          </cell>
          <cell r="BK984">
            <v>940</v>
          </cell>
          <cell r="BL984">
            <v>2</v>
          </cell>
          <cell r="BM984">
            <v>942</v>
          </cell>
          <cell r="BN984">
            <v>653</v>
          </cell>
          <cell r="BO984">
            <v>3</v>
          </cell>
          <cell r="BP984">
            <v>656</v>
          </cell>
          <cell r="BQ984">
            <v>24823</v>
          </cell>
          <cell r="BR984">
            <v>56</v>
          </cell>
          <cell r="BS984">
            <v>24879</v>
          </cell>
          <cell r="BT984">
            <v>562</v>
          </cell>
          <cell r="BU984">
            <v>16</v>
          </cell>
          <cell r="BV984">
            <v>578</v>
          </cell>
        </row>
        <row r="985">
          <cell r="C985" t="str">
            <v>05055</v>
          </cell>
          <cell r="D985" t="str">
            <v>Argelia</v>
          </cell>
          <cell r="E985">
            <v>6702</v>
          </cell>
          <cell r="F985">
            <v>821</v>
          </cell>
          <cell r="G985">
            <v>523</v>
          </cell>
          <cell r="H985">
            <v>8046</v>
          </cell>
          <cell r="I985">
            <v>0</v>
          </cell>
          <cell r="J985">
            <v>8046</v>
          </cell>
          <cell r="K985">
            <v>8</v>
          </cell>
          <cell r="L985">
            <v>1</v>
          </cell>
          <cell r="M985">
            <v>4</v>
          </cell>
          <cell r="N985">
            <v>13</v>
          </cell>
          <cell r="O985">
            <v>4</v>
          </cell>
          <cell r="P985">
            <v>0</v>
          </cell>
          <cell r="Q985">
            <v>0</v>
          </cell>
          <cell r="R985">
            <v>4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16</v>
          </cell>
          <cell r="X985">
            <v>2</v>
          </cell>
          <cell r="Y985">
            <v>0</v>
          </cell>
          <cell r="Z985">
            <v>18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888</v>
          </cell>
          <cell r="AK985">
            <v>113</v>
          </cell>
          <cell r="AL985">
            <v>1001</v>
          </cell>
          <cell r="AM985">
            <v>151</v>
          </cell>
          <cell r="AN985">
            <v>17</v>
          </cell>
          <cell r="AO985">
            <v>168</v>
          </cell>
          <cell r="AP985">
            <v>165</v>
          </cell>
          <cell r="AQ985">
            <v>23</v>
          </cell>
          <cell r="AR985">
            <v>188</v>
          </cell>
          <cell r="AS985">
            <v>1204</v>
          </cell>
          <cell r="AT985">
            <v>153</v>
          </cell>
          <cell r="AU985">
            <v>1357</v>
          </cell>
          <cell r="AV985">
            <v>149</v>
          </cell>
          <cell r="AW985">
            <v>89</v>
          </cell>
          <cell r="AX985">
            <v>238</v>
          </cell>
          <cell r="AY985">
            <v>41</v>
          </cell>
          <cell r="AZ985">
            <v>16</v>
          </cell>
          <cell r="BA985">
            <v>57</v>
          </cell>
          <cell r="BB985">
            <v>41</v>
          </cell>
          <cell r="BC985">
            <v>15</v>
          </cell>
          <cell r="BD985">
            <v>56</v>
          </cell>
          <cell r="BE985">
            <v>231</v>
          </cell>
          <cell r="BF985">
            <v>120</v>
          </cell>
          <cell r="BG985">
            <v>351</v>
          </cell>
          <cell r="BH985">
            <v>5399</v>
          </cell>
          <cell r="BI985">
            <v>19</v>
          </cell>
          <cell r="BJ985">
            <v>5418</v>
          </cell>
          <cell r="BK985">
            <v>589</v>
          </cell>
          <cell r="BL985">
            <v>4</v>
          </cell>
          <cell r="BM985">
            <v>593</v>
          </cell>
          <cell r="BN985">
            <v>270</v>
          </cell>
          <cell r="BO985">
            <v>3</v>
          </cell>
          <cell r="BP985">
            <v>273</v>
          </cell>
          <cell r="BQ985">
            <v>6258</v>
          </cell>
          <cell r="BR985">
            <v>26</v>
          </cell>
          <cell r="BS985">
            <v>6284</v>
          </cell>
          <cell r="BT985">
            <v>17</v>
          </cell>
          <cell r="BU985">
            <v>0</v>
          </cell>
          <cell r="BV985">
            <v>17</v>
          </cell>
        </row>
        <row r="986">
          <cell r="C986" t="str">
            <v>05059</v>
          </cell>
          <cell r="D986" t="str">
            <v>Armenia</v>
          </cell>
          <cell r="E986">
            <v>2897</v>
          </cell>
          <cell r="F986">
            <v>594</v>
          </cell>
          <cell r="G986">
            <v>705</v>
          </cell>
          <cell r="H986">
            <v>4196</v>
          </cell>
          <cell r="I986">
            <v>0</v>
          </cell>
          <cell r="J986">
            <v>4196</v>
          </cell>
          <cell r="K986">
            <v>6</v>
          </cell>
          <cell r="L986">
            <v>0</v>
          </cell>
          <cell r="M986">
            <v>2</v>
          </cell>
          <cell r="N986">
            <v>8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3</v>
          </cell>
          <cell r="X986">
            <v>0</v>
          </cell>
          <cell r="Y986">
            <v>4</v>
          </cell>
          <cell r="Z986">
            <v>7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765</v>
          </cell>
          <cell r="AK986">
            <v>90</v>
          </cell>
          <cell r="AL986">
            <v>855</v>
          </cell>
          <cell r="AM986">
            <v>200</v>
          </cell>
          <cell r="AN986">
            <v>14</v>
          </cell>
          <cell r="AO986">
            <v>214</v>
          </cell>
          <cell r="AP986">
            <v>313</v>
          </cell>
          <cell r="AQ986">
            <v>22</v>
          </cell>
          <cell r="AR986">
            <v>335</v>
          </cell>
          <cell r="AS986">
            <v>1278</v>
          </cell>
          <cell r="AT986">
            <v>126</v>
          </cell>
          <cell r="AU986">
            <v>1404</v>
          </cell>
          <cell r="AV986">
            <v>26</v>
          </cell>
          <cell r="AW986">
            <v>51</v>
          </cell>
          <cell r="AX986">
            <v>77</v>
          </cell>
          <cell r="AY986">
            <v>7</v>
          </cell>
          <cell r="AZ986">
            <v>7</v>
          </cell>
          <cell r="BA986">
            <v>14</v>
          </cell>
          <cell r="BB986">
            <v>32</v>
          </cell>
          <cell r="BC986">
            <v>16</v>
          </cell>
          <cell r="BD986">
            <v>48</v>
          </cell>
          <cell r="BE986">
            <v>65</v>
          </cell>
          <cell r="BF986">
            <v>74</v>
          </cell>
          <cell r="BG986">
            <v>139</v>
          </cell>
          <cell r="BH986">
            <v>1943</v>
          </cell>
          <cell r="BI986">
            <v>7</v>
          </cell>
          <cell r="BJ986">
            <v>1950</v>
          </cell>
          <cell r="BK986">
            <v>363</v>
          </cell>
          <cell r="BL986">
            <v>2</v>
          </cell>
          <cell r="BM986">
            <v>365</v>
          </cell>
          <cell r="BN986">
            <v>311</v>
          </cell>
          <cell r="BO986">
            <v>2</v>
          </cell>
          <cell r="BP986">
            <v>313</v>
          </cell>
          <cell r="BQ986">
            <v>2617</v>
          </cell>
          <cell r="BR986">
            <v>11</v>
          </cell>
          <cell r="BS986">
            <v>2628</v>
          </cell>
          <cell r="BT986">
            <v>6</v>
          </cell>
          <cell r="BU986">
            <v>1</v>
          </cell>
          <cell r="BV986">
            <v>7</v>
          </cell>
        </row>
        <row r="987">
          <cell r="C987" t="str">
            <v>05079</v>
          </cell>
          <cell r="D987" t="str">
            <v>Barbosa</v>
          </cell>
          <cell r="E987">
            <v>22527</v>
          </cell>
          <cell r="F987">
            <v>5580</v>
          </cell>
          <cell r="G987">
            <v>12957</v>
          </cell>
          <cell r="H987">
            <v>41064</v>
          </cell>
          <cell r="I987">
            <v>1</v>
          </cell>
          <cell r="J987">
            <v>41065</v>
          </cell>
          <cell r="K987">
            <v>57</v>
          </cell>
          <cell r="L987">
            <v>14</v>
          </cell>
          <cell r="M987">
            <v>27</v>
          </cell>
          <cell r="N987">
            <v>98</v>
          </cell>
          <cell r="O987">
            <v>15</v>
          </cell>
          <cell r="P987">
            <v>3</v>
          </cell>
          <cell r="Q987">
            <v>12</v>
          </cell>
          <cell r="R987">
            <v>30</v>
          </cell>
          <cell r="S987">
            <v>1</v>
          </cell>
          <cell r="T987">
            <v>1</v>
          </cell>
          <cell r="U987">
            <v>4</v>
          </cell>
          <cell r="V987">
            <v>6</v>
          </cell>
          <cell r="W987">
            <v>72</v>
          </cell>
          <cell r="X987">
            <v>16</v>
          </cell>
          <cell r="Y987">
            <v>33</v>
          </cell>
          <cell r="Z987">
            <v>121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9200</v>
          </cell>
          <cell r="AK987">
            <v>1081</v>
          </cell>
          <cell r="AL987">
            <v>10281</v>
          </cell>
          <cell r="AM987">
            <v>2774</v>
          </cell>
          <cell r="AN987">
            <v>254</v>
          </cell>
          <cell r="AO987">
            <v>3028</v>
          </cell>
          <cell r="AP987">
            <v>8377</v>
          </cell>
          <cell r="AQ987">
            <v>1053</v>
          </cell>
          <cell r="AR987">
            <v>9430</v>
          </cell>
          <cell r="AS987">
            <v>20351</v>
          </cell>
          <cell r="AT987">
            <v>2388</v>
          </cell>
          <cell r="AU987">
            <v>22739</v>
          </cell>
          <cell r="AV987">
            <v>261</v>
          </cell>
          <cell r="AW987">
            <v>387</v>
          </cell>
          <cell r="AX987">
            <v>648</v>
          </cell>
          <cell r="AY987">
            <v>103</v>
          </cell>
          <cell r="AZ987">
            <v>99</v>
          </cell>
          <cell r="BA987">
            <v>202</v>
          </cell>
          <cell r="BB987">
            <v>350</v>
          </cell>
          <cell r="BC987">
            <v>216</v>
          </cell>
          <cell r="BD987">
            <v>566</v>
          </cell>
          <cell r="BE987">
            <v>714</v>
          </cell>
          <cell r="BF987">
            <v>702</v>
          </cell>
          <cell r="BG987">
            <v>1416</v>
          </cell>
          <cell r="BH987">
            <v>11230</v>
          </cell>
          <cell r="BI987">
            <v>51</v>
          </cell>
          <cell r="BJ987">
            <v>11281</v>
          </cell>
          <cell r="BK987">
            <v>2245</v>
          </cell>
          <cell r="BL987">
            <v>11</v>
          </cell>
          <cell r="BM987">
            <v>2256</v>
          </cell>
          <cell r="BN987">
            <v>2619</v>
          </cell>
          <cell r="BO987">
            <v>18</v>
          </cell>
          <cell r="BP987">
            <v>2637</v>
          </cell>
          <cell r="BQ987">
            <v>16094</v>
          </cell>
          <cell r="BR987">
            <v>80</v>
          </cell>
          <cell r="BS987">
            <v>16174</v>
          </cell>
          <cell r="BT987">
            <v>172</v>
          </cell>
          <cell r="BU987">
            <v>60</v>
          </cell>
          <cell r="BV987">
            <v>232</v>
          </cell>
        </row>
        <row r="988">
          <cell r="C988" t="str">
            <v>05086</v>
          </cell>
          <cell r="D988" t="str">
            <v>Belmira</v>
          </cell>
          <cell r="E988">
            <v>3076</v>
          </cell>
          <cell r="F988">
            <v>983</v>
          </cell>
          <cell r="G988">
            <v>1652</v>
          </cell>
          <cell r="H988">
            <v>5711</v>
          </cell>
          <cell r="I988">
            <v>0</v>
          </cell>
          <cell r="J988">
            <v>5711</v>
          </cell>
          <cell r="K988">
            <v>3</v>
          </cell>
          <cell r="L988">
            <v>0</v>
          </cell>
          <cell r="M988">
            <v>0</v>
          </cell>
          <cell r="N988">
            <v>3</v>
          </cell>
          <cell r="O988">
            <v>0</v>
          </cell>
          <cell r="P988">
            <v>0</v>
          </cell>
          <cell r="Q988">
            <v>3</v>
          </cell>
          <cell r="R988">
            <v>3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5</v>
          </cell>
          <cell r="X988">
            <v>2</v>
          </cell>
          <cell r="Y988">
            <v>4</v>
          </cell>
          <cell r="Z988">
            <v>11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1021</v>
          </cell>
          <cell r="AK988">
            <v>105</v>
          </cell>
          <cell r="AL988">
            <v>1126</v>
          </cell>
          <cell r="AM988">
            <v>439</v>
          </cell>
          <cell r="AN988">
            <v>36</v>
          </cell>
          <cell r="AO988">
            <v>475</v>
          </cell>
          <cell r="AP988">
            <v>902</v>
          </cell>
          <cell r="AQ988">
            <v>113</v>
          </cell>
          <cell r="AR988">
            <v>1015</v>
          </cell>
          <cell r="AS988">
            <v>2362</v>
          </cell>
          <cell r="AT988">
            <v>254</v>
          </cell>
          <cell r="AU988">
            <v>2616</v>
          </cell>
          <cell r="AV988">
            <v>28</v>
          </cell>
          <cell r="AW988">
            <v>38</v>
          </cell>
          <cell r="AX988">
            <v>66</v>
          </cell>
          <cell r="AY988">
            <v>13</v>
          </cell>
          <cell r="AZ988">
            <v>8</v>
          </cell>
          <cell r="BA988">
            <v>21</v>
          </cell>
          <cell r="BB988">
            <v>72</v>
          </cell>
          <cell r="BC988">
            <v>22</v>
          </cell>
          <cell r="BD988">
            <v>94</v>
          </cell>
          <cell r="BE988">
            <v>113</v>
          </cell>
          <cell r="BF988">
            <v>68</v>
          </cell>
          <cell r="BG988">
            <v>181</v>
          </cell>
          <cell r="BH988">
            <v>1861</v>
          </cell>
          <cell r="BI988">
            <v>5</v>
          </cell>
          <cell r="BJ988">
            <v>1866</v>
          </cell>
          <cell r="BK988">
            <v>478</v>
          </cell>
          <cell r="BL988">
            <v>2</v>
          </cell>
          <cell r="BM988">
            <v>480</v>
          </cell>
          <cell r="BN988">
            <v>516</v>
          </cell>
          <cell r="BO988">
            <v>8</v>
          </cell>
          <cell r="BP988">
            <v>524</v>
          </cell>
          <cell r="BQ988">
            <v>2855</v>
          </cell>
          <cell r="BR988">
            <v>15</v>
          </cell>
          <cell r="BS988">
            <v>2870</v>
          </cell>
          <cell r="BT988">
            <v>10</v>
          </cell>
          <cell r="BU988">
            <v>5</v>
          </cell>
          <cell r="BV988">
            <v>15</v>
          </cell>
        </row>
        <row r="989">
          <cell r="C989" t="str">
            <v>05088</v>
          </cell>
          <cell r="D989" t="str">
            <v>Bello</v>
          </cell>
          <cell r="E989">
            <v>101210</v>
          </cell>
          <cell r="F989">
            <v>36845</v>
          </cell>
          <cell r="G989">
            <v>178478</v>
          </cell>
          <cell r="H989">
            <v>316533</v>
          </cell>
          <cell r="I989">
            <v>13</v>
          </cell>
          <cell r="J989">
            <v>316546</v>
          </cell>
          <cell r="K989">
            <v>175</v>
          </cell>
          <cell r="L989">
            <v>77</v>
          </cell>
          <cell r="M989">
            <v>228</v>
          </cell>
          <cell r="N989">
            <v>480</v>
          </cell>
          <cell r="O989">
            <v>79</v>
          </cell>
          <cell r="P989">
            <v>40</v>
          </cell>
          <cell r="Q989">
            <v>147</v>
          </cell>
          <cell r="R989">
            <v>266</v>
          </cell>
          <cell r="S989">
            <v>4</v>
          </cell>
          <cell r="T989">
            <v>1</v>
          </cell>
          <cell r="U989">
            <v>17</v>
          </cell>
          <cell r="V989">
            <v>22</v>
          </cell>
          <cell r="W989">
            <v>794</v>
          </cell>
          <cell r="X989">
            <v>122</v>
          </cell>
          <cell r="Y989">
            <v>967</v>
          </cell>
          <cell r="Z989">
            <v>1883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1</v>
          </cell>
          <cell r="AJ989">
            <v>48216</v>
          </cell>
          <cell r="AK989">
            <v>4663</v>
          </cell>
          <cell r="AL989">
            <v>52879</v>
          </cell>
          <cell r="AM989">
            <v>20110</v>
          </cell>
          <cell r="AN989">
            <v>1806</v>
          </cell>
          <cell r="AO989">
            <v>21916</v>
          </cell>
          <cell r="AP989">
            <v>119767</v>
          </cell>
          <cell r="AQ989">
            <v>18317</v>
          </cell>
          <cell r="AR989">
            <v>138084</v>
          </cell>
          <cell r="AS989">
            <v>188093</v>
          </cell>
          <cell r="AT989">
            <v>24786</v>
          </cell>
          <cell r="AU989">
            <v>212879</v>
          </cell>
          <cell r="AV989">
            <v>1170</v>
          </cell>
          <cell r="AW989">
            <v>1776</v>
          </cell>
          <cell r="AX989">
            <v>2946</v>
          </cell>
          <cell r="AY989">
            <v>543</v>
          </cell>
          <cell r="AZ989">
            <v>654</v>
          </cell>
          <cell r="BA989">
            <v>1197</v>
          </cell>
          <cell r="BB989">
            <v>5037</v>
          </cell>
          <cell r="BC989">
            <v>3654</v>
          </cell>
          <cell r="BD989">
            <v>8691</v>
          </cell>
          <cell r="BE989">
            <v>6750</v>
          </cell>
          <cell r="BF989">
            <v>6084</v>
          </cell>
          <cell r="BG989">
            <v>12834</v>
          </cell>
          <cell r="BH989">
            <v>43417</v>
          </cell>
          <cell r="BI989">
            <v>270</v>
          </cell>
          <cell r="BJ989">
            <v>43687</v>
          </cell>
          <cell r="BK989">
            <v>13189</v>
          </cell>
          <cell r="BL989">
            <v>101</v>
          </cell>
          <cell r="BM989">
            <v>13290</v>
          </cell>
          <cell r="BN989">
            <v>26847</v>
          </cell>
          <cell r="BO989">
            <v>759</v>
          </cell>
          <cell r="BP989">
            <v>27606</v>
          </cell>
          <cell r="BQ989">
            <v>83453</v>
          </cell>
          <cell r="BR989">
            <v>1130</v>
          </cell>
          <cell r="BS989">
            <v>84583</v>
          </cell>
          <cell r="BT989">
            <v>646</v>
          </cell>
          <cell r="BU989">
            <v>202</v>
          </cell>
          <cell r="BV989">
            <v>848</v>
          </cell>
        </row>
        <row r="990">
          <cell r="C990" t="str">
            <v>05091</v>
          </cell>
          <cell r="D990" t="str">
            <v>Betania</v>
          </cell>
          <cell r="E990">
            <v>6499</v>
          </cell>
          <cell r="F990">
            <v>1175</v>
          </cell>
          <cell r="G990">
            <v>1159</v>
          </cell>
          <cell r="H990">
            <v>8833</v>
          </cell>
          <cell r="I990">
            <v>2</v>
          </cell>
          <cell r="J990">
            <v>8835</v>
          </cell>
          <cell r="K990">
            <v>15</v>
          </cell>
          <cell r="L990">
            <v>2</v>
          </cell>
          <cell r="M990">
            <v>2</v>
          </cell>
          <cell r="N990">
            <v>19</v>
          </cell>
          <cell r="O990">
            <v>2</v>
          </cell>
          <cell r="P990">
            <v>0</v>
          </cell>
          <cell r="Q990">
            <v>0</v>
          </cell>
          <cell r="R990">
            <v>2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11</v>
          </cell>
          <cell r="X990">
            <v>3</v>
          </cell>
          <cell r="Y990">
            <v>1</v>
          </cell>
          <cell r="Z990">
            <v>15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959</v>
          </cell>
          <cell r="AK990">
            <v>147</v>
          </cell>
          <cell r="AL990">
            <v>1106</v>
          </cell>
          <cell r="AM990">
            <v>302</v>
          </cell>
          <cell r="AN990">
            <v>32</v>
          </cell>
          <cell r="AO990">
            <v>334</v>
          </cell>
          <cell r="AP990">
            <v>510</v>
          </cell>
          <cell r="AQ990">
            <v>93</v>
          </cell>
          <cell r="AR990">
            <v>603</v>
          </cell>
          <cell r="AS990">
            <v>1771</v>
          </cell>
          <cell r="AT990">
            <v>272</v>
          </cell>
          <cell r="AU990">
            <v>2043</v>
          </cell>
          <cell r="AV990">
            <v>77</v>
          </cell>
          <cell r="AW990">
            <v>107</v>
          </cell>
          <cell r="AX990">
            <v>184</v>
          </cell>
          <cell r="AY990">
            <v>31</v>
          </cell>
          <cell r="AZ990">
            <v>30</v>
          </cell>
          <cell r="BA990">
            <v>61</v>
          </cell>
          <cell r="BB990">
            <v>45</v>
          </cell>
          <cell r="BC990">
            <v>28</v>
          </cell>
          <cell r="BD990">
            <v>73</v>
          </cell>
          <cell r="BE990">
            <v>153</v>
          </cell>
          <cell r="BF990">
            <v>165</v>
          </cell>
          <cell r="BG990">
            <v>318</v>
          </cell>
          <cell r="BH990">
            <v>5083</v>
          </cell>
          <cell r="BI990">
            <v>51</v>
          </cell>
          <cell r="BJ990">
            <v>5134</v>
          </cell>
          <cell r="BK990">
            <v>754</v>
          </cell>
          <cell r="BL990">
            <v>8</v>
          </cell>
          <cell r="BM990">
            <v>762</v>
          </cell>
          <cell r="BN990">
            <v>471</v>
          </cell>
          <cell r="BO990">
            <v>4</v>
          </cell>
          <cell r="BP990">
            <v>475</v>
          </cell>
          <cell r="BQ990">
            <v>6308</v>
          </cell>
          <cell r="BR990">
            <v>63</v>
          </cell>
          <cell r="BS990">
            <v>6371</v>
          </cell>
          <cell r="BT990">
            <v>47</v>
          </cell>
          <cell r="BU990">
            <v>13</v>
          </cell>
          <cell r="BV990">
            <v>60</v>
          </cell>
        </row>
        <row r="991">
          <cell r="C991" t="str">
            <v>05093</v>
          </cell>
          <cell r="D991" t="str">
            <v>Betulia</v>
          </cell>
          <cell r="E991">
            <v>10719</v>
          </cell>
          <cell r="F991">
            <v>2479</v>
          </cell>
          <cell r="G991">
            <v>3552</v>
          </cell>
          <cell r="H991">
            <v>16750</v>
          </cell>
          <cell r="I991">
            <v>9</v>
          </cell>
          <cell r="J991">
            <v>16759</v>
          </cell>
          <cell r="K991">
            <v>17</v>
          </cell>
          <cell r="L991">
            <v>1</v>
          </cell>
          <cell r="M991">
            <v>4</v>
          </cell>
          <cell r="N991">
            <v>22</v>
          </cell>
          <cell r="O991">
            <v>3</v>
          </cell>
          <cell r="P991">
            <v>0</v>
          </cell>
          <cell r="Q991">
            <v>3</v>
          </cell>
          <cell r="R991">
            <v>6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11</v>
          </cell>
          <cell r="X991">
            <v>3</v>
          </cell>
          <cell r="Y991">
            <v>7</v>
          </cell>
          <cell r="Z991">
            <v>21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1253</v>
          </cell>
          <cell r="AK991">
            <v>178</v>
          </cell>
          <cell r="AL991">
            <v>1431</v>
          </cell>
          <cell r="AM991">
            <v>456</v>
          </cell>
          <cell r="AN991">
            <v>37</v>
          </cell>
          <cell r="AO991">
            <v>493</v>
          </cell>
          <cell r="AP991">
            <v>743</v>
          </cell>
          <cell r="AQ991">
            <v>142</v>
          </cell>
          <cell r="AR991">
            <v>885</v>
          </cell>
          <cell r="AS991">
            <v>2452</v>
          </cell>
          <cell r="AT991">
            <v>357</v>
          </cell>
          <cell r="AU991">
            <v>2809</v>
          </cell>
          <cell r="AV991">
            <v>96</v>
          </cell>
          <cell r="AW991">
            <v>169</v>
          </cell>
          <cell r="AX991">
            <v>265</v>
          </cell>
          <cell r="AY991">
            <v>28</v>
          </cell>
          <cell r="AZ991">
            <v>65</v>
          </cell>
          <cell r="BA991">
            <v>93</v>
          </cell>
          <cell r="BB991">
            <v>92</v>
          </cell>
          <cell r="BC991">
            <v>52</v>
          </cell>
          <cell r="BD991">
            <v>144</v>
          </cell>
          <cell r="BE991">
            <v>216</v>
          </cell>
          <cell r="BF991">
            <v>286</v>
          </cell>
          <cell r="BG991">
            <v>502</v>
          </cell>
          <cell r="BH991">
            <v>8918</v>
          </cell>
          <cell r="BI991">
            <v>30</v>
          </cell>
          <cell r="BJ991">
            <v>8948</v>
          </cell>
          <cell r="BK991">
            <v>1875</v>
          </cell>
          <cell r="BL991">
            <v>5</v>
          </cell>
          <cell r="BM991">
            <v>1880</v>
          </cell>
          <cell r="BN991">
            <v>2474</v>
          </cell>
          <cell r="BO991">
            <v>12</v>
          </cell>
          <cell r="BP991">
            <v>2486</v>
          </cell>
          <cell r="BQ991">
            <v>13267</v>
          </cell>
          <cell r="BR991">
            <v>47</v>
          </cell>
          <cell r="BS991">
            <v>13314</v>
          </cell>
          <cell r="BT991">
            <v>44</v>
          </cell>
          <cell r="BU991">
            <v>9</v>
          </cell>
          <cell r="BV991">
            <v>53</v>
          </cell>
        </row>
        <row r="992">
          <cell r="C992" t="str">
            <v>05101</v>
          </cell>
          <cell r="D992" t="str">
            <v>Ciudad Bolivar</v>
          </cell>
          <cell r="E992">
            <v>18687</v>
          </cell>
          <cell r="F992">
            <v>4397</v>
          </cell>
          <cell r="G992">
            <v>4427</v>
          </cell>
          <cell r="H992">
            <v>27511</v>
          </cell>
          <cell r="I992">
            <v>169</v>
          </cell>
          <cell r="J992">
            <v>27680</v>
          </cell>
          <cell r="K992">
            <v>47</v>
          </cell>
          <cell r="L992">
            <v>11</v>
          </cell>
          <cell r="M992">
            <v>7</v>
          </cell>
          <cell r="N992">
            <v>65</v>
          </cell>
          <cell r="O992">
            <v>11</v>
          </cell>
          <cell r="P992">
            <v>5</v>
          </cell>
          <cell r="Q992">
            <v>4</v>
          </cell>
          <cell r="R992">
            <v>20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15</v>
          </cell>
          <cell r="X992">
            <v>1</v>
          </cell>
          <cell r="Y992">
            <v>14</v>
          </cell>
          <cell r="Z992">
            <v>30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1</v>
          </cell>
          <cell r="AH992">
            <v>0</v>
          </cell>
          <cell r="AI992">
            <v>0</v>
          </cell>
          <cell r="AJ992">
            <v>4063</v>
          </cell>
          <cell r="AK992">
            <v>346</v>
          </cell>
          <cell r="AL992">
            <v>4409</v>
          </cell>
          <cell r="AM992">
            <v>1620</v>
          </cell>
          <cell r="AN992">
            <v>98</v>
          </cell>
          <cell r="AO992">
            <v>1718</v>
          </cell>
          <cell r="AP992">
            <v>2263</v>
          </cell>
          <cell r="AQ992">
            <v>252</v>
          </cell>
          <cell r="AR992">
            <v>2515</v>
          </cell>
          <cell r="AS992">
            <v>7946</v>
          </cell>
          <cell r="AT992">
            <v>696</v>
          </cell>
          <cell r="AU992">
            <v>8642</v>
          </cell>
          <cell r="AV992">
            <v>234</v>
          </cell>
          <cell r="AW992">
            <v>412</v>
          </cell>
          <cell r="AX992">
            <v>646</v>
          </cell>
          <cell r="AY992">
            <v>113</v>
          </cell>
          <cell r="AZ992">
            <v>96</v>
          </cell>
          <cell r="BA992">
            <v>209</v>
          </cell>
          <cell r="BB992">
            <v>211</v>
          </cell>
          <cell r="BC992">
            <v>109</v>
          </cell>
          <cell r="BD992">
            <v>320</v>
          </cell>
          <cell r="BE992">
            <v>558</v>
          </cell>
          <cell r="BF992">
            <v>617</v>
          </cell>
          <cell r="BG992">
            <v>1175</v>
          </cell>
          <cell r="BH992">
            <v>13403</v>
          </cell>
          <cell r="BI992">
            <v>90</v>
          </cell>
          <cell r="BJ992">
            <v>13493</v>
          </cell>
          <cell r="BK992">
            <v>2412</v>
          </cell>
          <cell r="BL992">
            <v>21</v>
          </cell>
          <cell r="BM992">
            <v>2433</v>
          </cell>
          <cell r="BN992">
            <v>1497</v>
          </cell>
          <cell r="BO992">
            <v>12</v>
          </cell>
          <cell r="BP992">
            <v>1509</v>
          </cell>
          <cell r="BQ992">
            <v>17312</v>
          </cell>
          <cell r="BR992">
            <v>123</v>
          </cell>
          <cell r="BS992">
            <v>17435</v>
          </cell>
          <cell r="BT992">
            <v>65</v>
          </cell>
          <cell r="BU992">
            <v>20</v>
          </cell>
          <cell r="BV992">
            <v>85</v>
          </cell>
        </row>
        <row r="993">
          <cell r="C993" t="str">
            <v>05107</v>
          </cell>
          <cell r="D993" t="str">
            <v>Briceño</v>
          </cell>
          <cell r="E993">
            <v>5940</v>
          </cell>
          <cell r="F993">
            <v>1024</v>
          </cell>
          <cell r="G993">
            <v>1113</v>
          </cell>
          <cell r="H993">
            <v>8077</v>
          </cell>
          <cell r="I993">
            <v>1</v>
          </cell>
          <cell r="J993">
            <v>8078</v>
          </cell>
          <cell r="K993">
            <v>6</v>
          </cell>
          <cell r="L993">
            <v>1</v>
          </cell>
          <cell r="M993">
            <v>0</v>
          </cell>
          <cell r="N993">
            <v>7</v>
          </cell>
          <cell r="O993">
            <v>1</v>
          </cell>
          <cell r="P993">
            <v>2</v>
          </cell>
          <cell r="Q993">
            <v>0</v>
          </cell>
          <cell r="R993">
            <v>3</v>
          </cell>
          <cell r="S993">
            <v>0</v>
          </cell>
          <cell r="T993">
            <v>1</v>
          </cell>
          <cell r="U993">
            <v>0</v>
          </cell>
          <cell r="V993">
            <v>1</v>
          </cell>
          <cell r="W993">
            <v>23</v>
          </cell>
          <cell r="X993">
            <v>1</v>
          </cell>
          <cell r="Y993">
            <v>0</v>
          </cell>
          <cell r="Z993">
            <v>24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869</v>
          </cell>
          <cell r="AK993">
            <v>154</v>
          </cell>
          <cell r="AL993">
            <v>1023</v>
          </cell>
          <cell r="AM993">
            <v>205</v>
          </cell>
          <cell r="AN993">
            <v>26</v>
          </cell>
          <cell r="AO993">
            <v>231</v>
          </cell>
          <cell r="AP993">
            <v>284</v>
          </cell>
          <cell r="AQ993">
            <v>38</v>
          </cell>
          <cell r="AR993">
            <v>322</v>
          </cell>
          <cell r="AS993">
            <v>1358</v>
          </cell>
          <cell r="AT993">
            <v>218</v>
          </cell>
          <cell r="AU993">
            <v>1576</v>
          </cell>
          <cell r="AV993">
            <v>63</v>
          </cell>
          <cell r="AW993">
            <v>95</v>
          </cell>
          <cell r="AX993">
            <v>158</v>
          </cell>
          <cell r="AY993">
            <v>26</v>
          </cell>
          <cell r="AZ993">
            <v>21</v>
          </cell>
          <cell r="BA993">
            <v>47</v>
          </cell>
          <cell r="BB993">
            <v>36</v>
          </cell>
          <cell r="BC993">
            <v>26</v>
          </cell>
          <cell r="BD993">
            <v>62</v>
          </cell>
          <cell r="BE993">
            <v>125</v>
          </cell>
          <cell r="BF993">
            <v>142</v>
          </cell>
          <cell r="BG993">
            <v>267</v>
          </cell>
          <cell r="BH993">
            <v>4657</v>
          </cell>
          <cell r="BI993">
            <v>16</v>
          </cell>
          <cell r="BJ993">
            <v>4673</v>
          </cell>
          <cell r="BK993">
            <v>731</v>
          </cell>
          <cell r="BL993">
            <v>1</v>
          </cell>
          <cell r="BM993">
            <v>732</v>
          </cell>
          <cell r="BN993">
            <v>707</v>
          </cell>
          <cell r="BO993">
            <v>6</v>
          </cell>
          <cell r="BP993">
            <v>713</v>
          </cell>
          <cell r="BQ993">
            <v>6095</v>
          </cell>
          <cell r="BR993">
            <v>23</v>
          </cell>
          <cell r="BS993">
            <v>6118</v>
          </cell>
          <cell r="BT993">
            <v>56</v>
          </cell>
          <cell r="BU993">
            <v>9</v>
          </cell>
          <cell r="BV993">
            <v>65</v>
          </cell>
        </row>
        <row r="994">
          <cell r="C994" t="str">
            <v>05113</v>
          </cell>
          <cell r="D994" t="str">
            <v>Buritica</v>
          </cell>
          <cell r="E994">
            <v>6402</v>
          </cell>
          <cell r="F994">
            <v>580</v>
          </cell>
          <cell r="G994">
            <v>368</v>
          </cell>
          <cell r="H994">
            <v>7350</v>
          </cell>
          <cell r="I994">
            <v>0</v>
          </cell>
          <cell r="J994">
            <v>7350</v>
          </cell>
          <cell r="K994">
            <v>10</v>
          </cell>
          <cell r="L994">
            <v>0</v>
          </cell>
          <cell r="M994">
            <v>0</v>
          </cell>
          <cell r="N994">
            <v>10</v>
          </cell>
          <cell r="O994">
            <v>1</v>
          </cell>
          <cell r="P994">
            <v>0</v>
          </cell>
          <cell r="Q994">
            <v>0</v>
          </cell>
          <cell r="R994">
            <v>1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6</v>
          </cell>
          <cell r="X994">
            <v>0</v>
          </cell>
          <cell r="Y994">
            <v>0</v>
          </cell>
          <cell r="Z994">
            <v>6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1480</v>
          </cell>
          <cell r="AK994">
            <v>162</v>
          </cell>
          <cell r="AL994">
            <v>1642</v>
          </cell>
          <cell r="AM994">
            <v>205</v>
          </cell>
          <cell r="AN994">
            <v>20</v>
          </cell>
          <cell r="AO994">
            <v>225</v>
          </cell>
          <cell r="AP994">
            <v>161</v>
          </cell>
          <cell r="AQ994">
            <v>23</v>
          </cell>
          <cell r="AR994">
            <v>184</v>
          </cell>
          <cell r="AS994">
            <v>1846</v>
          </cell>
          <cell r="AT994">
            <v>205</v>
          </cell>
          <cell r="AU994">
            <v>2051</v>
          </cell>
          <cell r="AV994">
            <v>72</v>
          </cell>
          <cell r="AW994">
            <v>78</v>
          </cell>
          <cell r="AX994">
            <v>150</v>
          </cell>
          <cell r="AY994">
            <v>33</v>
          </cell>
          <cell r="AZ994">
            <v>20</v>
          </cell>
          <cell r="BA994">
            <v>53</v>
          </cell>
          <cell r="BB994">
            <v>23</v>
          </cell>
          <cell r="BC994">
            <v>11</v>
          </cell>
          <cell r="BD994">
            <v>34</v>
          </cell>
          <cell r="BE994">
            <v>128</v>
          </cell>
          <cell r="BF994">
            <v>109</v>
          </cell>
          <cell r="BG994">
            <v>237</v>
          </cell>
          <cell r="BH994">
            <v>4560</v>
          </cell>
          <cell r="BI994">
            <v>13</v>
          </cell>
          <cell r="BJ994">
            <v>4573</v>
          </cell>
          <cell r="BK994">
            <v>299</v>
          </cell>
          <cell r="BL994">
            <v>0</v>
          </cell>
          <cell r="BM994">
            <v>299</v>
          </cell>
          <cell r="BN994">
            <v>148</v>
          </cell>
          <cell r="BO994">
            <v>2</v>
          </cell>
          <cell r="BP994">
            <v>150</v>
          </cell>
          <cell r="BQ994">
            <v>5007</v>
          </cell>
          <cell r="BR994">
            <v>15</v>
          </cell>
          <cell r="BS994">
            <v>5022</v>
          </cell>
          <cell r="BT994">
            <v>20</v>
          </cell>
          <cell r="BU994">
            <v>3</v>
          </cell>
          <cell r="BV994">
            <v>23</v>
          </cell>
        </row>
        <row r="995">
          <cell r="C995" t="str">
            <v>05120</v>
          </cell>
          <cell r="D995" t="str">
            <v>Caceres</v>
          </cell>
          <cell r="E995">
            <v>25311</v>
          </cell>
          <cell r="F995">
            <v>1824</v>
          </cell>
          <cell r="G995">
            <v>1234</v>
          </cell>
          <cell r="H995">
            <v>28369</v>
          </cell>
          <cell r="I995">
            <v>1554</v>
          </cell>
          <cell r="J995">
            <v>29923</v>
          </cell>
          <cell r="K995">
            <v>60</v>
          </cell>
          <cell r="L995">
            <v>6</v>
          </cell>
          <cell r="M995">
            <v>2</v>
          </cell>
          <cell r="N995">
            <v>68</v>
          </cell>
          <cell r="O995">
            <v>25</v>
          </cell>
          <cell r="P995">
            <v>3</v>
          </cell>
          <cell r="Q995">
            <v>1</v>
          </cell>
          <cell r="R995">
            <v>29</v>
          </cell>
          <cell r="S995">
            <v>1</v>
          </cell>
          <cell r="T995">
            <v>0</v>
          </cell>
          <cell r="U995">
            <v>0</v>
          </cell>
          <cell r="V995">
            <v>1</v>
          </cell>
          <cell r="W995">
            <v>148</v>
          </cell>
          <cell r="X995">
            <v>14</v>
          </cell>
          <cell r="Y995">
            <v>13</v>
          </cell>
          <cell r="Z995">
            <v>175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2528</v>
          </cell>
          <cell r="AK995">
            <v>583</v>
          </cell>
          <cell r="AL995">
            <v>3111</v>
          </cell>
          <cell r="AM995">
            <v>346</v>
          </cell>
          <cell r="AN995">
            <v>81</v>
          </cell>
          <cell r="AO995">
            <v>427</v>
          </cell>
          <cell r="AP995">
            <v>328</v>
          </cell>
          <cell r="AQ995">
            <v>86</v>
          </cell>
          <cell r="AR995">
            <v>414</v>
          </cell>
          <cell r="AS995">
            <v>3202</v>
          </cell>
          <cell r="AT995">
            <v>750</v>
          </cell>
          <cell r="AU995">
            <v>3952</v>
          </cell>
          <cell r="AV995">
            <v>213</v>
          </cell>
          <cell r="AW995">
            <v>278</v>
          </cell>
          <cell r="AX995">
            <v>491</v>
          </cell>
          <cell r="AY995">
            <v>57</v>
          </cell>
          <cell r="AZ995">
            <v>42</v>
          </cell>
          <cell r="BA995">
            <v>99</v>
          </cell>
          <cell r="BB995">
            <v>61</v>
          </cell>
          <cell r="BC995">
            <v>27</v>
          </cell>
          <cell r="BD995">
            <v>88</v>
          </cell>
          <cell r="BE995">
            <v>331</v>
          </cell>
          <cell r="BF995">
            <v>347</v>
          </cell>
          <cell r="BG995">
            <v>678</v>
          </cell>
          <cell r="BH995">
            <v>20818</v>
          </cell>
          <cell r="BI995">
            <v>129</v>
          </cell>
          <cell r="BJ995">
            <v>20947</v>
          </cell>
          <cell r="BK995">
            <v>1241</v>
          </cell>
          <cell r="BL995">
            <v>10</v>
          </cell>
          <cell r="BM995">
            <v>1251</v>
          </cell>
          <cell r="BN995">
            <v>688</v>
          </cell>
          <cell r="BO995">
            <v>5</v>
          </cell>
          <cell r="BP995">
            <v>693</v>
          </cell>
          <cell r="BQ995">
            <v>22747</v>
          </cell>
          <cell r="BR995">
            <v>144</v>
          </cell>
          <cell r="BS995">
            <v>22891</v>
          </cell>
          <cell r="BT995">
            <v>528</v>
          </cell>
          <cell r="BU995">
            <v>24</v>
          </cell>
          <cell r="BV995">
            <v>552</v>
          </cell>
        </row>
        <row r="996">
          <cell r="C996" t="str">
            <v>05125</v>
          </cell>
          <cell r="D996" t="str">
            <v>Caicedo</v>
          </cell>
          <cell r="E996">
            <v>6179</v>
          </cell>
          <cell r="F996">
            <v>929</v>
          </cell>
          <cell r="G996">
            <v>691</v>
          </cell>
          <cell r="H996">
            <v>7799</v>
          </cell>
          <cell r="I996">
            <v>0</v>
          </cell>
          <cell r="J996">
            <v>7799</v>
          </cell>
          <cell r="K996">
            <v>9</v>
          </cell>
          <cell r="L996">
            <v>1</v>
          </cell>
          <cell r="M996">
            <v>1</v>
          </cell>
          <cell r="N996">
            <v>11</v>
          </cell>
          <cell r="O996">
            <v>5</v>
          </cell>
          <cell r="P996">
            <v>0</v>
          </cell>
          <cell r="Q996">
            <v>0</v>
          </cell>
          <cell r="R996">
            <v>5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9</v>
          </cell>
          <cell r="X996">
            <v>1</v>
          </cell>
          <cell r="Y996">
            <v>4</v>
          </cell>
          <cell r="Z996">
            <v>14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641</v>
          </cell>
          <cell r="AK996">
            <v>107</v>
          </cell>
          <cell r="AL996">
            <v>748</v>
          </cell>
          <cell r="AM996">
            <v>170</v>
          </cell>
          <cell r="AN996">
            <v>18</v>
          </cell>
          <cell r="AO996">
            <v>188</v>
          </cell>
          <cell r="AP996">
            <v>169</v>
          </cell>
          <cell r="AQ996">
            <v>27</v>
          </cell>
          <cell r="AR996">
            <v>196</v>
          </cell>
          <cell r="AS996">
            <v>980</v>
          </cell>
          <cell r="AT996">
            <v>152</v>
          </cell>
          <cell r="AU996">
            <v>1132</v>
          </cell>
          <cell r="AV996">
            <v>69</v>
          </cell>
          <cell r="AW996">
            <v>100</v>
          </cell>
          <cell r="AX996">
            <v>169</v>
          </cell>
          <cell r="AY996">
            <v>26</v>
          </cell>
          <cell r="AZ996">
            <v>16</v>
          </cell>
          <cell r="BA996">
            <v>42</v>
          </cell>
          <cell r="BB996">
            <v>34</v>
          </cell>
          <cell r="BC996">
            <v>8</v>
          </cell>
          <cell r="BD996">
            <v>42</v>
          </cell>
          <cell r="BE996">
            <v>129</v>
          </cell>
          <cell r="BF996">
            <v>124</v>
          </cell>
          <cell r="BG996">
            <v>253</v>
          </cell>
          <cell r="BH996">
            <v>5213</v>
          </cell>
          <cell r="BI996">
            <v>13</v>
          </cell>
          <cell r="BJ996">
            <v>5226</v>
          </cell>
          <cell r="BK996">
            <v>696</v>
          </cell>
          <cell r="BL996">
            <v>0</v>
          </cell>
          <cell r="BM996">
            <v>696</v>
          </cell>
          <cell r="BN996">
            <v>444</v>
          </cell>
          <cell r="BO996">
            <v>1</v>
          </cell>
          <cell r="BP996">
            <v>445</v>
          </cell>
          <cell r="BQ996">
            <v>6353</v>
          </cell>
          <cell r="BR996">
            <v>14</v>
          </cell>
          <cell r="BS996">
            <v>6367</v>
          </cell>
          <cell r="BT996">
            <v>13</v>
          </cell>
          <cell r="BU996">
            <v>1</v>
          </cell>
          <cell r="BV996">
            <v>14</v>
          </cell>
        </row>
        <row r="997">
          <cell r="C997" t="str">
            <v>05129</v>
          </cell>
          <cell r="D997" t="str">
            <v>Caldas</v>
          </cell>
          <cell r="E997">
            <v>18746</v>
          </cell>
          <cell r="F997">
            <v>6673</v>
          </cell>
          <cell r="G997">
            <v>31717</v>
          </cell>
          <cell r="H997">
            <v>57136</v>
          </cell>
          <cell r="I997">
            <v>1</v>
          </cell>
          <cell r="J997">
            <v>57137</v>
          </cell>
          <cell r="K997">
            <v>23</v>
          </cell>
          <cell r="L997">
            <v>16</v>
          </cell>
          <cell r="M997">
            <v>39</v>
          </cell>
          <cell r="N997">
            <v>78</v>
          </cell>
          <cell r="O997">
            <v>19</v>
          </cell>
          <cell r="P997">
            <v>4</v>
          </cell>
          <cell r="Q997">
            <v>23</v>
          </cell>
          <cell r="R997">
            <v>46</v>
          </cell>
          <cell r="S997">
            <v>0</v>
          </cell>
          <cell r="T997">
            <v>1</v>
          </cell>
          <cell r="U997">
            <v>1</v>
          </cell>
          <cell r="V997">
            <v>2</v>
          </cell>
          <cell r="W997">
            <v>52</v>
          </cell>
          <cell r="X997">
            <v>34</v>
          </cell>
          <cell r="Y997">
            <v>129</v>
          </cell>
          <cell r="Z997">
            <v>215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1</v>
          </cell>
          <cell r="AJ997">
            <v>9816</v>
          </cell>
          <cell r="AK997">
            <v>880</v>
          </cell>
          <cell r="AL997">
            <v>10696</v>
          </cell>
          <cell r="AM997">
            <v>4236</v>
          </cell>
          <cell r="AN997">
            <v>278</v>
          </cell>
          <cell r="AO997">
            <v>4514</v>
          </cell>
          <cell r="AP997">
            <v>23574</v>
          </cell>
          <cell r="AQ997">
            <v>2652</v>
          </cell>
          <cell r="AR997">
            <v>26226</v>
          </cell>
          <cell r="AS997">
            <v>37626</v>
          </cell>
          <cell r="AT997">
            <v>3810</v>
          </cell>
          <cell r="AU997">
            <v>41436</v>
          </cell>
          <cell r="AV997">
            <v>112</v>
          </cell>
          <cell r="AW997">
            <v>258</v>
          </cell>
          <cell r="AX997">
            <v>370</v>
          </cell>
          <cell r="AY997">
            <v>40</v>
          </cell>
          <cell r="AZ997">
            <v>83</v>
          </cell>
          <cell r="BA997">
            <v>123</v>
          </cell>
          <cell r="BB997">
            <v>446</v>
          </cell>
          <cell r="BC997">
            <v>426</v>
          </cell>
          <cell r="BD997">
            <v>872</v>
          </cell>
          <cell r="BE997">
            <v>598</v>
          </cell>
          <cell r="BF997">
            <v>767</v>
          </cell>
          <cell r="BG997">
            <v>1365</v>
          </cell>
          <cell r="BH997">
            <v>7445</v>
          </cell>
          <cell r="BI997">
            <v>58</v>
          </cell>
          <cell r="BJ997">
            <v>7503</v>
          </cell>
          <cell r="BK997">
            <v>1939</v>
          </cell>
          <cell r="BL997">
            <v>18</v>
          </cell>
          <cell r="BM997">
            <v>1957</v>
          </cell>
          <cell r="BN997">
            <v>3948</v>
          </cell>
          <cell r="BO997">
            <v>145</v>
          </cell>
          <cell r="BP997">
            <v>4093</v>
          </cell>
          <cell r="BQ997">
            <v>13332</v>
          </cell>
          <cell r="BR997">
            <v>221</v>
          </cell>
          <cell r="BS997">
            <v>13553</v>
          </cell>
          <cell r="BT997">
            <v>83</v>
          </cell>
          <cell r="BU997">
            <v>24</v>
          </cell>
          <cell r="BV997">
            <v>107</v>
          </cell>
        </row>
        <row r="998">
          <cell r="C998" t="str">
            <v>05134</v>
          </cell>
          <cell r="D998" t="str">
            <v>Campamento</v>
          </cell>
          <cell r="E998">
            <v>5624</v>
          </cell>
          <cell r="F998">
            <v>799</v>
          </cell>
          <cell r="G998">
            <v>1027</v>
          </cell>
          <cell r="H998">
            <v>7450</v>
          </cell>
          <cell r="I998">
            <v>0</v>
          </cell>
          <cell r="J998">
            <v>7450</v>
          </cell>
          <cell r="K998">
            <v>6</v>
          </cell>
          <cell r="L998">
            <v>0</v>
          </cell>
          <cell r="M998">
            <v>2</v>
          </cell>
          <cell r="N998">
            <v>8</v>
          </cell>
          <cell r="O998">
            <v>2</v>
          </cell>
          <cell r="P998">
            <v>2</v>
          </cell>
          <cell r="Q998">
            <v>0</v>
          </cell>
          <cell r="R998">
            <v>4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9</v>
          </cell>
          <cell r="X998">
            <v>0</v>
          </cell>
          <cell r="Y998">
            <v>4</v>
          </cell>
          <cell r="Z998">
            <v>13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555</v>
          </cell>
          <cell r="AK998">
            <v>82</v>
          </cell>
          <cell r="AL998">
            <v>637</v>
          </cell>
          <cell r="AM998">
            <v>193</v>
          </cell>
          <cell r="AN998">
            <v>12</v>
          </cell>
          <cell r="AO998">
            <v>205</v>
          </cell>
          <cell r="AP998">
            <v>371</v>
          </cell>
          <cell r="AQ998">
            <v>53</v>
          </cell>
          <cell r="AR998">
            <v>424</v>
          </cell>
          <cell r="AS998">
            <v>1119</v>
          </cell>
          <cell r="AT998">
            <v>147</v>
          </cell>
          <cell r="AU998">
            <v>1266</v>
          </cell>
          <cell r="AV998">
            <v>33</v>
          </cell>
          <cell r="AW998">
            <v>42</v>
          </cell>
          <cell r="AX998">
            <v>75</v>
          </cell>
          <cell r="AY998">
            <v>6</v>
          </cell>
          <cell r="AZ998">
            <v>9</v>
          </cell>
          <cell r="BA998">
            <v>15</v>
          </cell>
          <cell r="BB998">
            <v>42</v>
          </cell>
          <cell r="BC998">
            <v>16</v>
          </cell>
          <cell r="BD998">
            <v>58</v>
          </cell>
          <cell r="BE998">
            <v>81</v>
          </cell>
          <cell r="BF998">
            <v>67</v>
          </cell>
          <cell r="BG998">
            <v>148</v>
          </cell>
          <cell r="BH998">
            <v>4870</v>
          </cell>
          <cell r="BI998">
            <v>11</v>
          </cell>
          <cell r="BJ998">
            <v>4881</v>
          </cell>
          <cell r="BK998">
            <v>573</v>
          </cell>
          <cell r="BL998">
            <v>0</v>
          </cell>
          <cell r="BM998">
            <v>573</v>
          </cell>
          <cell r="BN998">
            <v>523</v>
          </cell>
          <cell r="BO998">
            <v>7</v>
          </cell>
          <cell r="BP998">
            <v>530</v>
          </cell>
          <cell r="BQ998">
            <v>5966</v>
          </cell>
          <cell r="BR998">
            <v>18</v>
          </cell>
          <cell r="BS998">
            <v>5984</v>
          </cell>
          <cell r="BT998">
            <v>14</v>
          </cell>
          <cell r="BU998">
            <v>4</v>
          </cell>
          <cell r="BV998">
            <v>18</v>
          </cell>
        </row>
        <row r="999">
          <cell r="C999" t="str">
            <v>05138</v>
          </cell>
          <cell r="D999" t="str">
            <v>Cañasgordas</v>
          </cell>
          <cell r="E999">
            <v>14334</v>
          </cell>
          <cell r="F999">
            <v>1056</v>
          </cell>
          <cell r="G999">
            <v>859</v>
          </cell>
          <cell r="H999">
            <v>16249</v>
          </cell>
          <cell r="I999">
            <v>9</v>
          </cell>
          <cell r="J999">
            <v>16258</v>
          </cell>
          <cell r="K999">
            <v>14</v>
          </cell>
          <cell r="L999">
            <v>1</v>
          </cell>
          <cell r="M999">
            <v>2</v>
          </cell>
          <cell r="N999">
            <v>17</v>
          </cell>
          <cell r="O999">
            <v>2</v>
          </cell>
          <cell r="P999">
            <v>0</v>
          </cell>
          <cell r="Q999">
            <v>0</v>
          </cell>
          <cell r="R999">
            <v>2</v>
          </cell>
          <cell r="S999">
            <v>1</v>
          </cell>
          <cell r="T999">
            <v>0</v>
          </cell>
          <cell r="U999">
            <v>1</v>
          </cell>
          <cell r="V999">
            <v>2</v>
          </cell>
          <cell r="W999">
            <v>8</v>
          </cell>
          <cell r="X999">
            <v>0</v>
          </cell>
          <cell r="Y999">
            <v>0</v>
          </cell>
          <cell r="Z999">
            <v>8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3131</v>
          </cell>
          <cell r="AK999">
            <v>213</v>
          </cell>
          <cell r="AL999">
            <v>3344</v>
          </cell>
          <cell r="AM999">
            <v>349</v>
          </cell>
          <cell r="AN999">
            <v>17</v>
          </cell>
          <cell r="AO999">
            <v>366</v>
          </cell>
          <cell r="AP999">
            <v>364</v>
          </cell>
          <cell r="AQ999">
            <v>37</v>
          </cell>
          <cell r="AR999">
            <v>401</v>
          </cell>
          <cell r="AS999">
            <v>3844</v>
          </cell>
          <cell r="AT999">
            <v>267</v>
          </cell>
          <cell r="AU999">
            <v>4111</v>
          </cell>
          <cell r="AV999">
            <v>347</v>
          </cell>
          <cell r="AW999">
            <v>325</v>
          </cell>
          <cell r="AX999">
            <v>672</v>
          </cell>
          <cell r="AY999">
            <v>69</v>
          </cell>
          <cell r="AZ999">
            <v>26</v>
          </cell>
          <cell r="BA999">
            <v>95</v>
          </cell>
          <cell r="BB999">
            <v>100</v>
          </cell>
          <cell r="BC999">
            <v>28</v>
          </cell>
          <cell r="BD999">
            <v>128</v>
          </cell>
          <cell r="BE999">
            <v>516</v>
          </cell>
          <cell r="BF999">
            <v>379</v>
          </cell>
          <cell r="BG999">
            <v>895</v>
          </cell>
          <cell r="BH999">
            <v>10251</v>
          </cell>
          <cell r="BI999">
            <v>21</v>
          </cell>
          <cell r="BJ999">
            <v>10272</v>
          </cell>
          <cell r="BK999">
            <v>589</v>
          </cell>
          <cell r="BL999">
            <v>5</v>
          </cell>
          <cell r="BM999">
            <v>594</v>
          </cell>
          <cell r="BN999">
            <v>323</v>
          </cell>
          <cell r="BO999">
            <v>1</v>
          </cell>
          <cell r="BP999">
            <v>324</v>
          </cell>
          <cell r="BQ999">
            <v>11163</v>
          </cell>
          <cell r="BR999">
            <v>27</v>
          </cell>
          <cell r="BS999">
            <v>11190</v>
          </cell>
          <cell r="BT999">
            <v>21</v>
          </cell>
          <cell r="BU999">
            <v>0</v>
          </cell>
          <cell r="BV999">
            <v>21</v>
          </cell>
        </row>
        <row r="1000">
          <cell r="C1000" t="str">
            <v>05142</v>
          </cell>
          <cell r="D1000" t="str">
            <v>Caracoli</v>
          </cell>
          <cell r="E1000">
            <v>3308</v>
          </cell>
          <cell r="F1000">
            <v>687</v>
          </cell>
          <cell r="G1000">
            <v>858</v>
          </cell>
          <cell r="H1000">
            <v>4853</v>
          </cell>
          <cell r="I1000">
            <v>1</v>
          </cell>
          <cell r="J1000">
            <v>4854</v>
          </cell>
          <cell r="K1000">
            <v>5</v>
          </cell>
          <cell r="L1000">
            <v>1</v>
          </cell>
          <cell r="M1000">
            <v>1</v>
          </cell>
          <cell r="N1000">
            <v>7</v>
          </cell>
          <cell r="O1000">
            <v>2</v>
          </cell>
          <cell r="P1000">
            <v>1</v>
          </cell>
          <cell r="Q1000">
            <v>1</v>
          </cell>
          <cell r="R1000">
            <v>4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32</v>
          </cell>
          <cell r="X1000">
            <v>0</v>
          </cell>
          <cell r="Y1000">
            <v>2</v>
          </cell>
          <cell r="Z1000">
            <v>34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795</v>
          </cell>
          <cell r="AK1000">
            <v>84</v>
          </cell>
          <cell r="AL1000">
            <v>879</v>
          </cell>
          <cell r="AM1000">
            <v>248</v>
          </cell>
          <cell r="AN1000">
            <v>20</v>
          </cell>
          <cell r="AO1000">
            <v>268</v>
          </cell>
          <cell r="AP1000">
            <v>425</v>
          </cell>
          <cell r="AQ1000">
            <v>42</v>
          </cell>
          <cell r="AR1000">
            <v>467</v>
          </cell>
          <cell r="AS1000">
            <v>1468</v>
          </cell>
          <cell r="AT1000">
            <v>146</v>
          </cell>
          <cell r="AU1000">
            <v>1614</v>
          </cell>
          <cell r="AV1000">
            <v>64</v>
          </cell>
          <cell r="AW1000">
            <v>54</v>
          </cell>
          <cell r="AX1000">
            <v>118</v>
          </cell>
          <cell r="AY1000">
            <v>25</v>
          </cell>
          <cell r="AZ1000">
            <v>17</v>
          </cell>
          <cell r="BA1000">
            <v>42</v>
          </cell>
          <cell r="BB1000">
            <v>75</v>
          </cell>
          <cell r="BC1000">
            <v>14</v>
          </cell>
          <cell r="BD1000">
            <v>89</v>
          </cell>
          <cell r="BE1000">
            <v>164</v>
          </cell>
          <cell r="BF1000">
            <v>85</v>
          </cell>
          <cell r="BG1000">
            <v>249</v>
          </cell>
          <cell r="BH1000">
            <v>2247</v>
          </cell>
          <cell r="BI1000">
            <v>13</v>
          </cell>
          <cell r="BJ1000">
            <v>2260</v>
          </cell>
          <cell r="BK1000">
            <v>374</v>
          </cell>
          <cell r="BL1000">
            <v>0</v>
          </cell>
          <cell r="BM1000">
            <v>374</v>
          </cell>
          <cell r="BN1000">
            <v>290</v>
          </cell>
          <cell r="BO1000">
            <v>0</v>
          </cell>
          <cell r="BP1000">
            <v>290</v>
          </cell>
          <cell r="BQ1000">
            <v>2911</v>
          </cell>
          <cell r="BR1000">
            <v>13</v>
          </cell>
          <cell r="BS1000">
            <v>2924</v>
          </cell>
          <cell r="BT1000">
            <v>12</v>
          </cell>
          <cell r="BU1000">
            <v>1</v>
          </cell>
          <cell r="BV1000">
            <v>13</v>
          </cell>
        </row>
        <row r="1001">
          <cell r="C1001" t="str">
            <v>05145</v>
          </cell>
          <cell r="D1001" t="str">
            <v>Caramanta</v>
          </cell>
          <cell r="E1001">
            <v>4131</v>
          </cell>
          <cell r="F1001">
            <v>542</v>
          </cell>
          <cell r="G1001">
            <v>543</v>
          </cell>
          <cell r="H1001">
            <v>5216</v>
          </cell>
          <cell r="I1001">
            <v>0</v>
          </cell>
          <cell r="J1001">
            <v>5216</v>
          </cell>
          <cell r="K1001">
            <v>4</v>
          </cell>
          <cell r="L1001">
            <v>1</v>
          </cell>
          <cell r="M1001">
            <v>2</v>
          </cell>
          <cell r="N1001">
            <v>7</v>
          </cell>
          <cell r="O1001">
            <v>2</v>
          </cell>
          <cell r="P1001">
            <v>0</v>
          </cell>
          <cell r="Q1001">
            <v>0</v>
          </cell>
          <cell r="R1001">
            <v>2</v>
          </cell>
          <cell r="S1001">
            <v>0</v>
          </cell>
          <cell r="T1001">
            <v>0</v>
          </cell>
          <cell r="U1001">
            <v>1</v>
          </cell>
          <cell r="V1001">
            <v>1</v>
          </cell>
          <cell r="W1001">
            <v>2</v>
          </cell>
          <cell r="X1001">
            <v>1</v>
          </cell>
          <cell r="Y1001">
            <v>2</v>
          </cell>
          <cell r="Z1001">
            <v>5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818</v>
          </cell>
          <cell r="AK1001">
            <v>81</v>
          </cell>
          <cell r="AL1001">
            <v>899</v>
          </cell>
          <cell r="AM1001">
            <v>191</v>
          </cell>
          <cell r="AN1001">
            <v>10</v>
          </cell>
          <cell r="AO1001">
            <v>201</v>
          </cell>
          <cell r="AP1001">
            <v>293</v>
          </cell>
          <cell r="AQ1001">
            <v>22</v>
          </cell>
          <cell r="AR1001">
            <v>315</v>
          </cell>
          <cell r="AS1001">
            <v>1302</v>
          </cell>
          <cell r="AT1001">
            <v>113</v>
          </cell>
          <cell r="AU1001">
            <v>1415</v>
          </cell>
          <cell r="AV1001">
            <v>55</v>
          </cell>
          <cell r="AW1001">
            <v>76</v>
          </cell>
          <cell r="AX1001">
            <v>131</v>
          </cell>
          <cell r="AY1001">
            <v>16</v>
          </cell>
          <cell r="AZ1001">
            <v>16</v>
          </cell>
          <cell r="BA1001">
            <v>32</v>
          </cell>
          <cell r="BB1001">
            <v>60</v>
          </cell>
          <cell r="BC1001">
            <v>23</v>
          </cell>
          <cell r="BD1001">
            <v>83</v>
          </cell>
          <cell r="BE1001">
            <v>131</v>
          </cell>
          <cell r="BF1001">
            <v>115</v>
          </cell>
          <cell r="BG1001">
            <v>246</v>
          </cell>
          <cell r="BH1001">
            <v>3082</v>
          </cell>
          <cell r="BI1001">
            <v>5</v>
          </cell>
          <cell r="BJ1001">
            <v>3087</v>
          </cell>
          <cell r="BK1001">
            <v>305</v>
          </cell>
          <cell r="BL1001">
            <v>0</v>
          </cell>
          <cell r="BM1001">
            <v>305</v>
          </cell>
          <cell r="BN1001">
            <v>139</v>
          </cell>
          <cell r="BO1001">
            <v>0</v>
          </cell>
          <cell r="BP1001">
            <v>139</v>
          </cell>
          <cell r="BQ1001">
            <v>3526</v>
          </cell>
          <cell r="BR1001">
            <v>5</v>
          </cell>
          <cell r="BS1001">
            <v>3531</v>
          </cell>
          <cell r="BT1001">
            <v>6</v>
          </cell>
          <cell r="BU1001">
            <v>2</v>
          </cell>
          <cell r="BV1001">
            <v>8</v>
          </cell>
        </row>
        <row r="1002">
          <cell r="C1002" t="str">
            <v>05147</v>
          </cell>
          <cell r="D1002" t="str">
            <v>Carepa</v>
          </cell>
          <cell r="E1002">
            <v>46761</v>
          </cell>
          <cell r="F1002">
            <v>4189</v>
          </cell>
          <cell r="G1002">
            <v>5577</v>
          </cell>
          <cell r="H1002">
            <v>56527</v>
          </cell>
          <cell r="I1002">
            <v>54</v>
          </cell>
          <cell r="J1002">
            <v>56581</v>
          </cell>
          <cell r="K1002">
            <v>64</v>
          </cell>
          <cell r="L1002">
            <v>2</v>
          </cell>
          <cell r="M1002">
            <v>5</v>
          </cell>
          <cell r="N1002">
            <v>71</v>
          </cell>
          <cell r="O1002">
            <v>36</v>
          </cell>
          <cell r="P1002">
            <v>1</v>
          </cell>
          <cell r="Q1002">
            <v>3</v>
          </cell>
          <cell r="R1002">
            <v>40</v>
          </cell>
          <cell r="S1002">
            <v>2</v>
          </cell>
          <cell r="T1002">
            <v>0</v>
          </cell>
          <cell r="U1002">
            <v>1</v>
          </cell>
          <cell r="V1002">
            <v>3</v>
          </cell>
          <cell r="W1002">
            <v>152</v>
          </cell>
          <cell r="X1002">
            <v>22</v>
          </cell>
          <cell r="Y1002">
            <v>29</v>
          </cell>
          <cell r="Z1002">
            <v>203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19095</v>
          </cell>
          <cell r="AK1002">
            <v>952</v>
          </cell>
          <cell r="AL1002">
            <v>20047</v>
          </cell>
          <cell r="AM1002">
            <v>2378</v>
          </cell>
          <cell r="AN1002">
            <v>94</v>
          </cell>
          <cell r="AO1002">
            <v>2472</v>
          </cell>
          <cell r="AP1002">
            <v>3618</v>
          </cell>
          <cell r="AQ1002">
            <v>341</v>
          </cell>
          <cell r="AR1002">
            <v>3959</v>
          </cell>
          <cell r="AS1002">
            <v>25091</v>
          </cell>
          <cell r="AT1002">
            <v>1387</v>
          </cell>
          <cell r="AU1002">
            <v>26478</v>
          </cell>
          <cell r="AV1002">
            <v>1581</v>
          </cell>
          <cell r="AW1002">
            <v>975</v>
          </cell>
          <cell r="AX1002">
            <v>2556</v>
          </cell>
          <cell r="AY1002">
            <v>269</v>
          </cell>
          <cell r="AZ1002">
            <v>113</v>
          </cell>
          <cell r="BA1002">
            <v>382</v>
          </cell>
          <cell r="BB1002">
            <v>526</v>
          </cell>
          <cell r="BC1002">
            <v>206</v>
          </cell>
          <cell r="BD1002">
            <v>732</v>
          </cell>
          <cell r="BE1002">
            <v>2376</v>
          </cell>
          <cell r="BF1002">
            <v>1294</v>
          </cell>
          <cell r="BG1002">
            <v>3670</v>
          </cell>
          <cell r="BH1002">
            <v>23306</v>
          </cell>
          <cell r="BI1002">
            <v>129</v>
          </cell>
          <cell r="BJ1002">
            <v>23435</v>
          </cell>
          <cell r="BK1002">
            <v>1282</v>
          </cell>
          <cell r="BL1002">
            <v>9</v>
          </cell>
          <cell r="BM1002">
            <v>1291</v>
          </cell>
          <cell r="BN1002">
            <v>745</v>
          </cell>
          <cell r="BO1002">
            <v>15</v>
          </cell>
          <cell r="BP1002">
            <v>760</v>
          </cell>
          <cell r="BQ1002">
            <v>25333</v>
          </cell>
          <cell r="BR1002">
            <v>153</v>
          </cell>
          <cell r="BS1002">
            <v>25486</v>
          </cell>
          <cell r="BT1002">
            <v>469</v>
          </cell>
          <cell r="BU1002">
            <v>19</v>
          </cell>
          <cell r="BV1002">
            <v>488</v>
          </cell>
        </row>
        <row r="1003">
          <cell r="C1003" t="str">
            <v>05148</v>
          </cell>
          <cell r="D1003" t="str">
            <v>El Carmen de Viboral</v>
          </cell>
          <cell r="E1003">
            <v>21948</v>
          </cell>
          <cell r="F1003">
            <v>8544</v>
          </cell>
          <cell r="G1003">
            <v>20575</v>
          </cell>
          <cell r="H1003">
            <v>51067</v>
          </cell>
          <cell r="I1003">
            <v>2</v>
          </cell>
          <cell r="J1003">
            <v>51069</v>
          </cell>
          <cell r="K1003">
            <v>30</v>
          </cell>
          <cell r="L1003">
            <v>6</v>
          </cell>
          <cell r="M1003">
            <v>23</v>
          </cell>
          <cell r="N1003">
            <v>59</v>
          </cell>
          <cell r="O1003">
            <v>13</v>
          </cell>
          <cell r="P1003">
            <v>5</v>
          </cell>
          <cell r="Q1003">
            <v>7</v>
          </cell>
          <cell r="R1003">
            <v>25</v>
          </cell>
          <cell r="S1003">
            <v>1</v>
          </cell>
          <cell r="T1003">
            <v>0</v>
          </cell>
          <cell r="U1003">
            <v>2</v>
          </cell>
          <cell r="V1003">
            <v>3</v>
          </cell>
          <cell r="W1003">
            <v>102</v>
          </cell>
          <cell r="X1003">
            <v>36</v>
          </cell>
          <cell r="Y1003">
            <v>88</v>
          </cell>
          <cell r="Z1003">
            <v>226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11448</v>
          </cell>
          <cell r="AK1003">
            <v>676</v>
          </cell>
          <cell r="AL1003">
            <v>12124</v>
          </cell>
          <cell r="AM1003">
            <v>5460</v>
          </cell>
          <cell r="AN1003">
            <v>275</v>
          </cell>
          <cell r="AO1003">
            <v>5735</v>
          </cell>
          <cell r="AP1003">
            <v>15188</v>
          </cell>
          <cell r="AQ1003">
            <v>1409</v>
          </cell>
          <cell r="AR1003">
            <v>16597</v>
          </cell>
          <cell r="AS1003">
            <v>32096</v>
          </cell>
          <cell r="AT1003">
            <v>2360</v>
          </cell>
          <cell r="AU1003">
            <v>34456</v>
          </cell>
          <cell r="AV1003">
            <v>238</v>
          </cell>
          <cell r="AW1003">
            <v>235</v>
          </cell>
          <cell r="AX1003">
            <v>473</v>
          </cell>
          <cell r="AY1003">
            <v>188</v>
          </cell>
          <cell r="AZ1003">
            <v>138</v>
          </cell>
          <cell r="BA1003">
            <v>326</v>
          </cell>
          <cell r="BB1003">
            <v>690</v>
          </cell>
          <cell r="BC1003">
            <v>398</v>
          </cell>
          <cell r="BD1003">
            <v>1088</v>
          </cell>
          <cell r="BE1003">
            <v>1116</v>
          </cell>
          <cell r="BF1003">
            <v>771</v>
          </cell>
          <cell r="BG1003">
            <v>1887</v>
          </cell>
          <cell r="BH1003">
            <v>9139</v>
          </cell>
          <cell r="BI1003">
            <v>27</v>
          </cell>
          <cell r="BJ1003">
            <v>9166</v>
          </cell>
          <cell r="BK1003">
            <v>2414</v>
          </cell>
          <cell r="BL1003">
            <v>5</v>
          </cell>
          <cell r="BM1003">
            <v>2419</v>
          </cell>
          <cell r="BN1003">
            <v>2565</v>
          </cell>
          <cell r="BO1003">
            <v>18</v>
          </cell>
          <cell r="BP1003">
            <v>2583</v>
          </cell>
          <cell r="BQ1003">
            <v>14118</v>
          </cell>
          <cell r="BR1003">
            <v>50</v>
          </cell>
          <cell r="BS1003">
            <v>14168</v>
          </cell>
          <cell r="BT1003">
            <v>39</v>
          </cell>
          <cell r="BU1003">
            <v>17</v>
          </cell>
          <cell r="BV1003">
            <v>56</v>
          </cell>
        </row>
        <row r="1004">
          <cell r="C1004" t="str">
            <v>05150</v>
          </cell>
          <cell r="D1004" t="str">
            <v>Carolina</v>
          </cell>
          <cell r="E1004">
            <v>1461</v>
          </cell>
          <cell r="F1004">
            <v>588</v>
          </cell>
          <cell r="G1004">
            <v>1392</v>
          </cell>
          <cell r="H1004">
            <v>3441</v>
          </cell>
          <cell r="I1004">
            <v>1</v>
          </cell>
          <cell r="J1004">
            <v>3442</v>
          </cell>
          <cell r="K1004">
            <v>5</v>
          </cell>
          <cell r="L1004">
            <v>1</v>
          </cell>
          <cell r="M1004">
            <v>4</v>
          </cell>
          <cell r="N1004">
            <v>10</v>
          </cell>
          <cell r="O1004">
            <v>3</v>
          </cell>
          <cell r="P1004">
            <v>0</v>
          </cell>
          <cell r="Q1004">
            <v>1</v>
          </cell>
          <cell r="R1004">
            <v>4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3</v>
          </cell>
          <cell r="X1004">
            <v>1</v>
          </cell>
          <cell r="Y1004">
            <v>6</v>
          </cell>
          <cell r="Z1004">
            <v>10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425</v>
          </cell>
          <cell r="AK1004">
            <v>42</v>
          </cell>
          <cell r="AL1004">
            <v>467</v>
          </cell>
          <cell r="AM1004">
            <v>255</v>
          </cell>
          <cell r="AN1004">
            <v>13</v>
          </cell>
          <cell r="AO1004">
            <v>268</v>
          </cell>
          <cell r="AP1004">
            <v>858</v>
          </cell>
          <cell r="AQ1004">
            <v>67</v>
          </cell>
          <cell r="AR1004">
            <v>925</v>
          </cell>
          <cell r="AS1004">
            <v>1538</v>
          </cell>
          <cell r="AT1004">
            <v>122</v>
          </cell>
          <cell r="AU1004">
            <v>1660</v>
          </cell>
          <cell r="AV1004">
            <v>35</v>
          </cell>
          <cell r="AW1004">
            <v>33</v>
          </cell>
          <cell r="AX1004">
            <v>68</v>
          </cell>
          <cell r="AY1004">
            <v>19</v>
          </cell>
          <cell r="AZ1004">
            <v>20</v>
          </cell>
          <cell r="BA1004">
            <v>39</v>
          </cell>
          <cell r="BB1004">
            <v>112</v>
          </cell>
          <cell r="BC1004">
            <v>51</v>
          </cell>
          <cell r="BD1004">
            <v>163</v>
          </cell>
          <cell r="BE1004">
            <v>166</v>
          </cell>
          <cell r="BF1004">
            <v>104</v>
          </cell>
          <cell r="BG1004">
            <v>270</v>
          </cell>
          <cell r="BH1004">
            <v>909</v>
          </cell>
          <cell r="BI1004">
            <v>4</v>
          </cell>
          <cell r="BJ1004">
            <v>913</v>
          </cell>
          <cell r="BK1004">
            <v>277</v>
          </cell>
          <cell r="BL1004">
            <v>0</v>
          </cell>
          <cell r="BM1004">
            <v>277</v>
          </cell>
          <cell r="BN1004">
            <v>278</v>
          </cell>
          <cell r="BO1004">
            <v>2</v>
          </cell>
          <cell r="BP1004">
            <v>280</v>
          </cell>
          <cell r="BQ1004">
            <v>1464</v>
          </cell>
          <cell r="BR1004">
            <v>6</v>
          </cell>
          <cell r="BS1004">
            <v>1470</v>
          </cell>
          <cell r="BT1004">
            <v>2</v>
          </cell>
          <cell r="BU1004">
            <v>2</v>
          </cell>
          <cell r="BV1004">
            <v>4</v>
          </cell>
        </row>
        <row r="1005">
          <cell r="C1005" t="str">
            <v>05154</v>
          </cell>
          <cell r="D1005" t="str">
            <v>Caucasia</v>
          </cell>
          <cell r="E1005">
            <v>99661</v>
          </cell>
          <cell r="F1005">
            <v>2088</v>
          </cell>
          <cell r="G1005">
            <v>2158</v>
          </cell>
          <cell r="H1005">
            <v>103907</v>
          </cell>
          <cell r="I1005">
            <v>1383</v>
          </cell>
          <cell r="J1005">
            <v>105290</v>
          </cell>
          <cell r="K1005">
            <v>134</v>
          </cell>
          <cell r="L1005">
            <v>2</v>
          </cell>
          <cell r="M1005">
            <v>5</v>
          </cell>
          <cell r="N1005">
            <v>141</v>
          </cell>
          <cell r="O1005">
            <v>71</v>
          </cell>
          <cell r="P1005">
            <v>1</v>
          </cell>
          <cell r="Q1005">
            <v>5</v>
          </cell>
          <cell r="R1005">
            <v>77</v>
          </cell>
          <cell r="S1005">
            <v>2</v>
          </cell>
          <cell r="T1005">
            <v>0</v>
          </cell>
          <cell r="U1005">
            <v>0</v>
          </cell>
          <cell r="V1005">
            <v>2</v>
          </cell>
          <cell r="W1005">
            <v>360</v>
          </cell>
          <cell r="X1005">
            <v>8</v>
          </cell>
          <cell r="Y1005">
            <v>24</v>
          </cell>
          <cell r="Z1005">
            <v>392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2</v>
          </cell>
          <cell r="AH1005">
            <v>0</v>
          </cell>
          <cell r="AI1005">
            <v>0</v>
          </cell>
          <cell r="AJ1005">
            <v>22755</v>
          </cell>
          <cell r="AK1005">
            <v>2659</v>
          </cell>
          <cell r="AL1005">
            <v>25414</v>
          </cell>
          <cell r="AM1005">
            <v>656</v>
          </cell>
          <cell r="AN1005">
            <v>81</v>
          </cell>
          <cell r="AO1005">
            <v>737</v>
          </cell>
          <cell r="AP1005">
            <v>944</v>
          </cell>
          <cell r="AQ1005">
            <v>166</v>
          </cell>
          <cell r="AR1005">
            <v>1110</v>
          </cell>
          <cell r="AS1005">
            <v>24355</v>
          </cell>
          <cell r="AT1005">
            <v>2906</v>
          </cell>
          <cell r="AU1005">
            <v>27261</v>
          </cell>
          <cell r="AV1005">
            <v>2393</v>
          </cell>
          <cell r="AW1005">
            <v>1862</v>
          </cell>
          <cell r="AX1005">
            <v>4255</v>
          </cell>
          <cell r="AY1005">
            <v>137</v>
          </cell>
          <cell r="AZ1005">
            <v>81</v>
          </cell>
          <cell r="BA1005">
            <v>218</v>
          </cell>
          <cell r="BB1005">
            <v>221</v>
          </cell>
          <cell r="BC1005">
            <v>70</v>
          </cell>
          <cell r="BD1005">
            <v>291</v>
          </cell>
          <cell r="BE1005">
            <v>2751</v>
          </cell>
          <cell r="BF1005">
            <v>2013</v>
          </cell>
          <cell r="BG1005">
            <v>4764</v>
          </cell>
          <cell r="BH1005">
            <v>67978</v>
          </cell>
          <cell r="BI1005">
            <v>438</v>
          </cell>
          <cell r="BJ1005">
            <v>68416</v>
          </cell>
          <cell r="BK1005">
            <v>1073</v>
          </cell>
          <cell r="BL1005">
            <v>12</v>
          </cell>
          <cell r="BM1005">
            <v>1085</v>
          </cell>
          <cell r="BN1005">
            <v>658</v>
          </cell>
          <cell r="BO1005">
            <v>18</v>
          </cell>
          <cell r="BP1005">
            <v>676</v>
          </cell>
          <cell r="BQ1005">
            <v>69709</v>
          </cell>
          <cell r="BR1005">
            <v>468</v>
          </cell>
          <cell r="BS1005">
            <v>70177</v>
          </cell>
          <cell r="BT1005">
            <v>1007</v>
          </cell>
          <cell r="BU1005">
            <v>37</v>
          </cell>
          <cell r="BV1005">
            <v>1044</v>
          </cell>
        </row>
        <row r="1006">
          <cell r="C1006" t="str">
            <v>05172</v>
          </cell>
          <cell r="D1006" t="str">
            <v>Chigorodo</v>
          </cell>
          <cell r="E1006">
            <v>44286</v>
          </cell>
          <cell r="F1006">
            <v>7233</v>
          </cell>
          <cell r="G1006">
            <v>10642</v>
          </cell>
          <cell r="H1006">
            <v>62161</v>
          </cell>
          <cell r="I1006">
            <v>2358</v>
          </cell>
          <cell r="J1006">
            <v>64519</v>
          </cell>
          <cell r="K1006">
            <v>73</v>
          </cell>
          <cell r="L1006">
            <v>7</v>
          </cell>
          <cell r="M1006">
            <v>13</v>
          </cell>
          <cell r="N1006">
            <v>93</v>
          </cell>
          <cell r="O1006">
            <v>20</v>
          </cell>
          <cell r="P1006">
            <v>2</v>
          </cell>
          <cell r="Q1006">
            <v>3</v>
          </cell>
          <cell r="R1006">
            <v>25</v>
          </cell>
          <cell r="S1006">
            <v>1</v>
          </cell>
          <cell r="T1006">
            <v>1</v>
          </cell>
          <cell r="U1006">
            <v>0</v>
          </cell>
          <cell r="V1006">
            <v>2</v>
          </cell>
          <cell r="W1006">
            <v>129</v>
          </cell>
          <cell r="X1006">
            <v>10</v>
          </cell>
          <cell r="Y1006">
            <v>13</v>
          </cell>
          <cell r="Z1006">
            <v>152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16155</v>
          </cell>
          <cell r="AK1006">
            <v>2001</v>
          </cell>
          <cell r="AL1006">
            <v>18156</v>
          </cell>
          <cell r="AM1006">
            <v>3603</v>
          </cell>
          <cell r="AN1006">
            <v>321</v>
          </cell>
          <cell r="AO1006">
            <v>3924</v>
          </cell>
          <cell r="AP1006">
            <v>6368</v>
          </cell>
          <cell r="AQ1006">
            <v>920</v>
          </cell>
          <cell r="AR1006">
            <v>7288</v>
          </cell>
          <cell r="AS1006">
            <v>26126</v>
          </cell>
          <cell r="AT1006">
            <v>3242</v>
          </cell>
          <cell r="AU1006">
            <v>29368</v>
          </cell>
          <cell r="AV1006">
            <v>991</v>
          </cell>
          <cell r="AW1006">
            <v>811</v>
          </cell>
          <cell r="AX1006">
            <v>1802</v>
          </cell>
          <cell r="AY1006">
            <v>262</v>
          </cell>
          <cell r="AZ1006">
            <v>150</v>
          </cell>
          <cell r="BA1006">
            <v>412</v>
          </cell>
          <cell r="BB1006">
            <v>528</v>
          </cell>
          <cell r="BC1006">
            <v>245</v>
          </cell>
          <cell r="BD1006">
            <v>773</v>
          </cell>
          <cell r="BE1006">
            <v>1781</v>
          </cell>
          <cell r="BF1006">
            <v>1206</v>
          </cell>
          <cell r="BG1006">
            <v>2987</v>
          </cell>
          <cell r="BH1006">
            <v>23783</v>
          </cell>
          <cell r="BI1006">
            <v>146</v>
          </cell>
          <cell r="BJ1006">
            <v>23929</v>
          </cell>
          <cell r="BK1006">
            <v>2843</v>
          </cell>
          <cell r="BL1006">
            <v>13</v>
          </cell>
          <cell r="BM1006">
            <v>2856</v>
          </cell>
          <cell r="BN1006">
            <v>2437</v>
          </cell>
          <cell r="BO1006">
            <v>27</v>
          </cell>
          <cell r="BP1006">
            <v>2464</v>
          </cell>
          <cell r="BQ1006">
            <v>29063</v>
          </cell>
          <cell r="BR1006">
            <v>186</v>
          </cell>
          <cell r="BS1006">
            <v>29249</v>
          </cell>
          <cell r="BT1006">
            <v>176</v>
          </cell>
          <cell r="BU1006">
            <v>21</v>
          </cell>
          <cell r="BV1006">
            <v>197</v>
          </cell>
        </row>
        <row r="1007">
          <cell r="C1007" t="str">
            <v>05190</v>
          </cell>
          <cell r="D1007" t="str">
            <v>Cisneros</v>
          </cell>
          <cell r="E1007">
            <v>9393</v>
          </cell>
          <cell r="F1007">
            <v>764</v>
          </cell>
          <cell r="G1007">
            <v>1292</v>
          </cell>
          <cell r="H1007">
            <v>11449</v>
          </cell>
          <cell r="I1007">
            <v>0</v>
          </cell>
          <cell r="J1007">
            <v>11449</v>
          </cell>
          <cell r="K1007">
            <v>10</v>
          </cell>
          <cell r="L1007">
            <v>1</v>
          </cell>
          <cell r="M1007">
            <v>1</v>
          </cell>
          <cell r="N1007">
            <v>12</v>
          </cell>
          <cell r="O1007">
            <v>6</v>
          </cell>
          <cell r="P1007">
            <v>0</v>
          </cell>
          <cell r="Q1007">
            <v>2</v>
          </cell>
          <cell r="R1007">
            <v>8</v>
          </cell>
          <cell r="S1007">
            <v>0</v>
          </cell>
          <cell r="T1007">
            <v>0</v>
          </cell>
          <cell r="U1007">
            <v>1</v>
          </cell>
          <cell r="V1007">
            <v>1</v>
          </cell>
          <cell r="W1007">
            <v>8</v>
          </cell>
          <cell r="X1007">
            <v>1</v>
          </cell>
          <cell r="Y1007">
            <v>6</v>
          </cell>
          <cell r="Z1007">
            <v>15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2839</v>
          </cell>
          <cell r="AK1007">
            <v>289</v>
          </cell>
          <cell r="AL1007">
            <v>3128</v>
          </cell>
          <cell r="AM1007">
            <v>349</v>
          </cell>
          <cell r="AN1007">
            <v>14</v>
          </cell>
          <cell r="AO1007">
            <v>363</v>
          </cell>
          <cell r="AP1007">
            <v>710</v>
          </cell>
          <cell r="AQ1007">
            <v>71</v>
          </cell>
          <cell r="AR1007">
            <v>781</v>
          </cell>
          <cell r="AS1007">
            <v>3898</v>
          </cell>
          <cell r="AT1007">
            <v>374</v>
          </cell>
          <cell r="AU1007">
            <v>4272</v>
          </cell>
          <cell r="AV1007">
            <v>216</v>
          </cell>
          <cell r="AW1007">
            <v>222</v>
          </cell>
          <cell r="AX1007">
            <v>438</v>
          </cell>
          <cell r="AY1007">
            <v>41</v>
          </cell>
          <cell r="AZ1007">
            <v>22</v>
          </cell>
          <cell r="BA1007">
            <v>63</v>
          </cell>
          <cell r="BB1007">
            <v>118</v>
          </cell>
          <cell r="BC1007">
            <v>27</v>
          </cell>
          <cell r="BD1007">
            <v>145</v>
          </cell>
          <cell r="BE1007">
            <v>375</v>
          </cell>
          <cell r="BF1007">
            <v>271</v>
          </cell>
          <cell r="BG1007">
            <v>646</v>
          </cell>
          <cell r="BH1007">
            <v>5706</v>
          </cell>
          <cell r="BI1007">
            <v>45</v>
          </cell>
          <cell r="BJ1007">
            <v>5751</v>
          </cell>
          <cell r="BK1007">
            <v>331</v>
          </cell>
          <cell r="BL1007">
            <v>1</v>
          </cell>
          <cell r="BM1007">
            <v>332</v>
          </cell>
          <cell r="BN1007">
            <v>337</v>
          </cell>
          <cell r="BO1007">
            <v>5</v>
          </cell>
          <cell r="BP1007">
            <v>342</v>
          </cell>
          <cell r="BQ1007">
            <v>6374</v>
          </cell>
          <cell r="BR1007">
            <v>51</v>
          </cell>
          <cell r="BS1007">
            <v>6425</v>
          </cell>
          <cell r="BT1007">
            <v>52</v>
          </cell>
          <cell r="BU1007">
            <v>4</v>
          </cell>
          <cell r="BV1007">
            <v>56</v>
          </cell>
        </row>
        <row r="1008">
          <cell r="C1008" t="str">
            <v>05197</v>
          </cell>
          <cell r="D1008" t="str">
            <v>Cocorna</v>
          </cell>
          <cell r="E1008">
            <v>11900</v>
          </cell>
          <cell r="F1008">
            <v>2535</v>
          </cell>
          <cell r="G1008">
            <v>2115</v>
          </cell>
          <cell r="H1008">
            <v>16550</v>
          </cell>
          <cell r="I1008">
            <v>0</v>
          </cell>
          <cell r="J1008">
            <v>16550</v>
          </cell>
          <cell r="K1008">
            <v>10</v>
          </cell>
          <cell r="L1008">
            <v>3</v>
          </cell>
          <cell r="M1008">
            <v>3</v>
          </cell>
          <cell r="N1008">
            <v>16</v>
          </cell>
          <cell r="O1008">
            <v>4</v>
          </cell>
          <cell r="P1008">
            <v>0</v>
          </cell>
          <cell r="Q1008">
            <v>0</v>
          </cell>
          <cell r="R1008">
            <v>4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14</v>
          </cell>
          <cell r="X1008">
            <v>2</v>
          </cell>
          <cell r="Y1008">
            <v>1</v>
          </cell>
          <cell r="Z1008">
            <v>17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2642</v>
          </cell>
          <cell r="AK1008">
            <v>213</v>
          </cell>
          <cell r="AL1008">
            <v>2855</v>
          </cell>
          <cell r="AM1008">
            <v>924</v>
          </cell>
          <cell r="AN1008">
            <v>45</v>
          </cell>
          <cell r="AO1008">
            <v>969</v>
          </cell>
          <cell r="AP1008">
            <v>949</v>
          </cell>
          <cell r="AQ1008">
            <v>113</v>
          </cell>
          <cell r="AR1008">
            <v>1062</v>
          </cell>
          <cell r="AS1008">
            <v>4515</v>
          </cell>
          <cell r="AT1008">
            <v>371</v>
          </cell>
          <cell r="AU1008">
            <v>4886</v>
          </cell>
          <cell r="AV1008">
            <v>190</v>
          </cell>
          <cell r="AW1008">
            <v>142</v>
          </cell>
          <cell r="AX1008">
            <v>332</v>
          </cell>
          <cell r="AY1008">
            <v>65</v>
          </cell>
          <cell r="AZ1008">
            <v>20</v>
          </cell>
          <cell r="BA1008">
            <v>85</v>
          </cell>
          <cell r="BB1008">
            <v>68</v>
          </cell>
          <cell r="BC1008">
            <v>49</v>
          </cell>
          <cell r="BD1008">
            <v>117</v>
          </cell>
          <cell r="BE1008">
            <v>323</v>
          </cell>
          <cell r="BF1008">
            <v>211</v>
          </cell>
          <cell r="BG1008">
            <v>534</v>
          </cell>
          <cell r="BH1008">
            <v>8633</v>
          </cell>
          <cell r="BI1008">
            <v>40</v>
          </cell>
          <cell r="BJ1008">
            <v>8673</v>
          </cell>
          <cell r="BK1008">
            <v>1466</v>
          </cell>
          <cell r="BL1008">
            <v>7</v>
          </cell>
          <cell r="BM1008">
            <v>1473</v>
          </cell>
          <cell r="BN1008">
            <v>919</v>
          </cell>
          <cell r="BO1008">
            <v>6</v>
          </cell>
          <cell r="BP1008">
            <v>925</v>
          </cell>
          <cell r="BQ1008">
            <v>11018</v>
          </cell>
          <cell r="BR1008">
            <v>53</v>
          </cell>
          <cell r="BS1008">
            <v>11071</v>
          </cell>
          <cell r="BT1008">
            <v>12</v>
          </cell>
          <cell r="BU1008">
            <v>3</v>
          </cell>
          <cell r="BV1008">
            <v>15</v>
          </cell>
        </row>
        <row r="1009">
          <cell r="C1009" t="str">
            <v>05206</v>
          </cell>
          <cell r="D1009" t="str">
            <v>Concepcion</v>
          </cell>
          <cell r="E1009">
            <v>2382</v>
          </cell>
          <cell r="F1009">
            <v>735</v>
          </cell>
          <cell r="G1009">
            <v>1204</v>
          </cell>
          <cell r="H1009">
            <v>4321</v>
          </cell>
          <cell r="I1009">
            <v>1</v>
          </cell>
          <cell r="J1009">
            <v>4322</v>
          </cell>
          <cell r="K1009">
            <v>7</v>
          </cell>
          <cell r="L1009">
            <v>2</v>
          </cell>
          <cell r="M1009">
            <v>1</v>
          </cell>
          <cell r="N1009">
            <v>10</v>
          </cell>
          <cell r="O1009">
            <v>2</v>
          </cell>
          <cell r="P1009">
            <v>0</v>
          </cell>
          <cell r="Q1009">
            <v>0</v>
          </cell>
          <cell r="R1009">
            <v>2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3</v>
          </cell>
          <cell r="X1009">
            <v>0</v>
          </cell>
          <cell r="Y1009">
            <v>5</v>
          </cell>
          <cell r="Z1009">
            <v>8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441</v>
          </cell>
          <cell r="AK1009">
            <v>43</v>
          </cell>
          <cell r="AL1009">
            <v>484</v>
          </cell>
          <cell r="AM1009">
            <v>214</v>
          </cell>
          <cell r="AN1009">
            <v>18</v>
          </cell>
          <cell r="AO1009">
            <v>232</v>
          </cell>
          <cell r="AP1009">
            <v>495</v>
          </cell>
          <cell r="AQ1009">
            <v>84</v>
          </cell>
          <cell r="AR1009">
            <v>579</v>
          </cell>
          <cell r="AS1009">
            <v>1150</v>
          </cell>
          <cell r="AT1009">
            <v>145</v>
          </cell>
          <cell r="AU1009">
            <v>1295</v>
          </cell>
          <cell r="AV1009">
            <v>28</v>
          </cell>
          <cell r="AW1009">
            <v>17</v>
          </cell>
          <cell r="AX1009">
            <v>45</v>
          </cell>
          <cell r="AY1009">
            <v>24</v>
          </cell>
          <cell r="AZ1009">
            <v>13</v>
          </cell>
          <cell r="BA1009">
            <v>37</v>
          </cell>
          <cell r="BB1009">
            <v>43</v>
          </cell>
          <cell r="BC1009">
            <v>23</v>
          </cell>
          <cell r="BD1009">
            <v>66</v>
          </cell>
          <cell r="BE1009">
            <v>95</v>
          </cell>
          <cell r="BF1009">
            <v>53</v>
          </cell>
          <cell r="BG1009">
            <v>148</v>
          </cell>
          <cell r="BH1009">
            <v>1835</v>
          </cell>
          <cell r="BI1009">
            <v>3</v>
          </cell>
          <cell r="BJ1009">
            <v>1838</v>
          </cell>
          <cell r="BK1009">
            <v>462</v>
          </cell>
          <cell r="BL1009">
            <v>0</v>
          </cell>
          <cell r="BM1009">
            <v>462</v>
          </cell>
          <cell r="BN1009">
            <v>545</v>
          </cell>
          <cell r="BO1009">
            <v>4</v>
          </cell>
          <cell r="BP1009">
            <v>549</v>
          </cell>
          <cell r="BQ1009">
            <v>2842</v>
          </cell>
          <cell r="BR1009">
            <v>7</v>
          </cell>
          <cell r="BS1009">
            <v>2849</v>
          </cell>
          <cell r="BT1009">
            <v>3</v>
          </cell>
          <cell r="BU1009">
            <v>2</v>
          </cell>
          <cell r="BV1009">
            <v>5</v>
          </cell>
        </row>
        <row r="1010">
          <cell r="C1010" t="str">
            <v>05209</v>
          </cell>
          <cell r="D1010" t="str">
            <v>Concordia</v>
          </cell>
          <cell r="E1010">
            <v>14462</v>
          </cell>
          <cell r="F1010">
            <v>2682</v>
          </cell>
          <cell r="G1010">
            <v>2659</v>
          </cell>
          <cell r="H1010">
            <v>19803</v>
          </cell>
          <cell r="I1010">
            <v>12</v>
          </cell>
          <cell r="J1010">
            <v>19815</v>
          </cell>
          <cell r="K1010">
            <v>22</v>
          </cell>
          <cell r="L1010">
            <v>7</v>
          </cell>
          <cell r="M1010">
            <v>4</v>
          </cell>
          <cell r="N1010">
            <v>33</v>
          </cell>
          <cell r="O1010">
            <v>4</v>
          </cell>
          <cell r="P1010">
            <v>2</v>
          </cell>
          <cell r="Q1010">
            <v>0</v>
          </cell>
          <cell r="R1010">
            <v>6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15</v>
          </cell>
          <cell r="X1010">
            <v>2</v>
          </cell>
          <cell r="Y1010">
            <v>1</v>
          </cell>
          <cell r="Z1010">
            <v>18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1</v>
          </cell>
          <cell r="AH1010">
            <v>0</v>
          </cell>
          <cell r="AI1010">
            <v>0</v>
          </cell>
          <cell r="AJ1010">
            <v>2939</v>
          </cell>
          <cell r="AK1010">
            <v>310</v>
          </cell>
          <cell r="AL1010">
            <v>3249</v>
          </cell>
          <cell r="AM1010">
            <v>902</v>
          </cell>
          <cell r="AN1010">
            <v>52</v>
          </cell>
          <cell r="AO1010">
            <v>954</v>
          </cell>
          <cell r="AP1010">
            <v>1341</v>
          </cell>
          <cell r="AQ1010">
            <v>149</v>
          </cell>
          <cell r="AR1010">
            <v>1490</v>
          </cell>
          <cell r="AS1010">
            <v>5182</v>
          </cell>
          <cell r="AT1010">
            <v>511</v>
          </cell>
          <cell r="AU1010">
            <v>5693</v>
          </cell>
          <cell r="AV1010">
            <v>134</v>
          </cell>
          <cell r="AW1010">
            <v>350</v>
          </cell>
          <cell r="AX1010">
            <v>484</v>
          </cell>
          <cell r="AY1010">
            <v>82</v>
          </cell>
          <cell r="AZ1010">
            <v>67</v>
          </cell>
          <cell r="BA1010">
            <v>149</v>
          </cell>
          <cell r="BB1010">
            <v>144</v>
          </cell>
          <cell r="BC1010">
            <v>91</v>
          </cell>
          <cell r="BD1010">
            <v>235</v>
          </cell>
          <cell r="BE1010">
            <v>360</v>
          </cell>
          <cell r="BF1010">
            <v>508</v>
          </cell>
          <cell r="BG1010">
            <v>868</v>
          </cell>
          <cell r="BH1010">
            <v>10568</v>
          </cell>
          <cell r="BI1010">
            <v>68</v>
          </cell>
          <cell r="BJ1010">
            <v>10636</v>
          </cell>
          <cell r="BK1010">
            <v>1549</v>
          </cell>
          <cell r="BL1010">
            <v>10</v>
          </cell>
          <cell r="BM1010">
            <v>1559</v>
          </cell>
          <cell r="BN1010">
            <v>911</v>
          </cell>
          <cell r="BO1010">
            <v>8</v>
          </cell>
          <cell r="BP1010">
            <v>919</v>
          </cell>
          <cell r="BQ1010">
            <v>13028</v>
          </cell>
          <cell r="BR1010">
            <v>86</v>
          </cell>
          <cell r="BS1010">
            <v>13114</v>
          </cell>
          <cell r="BT1010">
            <v>51</v>
          </cell>
          <cell r="BU1010">
            <v>9</v>
          </cell>
          <cell r="BV1010">
            <v>60</v>
          </cell>
        </row>
        <row r="1011">
          <cell r="C1011" t="str">
            <v>05212</v>
          </cell>
          <cell r="D1011" t="str">
            <v>Copacabana</v>
          </cell>
          <cell r="E1011">
            <v>25122</v>
          </cell>
          <cell r="F1011">
            <v>7401</v>
          </cell>
          <cell r="G1011">
            <v>35283</v>
          </cell>
          <cell r="H1011">
            <v>67806</v>
          </cell>
          <cell r="I1011">
            <v>2</v>
          </cell>
          <cell r="J1011">
            <v>67808</v>
          </cell>
          <cell r="K1011">
            <v>45</v>
          </cell>
          <cell r="L1011">
            <v>18</v>
          </cell>
          <cell r="M1011">
            <v>63</v>
          </cell>
          <cell r="N1011">
            <v>126</v>
          </cell>
          <cell r="O1011">
            <v>12</v>
          </cell>
          <cell r="P1011">
            <v>5</v>
          </cell>
          <cell r="Q1011">
            <v>35</v>
          </cell>
          <cell r="R1011">
            <v>52</v>
          </cell>
          <cell r="S1011">
            <v>2</v>
          </cell>
          <cell r="T1011">
            <v>1</v>
          </cell>
          <cell r="U1011">
            <v>2</v>
          </cell>
          <cell r="V1011">
            <v>5</v>
          </cell>
          <cell r="W1011">
            <v>99</v>
          </cell>
          <cell r="X1011">
            <v>16</v>
          </cell>
          <cell r="Y1011">
            <v>129</v>
          </cell>
          <cell r="Z1011">
            <v>244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12821</v>
          </cell>
          <cell r="AK1011">
            <v>965</v>
          </cell>
          <cell r="AL1011">
            <v>13786</v>
          </cell>
          <cell r="AM1011">
            <v>4509</v>
          </cell>
          <cell r="AN1011">
            <v>284</v>
          </cell>
          <cell r="AO1011">
            <v>4793</v>
          </cell>
          <cell r="AP1011">
            <v>26513</v>
          </cell>
          <cell r="AQ1011">
            <v>2676</v>
          </cell>
          <cell r="AR1011">
            <v>29189</v>
          </cell>
          <cell r="AS1011">
            <v>43843</v>
          </cell>
          <cell r="AT1011">
            <v>3925</v>
          </cell>
          <cell r="AU1011">
            <v>47768</v>
          </cell>
          <cell r="AV1011">
            <v>314</v>
          </cell>
          <cell r="AW1011">
            <v>475</v>
          </cell>
          <cell r="AX1011">
            <v>789</v>
          </cell>
          <cell r="AY1011">
            <v>142</v>
          </cell>
          <cell r="AZ1011">
            <v>138</v>
          </cell>
          <cell r="BA1011">
            <v>280</v>
          </cell>
          <cell r="BB1011">
            <v>1521</v>
          </cell>
          <cell r="BC1011">
            <v>857</v>
          </cell>
          <cell r="BD1011">
            <v>2378</v>
          </cell>
          <cell r="BE1011">
            <v>1977</v>
          </cell>
          <cell r="BF1011">
            <v>1470</v>
          </cell>
          <cell r="BG1011">
            <v>3447</v>
          </cell>
          <cell r="BH1011">
            <v>10239</v>
          </cell>
          <cell r="BI1011">
            <v>58</v>
          </cell>
          <cell r="BJ1011">
            <v>10297</v>
          </cell>
          <cell r="BK1011">
            <v>2241</v>
          </cell>
          <cell r="BL1011">
            <v>17</v>
          </cell>
          <cell r="BM1011">
            <v>2258</v>
          </cell>
          <cell r="BN1011">
            <v>2981</v>
          </cell>
          <cell r="BO1011">
            <v>55</v>
          </cell>
          <cell r="BP1011">
            <v>3036</v>
          </cell>
          <cell r="BQ1011">
            <v>15461</v>
          </cell>
          <cell r="BR1011">
            <v>130</v>
          </cell>
          <cell r="BS1011">
            <v>15591</v>
          </cell>
          <cell r="BT1011">
            <v>92</v>
          </cell>
          <cell r="BU1011">
            <v>30</v>
          </cell>
          <cell r="BV1011">
            <v>122</v>
          </cell>
        </row>
        <row r="1012">
          <cell r="C1012" t="str">
            <v>05234</v>
          </cell>
          <cell r="D1012" t="str">
            <v>Dabeiba</v>
          </cell>
          <cell r="E1012">
            <v>17218</v>
          </cell>
          <cell r="F1012">
            <v>1175</v>
          </cell>
          <cell r="G1012">
            <v>768</v>
          </cell>
          <cell r="H1012">
            <v>19161</v>
          </cell>
          <cell r="I1012">
            <v>3931</v>
          </cell>
          <cell r="J1012">
            <v>23092</v>
          </cell>
          <cell r="K1012">
            <v>33</v>
          </cell>
          <cell r="L1012">
            <v>0</v>
          </cell>
          <cell r="M1012">
            <v>3</v>
          </cell>
          <cell r="N1012">
            <v>36</v>
          </cell>
          <cell r="O1012">
            <v>20</v>
          </cell>
          <cell r="P1012">
            <v>3</v>
          </cell>
          <cell r="Q1012">
            <v>0</v>
          </cell>
          <cell r="R1012">
            <v>23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44</v>
          </cell>
          <cell r="X1012">
            <v>0</v>
          </cell>
          <cell r="Y1012">
            <v>2</v>
          </cell>
          <cell r="Z1012">
            <v>46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1911</v>
          </cell>
          <cell r="AK1012">
            <v>354</v>
          </cell>
          <cell r="AL1012">
            <v>2265</v>
          </cell>
          <cell r="AM1012">
            <v>313</v>
          </cell>
          <cell r="AN1012">
            <v>31</v>
          </cell>
          <cell r="AO1012">
            <v>344</v>
          </cell>
          <cell r="AP1012">
            <v>293</v>
          </cell>
          <cell r="AQ1012">
            <v>48</v>
          </cell>
          <cell r="AR1012">
            <v>341</v>
          </cell>
          <cell r="AS1012">
            <v>2517</v>
          </cell>
          <cell r="AT1012">
            <v>433</v>
          </cell>
          <cell r="AU1012">
            <v>2950</v>
          </cell>
          <cell r="AV1012">
            <v>344</v>
          </cell>
          <cell r="AW1012">
            <v>320</v>
          </cell>
          <cell r="AX1012">
            <v>664</v>
          </cell>
          <cell r="AY1012">
            <v>80</v>
          </cell>
          <cell r="AZ1012">
            <v>50</v>
          </cell>
          <cell r="BA1012">
            <v>130</v>
          </cell>
          <cell r="BB1012">
            <v>99</v>
          </cell>
          <cell r="BC1012">
            <v>42</v>
          </cell>
          <cell r="BD1012">
            <v>141</v>
          </cell>
          <cell r="BE1012">
            <v>523</v>
          </cell>
          <cell r="BF1012">
            <v>412</v>
          </cell>
          <cell r="BG1012">
            <v>935</v>
          </cell>
          <cell r="BH1012">
            <v>13975</v>
          </cell>
          <cell r="BI1012">
            <v>57</v>
          </cell>
          <cell r="BJ1012">
            <v>14032</v>
          </cell>
          <cell r="BK1012">
            <v>685</v>
          </cell>
          <cell r="BL1012">
            <v>2</v>
          </cell>
          <cell r="BM1012">
            <v>687</v>
          </cell>
          <cell r="BN1012">
            <v>275</v>
          </cell>
          <cell r="BO1012">
            <v>2</v>
          </cell>
          <cell r="BP1012">
            <v>277</v>
          </cell>
          <cell r="BQ1012">
            <v>14935</v>
          </cell>
          <cell r="BR1012">
            <v>61</v>
          </cell>
          <cell r="BS1012">
            <v>14996</v>
          </cell>
          <cell r="BT1012">
            <v>160</v>
          </cell>
          <cell r="BU1012">
            <v>11</v>
          </cell>
          <cell r="BV1012">
            <v>171</v>
          </cell>
        </row>
        <row r="1013">
          <cell r="C1013" t="str">
            <v>05237</v>
          </cell>
          <cell r="D1013" t="str">
            <v>Don Matias</v>
          </cell>
          <cell r="E1013">
            <v>5420</v>
          </cell>
          <cell r="F1013">
            <v>2652</v>
          </cell>
          <cell r="G1013">
            <v>8854</v>
          </cell>
          <cell r="H1013">
            <v>16926</v>
          </cell>
          <cell r="I1013">
            <v>0</v>
          </cell>
          <cell r="J1013">
            <v>16926</v>
          </cell>
          <cell r="K1013">
            <v>4</v>
          </cell>
          <cell r="L1013">
            <v>1</v>
          </cell>
          <cell r="M1013">
            <v>18</v>
          </cell>
          <cell r="N1013">
            <v>23</v>
          </cell>
          <cell r="O1013">
            <v>2</v>
          </cell>
          <cell r="P1013">
            <v>2</v>
          </cell>
          <cell r="Q1013">
            <v>4</v>
          </cell>
          <cell r="R1013">
            <v>8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25</v>
          </cell>
          <cell r="X1013">
            <v>4</v>
          </cell>
          <cell r="Y1013">
            <v>30</v>
          </cell>
          <cell r="Z1013">
            <v>59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2467</v>
          </cell>
          <cell r="AK1013">
            <v>108</v>
          </cell>
          <cell r="AL1013">
            <v>2575</v>
          </cell>
          <cell r="AM1013">
            <v>1451</v>
          </cell>
          <cell r="AN1013">
            <v>61</v>
          </cell>
          <cell r="AO1013">
            <v>1512</v>
          </cell>
          <cell r="AP1013">
            <v>5741</v>
          </cell>
          <cell r="AQ1013">
            <v>876</v>
          </cell>
          <cell r="AR1013">
            <v>6617</v>
          </cell>
          <cell r="AS1013">
            <v>9659</v>
          </cell>
          <cell r="AT1013">
            <v>1045</v>
          </cell>
          <cell r="AU1013">
            <v>10704</v>
          </cell>
          <cell r="AV1013">
            <v>42</v>
          </cell>
          <cell r="AW1013">
            <v>62</v>
          </cell>
          <cell r="AX1013">
            <v>104</v>
          </cell>
          <cell r="AY1013">
            <v>17</v>
          </cell>
          <cell r="AZ1013">
            <v>32</v>
          </cell>
          <cell r="BA1013">
            <v>49</v>
          </cell>
          <cell r="BB1013">
            <v>168</v>
          </cell>
          <cell r="BC1013">
            <v>103</v>
          </cell>
          <cell r="BD1013">
            <v>271</v>
          </cell>
          <cell r="BE1013">
            <v>227</v>
          </cell>
          <cell r="BF1013">
            <v>197</v>
          </cell>
          <cell r="BG1013">
            <v>424</v>
          </cell>
          <cell r="BH1013">
            <v>2679</v>
          </cell>
          <cell r="BI1013">
            <v>9</v>
          </cell>
          <cell r="BJ1013">
            <v>2688</v>
          </cell>
          <cell r="BK1013">
            <v>1071</v>
          </cell>
          <cell r="BL1013">
            <v>5</v>
          </cell>
          <cell r="BM1013">
            <v>1076</v>
          </cell>
          <cell r="BN1013">
            <v>1782</v>
          </cell>
          <cell r="BO1013">
            <v>26</v>
          </cell>
          <cell r="BP1013">
            <v>1808</v>
          </cell>
          <cell r="BQ1013">
            <v>5532</v>
          </cell>
          <cell r="BR1013">
            <v>40</v>
          </cell>
          <cell r="BS1013">
            <v>5572</v>
          </cell>
          <cell r="BT1013">
            <v>22</v>
          </cell>
          <cell r="BU1013">
            <v>8</v>
          </cell>
          <cell r="BV1013">
            <v>30</v>
          </cell>
        </row>
        <row r="1014">
          <cell r="C1014" t="str">
            <v>05240</v>
          </cell>
          <cell r="D1014" t="str">
            <v>Ebejico</v>
          </cell>
          <cell r="E1014">
            <v>7738</v>
          </cell>
          <cell r="F1014">
            <v>1358</v>
          </cell>
          <cell r="G1014">
            <v>1940</v>
          </cell>
          <cell r="H1014">
            <v>11036</v>
          </cell>
          <cell r="I1014">
            <v>0</v>
          </cell>
          <cell r="J1014">
            <v>11036</v>
          </cell>
          <cell r="K1014">
            <v>14</v>
          </cell>
          <cell r="L1014">
            <v>5</v>
          </cell>
          <cell r="M1014">
            <v>3</v>
          </cell>
          <cell r="N1014">
            <v>22</v>
          </cell>
          <cell r="O1014">
            <v>9</v>
          </cell>
          <cell r="P1014">
            <v>0</v>
          </cell>
          <cell r="Q1014">
            <v>4</v>
          </cell>
          <cell r="R1014">
            <v>13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23</v>
          </cell>
          <cell r="X1014">
            <v>3</v>
          </cell>
          <cell r="Y1014">
            <v>3</v>
          </cell>
          <cell r="Z1014">
            <v>29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1980</v>
          </cell>
          <cell r="AK1014">
            <v>199</v>
          </cell>
          <cell r="AL1014">
            <v>2179</v>
          </cell>
          <cell r="AM1014">
            <v>496</v>
          </cell>
          <cell r="AN1014">
            <v>33</v>
          </cell>
          <cell r="AO1014">
            <v>529</v>
          </cell>
          <cell r="AP1014">
            <v>818</v>
          </cell>
          <cell r="AQ1014">
            <v>111</v>
          </cell>
          <cell r="AR1014">
            <v>929</v>
          </cell>
          <cell r="AS1014">
            <v>3294</v>
          </cell>
          <cell r="AT1014">
            <v>343</v>
          </cell>
          <cell r="AU1014">
            <v>3637</v>
          </cell>
          <cell r="AV1014">
            <v>106</v>
          </cell>
          <cell r="AW1014">
            <v>129</v>
          </cell>
          <cell r="AX1014">
            <v>235</v>
          </cell>
          <cell r="AY1014">
            <v>39</v>
          </cell>
          <cell r="AZ1014">
            <v>26</v>
          </cell>
          <cell r="BA1014">
            <v>65</v>
          </cell>
          <cell r="BB1014">
            <v>166</v>
          </cell>
          <cell r="BC1014">
            <v>58</v>
          </cell>
          <cell r="BD1014">
            <v>224</v>
          </cell>
          <cell r="BE1014">
            <v>311</v>
          </cell>
          <cell r="BF1014">
            <v>213</v>
          </cell>
          <cell r="BG1014">
            <v>524</v>
          </cell>
          <cell r="BH1014">
            <v>5206</v>
          </cell>
          <cell r="BI1014">
            <v>22</v>
          </cell>
          <cell r="BJ1014">
            <v>5228</v>
          </cell>
          <cell r="BK1014">
            <v>740</v>
          </cell>
          <cell r="BL1014">
            <v>4</v>
          </cell>
          <cell r="BM1014">
            <v>744</v>
          </cell>
          <cell r="BN1014">
            <v>751</v>
          </cell>
          <cell r="BO1014">
            <v>3</v>
          </cell>
          <cell r="BP1014">
            <v>754</v>
          </cell>
          <cell r="BQ1014">
            <v>6697</v>
          </cell>
          <cell r="BR1014">
            <v>29</v>
          </cell>
          <cell r="BS1014">
            <v>6726</v>
          </cell>
          <cell r="BT1014">
            <v>50</v>
          </cell>
          <cell r="BU1014">
            <v>12</v>
          </cell>
          <cell r="BV1014">
            <v>62</v>
          </cell>
        </row>
        <row r="1015">
          <cell r="C1015" t="str">
            <v>05250</v>
          </cell>
          <cell r="D1015" t="str">
            <v>El Bagre</v>
          </cell>
          <cell r="E1015">
            <v>50875</v>
          </cell>
          <cell r="F1015">
            <v>4136</v>
          </cell>
          <cell r="G1015">
            <v>4278</v>
          </cell>
          <cell r="H1015">
            <v>59289</v>
          </cell>
          <cell r="I1015">
            <v>1214</v>
          </cell>
          <cell r="J1015">
            <v>60503</v>
          </cell>
          <cell r="K1015">
            <v>126</v>
          </cell>
          <cell r="L1015">
            <v>6</v>
          </cell>
          <cell r="M1015">
            <v>8</v>
          </cell>
          <cell r="N1015">
            <v>140</v>
          </cell>
          <cell r="O1015">
            <v>49</v>
          </cell>
          <cell r="P1015">
            <v>4</v>
          </cell>
          <cell r="Q1015">
            <v>1</v>
          </cell>
          <cell r="R1015">
            <v>54</v>
          </cell>
          <cell r="S1015">
            <v>0</v>
          </cell>
          <cell r="T1015">
            <v>2</v>
          </cell>
          <cell r="U1015">
            <v>1</v>
          </cell>
          <cell r="V1015">
            <v>3</v>
          </cell>
          <cell r="W1015">
            <v>287</v>
          </cell>
          <cell r="X1015">
            <v>18</v>
          </cell>
          <cell r="Y1015">
            <v>19</v>
          </cell>
          <cell r="Z1015">
            <v>324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6911</v>
          </cell>
          <cell r="AK1015">
            <v>846</v>
          </cell>
          <cell r="AL1015">
            <v>7757</v>
          </cell>
          <cell r="AM1015">
            <v>1072</v>
          </cell>
          <cell r="AN1015">
            <v>109</v>
          </cell>
          <cell r="AO1015">
            <v>1181</v>
          </cell>
          <cell r="AP1015">
            <v>1368</v>
          </cell>
          <cell r="AQ1015">
            <v>200</v>
          </cell>
          <cell r="AR1015">
            <v>1568</v>
          </cell>
          <cell r="AS1015">
            <v>9351</v>
          </cell>
          <cell r="AT1015">
            <v>1155</v>
          </cell>
          <cell r="AU1015">
            <v>10506</v>
          </cell>
          <cell r="AV1015">
            <v>504</v>
          </cell>
          <cell r="AW1015">
            <v>565</v>
          </cell>
          <cell r="AX1015">
            <v>1069</v>
          </cell>
          <cell r="AY1015">
            <v>118</v>
          </cell>
          <cell r="AZ1015">
            <v>72</v>
          </cell>
          <cell r="BA1015">
            <v>190</v>
          </cell>
          <cell r="BB1015">
            <v>192</v>
          </cell>
          <cell r="BC1015">
            <v>115</v>
          </cell>
          <cell r="BD1015">
            <v>307</v>
          </cell>
          <cell r="BE1015">
            <v>814</v>
          </cell>
          <cell r="BF1015">
            <v>752</v>
          </cell>
          <cell r="BG1015">
            <v>1566</v>
          </cell>
          <cell r="BH1015">
            <v>39805</v>
          </cell>
          <cell r="BI1015">
            <v>171</v>
          </cell>
          <cell r="BJ1015">
            <v>39976</v>
          </cell>
          <cell r="BK1015">
            <v>2671</v>
          </cell>
          <cell r="BL1015">
            <v>11</v>
          </cell>
          <cell r="BM1015">
            <v>2682</v>
          </cell>
          <cell r="BN1015">
            <v>2279</v>
          </cell>
          <cell r="BO1015">
            <v>27</v>
          </cell>
          <cell r="BP1015">
            <v>2306</v>
          </cell>
          <cell r="BQ1015">
            <v>44755</v>
          </cell>
          <cell r="BR1015">
            <v>209</v>
          </cell>
          <cell r="BS1015">
            <v>44964</v>
          </cell>
          <cell r="BT1015">
            <v>1611</v>
          </cell>
          <cell r="BU1015">
            <v>53</v>
          </cell>
          <cell r="BV1015">
            <v>1664</v>
          </cell>
        </row>
        <row r="1016">
          <cell r="C1016" t="str">
            <v>05264</v>
          </cell>
          <cell r="D1016" t="str">
            <v>Entrerrios</v>
          </cell>
          <cell r="E1016">
            <v>1844</v>
          </cell>
          <cell r="F1016">
            <v>970</v>
          </cell>
          <cell r="G1016">
            <v>6072</v>
          </cell>
          <cell r="H1016">
            <v>8886</v>
          </cell>
          <cell r="I1016">
            <v>0</v>
          </cell>
          <cell r="J1016">
            <v>8886</v>
          </cell>
          <cell r="K1016">
            <v>4</v>
          </cell>
          <cell r="L1016">
            <v>4</v>
          </cell>
          <cell r="M1016">
            <v>6</v>
          </cell>
          <cell r="N1016">
            <v>14</v>
          </cell>
          <cell r="O1016">
            <v>1</v>
          </cell>
          <cell r="P1016">
            <v>1</v>
          </cell>
          <cell r="Q1016">
            <v>4</v>
          </cell>
          <cell r="R1016">
            <v>6</v>
          </cell>
          <cell r="S1016">
            <v>0</v>
          </cell>
          <cell r="T1016">
            <v>1</v>
          </cell>
          <cell r="U1016">
            <v>0</v>
          </cell>
          <cell r="V1016">
            <v>1</v>
          </cell>
          <cell r="W1016">
            <v>7</v>
          </cell>
          <cell r="X1016">
            <v>4</v>
          </cell>
          <cell r="Y1016">
            <v>41</v>
          </cell>
          <cell r="Z1016">
            <v>52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817</v>
          </cell>
          <cell r="AK1016">
            <v>45</v>
          </cell>
          <cell r="AL1016">
            <v>862</v>
          </cell>
          <cell r="AM1016">
            <v>546</v>
          </cell>
          <cell r="AN1016">
            <v>29</v>
          </cell>
          <cell r="AO1016">
            <v>575</v>
          </cell>
          <cell r="AP1016">
            <v>4379</v>
          </cell>
          <cell r="AQ1016">
            <v>449</v>
          </cell>
          <cell r="AR1016">
            <v>4828</v>
          </cell>
          <cell r="AS1016">
            <v>5742</v>
          </cell>
          <cell r="AT1016">
            <v>523</v>
          </cell>
          <cell r="AU1016">
            <v>6265</v>
          </cell>
          <cell r="AV1016">
            <v>9</v>
          </cell>
          <cell r="AW1016">
            <v>21</v>
          </cell>
          <cell r="AX1016">
            <v>30</v>
          </cell>
          <cell r="AY1016">
            <v>9</v>
          </cell>
          <cell r="AZ1016">
            <v>8</v>
          </cell>
          <cell r="BA1016">
            <v>17</v>
          </cell>
          <cell r="BB1016">
            <v>108</v>
          </cell>
          <cell r="BC1016">
            <v>65</v>
          </cell>
          <cell r="BD1016">
            <v>173</v>
          </cell>
          <cell r="BE1016">
            <v>126</v>
          </cell>
          <cell r="BF1016">
            <v>94</v>
          </cell>
          <cell r="BG1016">
            <v>220</v>
          </cell>
          <cell r="BH1016">
            <v>934</v>
          </cell>
          <cell r="BI1016">
            <v>3</v>
          </cell>
          <cell r="BJ1016">
            <v>937</v>
          </cell>
          <cell r="BK1016">
            <v>366</v>
          </cell>
          <cell r="BL1016">
            <v>0</v>
          </cell>
          <cell r="BM1016">
            <v>366</v>
          </cell>
          <cell r="BN1016">
            <v>930</v>
          </cell>
          <cell r="BO1016">
            <v>11</v>
          </cell>
          <cell r="BP1016">
            <v>941</v>
          </cell>
          <cell r="BQ1016">
            <v>2230</v>
          </cell>
          <cell r="BR1016">
            <v>14</v>
          </cell>
          <cell r="BS1016">
            <v>2244</v>
          </cell>
          <cell r="BT1016">
            <v>3</v>
          </cell>
          <cell r="BU1016">
            <v>2</v>
          </cell>
          <cell r="BV1016">
            <v>5</v>
          </cell>
        </row>
        <row r="1017">
          <cell r="C1017" t="str">
            <v>05266</v>
          </cell>
          <cell r="D1017" t="str">
            <v>Envigado</v>
          </cell>
          <cell r="E1017">
            <v>6294</v>
          </cell>
          <cell r="F1017">
            <v>5506</v>
          </cell>
          <cell r="G1017">
            <v>121414</v>
          </cell>
          <cell r="H1017">
            <v>133214</v>
          </cell>
          <cell r="I1017">
            <v>16</v>
          </cell>
          <cell r="J1017">
            <v>133230</v>
          </cell>
          <cell r="K1017">
            <v>5</v>
          </cell>
          <cell r="L1017">
            <v>7</v>
          </cell>
          <cell r="M1017">
            <v>153</v>
          </cell>
          <cell r="N1017">
            <v>165</v>
          </cell>
          <cell r="O1017">
            <v>0</v>
          </cell>
          <cell r="P1017">
            <v>2</v>
          </cell>
          <cell r="Q1017">
            <v>55</v>
          </cell>
          <cell r="R1017">
            <v>57</v>
          </cell>
          <cell r="S1017">
            <v>0</v>
          </cell>
          <cell r="T1017">
            <v>0</v>
          </cell>
          <cell r="U1017">
            <v>11</v>
          </cell>
          <cell r="V1017">
            <v>11</v>
          </cell>
          <cell r="W1017">
            <v>17</v>
          </cell>
          <cell r="X1017">
            <v>15</v>
          </cell>
          <cell r="Y1017">
            <v>370</v>
          </cell>
          <cell r="Z1017">
            <v>402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1</v>
          </cell>
          <cell r="AI1017">
            <v>1</v>
          </cell>
          <cell r="AJ1017">
            <v>3565</v>
          </cell>
          <cell r="AK1017">
            <v>161</v>
          </cell>
          <cell r="AL1017">
            <v>3726</v>
          </cell>
          <cell r="AM1017">
            <v>3460</v>
          </cell>
          <cell r="AN1017">
            <v>136</v>
          </cell>
          <cell r="AO1017">
            <v>3596</v>
          </cell>
          <cell r="AP1017">
            <v>92716</v>
          </cell>
          <cell r="AQ1017">
            <v>11226</v>
          </cell>
          <cell r="AR1017">
            <v>103942</v>
          </cell>
          <cell r="AS1017">
            <v>99741</v>
          </cell>
          <cell r="AT1017">
            <v>11523</v>
          </cell>
          <cell r="AU1017">
            <v>111264</v>
          </cell>
          <cell r="AV1017">
            <v>62</v>
          </cell>
          <cell r="AW1017">
            <v>63</v>
          </cell>
          <cell r="AX1017">
            <v>125</v>
          </cell>
          <cell r="AY1017">
            <v>72</v>
          </cell>
          <cell r="AZ1017">
            <v>49</v>
          </cell>
          <cell r="BA1017">
            <v>121</v>
          </cell>
          <cell r="BB1017">
            <v>3500</v>
          </cell>
          <cell r="BC1017">
            <v>1995</v>
          </cell>
          <cell r="BD1017">
            <v>5495</v>
          </cell>
          <cell r="BE1017">
            <v>3634</v>
          </cell>
          <cell r="BF1017">
            <v>2107</v>
          </cell>
          <cell r="BG1017">
            <v>5741</v>
          </cell>
          <cell r="BH1017">
            <v>2393</v>
          </cell>
          <cell r="BI1017">
            <v>15</v>
          </cell>
          <cell r="BJ1017">
            <v>2408</v>
          </cell>
          <cell r="BK1017">
            <v>1737</v>
          </cell>
          <cell r="BL1017">
            <v>14</v>
          </cell>
          <cell r="BM1017">
            <v>1751</v>
          </cell>
          <cell r="BN1017">
            <v>9537</v>
          </cell>
          <cell r="BO1017">
            <v>329</v>
          </cell>
          <cell r="BP1017">
            <v>9866</v>
          </cell>
          <cell r="BQ1017">
            <v>13667</v>
          </cell>
          <cell r="BR1017">
            <v>358</v>
          </cell>
          <cell r="BS1017">
            <v>14025</v>
          </cell>
          <cell r="BT1017">
            <v>13</v>
          </cell>
          <cell r="BU1017">
            <v>13</v>
          </cell>
          <cell r="BV1017">
            <v>26</v>
          </cell>
        </row>
        <row r="1018">
          <cell r="C1018" t="str">
            <v>05282</v>
          </cell>
          <cell r="D1018" t="str">
            <v>Fredonia</v>
          </cell>
          <cell r="E1018">
            <v>7073</v>
          </cell>
          <cell r="F1018">
            <v>2448</v>
          </cell>
          <cell r="G1018">
            <v>8769</v>
          </cell>
          <cell r="H1018">
            <v>18290</v>
          </cell>
          <cell r="I1018">
            <v>0</v>
          </cell>
          <cell r="J1018">
            <v>18290</v>
          </cell>
          <cell r="K1018">
            <v>25</v>
          </cell>
          <cell r="L1018">
            <v>6</v>
          </cell>
          <cell r="M1018">
            <v>20</v>
          </cell>
          <cell r="N1018">
            <v>51</v>
          </cell>
          <cell r="O1018">
            <v>7</v>
          </cell>
          <cell r="P1018">
            <v>2</v>
          </cell>
          <cell r="Q1018">
            <v>7</v>
          </cell>
          <cell r="R1018">
            <v>16</v>
          </cell>
          <cell r="S1018">
            <v>1</v>
          </cell>
          <cell r="T1018">
            <v>0</v>
          </cell>
          <cell r="U1018">
            <v>3</v>
          </cell>
          <cell r="V1018">
            <v>4</v>
          </cell>
          <cell r="W1018">
            <v>12</v>
          </cell>
          <cell r="X1018">
            <v>2</v>
          </cell>
          <cell r="Y1018">
            <v>14</v>
          </cell>
          <cell r="Z1018">
            <v>28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2479</v>
          </cell>
          <cell r="AK1018">
            <v>358</v>
          </cell>
          <cell r="AL1018">
            <v>2837</v>
          </cell>
          <cell r="AM1018">
            <v>1015</v>
          </cell>
          <cell r="AN1018">
            <v>125</v>
          </cell>
          <cell r="AO1018">
            <v>1140</v>
          </cell>
          <cell r="AP1018">
            <v>4549</v>
          </cell>
          <cell r="AQ1018">
            <v>1010</v>
          </cell>
          <cell r="AR1018">
            <v>5559</v>
          </cell>
          <cell r="AS1018">
            <v>8043</v>
          </cell>
          <cell r="AT1018">
            <v>1493</v>
          </cell>
          <cell r="AU1018">
            <v>9536</v>
          </cell>
          <cell r="AV1018">
            <v>94</v>
          </cell>
          <cell r="AW1018">
            <v>134</v>
          </cell>
          <cell r="AX1018">
            <v>228</v>
          </cell>
          <cell r="AY1018">
            <v>70</v>
          </cell>
          <cell r="AZ1018">
            <v>48</v>
          </cell>
          <cell r="BA1018">
            <v>118</v>
          </cell>
          <cell r="BB1018">
            <v>511</v>
          </cell>
          <cell r="BC1018">
            <v>263</v>
          </cell>
          <cell r="BD1018">
            <v>774</v>
          </cell>
          <cell r="BE1018">
            <v>675</v>
          </cell>
          <cell r="BF1018">
            <v>445</v>
          </cell>
          <cell r="BG1018">
            <v>1120</v>
          </cell>
          <cell r="BH1018">
            <v>3872</v>
          </cell>
          <cell r="BI1018">
            <v>32</v>
          </cell>
          <cell r="BJ1018">
            <v>3904</v>
          </cell>
          <cell r="BK1018">
            <v>1156</v>
          </cell>
          <cell r="BL1018">
            <v>8</v>
          </cell>
          <cell r="BM1018">
            <v>1164</v>
          </cell>
          <cell r="BN1018">
            <v>2175</v>
          </cell>
          <cell r="BO1018">
            <v>28</v>
          </cell>
          <cell r="BP1018">
            <v>2203</v>
          </cell>
          <cell r="BQ1018">
            <v>7203</v>
          </cell>
          <cell r="BR1018">
            <v>68</v>
          </cell>
          <cell r="BS1018">
            <v>7271</v>
          </cell>
          <cell r="BT1018">
            <v>59</v>
          </cell>
          <cell r="BU1018">
            <v>16</v>
          </cell>
          <cell r="BV1018">
            <v>75</v>
          </cell>
        </row>
        <row r="1019">
          <cell r="C1019" t="str">
            <v>05284</v>
          </cell>
          <cell r="D1019" t="str">
            <v>Frontino</v>
          </cell>
          <cell r="E1019">
            <v>15293</v>
          </cell>
          <cell r="F1019">
            <v>2078</v>
          </cell>
          <cell r="G1019">
            <v>1648</v>
          </cell>
          <cell r="H1019">
            <v>19019</v>
          </cell>
          <cell r="I1019">
            <v>4779</v>
          </cell>
          <cell r="J1019">
            <v>23798</v>
          </cell>
          <cell r="K1019">
            <v>13</v>
          </cell>
          <cell r="L1019">
            <v>0</v>
          </cell>
          <cell r="M1019">
            <v>1</v>
          </cell>
          <cell r="N1019">
            <v>14</v>
          </cell>
          <cell r="O1019">
            <v>14</v>
          </cell>
          <cell r="P1019">
            <v>1</v>
          </cell>
          <cell r="Q1019">
            <v>0</v>
          </cell>
          <cell r="R1019">
            <v>15</v>
          </cell>
          <cell r="S1019">
            <v>0</v>
          </cell>
          <cell r="T1019">
            <v>1</v>
          </cell>
          <cell r="U1019">
            <v>2</v>
          </cell>
          <cell r="V1019">
            <v>3</v>
          </cell>
          <cell r="W1019">
            <v>65</v>
          </cell>
          <cell r="X1019">
            <v>3</v>
          </cell>
          <cell r="Y1019">
            <v>7</v>
          </cell>
          <cell r="Z1019">
            <v>75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2641</v>
          </cell>
          <cell r="AK1019">
            <v>245</v>
          </cell>
          <cell r="AL1019">
            <v>2886</v>
          </cell>
          <cell r="AM1019">
            <v>629</v>
          </cell>
          <cell r="AN1019">
            <v>47</v>
          </cell>
          <cell r="AO1019">
            <v>676</v>
          </cell>
          <cell r="AP1019">
            <v>614</v>
          </cell>
          <cell r="AQ1019">
            <v>43</v>
          </cell>
          <cell r="AR1019">
            <v>657</v>
          </cell>
          <cell r="AS1019">
            <v>3884</v>
          </cell>
          <cell r="AT1019">
            <v>335</v>
          </cell>
          <cell r="AU1019">
            <v>4219</v>
          </cell>
          <cell r="AV1019">
            <v>338</v>
          </cell>
          <cell r="AW1019">
            <v>375</v>
          </cell>
          <cell r="AX1019">
            <v>713</v>
          </cell>
          <cell r="AY1019">
            <v>143</v>
          </cell>
          <cell r="AZ1019">
            <v>95</v>
          </cell>
          <cell r="BA1019">
            <v>238</v>
          </cell>
          <cell r="BB1019">
            <v>212</v>
          </cell>
          <cell r="BC1019">
            <v>43</v>
          </cell>
          <cell r="BD1019">
            <v>255</v>
          </cell>
          <cell r="BE1019">
            <v>693</v>
          </cell>
          <cell r="BF1019">
            <v>513</v>
          </cell>
          <cell r="BG1019">
            <v>1206</v>
          </cell>
          <cell r="BH1019">
            <v>11470</v>
          </cell>
          <cell r="BI1019">
            <v>54</v>
          </cell>
          <cell r="BJ1019">
            <v>11524</v>
          </cell>
          <cell r="BK1019">
            <v>1145</v>
          </cell>
          <cell r="BL1019">
            <v>8</v>
          </cell>
          <cell r="BM1019">
            <v>1153</v>
          </cell>
          <cell r="BN1019">
            <v>706</v>
          </cell>
          <cell r="BO1019">
            <v>3</v>
          </cell>
          <cell r="BP1019">
            <v>709</v>
          </cell>
          <cell r="BQ1019">
            <v>13321</v>
          </cell>
          <cell r="BR1019">
            <v>65</v>
          </cell>
          <cell r="BS1019">
            <v>13386</v>
          </cell>
          <cell r="BT1019">
            <v>78</v>
          </cell>
          <cell r="BU1019">
            <v>6</v>
          </cell>
          <cell r="BV1019">
            <v>84</v>
          </cell>
        </row>
        <row r="1020">
          <cell r="C1020" t="str">
            <v>05306</v>
          </cell>
          <cell r="D1020" t="str">
            <v>Giraldo</v>
          </cell>
          <cell r="E1020">
            <v>4102</v>
          </cell>
          <cell r="F1020">
            <v>433</v>
          </cell>
          <cell r="G1020">
            <v>504</v>
          </cell>
          <cell r="H1020">
            <v>5039</v>
          </cell>
          <cell r="I1020">
            <v>7</v>
          </cell>
          <cell r="J1020">
            <v>5046</v>
          </cell>
          <cell r="K1020">
            <v>7</v>
          </cell>
          <cell r="L1020">
            <v>0</v>
          </cell>
          <cell r="M1020">
            <v>2</v>
          </cell>
          <cell r="N1020">
            <v>9</v>
          </cell>
          <cell r="O1020">
            <v>2</v>
          </cell>
          <cell r="P1020">
            <v>0</v>
          </cell>
          <cell r="Q1020">
            <v>0</v>
          </cell>
          <cell r="R1020">
            <v>2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2</v>
          </cell>
          <cell r="X1020">
            <v>1</v>
          </cell>
          <cell r="Y1020">
            <v>1</v>
          </cell>
          <cell r="Z1020">
            <v>4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965</v>
          </cell>
          <cell r="AK1020">
            <v>76</v>
          </cell>
          <cell r="AL1020">
            <v>1041</v>
          </cell>
          <cell r="AM1020">
            <v>155</v>
          </cell>
          <cell r="AN1020">
            <v>12</v>
          </cell>
          <cell r="AO1020">
            <v>167</v>
          </cell>
          <cell r="AP1020">
            <v>198</v>
          </cell>
          <cell r="AQ1020">
            <v>20</v>
          </cell>
          <cell r="AR1020">
            <v>218</v>
          </cell>
          <cell r="AS1020">
            <v>1318</v>
          </cell>
          <cell r="AT1020">
            <v>108</v>
          </cell>
          <cell r="AU1020">
            <v>1426</v>
          </cell>
          <cell r="AV1020">
            <v>41</v>
          </cell>
          <cell r="AW1020">
            <v>50</v>
          </cell>
          <cell r="AX1020">
            <v>91</v>
          </cell>
          <cell r="AY1020">
            <v>14</v>
          </cell>
          <cell r="AZ1020">
            <v>7</v>
          </cell>
          <cell r="BA1020">
            <v>21</v>
          </cell>
          <cell r="BB1020">
            <v>70</v>
          </cell>
          <cell r="BC1020">
            <v>18</v>
          </cell>
          <cell r="BD1020">
            <v>88</v>
          </cell>
          <cell r="BE1020">
            <v>125</v>
          </cell>
          <cell r="BF1020">
            <v>75</v>
          </cell>
          <cell r="BG1020">
            <v>200</v>
          </cell>
          <cell r="BH1020">
            <v>2949</v>
          </cell>
          <cell r="BI1020">
            <v>7</v>
          </cell>
          <cell r="BJ1020">
            <v>2956</v>
          </cell>
          <cell r="BK1020">
            <v>244</v>
          </cell>
          <cell r="BL1020">
            <v>0</v>
          </cell>
          <cell r="BM1020">
            <v>244</v>
          </cell>
          <cell r="BN1020">
            <v>192</v>
          </cell>
          <cell r="BO1020">
            <v>0</v>
          </cell>
          <cell r="BP1020">
            <v>192</v>
          </cell>
          <cell r="BQ1020">
            <v>3385</v>
          </cell>
          <cell r="BR1020">
            <v>7</v>
          </cell>
          <cell r="BS1020">
            <v>3392</v>
          </cell>
          <cell r="BT1020">
            <v>3</v>
          </cell>
          <cell r="BU1020">
            <v>0</v>
          </cell>
          <cell r="BV1020">
            <v>3</v>
          </cell>
        </row>
        <row r="1021">
          <cell r="C1021" t="str">
            <v>05308</v>
          </cell>
          <cell r="D1021" t="str">
            <v>Girardota</v>
          </cell>
          <cell r="E1021">
            <v>27745</v>
          </cell>
          <cell r="F1021">
            <v>3534</v>
          </cell>
          <cell r="G1021">
            <v>14434</v>
          </cell>
          <cell r="H1021">
            <v>45713</v>
          </cell>
          <cell r="I1021">
            <v>6</v>
          </cell>
          <cell r="J1021">
            <v>45719</v>
          </cell>
          <cell r="K1021">
            <v>33</v>
          </cell>
          <cell r="L1021">
            <v>7</v>
          </cell>
          <cell r="M1021">
            <v>18</v>
          </cell>
          <cell r="N1021">
            <v>58</v>
          </cell>
          <cell r="O1021">
            <v>6</v>
          </cell>
          <cell r="P1021">
            <v>0</v>
          </cell>
          <cell r="Q1021">
            <v>8</v>
          </cell>
          <cell r="R1021">
            <v>14</v>
          </cell>
          <cell r="S1021">
            <v>1</v>
          </cell>
          <cell r="T1021">
            <v>0</v>
          </cell>
          <cell r="U1021">
            <v>0</v>
          </cell>
          <cell r="V1021">
            <v>1</v>
          </cell>
          <cell r="W1021">
            <v>34</v>
          </cell>
          <cell r="X1021">
            <v>3</v>
          </cell>
          <cell r="Y1021">
            <v>39</v>
          </cell>
          <cell r="Z1021">
            <v>76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15832</v>
          </cell>
          <cell r="AK1021">
            <v>1012</v>
          </cell>
          <cell r="AL1021">
            <v>16844</v>
          </cell>
          <cell r="AM1021">
            <v>2367</v>
          </cell>
          <cell r="AN1021">
            <v>139</v>
          </cell>
          <cell r="AO1021">
            <v>2506</v>
          </cell>
          <cell r="AP1021">
            <v>11514</v>
          </cell>
          <cell r="AQ1021">
            <v>825</v>
          </cell>
          <cell r="AR1021">
            <v>12339</v>
          </cell>
          <cell r="AS1021">
            <v>29713</v>
          </cell>
          <cell r="AT1021">
            <v>1976</v>
          </cell>
          <cell r="AU1021">
            <v>31689</v>
          </cell>
          <cell r="AV1021">
            <v>347</v>
          </cell>
          <cell r="AW1021">
            <v>386</v>
          </cell>
          <cell r="AX1021">
            <v>733</v>
          </cell>
          <cell r="AY1021">
            <v>54</v>
          </cell>
          <cell r="AZ1021">
            <v>48</v>
          </cell>
          <cell r="BA1021">
            <v>102</v>
          </cell>
          <cell r="BB1021">
            <v>391</v>
          </cell>
          <cell r="BC1021">
            <v>190</v>
          </cell>
          <cell r="BD1021">
            <v>581</v>
          </cell>
          <cell r="BE1021">
            <v>792</v>
          </cell>
          <cell r="BF1021">
            <v>624</v>
          </cell>
          <cell r="BG1021">
            <v>1416</v>
          </cell>
          <cell r="BH1021">
            <v>9931</v>
          </cell>
          <cell r="BI1021">
            <v>60</v>
          </cell>
          <cell r="BJ1021">
            <v>9991</v>
          </cell>
          <cell r="BK1021">
            <v>893</v>
          </cell>
          <cell r="BL1021">
            <v>10</v>
          </cell>
          <cell r="BM1021">
            <v>903</v>
          </cell>
          <cell r="BN1021">
            <v>1300</v>
          </cell>
          <cell r="BO1021">
            <v>13</v>
          </cell>
          <cell r="BP1021">
            <v>1313</v>
          </cell>
          <cell r="BQ1021">
            <v>12124</v>
          </cell>
          <cell r="BR1021">
            <v>83</v>
          </cell>
          <cell r="BS1021">
            <v>12207</v>
          </cell>
          <cell r="BT1021">
            <v>103</v>
          </cell>
          <cell r="BU1021">
            <v>13</v>
          </cell>
          <cell r="BV1021">
            <v>116</v>
          </cell>
        </row>
        <row r="1022">
          <cell r="C1022" t="str">
            <v>05310</v>
          </cell>
          <cell r="D1022" t="str">
            <v>Gomez Plata</v>
          </cell>
          <cell r="E1022">
            <v>6262</v>
          </cell>
          <cell r="F1022">
            <v>1353</v>
          </cell>
          <cell r="G1022">
            <v>1515</v>
          </cell>
          <cell r="H1022">
            <v>9130</v>
          </cell>
          <cell r="I1022">
            <v>1</v>
          </cell>
          <cell r="J1022">
            <v>9131</v>
          </cell>
          <cell r="K1022">
            <v>11</v>
          </cell>
          <cell r="L1022">
            <v>1</v>
          </cell>
          <cell r="M1022">
            <v>6</v>
          </cell>
          <cell r="N1022">
            <v>18</v>
          </cell>
          <cell r="O1022">
            <v>1</v>
          </cell>
          <cell r="P1022">
            <v>3</v>
          </cell>
          <cell r="Q1022">
            <v>0</v>
          </cell>
          <cell r="R1022">
            <v>4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9</v>
          </cell>
          <cell r="X1022">
            <v>2</v>
          </cell>
          <cell r="Y1022">
            <v>6</v>
          </cell>
          <cell r="Z1022">
            <v>17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2022</v>
          </cell>
          <cell r="AK1022">
            <v>224</v>
          </cell>
          <cell r="AL1022">
            <v>2246</v>
          </cell>
          <cell r="AM1022">
            <v>622</v>
          </cell>
          <cell r="AN1022">
            <v>44</v>
          </cell>
          <cell r="AO1022">
            <v>666</v>
          </cell>
          <cell r="AP1022">
            <v>968</v>
          </cell>
          <cell r="AQ1022">
            <v>56</v>
          </cell>
          <cell r="AR1022">
            <v>1024</v>
          </cell>
          <cell r="AS1022">
            <v>3612</v>
          </cell>
          <cell r="AT1022">
            <v>324</v>
          </cell>
          <cell r="AU1022">
            <v>3936</v>
          </cell>
          <cell r="AV1022">
            <v>62</v>
          </cell>
          <cell r="AW1022">
            <v>71</v>
          </cell>
          <cell r="AX1022">
            <v>133</v>
          </cell>
          <cell r="AY1022">
            <v>32</v>
          </cell>
          <cell r="AZ1022">
            <v>18</v>
          </cell>
          <cell r="BA1022">
            <v>50</v>
          </cell>
          <cell r="BB1022">
            <v>85</v>
          </cell>
          <cell r="BC1022">
            <v>30</v>
          </cell>
          <cell r="BD1022">
            <v>115</v>
          </cell>
          <cell r="BE1022">
            <v>179</v>
          </cell>
          <cell r="BF1022">
            <v>119</v>
          </cell>
          <cell r="BG1022">
            <v>298</v>
          </cell>
          <cell r="BH1022">
            <v>3826</v>
          </cell>
          <cell r="BI1022">
            <v>13</v>
          </cell>
          <cell r="BJ1022">
            <v>3839</v>
          </cell>
          <cell r="BK1022">
            <v>623</v>
          </cell>
          <cell r="BL1022">
            <v>3</v>
          </cell>
          <cell r="BM1022">
            <v>626</v>
          </cell>
          <cell r="BN1022">
            <v>359</v>
          </cell>
          <cell r="BO1022">
            <v>1</v>
          </cell>
          <cell r="BP1022">
            <v>360</v>
          </cell>
          <cell r="BQ1022">
            <v>4808</v>
          </cell>
          <cell r="BR1022">
            <v>17</v>
          </cell>
          <cell r="BS1022">
            <v>4825</v>
          </cell>
          <cell r="BT1022">
            <v>23</v>
          </cell>
          <cell r="BU1022">
            <v>5</v>
          </cell>
          <cell r="BV1022">
            <v>28</v>
          </cell>
        </row>
        <row r="1023">
          <cell r="C1023" t="str">
            <v>05313</v>
          </cell>
          <cell r="D1023" t="str">
            <v>Granada</v>
          </cell>
          <cell r="E1023">
            <v>5528</v>
          </cell>
          <cell r="F1023">
            <v>1747</v>
          </cell>
          <cell r="G1023">
            <v>2399</v>
          </cell>
          <cell r="H1023">
            <v>9674</v>
          </cell>
          <cell r="I1023">
            <v>1</v>
          </cell>
          <cell r="J1023">
            <v>9675</v>
          </cell>
          <cell r="K1023">
            <v>3</v>
          </cell>
          <cell r="L1023">
            <v>1</v>
          </cell>
          <cell r="M1023">
            <v>3</v>
          </cell>
          <cell r="N1023">
            <v>7</v>
          </cell>
          <cell r="O1023">
            <v>2</v>
          </cell>
          <cell r="P1023">
            <v>1</v>
          </cell>
          <cell r="Q1023">
            <v>2</v>
          </cell>
          <cell r="R1023">
            <v>5</v>
          </cell>
          <cell r="S1023">
            <v>0</v>
          </cell>
          <cell r="T1023">
            <v>0</v>
          </cell>
          <cell r="U1023">
            <v>1</v>
          </cell>
          <cell r="V1023">
            <v>1</v>
          </cell>
          <cell r="W1023">
            <v>3</v>
          </cell>
          <cell r="X1023">
            <v>0</v>
          </cell>
          <cell r="Y1023">
            <v>0</v>
          </cell>
          <cell r="Z1023">
            <v>3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1</v>
          </cell>
          <cell r="AI1023">
            <v>0</v>
          </cell>
          <cell r="AJ1023">
            <v>1298</v>
          </cell>
          <cell r="AK1023">
            <v>116</v>
          </cell>
          <cell r="AL1023">
            <v>1414</v>
          </cell>
          <cell r="AM1023">
            <v>571</v>
          </cell>
          <cell r="AN1023">
            <v>37</v>
          </cell>
          <cell r="AO1023">
            <v>608</v>
          </cell>
          <cell r="AP1023">
            <v>769</v>
          </cell>
          <cell r="AQ1023">
            <v>98</v>
          </cell>
          <cell r="AR1023">
            <v>867</v>
          </cell>
          <cell r="AS1023">
            <v>2638</v>
          </cell>
          <cell r="AT1023">
            <v>251</v>
          </cell>
          <cell r="AU1023">
            <v>2889</v>
          </cell>
          <cell r="AV1023">
            <v>98</v>
          </cell>
          <cell r="AW1023">
            <v>66</v>
          </cell>
          <cell r="AX1023">
            <v>164</v>
          </cell>
          <cell r="AY1023">
            <v>38</v>
          </cell>
          <cell r="AZ1023">
            <v>24</v>
          </cell>
          <cell r="BA1023">
            <v>62</v>
          </cell>
          <cell r="BB1023">
            <v>85</v>
          </cell>
          <cell r="BC1023">
            <v>62</v>
          </cell>
          <cell r="BD1023">
            <v>147</v>
          </cell>
          <cell r="BE1023">
            <v>221</v>
          </cell>
          <cell r="BF1023">
            <v>152</v>
          </cell>
          <cell r="BG1023">
            <v>373</v>
          </cell>
          <cell r="BH1023">
            <v>3940</v>
          </cell>
          <cell r="BI1023">
            <v>1</v>
          </cell>
          <cell r="BJ1023">
            <v>3941</v>
          </cell>
          <cell r="BK1023">
            <v>1066</v>
          </cell>
          <cell r="BL1023">
            <v>4</v>
          </cell>
          <cell r="BM1023">
            <v>1070</v>
          </cell>
          <cell r="BN1023">
            <v>1366</v>
          </cell>
          <cell r="BO1023">
            <v>5</v>
          </cell>
          <cell r="BP1023">
            <v>1371</v>
          </cell>
          <cell r="BQ1023">
            <v>6372</v>
          </cell>
          <cell r="BR1023">
            <v>10</v>
          </cell>
          <cell r="BS1023">
            <v>6382</v>
          </cell>
          <cell r="BT1023">
            <v>1</v>
          </cell>
          <cell r="BU1023">
            <v>4</v>
          </cell>
          <cell r="BV1023">
            <v>5</v>
          </cell>
        </row>
        <row r="1024">
          <cell r="C1024" t="str">
            <v>05315</v>
          </cell>
          <cell r="D1024" t="str">
            <v>Guadalupe</v>
          </cell>
          <cell r="E1024">
            <v>5064</v>
          </cell>
          <cell r="F1024">
            <v>725</v>
          </cell>
          <cell r="G1024">
            <v>598</v>
          </cell>
          <cell r="H1024">
            <v>6387</v>
          </cell>
          <cell r="I1024">
            <v>0</v>
          </cell>
          <cell r="J1024">
            <v>6387</v>
          </cell>
          <cell r="K1024">
            <v>0</v>
          </cell>
          <cell r="L1024">
            <v>0</v>
          </cell>
          <cell r="M1024">
            <v>1</v>
          </cell>
          <cell r="N1024">
            <v>1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3</v>
          </cell>
          <cell r="X1024">
            <v>1</v>
          </cell>
          <cell r="Y1024">
            <v>1</v>
          </cell>
          <cell r="Z1024">
            <v>5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1376</v>
          </cell>
          <cell r="AK1024">
            <v>108</v>
          </cell>
          <cell r="AL1024">
            <v>1484</v>
          </cell>
          <cell r="AM1024">
            <v>295</v>
          </cell>
          <cell r="AN1024">
            <v>13</v>
          </cell>
          <cell r="AO1024">
            <v>308</v>
          </cell>
          <cell r="AP1024">
            <v>305</v>
          </cell>
          <cell r="AQ1024">
            <v>30</v>
          </cell>
          <cell r="AR1024">
            <v>335</v>
          </cell>
          <cell r="AS1024">
            <v>1976</v>
          </cell>
          <cell r="AT1024">
            <v>151</v>
          </cell>
          <cell r="AU1024">
            <v>2127</v>
          </cell>
          <cell r="AV1024">
            <v>39</v>
          </cell>
          <cell r="AW1024">
            <v>32</v>
          </cell>
          <cell r="AX1024">
            <v>71</v>
          </cell>
          <cell r="AY1024">
            <v>10</v>
          </cell>
          <cell r="AZ1024">
            <v>8</v>
          </cell>
          <cell r="BA1024">
            <v>18</v>
          </cell>
          <cell r="BB1024">
            <v>30</v>
          </cell>
          <cell r="BC1024">
            <v>7</v>
          </cell>
          <cell r="BD1024">
            <v>37</v>
          </cell>
          <cell r="BE1024">
            <v>79</v>
          </cell>
          <cell r="BF1024">
            <v>47</v>
          </cell>
          <cell r="BG1024">
            <v>126</v>
          </cell>
          <cell r="BH1024">
            <v>3482</v>
          </cell>
          <cell r="BI1024">
            <v>16</v>
          </cell>
          <cell r="BJ1024">
            <v>3498</v>
          </cell>
          <cell r="BK1024">
            <v>395</v>
          </cell>
          <cell r="BL1024">
            <v>0</v>
          </cell>
          <cell r="BM1024">
            <v>395</v>
          </cell>
          <cell r="BN1024">
            <v>221</v>
          </cell>
          <cell r="BO1024">
            <v>1</v>
          </cell>
          <cell r="BP1024">
            <v>222</v>
          </cell>
          <cell r="BQ1024">
            <v>4098</v>
          </cell>
          <cell r="BR1024">
            <v>17</v>
          </cell>
          <cell r="BS1024">
            <v>4115</v>
          </cell>
          <cell r="BT1024">
            <v>8</v>
          </cell>
          <cell r="BU1024">
            <v>3</v>
          </cell>
          <cell r="BV1024">
            <v>11</v>
          </cell>
        </row>
        <row r="1025">
          <cell r="C1025" t="str">
            <v>05318</v>
          </cell>
          <cell r="D1025" t="str">
            <v>Guarne</v>
          </cell>
          <cell r="E1025">
            <v>17456</v>
          </cell>
          <cell r="F1025">
            <v>4876</v>
          </cell>
          <cell r="G1025">
            <v>15896</v>
          </cell>
          <cell r="H1025">
            <v>38228</v>
          </cell>
          <cell r="I1025">
            <v>10</v>
          </cell>
          <cell r="J1025">
            <v>38238</v>
          </cell>
          <cell r="K1025">
            <v>32</v>
          </cell>
          <cell r="L1025">
            <v>8</v>
          </cell>
          <cell r="M1025">
            <v>32</v>
          </cell>
          <cell r="N1025">
            <v>72</v>
          </cell>
          <cell r="O1025">
            <v>4</v>
          </cell>
          <cell r="P1025">
            <v>1</v>
          </cell>
          <cell r="Q1025">
            <v>6</v>
          </cell>
          <cell r="R1025">
            <v>11</v>
          </cell>
          <cell r="S1025">
            <v>1</v>
          </cell>
          <cell r="T1025">
            <v>0</v>
          </cell>
          <cell r="U1025">
            <v>1</v>
          </cell>
          <cell r="V1025">
            <v>2</v>
          </cell>
          <cell r="W1025">
            <v>42</v>
          </cell>
          <cell r="X1025">
            <v>13</v>
          </cell>
          <cell r="Y1025">
            <v>27</v>
          </cell>
          <cell r="Z1025">
            <v>82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9004</v>
          </cell>
          <cell r="AK1025">
            <v>709</v>
          </cell>
          <cell r="AL1025">
            <v>9713</v>
          </cell>
          <cell r="AM1025">
            <v>3199</v>
          </cell>
          <cell r="AN1025">
            <v>222</v>
          </cell>
          <cell r="AO1025">
            <v>3421</v>
          </cell>
          <cell r="AP1025">
            <v>11920</v>
          </cell>
          <cell r="AQ1025">
            <v>1472</v>
          </cell>
          <cell r="AR1025">
            <v>13392</v>
          </cell>
          <cell r="AS1025">
            <v>24123</v>
          </cell>
          <cell r="AT1025">
            <v>2403</v>
          </cell>
          <cell r="AU1025">
            <v>26526</v>
          </cell>
          <cell r="AV1025">
            <v>150</v>
          </cell>
          <cell r="AW1025">
            <v>179</v>
          </cell>
          <cell r="AX1025">
            <v>329</v>
          </cell>
          <cell r="AY1025">
            <v>85</v>
          </cell>
          <cell r="AZ1025">
            <v>51</v>
          </cell>
          <cell r="BA1025">
            <v>136</v>
          </cell>
          <cell r="BB1025">
            <v>423</v>
          </cell>
          <cell r="BC1025">
            <v>251</v>
          </cell>
          <cell r="BD1025">
            <v>674</v>
          </cell>
          <cell r="BE1025">
            <v>658</v>
          </cell>
          <cell r="BF1025">
            <v>481</v>
          </cell>
          <cell r="BG1025">
            <v>1139</v>
          </cell>
          <cell r="BH1025">
            <v>7192</v>
          </cell>
          <cell r="BI1025">
            <v>25</v>
          </cell>
          <cell r="BJ1025">
            <v>7217</v>
          </cell>
          <cell r="BK1025">
            <v>1267</v>
          </cell>
          <cell r="BL1025">
            <v>7</v>
          </cell>
          <cell r="BM1025">
            <v>1274</v>
          </cell>
          <cell r="BN1025">
            <v>1490</v>
          </cell>
          <cell r="BO1025">
            <v>41</v>
          </cell>
          <cell r="BP1025">
            <v>1531</v>
          </cell>
          <cell r="BQ1025">
            <v>9949</v>
          </cell>
          <cell r="BR1025">
            <v>73</v>
          </cell>
          <cell r="BS1025">
            <v>10022</v>
          </cell>
          <cell r="BT1025">
            <v>118</v>
          </cell>
          <cell r="BU1025">
            <v>23</v>
          </cell>
          <cell r="BV1025">
            <v>141</v>
          </cell>
        </row>
        <row r="1026">
          <cell r="C1026" t="str">
            <v>05321</v>
          </cell>
          <cell r="D1026" t="str">
            <v>Guatape</v>
          </cell>
          <cell r="E1026">
            <v>2050</v>
          </cell>
          <cell r="F1026">
            <v>1216</v>
          </cell>
          <cell r="G1026">
            <v>4074</v>
          </cell>
          <cell r="H1026">
            <v>7340</v>
          </cell>
          <cell r="I1026">
            <v>0</v>
          </cell>
          <cell r="J1026">
            <v>7340</v>
          </cell>
          <cell r="K1026">
            <v>6</v>
          </cell>
          <cell r="L1026">
            <v>0</v>
          </cell>
          <cell r="M1026">
            <v>5</v>
          </cell>
          <cell r="N1026">
            <v>11</v>
          </cell>
          <cell r="O1026">
            <v>3</v>
          </cell>
          <cell r="P1026">
            <v>0</v>
          </cell>
          <cell r="Q1026">
            <v>3</v>
          </cell>
          <cell r="R1026">
            <v>6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9</v>
          </cell>
          <cell r="X1026">
            <v>3</v>
          </cell>
          <cell r="Y1026">
            <v>37</v>
          </cell>
          <cell r="Z1026">
            <v>49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815</v>
          </cell>
          <cell r="AK1026">
            <v>59</v>
          </cell>
          <cell r="AL1026">
            <v>874</v>
          </cell>
          <cell r="AM1026">
            <v>572</v>
          </cell>
          <cell r="AN1026">
            <v>29</v>
          </cell>
          <cell r="AO1026">
            <v>601</v>
          </cell>
          <cell r="AP1026">
            <v>2351</v>
          </cell>
          <cell r="AQ1026">
            <v>275</v>
          </cell>
          <cell r="AR1026">
            <v>2626</v>
          </cell>
          <cell r="AS1026">
            <v>3738</v>
          </cell>
          <cell r="AT1026">
            <v>363</v>
          </cell>
          <cell r="AU1026">
            <v>4101</v>
          </cell>
          <cell r="AV1026">
            <v>41</v>
          </cell>
          <cell r="AW1026">
            <v>32</v>
          </cell>
          <cell r="AX1026">
            <v>73</v>
          </cell>
          <cell r="AY1026">
            <v>19</v>
          </cell>
          <cell r="AZ1026">
            <v>20</v>
          </cell>
          <cell r="BA1026">
            <v>39</v>
          </cell>
          <cell r="BB1026">
            <v>182</v>
          </cell>
          <cell r="BC1026">
            <v>72</v>
          </cell>
          <cell r="BD1026">
            <v>254</v>
          </cell>
          <cell r="BE1026">
            <v>242</v>
          </cell>
          <cell r="BF1026">
            <v>124</v>
          </cell>
          <cell r="BG1026">
            <v>366</v>
          </cell>
          <cell r="BH1026">
            <v>1072</v>
          </cell>
          <cell r="BI1026">
            <v>9</v>
          </cell>
          <cell r="BJ1026">
            <v>1081</v>
          </cell>
          <cell r="BK1026">
            <v>569</v>
          </cell>
          <cell r="BL1026">
            <v>3</v>
          </cell>
          <cell r="BM1026">
            <v>572</v>
          </cell>
          <cell r="BN1026">
            <v>1095</v>
          </cell>
          <cell r="BO1026">
            <v>15</v>
          </cell>
          <cell r="BP1026">
            <v>1110</v>
          </cell>
          <cell r="BQ1026">
            <v>2736</v>
          </cell>
          <cell r="BR1026">
            <v>27</v>
          </cell>
          <cell r="BS1026">
            <v>2763</v>
          </cell>
          <cell r="BT1026">
            <v>4</v>
          </cell>
          <cell r="BU1026">
            <v>1</v>
          </cell>
          <cell r="BV1026">
            <v>5</v>
          </cell>
        </row>
        <row r="1027">
          <cell r="C1027" t="str">
            <v>05347</v>
          </cell>
          <cell r="D1027" t="str">
            <v>Heliconia</v>
          </cell>
          <cell r="E1027">
            <v>4465</v>
          </cell>
          <cell r="F1027">
            <v>592</v>
          </cell>
          <cell r="G1027">
            <v>631</v>
          </cell>
          <cell r="H1027">
            <v>5688</v>
          </cell>
          <cell r="I1027">
            <v>0</v>
          </cell>
          <cell r="J1027">
            <v>5688</v>
          </cell>
          <cell r="K1027">
            <v>3</v>
          </cell>
          <cell r="L1027">
            <v>0</v>
          </cell>
          <cell r="M1027">
            <v>0</v>
          </cell>
          <cell r="N1027">
            <v>3</v>
          </cell>
          <cell r="O1027">
            <v>2</v>
          </cell>
          <cell r="P1027">
            <v>0</v>
          </cell>
          <cell r="Q1027">
            <v>0</v>
          </cell>
          <cell r="R1027">
            <v>2</v>
          </cell>
          <cell r="S1027">
            <v>1</v>
          </cell>
          <cell r="T1027">
            <v>0</v>
          </cell>
          <cell r="U1027">
            <v>0</v>
          </cell>
          <cell r="V1027">
            <v>1</v>
          </cell>
          <cell r="W1027">
            <v>12</v>
          </cell>
          <cell r="X1027">
            <v>1</v>
          </cell>
          <cell r="Y1027">
            <v>1</v>
          </cell>
          <cell r="Z1027">
            <v>14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1312</v>
          </cell>
          <cell r="AK1027">
            <v>185</v>
          </cell>
          <cell r="AL1027">
            <v>1497</v>
          </cell>
          <cell r="AM1027">
            <v>218</v>
          </cell>
          <cell r="AN1027">
            <v>33</v>
          </cell>
          <cell r="AO1027">
            <v>251</v>
          </cell>
          <cell r="AP1027">
            <v>263</v>
          </cell>
          <cell r="AQ1027">
            <v>48</v>
          </cell>
          <cell r="AR1027">
            <v>311</v>
          </cell>
          <cell r="AS1027">
            <v>1793</v>
          </cell>
          <cell r="AT1027">
            <v>266</v>
          </cell>
          <cell r="AU1027">
            <v>2059</v>
          </cell>
          <cell r="AV1027">
            <v>35</v>
          </cell>
          <cell r="AW1027">
            <v>61</v>
          </cell>
          <cell r="AX1027">
            <v>96</v>
          </cell>
          <cell r="AY1027">
            <v>24</v>
          </cell>
          <cell r="AZ1027">
            <v>13</v>
          </cell>
          <cell r="BA1027">
            <v>37</v>
          </cell>
          <cell r="BB1027">
            <v>30</v>
          </cell>
          <cell r="BC1027">
            <v>24</v>
          </cell>
          <cell r="BD1027">
            <v>54</v>
          </cell>
          <cell r="BE1027">
            <v>89</v>
          </cell>
          <cell r="BF1027">
            <v>98</v>
          </cell>
          <cell r="BG1027">
            <v>187</v>
          </cell>
          <cell r="BH1027">
            <v>2838</v>
          </cell>
          <cell r="BI1027">
            <v>9</v>
          </cell>
          <cell r="BJ1027">
            <v>2847</v>
          </cell>
          <cell r="BK1027">
            <v>302</v>
          </cell>
          <cell r="BL1027">
            <v>1</v>
          </cell>
          <cell r="BM1027">
            <v>303</v>
          </cell>
          <cell r="BN1027">
            <v>261</v>
          </cell>
          <cell r="BO1027">
            <v>1</v>
          </cell>
          <cell r="BP1027">
            <v>262</v>
          </cell>
          <cell r="BQ1027">
            <v>3401</v>
          </cell>
          <cell r="BR1027">
            <v>11</v>
          </cell>
          <cell r="BS1027">
            <v>3412</v>
          </cell>
          <cell r="BT1027">
            <v>7</v>
          </cell>
          <cell r="BU1027">
            <v>0</v>
          </cell>
          <cell r="BV1027">
            <v>7</v>
          </cell>
        </row>
        <row r="1028">
          <cell r="C1028" t="str">
            <v>05353</v>
          </cell>
          <cell r="D1028" t="str">
            <v>Hispania</v>
          </cell>
          <cell r="E1028">
            <v>2600</v>
          </cell>
          <cell r="F1028">
            <v>925</v>
          </cell>
          <cell r="G1028">
            <v>1296</v>
          </cell>
          <cell r="H1028">
            <v>4821</v>
          </cell>
          <cell r="I1028">
            <v>0</v>
          </cell>
          <cell r="J1028">
            <v>4821</v>
          </cell>
          <cell r="K1028">
            <v>2</v>
          </cell>
          <cell r="L1028">
            <v>5</v>
          </cell>
          <cell r="M1028">
            <v>1</v>
          </cell>
          <cell r="N1028">
            <v>8</v>
          </cell>
          <cell r="O1028">
            <v>2</v>
          </cell>
          <cell r="P1028">
            <v>0</v>
          </cell>
          <cell r="Q1028">
            <v>1</v>
          </cell>
          <cell r="R1028">
            <v>3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2</v>
          </cell>
          <cell r="X1028">
            <v>1</v>
          </cell>
          <cell r="Y1028">
            <v>1</v>
          </cell>
          <cell r="Z1028">
            <v>4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684</v>
          </cell>
          <cell r="AK1028">
            <v>59</v>
          </cell>
          <cell r="AL1028">
            <v>743</v>
          </cell>
          <cell r="AM1028">
            <v>350</v>
          </cell>
          <cell r="AN1028">
            <v>33</v>
          </cell>
          <cell r="AO1028">
            <v>383</v>
          </cell>
          <cell r="AP1028">
            <v>662</v>
          </cell>
          <cell r="AQ1028">
            <v>101</v>
          </cell>
          <cell r="AR1028">
            <v>763</v>
          </cell>
          <cell r="AS1028">
            <v>1696</v>
          </cell>
          <cell r="AT1028">
            <v>193</v>
          </cell>
          <cell r="AU1028">
            <v>1889</v>
          </cell>
          <cell r="AV1028">
            <v>46</v>
          </cell>
          <cell r="AW1028">
            <v>51</v>
          </cell>
          <cell r="AX1028">
            <v>97</v>
          </cell>
          <cell r="AY1028">
            <v>46</v>
          </cell>
          <cell r="AZ1028">
            <v>17</v>
          </cell>
          <cell r="BA1028">
            <v>63</v>
          </cell>
          <cell r="BB1028">
            <v>66</v>
          </cell>
          <cell r="BC1028">
            <v>37</v>
          </cell>
          <cell r="BD1028">
            <v>103</v>
          </cell>
          <cell r="BE1028">
            <v>158</v>
          </cell>
          <cell r="BF1028">
            <v>105</v>
          </cell>
          <cell r="BG1028">
            <v>263</v>
          </cell>
          <cell r="BH1028">
            <v>1731</v>
          </cell>
          <cell r="BI1028">
            <v>17</v>
          </cell>
          <cell r="BJ1028">
            <v>1748</v>
          </cell>
          <cell r="BK1028">
            <v>455</v>
          </cell>
          <cell r="BL1028">
            <v>16</v>
          </cell>
          <cell r="BM1028">
            <v>471</v>
          </cell>
          <cell r="BN1028">
            <v>414</v>
          </cell>
          <cell r="BO1028">
            <v>3</v>
          </cell>
          <cell r="BP1028">
            <v>417</v>
          </cell>
          <cell r="BQ1028">
            <v>2600</v>
          </cell>
          <cell r="BR1028">
            <v>36</v>
          </cell>
          <cell r="BS1028">
            <v>2636</v>
          </cell>
          <cell r="BT1028">
            <v>6</v>
          </cell>
          <cell r="BU1028">
            <v>2</v>
          </cell>
          <cell r="BV1028">
            <v>8</v>
          </cell>
        </row>
        <row r="1029">
          <cell r="C1029" t="str">
            <v>05360</v>
          </cell>
          <cell r="D1029" t="str">
            <v>Itagui</v>
          </cell>
          <cell r="E1029">
            <v>25291</v>
          </cell>
          <cell r="F1029">
            <v>16784</v>
          </cell>
          <cell r="G1029">
            <v>145240</v>
          </cell>
          <cell r="H1029">
            <v>187315</v>
          </cell>
          <cell r="I1029">
            <v>25</v>
          </cell>
          <cell r="J1029">
            <v>187340</v>
          </cell>
          <cell r="K1029">
            <v>29</v>
          </cell>
          <cell r="L1029">
            <v>28</v>
          </cell>
          <cell r="M1029">
            <v>192</v>
          </cell>
          <cell r="N1029">
            <v>249</v>
          </cell>
          <cell r="O1029">
            <v>19</v>
          </cell>
          <cell r="P1029">
            <v>14</v>
          </cell>
          <cell r="Q1029">
            <v>90</v>
          </cell>
          <cell r="R1029">
            <v>123</v>
          </cell>
          <cell r="S1029">
            <v>0</v>
          </cell>
          <cell r="T1029">
            <v>1</v>
          </cell>
          <cell r="U1029">
            <v>10</v>
          </cell>
          <cell r="V1029">
            <v>11</v>
          </cell>
          <cell r="W1029">
            <v>105</v>
          </cell>
          <cell r="X1029">
            <v>62</v>
          </cell>
          <cell r="Y1029">
            <v>544</v>
          </cell>
          <cell r="Z1029">
            <v>711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1</v>
          </cell>
          <cell r="AJ1029">
            <v>12232</v>
          </cell>
          <cell r="AK1029">
            <v>1068</v>
          </cell>
          <cell r="AL1029">
            <v>13300</v>
          </cell>
          <cell r="AM1029">
            <v>9745</v>
          </cell>
          <cell r="AN1029">
            <v>647</v>
          </cell>
          <cell r="AO1029">
            <v>10392</v>
          </cell>
          <cell r="AP1029">
            <v>106971</v>
          </cell>
          <cell r="AQ1029">
            <v>14613</v>
          </cell>
          <cell r="AR1029">
            <v>121584</v>
          </cell>
          <cell r="AS1029">
            <v>128948</v>
          </cell>
          <cell r="AT1029">
            <v>16328</v>
          </cell>
          <cell r="AU1029">
            <v>145276</v>
          </cell>
          <cell r="AV1029">
            <v>206</v>
          </cell>
          <cell r="AW1029">
            <v>390</v>
          </cell>
          <cell r="AX1029">
            <v>596</v>
          </cell>
          <cell r="AY1029">
            <v>175</v>
          </cell>
          <cell r="AZ1029">
            <v>248</v>
          </cell>
          <cell r="BA1029">
            <v>423</v>
          </cell>
          <cell r="BB1029">
            <v>2976</v>
          </cell>
          <cell r="BC1029">
            <v>2295</v>
          </cell>
          <cell r="BD1029">
            <v>5271</v>
          </cell>
          <cell r="BE1029">
            <v>3357</v>
          </cell>
          <cell r="BF1029">
            <v>2933</v>
          </cell>
          <cell r="BG1029">
            <v>6290</v>
          </cell>
          <cell r="BH1029">
            <v>11003</v>
          </cell>
          <cell r="BI1029">
            <v>113</v>
          </cell>
          <cell r="BJ1029">
            <v>11116</v>
          </cell>
          <cell r="BK1029">
            <v>5762</v>
          </cell>
          <cell r="BL1029">
            <v>46</v>
          </cell>
          <cell r="BM1029">
            <v>5808</v>
          </cell>
          <cell r="BN1029">
            <v>15302</v>
          </cell>
          <cell r="BO1029">
            <v>412</v>
          </cell>
          <cell r="BP1029">
            <v>15714</v>
          </cell>
          <cell r="BQ1029">
            <v>32067</v>
          </cell>
          <cell r="BR1029">
            <v>571</v>
          </cell>
          <cell r="BS1029">
            <v>32638</v>
          </cell>
          <cell r="BT1029">
            <v>126</v>
          </cell>
          <cell r="BU1029">
            <v>56</v>
          </cell>
          <cell r="BV1029">
            <v>182</v>
          </cell>
        </row>
        <row r="1030">
          <cell r="C1030" t="str">
            <v>05361</v>
          </cell>
          <cell r="D1030" t="str">
            <v>Ituango</v>
          </cell>
          <cell r="E1030">
            <v>20169</v>
          </cell>
          <cell r="F1030">
            <v>1346</v>
          </cell>
          <cell r="G1030">
            <v>594</v>
          </cell>
          <cell r="H1030">
            <v>22109</v>
          </cell>
          <cell r="I1030">
            <v>363</v>
          </cell>
          <cell r="J1030">
            <v>22472</v>
          </cell>
          <cell r="K1030">
            <v>44</v>
          </cell>
          <cell r="L1030">
            <v>2</v>
          </cell>
          <cell r="M1030">
            <v>1</v>
          </cell>
          <cell r="N1030">
            <v>47</v>
          </cell>
          <cell r="O1030">
            <v>18</v>
          </cell>
          <cell r="P1030">
            <v>0</v>
          </cell>
          <cell r="Q1030">
            <v>0</v>
          </cell>
          <cell r="R1030">
            <v>18</v>
          </cell>
          <cell r="S1030">
            <v>1</v>
          </cell>
          <cell r="T1030">
            <v>0</v>
          </cell>
          <cell r="U1030">
            <v>0</v>
          </cell>
          <cell r="V1030">
            <v>1</v>
          </cell>
          <cell r="W1030">
            <v>60</v>
          </cell>
          <cell r="X1030">
            <v>3</v>
          </cell>
          <cell r="Y1030">
            <v>0</v>
          </cell>
          <cell r="Z1030">
            <v>63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2335</v>
          </cell>
          <cell r="AK1030">
            <v>338</v>
          </cell>
          <cell r="AL1030">
            <v>2673</v>
          </cell>
          <cell r="AM1030">
            <v>498</v>
          </cell>
          <cell r="AN1030">
            <v>30</v>
          </cell>
          <cell r="AO1030">
            <v>528</v>
          </cell>
          <cell r="AP1030">
            <v>283</v>
          </cell>
          <cell r="AQ1030">
            <v>22</v>
          </cell>
          <cell r="AR1030">
            <v>305</v>
          </cell>
          <cell r="AS1030">
            <v>3116</v>
          </cell>
          <cell r="AT1030">
            <v>390</v>
          </cell>
          <cell r="AU1030">
            <v>3506</v>
          </cell>
          <cell r="AV1030">
            <v>412</v>
          </cell>
          <cell r="AW1030">
            <v>327</v>
          </cell>
          <cell r="AX1030">
            <v>739</v>
          </cell>
          <cell r="AY1030">
            <v>104</v>
          </cell>
          <cell r="AZ1030">
            <v>43</v>
          </cell>
          <cell r="BA1030">
            <v>147</v>
          </cell>
          <cell r="BB1030">
            <v>83</v>
          </cell>
          <cell r="BC1030">
            <v>20</v>
          </cell>
          <cell r="BD1030">
            <v>103</v>
          </cell>
          <cell r="BE1030">
            <v>599</v>
          </cell>
          <cell r="BF1030">
            <v>390</v>
          </cell>
          <cell r="BG1030">
            <v>989</v>
          </cell>
          <cell r="BH1030">
            <v>16281</v>
          </cell>
          <cell r="BI1030">
            <v>55</v>
          </cell>
          <cell r="BJ1030">
            <v>16336</v>
          </cell>
          <cell r="BK1030">
            <v>653</v>
          </cell>
          <cell r="BL1030">
            <v>2</v>
          </cell>
          <cell r="BM1030">
            <v>655</v>
          </cell>
          <cell r="BN1030">
            <v>180</v>
          </cell>
          <cell r="BO1030">
            <v>0</v>
          </cell>
          <cell r="BP1030">
            <v>180</v>
          </cell>
          <cell r="BQ1030">
            <v>17114</v>
          </cell>
          <cell r="BR1030">
            <v>57</v>
          </cell>
          <cell r="BS1030">
            <v>17171</v>
          </cell>
          <cell r="BT1030">
            <v>298</v>
          </cell>
          <cell r="BU1030">
            <v>11</v>
          </cell>
          <cell r="BV1030">
            <v>309</v>
          </cell>
        </row>
        <row r="1031">
          <cell r="C1031" t="str">
            <v>05364</v>
          </cell>
          <cell r="D1031" t="str">
            <v>Jardin</v>
          </cell>
          <cell r="E1031">
            <v>7847</v>
          </cell>
          <cell r="F1031">
            <v>2372</v>
          </cell>
          <cell r="G1031">
            <v>3205</v>
          </cell>
          <cell r="H1031">
            <v>13424</v>
          </cell>
          <cell r="I1031">
            <v>1487</v>
          </cell>
          <cell r="J1031">
            <v>14911</v>
          </cell>
          <cell r="K1031">
            <v>14</v>
          </cell>
          <cell r="L1031">
            <v>3</v>
          </cell>
          <cell r="M1031">
            <v>5</v>
          </cell>
          <cell r="N1031">
            <v>22</v>
          </cell>
          <cell r="O1031">
            <v>4</v>
          </cell>
          <cell r="P1031">
            <v>4</v>
          </cell>
          <cell r="Q1031">
            <v>4</v>
          </cell>
          <cell r="R1031">
            <v>12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8</v>
          </cell>
          <cell r="X1031">
            <v>1</v>
          </cell>
          <cell r="Y1031">
            <v>2</v>
          </cell>
          <cell r="Z1031">
            <v>11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1855</v>
          </cell>
          <cell r="AK1031">
            <v>139</v>
          </cell>
          <cell r="AL1031">
            <v>1994</v>
          </cell>
          <cell r="AM1031">
            <v>874</v>
          </cell>
          <cell r="AN1031">
            <v>42</v>
          </cell>
          <cell r="AO1031">
            <v>916</v>
          </cell>
          <cell r="AP1031">
            <v>1634</v>
          </cell>
          <cell r="AQ1031">
            <v>228</v>
          </cell>
          <cell r="AR1031">
            <v>1862</v>
          </cell>
          <cell r="AS1031">
            <v>4363</v>
          </cell>
          <cell r="AT1031">
            <v>409</v>
          </cell>
          <cell r="AU1031">
            <v>4772</v>
          </cell>
          <cell r="AV1031">
            <v>118</v>
          </cell>
          <cell r="AW1031">
            <v>111</v>
          </cell>
          <cell r="AX1031">
            <v>229</v>
          </cell>
          <cell r="AY1031">
            <v>72</v>
          </cell>
          <cell r="AZ1031">
            <v>32</v>
          </cell>
          <cell r="BA1031">
            <v>104</v>
          </cell>
          <cell r="BB1031">
            <v>223</v>
          </cell>
          <cell r="BC1031">
            <v>72</v>
          </cell>
          <cell r="BD1031">
            <v>295</v>
          </cell>
          <cell r="BE1031">
            <v>413</v>
          </cell>
          <cell r="BF1031">
            <v>215</v>
          </cell>
          <cell r="BG1031">
            <v>628</v>
          </cell>
          <cell r="BH1031">
            <v>5555</v>
          </cell>
          <cell r="BI1031">
            <v>17</v>
          </cell>
          <cell r="BJ1031">
            <v>5572</v>
          </cell>
          <cell r="BK1031">
            <v>1327</v>
          </cell>
          <cell r="BL1031">
            <v>7</v>
          </cell>
          <cell r="BM1031">
            <v>1334</v>
          </cell>
          <cell r="BN1031">
            <v>990</v>
          </cell>
          <cell r="BO1031">
            <v>9</v>
          </cell>
          <cell r="BP1031">
            <v>999</v>
          </cell>
          <cell r="BQ1031">
            <v>7872</v>
          </cell>
          <cell r="BR1031">
            <v>33</v>
          </cell>
          <cell r="BS1031">
            <v>7905</v>
          </cell>
          <cell r="BT1031">
            <v>26</v>
          </cell>
          <cell r="BU1031">
            <v>10</v>
          </cell>
          <cell r="BV1031">
            <v>36</v>
          </cell>
        </row>
        <row r="1032">
          <cell r="C1032" t="str">
            <v>05368</v>
          </cell>
          <cell r="D1032" t="str">
            <v>Jerico</v>
          </cell>
          <cell r="E1032">
            <v>5522</v>
          </cell>
          <cell r="F1032">
            <v>1999</v>
          </cell>
          <cell r="G1032">
            <v>5105</v>
          </cell>
          <cell r="H1032">
            <v>12626</v>
          </cell>
          <cell r="I1032">
            <v>0</v>
          </cell>
          <cell r="J1032">
            <v>12626</v>
          </cell>
          <cell r="K1032">
            <v>7</v>
          </cell>
          <cell r="L1032">
            <v>3</v>
          </cell>
          <cell r="M1032">
            <v>0</v>
          </cell>
          <cell r="N1032">
            <v>10</v>
          </cell>
          <cell r="O1032">
            <v>0</v>
          </cell>
          <cell r="P1032">
            <v>0</v>
          </cell>
          <cell r="Q1032">
            <v>2</v>
          </cell>
          <cell r="R1032">
            <v>2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5</v>
          </cell>
          <cell r="X1032">
            <v>1</v>
          </cell>
          <cell r="Y1032">
            <v>4</v>
          </cell>
          <cell r="Z1032">
            <v>10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1432</v>
          </cell>
          <cell r="AK1032">
            <v>113</v>
          </cell>
          <cell r="AL1032">
            <v>1545</v>
          </cell>
          <cell r="AM1032">
            <v>725</v>
          </cell>
          <cell r="AN1032">
            <v>41</v>
          </cell>
          <cell r="AO1032">
            <v>766</v>
          </cell>
          <cell r="AP1032">
            <v>2689</v>
          </cell>
          <cell r="AQ1032">
            <v>312</v>
          </cell>
          <cell r="AR1032">
            <v>3001</v>
          </cell>
          <cell r="AS1032">
            <v>4846</v>
          </cell>
          <cell r="AT1032">
            <v>466</v>
          </cell>
          <cell r="AU1032">
            <v>5312</v>
          </cell>
          <cell r="AV1032">
            <v>112</v>
          </cell>
          <cell r="AW1032">
            <v>136</v>
          </cell>
          <cell r="AX1032">
            <v>248</v>
          </cell>
          <cell r="AY1032">
            <v>74</v>
          </cell>
          <cell r="AZ1032">
            <v>48</v>
          </cell>
          <cell r="BA1032">
            <v>122</v>
          </cell>
          <cell r="BB1032">
            <v>298</v>
          </cell>
          <cell r="BC1032">
            <v>141</v>
          </cell>
          <cell r="BD1032">
            <v>439</v>
          </cell>
          <cell r="BE1032">
            <v>484</v>
          </cell>
          <cell r="BF1032">
            <v>325</v>
          </cell>
          <cell r="BG1032">
            <v>809</v>
          </cell>
          <cell r="BH1032">
            <v>3680</v>
          </cell>
          <cell r="BI1032">
            <v>20</v>
          </cell>
          <cell r="BJ1032">
            <v>3700</v>
          </cell>
          <cell r="BK1032">
            <v>1085</v>
          </cell>
          <cell r="BL1032">
            <v>16</v>
          </cell>
          <cell r="BM1032">
            <v>1101</v>
          </cell>
          <cell r="BN1032">
            <v>1617</v>
          </cell>
          <cell r="BO1032">
            <v>16</v>
          </cell>
          <cell r="BP1032">
            <v>1633</v>
          </cell>
          <cell r="BQ1032">
            <v>6382</v>
          </cell>
          <cell r="BR1032">
            <v>52</v>
          </cell>
          <cell r="BS1032">
            <v>6434</v>
          </cell>
          <cell r="BT1032">
            <v>17</v>
          </cell>
          <cell r="BU1032">
            <v>6</v>
          </cell>
          <cell r="BV1032">
            <v>23</v>
          </cell>
        </row>
        <row r="1033">
          <cell r="C1033" t="str">
            <v>05376</v>
          </cell>
          <cell r="D1033" t="str">
            <v>La Ceja</v>
          </cell>
          <cell r="E1033">
            <v>17361</v>
          </cell>
          <cell r="F1033">
            <v>8426</v>
          </cell>
          <cell r="G1033">
            <v>25726</v>
          </cell>
          <cell r="H1033">
            <v>51513</v>
          </cell>
          <cell r="I1033">
            <v>5</v>
          </cell>
          <cell r="J1033">
            <v>51518</v>
          </cell>
          <cell r="K1033">
            <v>29</v>
          </cell>
          <cell r="L1033">
            <v>13</v>
          </cell>
          <cell r="M1033">
            <v>20</v>
          </cell>
          <cell r="N1033">
            <v>62</v>
          </cell>
          <cell r="O1033">
            <v>10</v>
          </cell>
          <cell r="P1033">
            <v>0</v>
          </cell>
          <cell r="Q1033">
            <v>3</v>
          </cell>
          <cell r="R1033">
            <v>13</v>
          </cell>
          <cell r="S1033">
            <v>0</v>
          </cell>
          <cell r="T1033">
            <v>0</v>
          </cell>
          <cell r="U1033">
            <v>2</v>
          </cell>
          <cell r="V1033">
            <v>2</v>
          </cell>
          <cell r="W1033">
            <v>70</v>
          </cell>
          <cell r="X1033">
            <v>24</v>
          </cell>
          <cell r="Y1033">
            <v>87</v>
          </cell>
          <cell r="Z1033">
            <v>181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1</v>
          </cell>
          <cell r="AH1033">
            <v>0</v>
          </cell>
          <cell r="AI1033">
            <v>0</v>
          </cell>
          <cell r="AJ1033">
            <v>10364</v>
          </cell>
          <cell r="AK1033">
            <v>581</v>
          </cell>
          <cell r="AL1033">
            <v>10945</v>
          </cell>
          <cell r="AM1033">
            <v>5922</v>
          </cell>
          <cell r="AN1033">
            <v>288</v>
          </cell>
          <cell r="AO1033">
            <v>6210</v>
          </cell>
          <cell r="AP1033">
            <v>21303</v>
          </cell>
          <cell r="AQ1033">
            <v>1536</v>
          </cell>
          <cell r="AR1033">
            <v>22839</v>
          </cell>
          <cell r="AS1033">
            <v>37589</v>
          </cell>
          <cell r="AT1033">
            <v>2405</v>
          </cell>
          <cell r="AU1033">
            <v>39994</v>
          </cell>
          <cell r="AV1033">
            <v>116</v>
          </cell>
          <cell r="AW1033">
            <v>252</v>
          </cell>
          <cell r="AX1033">
            <v>368</v>
          </cell>
          <cell r="AY1033">
            <v>126</v>
          </cell>
          <cell r="AZ1033">
            <v>112</v>
          </cell>
          <cell r="BA1033">
            <v>238</v>
          </cell>
          <cell r="BB1033">
            <v>494</v>
          </cell>
          <cell r="BC1033">
            <v>341</v>
          </cell>
          <cell r="BD1033">
            <v>835</v>
          </cell>
          <cell r="BE1033">
            <v>736</v>
          </cell>
          <cell r="BF1033">
            <v>705</v>
          </cell>
          <cell r="BG1033">
            <v>1441</v>
          </cell>
          <cell r="BH1033">
            <v>5854</v>
          </cell>
          <cell r="BI1033">
            <v>43</v>
          </cell>
          <cell r="BJ1033">
            <v>5897</v>
          </cell>
          <cell r="BK1033">
            <v>1910</v>
          </cell>
          <cell r="BL1033">
            <v>13</v>
          </cell>
          <cell r="BM1033">
            <v>1923</v>
          </cell>
          <cell r="BN1033">
            <v>1791</v>
          </cell>
          <cell r="BO1033">
            <v>23</v>
          </cell>
          <cell r="BP1033">
            <v>1814</v>
          </cell>
          <cell r="BQ1033">
            <v>9555</v>
          </cell>
          <cell r="BR1033">
            <v>79</v>
          </cell>
          <cell r="BS1033">
            <v>9634</v>
          </cell>
          <cell r="BT1033">
            <v>41</v>
          </cell>
          <cell r="BU1033">
            <v>18</v>
          </cell>
          <cell r="BV1033">
            <v>59</v>
          </cell>
        </row>
        <row r="1034">
          <cell r="C1034" t="str">
            <v>05380</v>
          </cell>
          <cell r="D1034" t="str">
            <v>La Estrella</v>
          </cell>
          <cell r="E1034">
            <v>11226</v>
          </cell>
          <cell r="F1034">
            <v>4842</v>
          </cell>
          <cell r="G1034">
            <v>27303</v>
          </cell>
          <cell r="H1034">
            <v>43371</v>
          </cell>
          <cell r="I1034">
            <v>1</v>
          </cell>
          <cell r="J1034">
            <v>43372</v>
          </cell>
          <cell r="K1034">
            <v>15</v>
          </cell>
          <cell r="L1034">
            <v>5</v>
          </cell>
          <cell r="M1034">
            <v>45</v>
          </cell>
          <cell r="N1034">
            <v>65</v>
          </cell>
          <cell r="O1034">
            <v>13</v>
          </cell>
          <cell r="P1034">
            <v>11</v>
          </cell>
          <cell r="Q1034">
            <v>33</v>
          </cell>
          <cell r="R1034">
            <v>57</v>
          </cell>
          <cell r="S1034">
            <v>1</v>
          </cell>
          <cell r="T1034">
            <v>0</v>
          </cell>
          <cell r="U1034">
            <v>3</v>
          </cell>
          <cell r="V1034">
            <v>4</v>
          </cell>
          <cell r="W1034">
            <v>43</v>
          </cell>
          <cell r="X1034">
            <v>14</v>
          </cell>
          <cell r="Y1034">
            <v>148</v>
          </cell>
          <cell r="Z1034">
            <v>205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6582</v>
          </cell>
          <cell r="AK1034">
            <v>439</v>
          </cell>
          <cell r="AL1034">
            <v>7021</v>
          </cell>
          <cell r="AM1034">
            <v>3218</v>
          </cell>
          <cell r="AN1034">
            <v>186</v>
          </cell>
          <cell r="AO1034">
            <v>3404</v>
          </cell>
          <cell r="AP1034">
            <v>20733</v>
          </cell>
          <cell r="AQ1034">
            <v>2517</v>
          </cell>
          <cell r="AR1034">
            <v>23250</v>
          </cell>
          <cell r="AS1034">
            <v>30533</v>
          </cell>
          <cell r="AT1034">
            <v>3142</v>
          </cell>
          <cell r="AU1034">
            <v>33675</v>
          </cell>
          <cell r="AV1034">
            <v>56</v>
          </cell>
          <cell r="AW1034">
            <v>172</v>
          </cell>
          <cell r="AX1034">
            <v>228</v>
          </cell>
          <cell r="AY1034">
            <v>44</v>
          </cell>
          <cell r="AZ1034">
            <v>47</v>
          </cell>
          <cell r="BA1034">
            <v>91</v>
          </cell>
          <cell r="BB1034">
            <v>567</v>
          </cell>
          <cell r="BC1034">
            <v>373</v>
          </cell>
          <cell r="BD1034">
            <v>940</v>
          </cell>
          <cell r="BE1034">
            <v>667</v>
          </cell>
          <cell r="BF1034">
            <v>592</v>
          </cell>
          <cell r="BG1034">
            <v>1259</v>
          </cell>
          <cell r="BH1034">
            <v>3839</v>
          </cell>
          <cell r="BI1034">
            <v>26</v>
          </cell>
          <cell r="BJ1034">
            <v>3865</v>
          </cell>
          <cell r="BK1034">
            <v>1285</v>
          </cell>
          <cell r="BL1034">
            <v>11</v>
          </cell>
          <cell r="BM1034">
            <v>1296</v>
          </cell>
          <cell r="BN1034">
            <v>2479</v>
          </cell>
          <cell r="BO1034">
            <v>59</v>
          </cell>
          <cell r="BP1034">
            <v>2538</v>
          </cell>
          <cell r="BQ1034">
            <v>7603</v>
          </cell>
          <cell r="BR1034">
            <v>96</v>
          </cell>
          <cell r="BS1034">
            <v>7699</v>
          </cell>
          <cell r="BT1034">
            <v>40</v>
          </cell>
          <cell r="BU1034">
            <v>21</v>
          </cell>
          <cell r="BV1034">
            <v>61</v>
          </cell>
        </row>
        <row r="1035">
          <cell r="C1035" t="str">
            <v>05390</v>
          </cell>
          <cell r="D1035" t="str">
            <v>La Pintada</v>
          </cell>
          <cell r="E1035">
            <v>5061</v>
          </cell>
          <cell r="F1035">
            <v>1284</v>
          </cell>
          <cell r="G1035">
            <v>1527</v>
          </cell>
          <cell r="H1035">
            <v>7872</v>
          </cell>
          <cell r="I1035">
            <v>0</v>
          </cell>
          <cell r="J1035">
            <v>7872</v>
          </cell>
          <cell r="K1035">
            <v>7</v>
          </cell>
          <cell r="L1035">
            <v>1</v>
          </cell>
          <cell r="M1035">
            <v>0</v>
          </cell>
          <cell r="N1035">
            <v>8</v>
          </cell>
          <cell r="O1035">
            <v>0</v>
          </cell>
          <cell r="P1035">
            <v>0</v>
          </cell>
          <cell r="Q1035">
            <v>1</v>
          </cell>
          <cell r="R1035">
            <v>1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10</v>
          </cell>
          <cell r="X1035">
            <v>0</v>
          </cell>
          <cell r="Y1035">
            <v>1</v>
          </cell>
          <cell r="Z1035">
            <v>11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1695</v>
          </cell>
          <cell r="AK1035">
            <v>186</v>
          </cell>
          <cell r="AL1035">
            <v>1881</v>
          </cell>
          <cell r="AM1035">
            <v>602</v>
          </cell>
          <cell r="AN1035">
            <v>44</v>
          </cell>
          <cell r="AO1035">
            <v>646</v>
          </cell>
          <cell r="AP1035">
            <v>938</v>
          </cell>
          <cell r="AQ1035">
            <v>139</v>
          </cell>
          <cell r="AR1035">
            <v>1077</v>
          </cell>
          <cell r="AS1035">
            <v>3235</v>
          </cell>
          <cell r="AT1035">
            <v>369</v>
          </cell>
          <cell r="AU1035">
            <v>3604</v>
          </cell>
          <cell r="AV1035">
            <v>42</v>
          </cell>
          <cell r="AW1035">
            <v>70</v>
          </cell>
          <cell r="AX1035">
            <v>112</v>
          </cell>
          <cell r="AY1035">
            <v>34</v>
          </cell>
          <cell r="AZ1035">
            <v>30</v>
          </cell>
          <cell r="BA1035">
            <v>64</v>
          </cell>
          <cell r="BB1035">
            <v>69</v>
          </cell>
          <cell r="BC1035">
            <v>32</v>
          </cell>
          <cell r="BD1035">
            <v>101</v>
          </cell>
          <cell r="BE1035">
            <v>145</v>
          </cell>
          <cell r="BF1035">
            <v>132</v>
          </cell>
          <cell r="BG1035">
            <v>277</v>
          </cell>
          <cell r="BH1035">
            <v>3018</v>
          </cell>
          <cell r="BI1035">
            <v>24</v>
          </cell>
          <cell r="BJ1035">
            <v>3042</v>
          </cell>
          <cell r="BK1035">
            <v>569</v>
          </cell>
          <cell r="BL1035">
            <v>3</v>
          </cell>
          <cell r="BM1035">
            <v>572</v>
          </cell>
          <cell r="BN1035">
            <v>332</v>
          </cell>
          <cell r="BO1035">
            <v>7</v>
          </cell>
          <cell r="BP1035">
            <v>339</v>
          </cell>
          <cell r="BQ1035">
            <v>3919</v>
          </cell>
          <cell r="BR1035">
            <v>34</v>
          </cell>
          <cell r="BS1035">
            <v>3953</v>
          </cell>
          <cell r="BT1035">
            <v>9</v>
          </cell>
          <cell r="BU1035">
            <v>1</v>
          </cell>
          <cell r="BV1035">
            <v>10</v>
          </cell>
        </row>
        <row r="1036">
          <cell r="C1036" t="str">
            <v>05400</v>
          </cell>
          <cell r="D1036" t="str">
            <v>La Union</v>
          </cell>
          <cell r="E1036">
            <v>10485</v>
          </cell>
          <cell r="F1036">
            <v>3331</v>
          </cell>
          <cell r="G1036">
            <v>7169</v>
          </cell>
          <cell r="H1036">
            <v>20985</v>
          </cell>
          <cell r="I1036">
            <v>1</v>
          </cell>
          <cell r="J1036">
            <v>20986</v>
          </cell>
          <cell r="K1036">
            <v>7</v>
          </cell>
          <cell r="L1036">
            <v>4</v>
          </cell>
          <cell r="M1036">
            <v>5</v>
          </cell>
          <cell r="N1036">
            <v>16</v>
          </cell>
          <cell r="O1036">
            <v>0</v>
          </cell>
          <cell r="P1036">
            <v>0</v>
          </cell>
          <cell r="Q1036">
            <v>1</v>
          </cell>
          <cell r="R1036">
            <v>1</v>
          </cell>
          <cell r="S1036">
            <v>0</v>
          </cell>
          <cell r="T1036">
            <v>0</v>
          </cell>
          <cell r="U1036">
            <v>1</v>
          </cell>
          <cell r="V1036">
            <v>1</v>
          </cell>
          <cell r="W1036">
            <v>5</v>
          </cell>
          <cell r="X1036">
            <v>2</v>
          </cell>
          <cell r="Y1036">
            <v>2</v>
          </cell>
          <cell r="Z1036">
            <v>9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4258</v>
          </cell>
          <cell r="AK1036">
            <v>274</v>
          </cell>
          <cell r="AL1036">
            <v>4532</v>
          </cell>
          <cell r="AM1036">
            <v>1744</v>
          </cell>
          <cell r="AN1036">
            <v>100</v>
          </cell>
          <cell r="AO1036">
            <v>1844</v>
          </cell>
          <cell r="AP1036">
            <v>4765</v>
          </cell>
          <cell r="AQ1036">
            <v>410</v>
          </cell>
          <cell r="AR1036">
            <v>5175</v>
          </cell>
          <cell r="AS1036">
            <v>10767</v>
          </cell>
          <cell r="AT1036">
            <v>784</v>
          </cell>
          <cell r="AU1036">
            <v>11551</v>
          </cell>
          <cell r="AV1036">
            <v>51</v>
          </cell>
          <cell r="AW1036">
            <v>90</v>
          </cell>
          <cell r="AX1036">
            <v>141</v>
          </cell>
          <cell r="AY1036">
            <v>34</v>
          </cell>
          <cell r="AZ1036">
            <v>40</v>
          </cell>
          <cell r="BA1036">
            <v>74</v>
          </cell>
          <cell r="BB1036">
            <v>212</v>
          </cell>
          <cell r="BC1036">
            <v>98</v>
          </cell>
          <cell r="BD1036">
            <v>310</v>
          </cell>
          <cell r="BE1036">
            <v>297</v>
          </cell>
          <cell r="BF1036">
            <v>228</v>
          </cell>
          <cell r="BG1036">
            <v>525</v>
          </cell>
          <cell r="BH1036">
            <v>5776</v>
          </cell>
          <cell r="BI1036">
            <v>14</v>
          </cell>
          <cell r="BJ1036">
            <v>5790</v>
          </cell>
          <cell r="BK1036">
            <v>1401</v>
          </cell>
          <cell r="BL1036">
            <v>4</v>
          </cell>
          <cell r="BM1036">
            <v>1405</v>
          </cell>
          <cell r="BN1036">
            <v>1605</v>
          </cell>
          <cell r="BO1036">
            <v>8</v>
          </cell>
          <cell r="BP1036">
            <v>1613</v>
          </cell>
          <cell r="BQ1036">
            <v>8782</v>
          </cell>
          <cell r="BR1036">
            <v>26</v>
          </cell>
          <cell r="BS1036">
            <v>8808</v>
          </cell>
          <cell r="BT1036">
            <v>10</v>
          </cell>
          <cell r="BU1036">
            <v>2</v>
          </cell>
          <cell r="BV1036">
            <v>12</v>
          </cell>
        </row>
        <row r="1037">
          <cell r="C1037" t="str">
            <v>05411</v>
          </cell>
          <cell r="D1037" t="str">
            <v>Liborina</v>
          </cell>
          <cell r="E1037">
            <v>7305</v>
          </cell>
          <cell r="F1037">
            <v>1352</v>
          </cell>
          <cell r="G1037">
            <v>1474</v>
          </cell>
          <cell r="H1037">
            <v>10131</v>
          </cell>
          <cell r="I1037">
            <v>0</v>
          </cell>
          <cell r="J1037">
            <v>10131</v>
          </cell>
          <cell r="K1037">
            <v>14</v>
          </cell>
          <cell r="L1037">
            <v>4</v>
          </cell>
          <cell r="M1037">
            <v>3</v>
          </cell>
          <cell r="N1037">
            <v>21</v>
          </cell>
          <cell r="O1037">
            <v>4</v>
          </cell>
          <cell r="P1037">
            <v>2</v>
          </cell>
          <cell r="Q1037">
            <v>2</v>
          </cell>
          <cell r="R1037">
            <v>8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4</v>
          </cell>
          <cell r="X1037">
            <v>2</v>
          </cell>
          <cell r="Y1037">
            <v>1</v>
          </cell>
          <cell r="Z1037">
            <v>7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1254</v>
          </cell>
          <cell r="AK1037">
            <v>88</v>
          </cell>
          <cell r="AL1037">
            <v>1342</v>
          </cell>
          <cell r="AM1037">
            <v>342</v>
          </cell>
          <cell r="AN1037">
            <v>14</v>
          </cell>
          <cell r="AO1037">
            <v>356</v>
          </cell>
          <cell r="AP1037">
            <v>491</v>
          </cell>
          <cell r="AQ1037">
            <v>70</v>
          </cell>
          <cell r="AR1037">
            <v>561</v>
          </cell>
          <cell r="AS1037">
            <v>2087</v>
          </cell>
          <cell r="AT1037">
            <v>172</v>
          </cell>
          <cell r="AU1037">
            <v>2259</v>
          </cell>
          <cell r="AV1037">
            <v>128</v>
          </cell>
          <cell r="AW1037">
            <v>120</v>
          </cell>
          <cell r="AX1037">
            <v>248</v>
          </cell>
          <cell r="AY1037">
            <v>54</v>
          </cell>
          <cell r="AZ1037">
            <v>28</v>
          </cell>
          <cell r="BA1037">
            <v>82</v>
          </cell>
          <cell r="BB1037">
            <v>90</v>
          </cell>
          <cell r="BC1037">
            <v>29</v>
          </cell>
          <cell r="BD1037">
            <v>119</v>
          </cell>
          <cell r="BE1037">
            <v>272</v>
          </cell>
          <cell r="BF1037">
            <v>177</v>
          </cell>
          <cell r="BG1037">
            <v>449</v>
          </cell>
          <cell r="BH1037">
            <v>5674</v>
          </cell>
          <cell r="BI1037">
            <v>8</v>
          </cell>
          <cell r="BJ1037">
            <v>5682</v>
          </cell>
          <cell r="BK1037">
            <v>904</v>
          </cell>
          <cell r="BL1037">
            <v>1</v>
          </cell>
          <cell r="BM1037">
            <v>905</v>
          </cell>
          <cell r="BN1037">
            <v>783</v>
          </cell>
          <cell r="BO1037">
            <v>0</v>
          </cell>
          <cell r="BP1037">
            <v>783</v>
          </cell>
          <cell r="BQ1037">
            <v>7361</v>
          </cell>
          <cell r="BR1037">
            <v>9</v>
          </cell>
          <cell r="BS1037">
            <v>7370</v>
          </cell>
          <cell r="BT1037">
            <v>11</v>
          </cell>
          <cell r="BU1037">
            <v>1</v>
          </cell>
          <cell r="BV1037">
            <v>12</v>
          </cell>
        </row>
        <row r="1038">
          <cell r="C1038" t="str">
            <v>05425</v>
          </cell>
          <cell r="D1038" t="str">
            <v>Maceo</v>
          </cell>
          <cell r="E1038">
            <v>6755</v>
          </cell>
          <cell r="F1038">
            <v>1058</v>
          </cell>
          <cell r="G1038">
            <v>910</v>
          </cell>
          <cell r="H1038">
            <v>8723</v>
          </cell>
          <cell r="I1038">
            <v>1</v>
          </cell>
          <cell r="J1038">
            <v>8724</v>
          </cell>
          <cell r="K1038">
            <v>10</v>
          </cell>
          <cell r="L1038">
            <v>2</v>
          </cell>
          <cell r="M1038">
            <v>4</v>
          </cell>
          <cell r="N1038">
            <v>16</v>
          </cell>
          <cell r="O1038">
            <v>5</v>
          </cell>
          <cell r="P1038">
            <v>0</v>
          </cell>
          <cell r="Q1038">
            <v>0</v>
          </cell>
          <cell r="R1038">
            <v>5</v>
          </cell>
          <cell r="S1038">
            <v>1</v>
          </cell>
          <cell r="T1038">
            <v>0</v>
          </cell>
          <cell r="U1038">
            <v>0</v>
          </cell>
          <cell r="V1038">
            <v>1</v>
          </cell>
          <cell r="W1038">
            <v>9</v>
          </cell>
          <cell r="X1038">
            <v>0</v>
          </cell>
          <cell r="Y1038">
            <v>1</v>
          </cell>
          <cell r="Z1038">
            <v>10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1526</v>
          </cell>
          <cell r="AK1038">
            <v>144</v>
          </cell>
          <cell r="AL1038">
            <v>1670</v>
          </cell>
          <cell r="AM1038">
            <v>374</v>
          </cell>
          <cell r="AN1038">
            <v>20</v>
          </cell>
          <cell r="AO1038">
            <v>394</v>
          </cell>
          <cell r="AP1038">
            <v>422</v>
          </cell>
          <cell r="AQ1038">
            <v>42</v>
          </cell>
          <cell r="AR1038">
            <v>464</v>
          </cell>
          <cell r="AS1038">
            <v>2322</v>
          </cell>
          <cell r="AT1038">
            <v>206</v>
          </cell>
          <cell r="AU1038">
            <v>2528</v>
          </cell>
          <cell r="AV1038">
            <v>86</v>
          </cell>
          <cell r="AW1038">
            <v>79</v>
          </cell>
          <cell r="AX1038">
            <v>165</v>
          </cell>
          <cell r="AY1038">
            <v>29</v>
          </cell>
          <cell r="AZ1038">
            <v>13</v>
          </cell>
          <cell r="BA1038">
            <v>42</v>
          </cell>
          <cell r="BB1038">
            <v>59</v>
          </cell>
          <cell r="BC1038">
            <v>21</v>
          </cell>
          <cell r="BD1038">
            <v>80</v>
          </cell>
          <cell r="BE1038">
            <v>174</v>
          </cell>
          <cell r="BF1038">
            <v>113</v>
          </cell>
          <cell r="BG1038">
            <v>287</v>
          </cell>
          <cell r="BH1038">
            <v>4850</v>
          </cell>
          <cell r="BI1038">
            <v>12</v>
          </cell>
          <cell r="BJ1038">
            <v>4862</v>
          </cell>
          <cell r="BK1038">
            <v>617</v>
          </cell>
          <cell r="BL1038">
            <v>3</v>
          </cell>
          <cell r="BM1038">
            <v>620</v>
          </cell>
          <cell r="BN1038">
            <v>355</v>
          </cell>
          <cell r="BO1038">
            <v>1</v>
          </cell>
          <cell r="BP1038">
            <v>356</v>
          </cell>
          <cell r="BQ1038">
            <v>5822</v>
          </cell>
          <cell r="BR1038">
            <v>16</v>
          </cell>
          <cell r="BS1038">
            <v>5838</v>
          </cell>
          <cell r="BT1038">
            <v>33</v>
          </cell>
          <cell r="BU1038">
            <v>0</v>
          </cell>
          <cell r="BV1038">
            <v>33</v>
          </cell>
        </row>
        <row r="1039">
          <cell r="C1039" t="str">
            <v>05440</v>
          </cell>
          <cell r="D1039" t="str">
            <v>Marinilla</v>
          </cell>
          <cell r="E1039">
            <v>16194</v>
          </cell>
          <cell r="F1039">
            <v>6163</v>
          </cell>
          <cell r="G1039">
            <v>29736</v>
          </cell>
          <cell r="H1039">
            <v>52093</v>
          </cell>
          <cell r="I1039">
            <v>4</v>
          </cell>
          <cell r="J1039">
            <v>52097</v>
          </cell>
          <cell r="K1039">
            <v>25</v>
          </cell>
          <cell r="L1039">
            <v>16</v>
          </cell>
          <cell r="M1039">
            <v>33</v>
          </cell>
          <cell r="N1039">
            <v>74</v>
          </cell>
          <cell r="O1039">
            <v>8</v>
          </cell>
          <cell r="P1039">
            <v>5</v>
          </cell>
          <cell r="Q1039">
            <v>18</v>
          </cell>
          <cell r="R1039">
            <v>31</v>
          </cell>
          <cell r="S1039">
            <v>0</v>
          </cell>
          <cell r="T1039">
            <v>1</v>
          </cell>
          <cell r="U1039">
            <v>1</v>
          </cell>
          <cell r="V1039">
            <v>2</v>
          </cell>
          <cell r="W1039">
            <v>41</v>
          </cell>
          <cell r="X1039">
            <v>20</v>
          </cell>
          <cell r="Y1039">
            <v>106</v>
          </cell>
          <cell r="Z1039">
            <v>167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1</v>
          </cell>
          <cell r="AJ1039">
            <v>6976</v>
          </cell>
          <cell r="AK1039">
            <v>491</v>
          </cell>
          <cell r="AL1039">
            <v>7467</v>
          </cell>
          <cell r="AM1039">
            <v>3149</v>
          </cell>
          <cell r="AN1039">
            <v>206</v>
          </cell>
          <cell r="AO1039">
            <v>3355</v>
          </cell>
          <cell r="AP1039">
            <v>20221</v>
          </cell>
          <cell r="AQ1039">
            <v>2355</v>
          </cell>
          <cell r="AR1039">
            <v>22576</v>
          </cell>
          <cell r="AS1039">
            <v>30346</v>
          </cell>
          <cell r="AT1039">
            <v>3052</v>
          </cell>
          <cell r="AU1039">
            <v>33398</v>
          </cell>
          <cell r="AV1039">
            <v>128</v>
          </cell>
          <cell r="AW1039">
            <v>185</v>
          </cell>
          <cell r="AX1039">
            <v>313</v>
          </cell>
          <cell r="AY1039">
            <v>113</v>
          </cell>
          <cell r="AZ1039">
            <v>80</v>
          </cell>
          <cell r="BA1039">
            <v>193</v>
          </cell>
          <cell r="BB1039">
            <v>1078</v>
          </cell>
          <cell r="BC1039">
            <v>597</v>
          </cell>
          <cell r="BD1039">
            <v>1675</v>
          </cell>
          <cell r="BE1039">
            <v>1319</v>
          </cell>
          <cell r="BF1039">
            <v>862</v>
          </cell>
          <cell r="BG1039">
            <v>2181</v>
          </cell>
          <cell r="BH1039">
            <v>8273</v>
          </cell>
          <cell r="BI1039">
            <v>28</v>
          </cell>
          <cell r="BJ1039">
            <v>8301</v>
          </cell>
          <cell r="BK1039">
            <v>2544</v>
          </cell>
          <cell r="BL1039">
            <v>12</v>
          </cell>
          <cell r="BM1039">
            <v>2556</v>
          </cell>
          <cell r="BN1039">
            <v>4918</v>
          </cell>
          <cell r="BO1039">
            <v>61</v>
          </cell>
          <cell r="BP1039">
            <v>4979</v>
          </cell>
          <cell r="BQ1039">
            <v>15735</v>
          </cell>
          <cell r="BR1039">
            <v>101</v>
          </cell>
          <cell r="BS1039">
            <v>15836</v>
          </cell>
          <cell r="BT1039">
            <v>39</v>
          </cell>
          <cell r="BU1039">
            <v>17</v>
          </cell>
          <cell r="BV1039">
            <v>56</v>
          </cell>
        </row>
        <row r="1040">
          <cell r="C1040" t="str">
            <v>05467</v>
          </cell>
          <cell r="D1040" t="str">
            <v>Montebello</v>
          </cell>
          <cell r="E1040">
            <v>3955</v>
          </cell>
          <cell r="F1040">
            <v>1115</v>
          </cell>
          <cell r="G1040">
            <v>1665</v>
          </cell>
          <cell r="H1040">
            <v>6735</v>
          </cell>
          <cell r="I1040">
            <v>0</v>
          </cell>
          <cell r="J1040">
            <v>6735</v>
          </cell>
          <cell r="K1040">
            <v>5</v>
          </cell>
          <cell r="L1040">
            <v>2</v>
          </cell>
          <cell r="M1040">
            <v>7</v>
          </cell>
          <cell r="N1040">
            <v>14</v>
          </cell>
          <cell r="O1040">
            <v>3</v>
          </cell>
          <cell r="P1040">
            <v>1</v>
          </cell>
          <cell r="Q1040">
            <v>0</v>
          </cell>
          <cell r="R1040">
            <v>4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7</v>
          </cell>
          <cell r="X1040">
            <v>1</v>
          </cell>
          <cell r="Y1040">
            <v>1</v>
          </cell>
          <cell r="Z1040">
            <v>9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919</v>
          </cell>
          <cell r="AK1040">
            <v>69</v>
          </cell>
          <cell r="AL1040">
            <v>988</v>
          </cell>
          <cell r="AM1040">
            <v>348</v>
          </cell>
          <cell r="AN1040">
            <v>21</v>
          </cell>
          <cell r="AO1040">
            <v>369</v>
          </cell>
          <cell r="AP1040">
            <v>651</v>
          </cell>
          <cell r="AQ1040">
            <v>95</v>
          </cell>
          <cell r="AR1040">
            <v>746</v>
          </cell>
          <cell r="AS1040">
            <v>1918</v>
          </cell>
          <cell r="AT1040">
            <v>185</v>
          </cell>
          <cell r="AU1040">
            <v>2103</v>
          </cell>
          <cell r="AV1040">
            <v>33</v>
          </cell>
          <cell r="AW1040">
            <v>52</v>
          </cell>
          <cell r="AX1040">
            <v>85</v>
          </cell>
          <cell r="AY1040">
            <v>16</v>
          </cell>
          <cell r="AZ1040">
            <v>19</v>
          </cell>
          <cell r="BA1040">
            <v>35</v>
          </cell>
          <cell r="BB1040">
            <v>66</v>
          </cell>
          <cell r="BC1040">
            <v>23</v>
          </cell>
          <cell r="BD1040">
            <v>89</v>
          </cell>
          <cell r="BE1040">
            <v>115</v>
          </cell>
          <cell r="BF1040">
            <v>94</v>
          </cell>
          <cell r="BG1040">
            <v>209</v>
          </cell>
          <cell r="BH1040">
            <v>2854</v>
          </cell>
          <cell r="BI1040">
            <v>2</v>
          </cell>
          <cell r="BJ1040">
            <v>2856</v>
          </cell>
          <cell r="BK1040">
            <v>702</v>
          </cell>
          <cell r="BL1040">
            <v>4</v>
          </cell>
          <cell r="BM1040">
            <v>706</v>
          </cell>
          <cell r="BN1040">
            <v>806</v>
          </cell>
          <cell r="BO1040">
            <v>5</v>
          </cell>
          <cell r="BP1040">
            <v>811</v>
          </cell>
          <cell r="BQ1040">
            <v>4362</v>
          </cell>
          <cell r="BR1040">
            <v>11</v>
          </cell>
          <cell r="BS1040">
            <v>4373</v>
          </cell>
          <cell r="BT1040">
            <v>11</v>
          </cell>
          <cell r="BU1040">
            <v>1</v>
          </cell>
          <cell r="BV1040">
            <v>12</v>
          </cell>
        </row>
        <row r="1041">
          <cell r="C1041" t="str">
            <v>05475</v>
          </cell>
          <cell r="D1041" t="str">
            <v>Murindo</v>
          </cell>
          <cell r="E1041">
            <v>2629</v>
          </cell>
          <cell r="F1041">
            <v>0</v>
          </cell>
          <cell r="G1041">
            <v>0</v>
          </cell>
          <cell r="H1041">
            <v>2629</v>
          </cell>
          <cell r="I1041">
            <v>2103</v>
          </cell>
          <cell r="J1041">
            <v>4732</v>
          </cell>
          <cell r="K1041">
            <v>1</v>
          </cell>
          <cell r="L1041">
            <v>0</v>
          </cell>
          <cell r="M1041">
            <v>0</v>
          </cell>
          <cell r="N1041">
            <v>1</v>
          </cell>
          <cell r="O1041">
            <v>2</v>
          </cell>
          <cell r="P1041">
            <v>0</v>
          </cell>
          <cell r="Q1041">
            <v>0</v>
          </cell>
          <cell r="R1041">
            <v>2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21</v>
          </cell>
          <cell r="X1041">
            <v>0</v>
          </cell>
          <cell r="Y1041">
            <v>0</v>
          </cell>
          <cell r="Z1041">
            <v>21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240</v>
          </cell>
          <cell r="AK1041">
            <v>79</v>
          </cell>
          <cell r="AL1041">
            <v>319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240</v>
          </cell>
          <cell r="AT1041">
            <v>79</v>
          </cell>
          <cell r="AU1041">
            <v>319</v>
          </cell>
          <cell r="AV1041">
            <v>55</v>
          </cell>
          <cell r="AW1041">
            <v>27</v>
          </cell>
          <cell r="AX1041">
            <v>82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55</v>
          </cell>
          <cell r="BF1041">
            <v>27</v>
          </cell>
          <cell r="BG1041">
            <v>82</v>
          </cell>
          <cell r="BH1041">
            <v>2103</v>
          </cell>
          <cell r="BI1041">
            <v>11</v>
          </cell>
          <cell r="BJ1041">
            <v>2114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2103</v>
          </cell>
          <cell r="BR1041">
            <v>11</v>
          </cell>
          <cell r="BS1041">
            <v>2114</v>
          </cell>
          <cell r="BT1041">
            <v>90</v>
          </cell>
          <cell r="BU1041">
            <v>0</v>
          </cell>
          <cell r="BV1041">
            <v>90</v>
          </cell>
        </row>
        <row r="1042">
          <cell r="C1042" t="str">
            <v>05480</v>
          </cell>
          <cell r="D1042" t="str">
            <v>Mutata</v>
          </cell>
          <cell r="E1042">
            <v>19700</v>
          </cell>
          <cell r="F1042">
            <v>1451</v>
          </cell>
          <cell r="G1042">
            <v>1649</v>
          </cell>
          <cell r="H1042">
            <v>22800</v>
          </cell>
          <cell r="I1042">
            <v>2290</v>
          </cell>
          <cell r="J1042">
            <v>25090</v>
          </cell>
          <cell r="K1042">
            <v>23</v>
          </cell>
          <cell r="L1042">
            <v>2</v>
          </cell>
          <cell r="M1042">
            <v>0</v>
          </cell>
          <cell r="N1042">
            <v>25</v>
          </cell>
          <cell r="O1042">
            <v>11</v>
          </cell>
          <cell r="P1042">
            <v>1</v>
          </cell>
          <cell r="Q1042">
            <v>0</v>
          </cell>
          <cell r="R1042">
            <v>12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99</v>
          </cell>
          <cell r="X1042">
            <v>4</v>
          </cell>
          <cell r="Y1042">
            <v>4</v>
          </cell>
          <cell r="Z1042">
            <v>107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2574</v>
          </cell>
          <cell r="AK1042">
            <v>382</v>
          </cell>
          <cell r="AL1042">
            <v>2956</v>
          </cell>
          <cell r="AM1042">
            <v>390</v>
          </cell>
          <cell r="AN1042">
            <v>50</v>
          </cell>
          <cell r="AO1042">
            <v>440</v>
          </cell>
          <cell r="AP1042">
            <v>626</v>
          </cell>
          <cell r="AQ1042">
            <v>114</v>
          </cell>
          <cell r="AR1042">
            <v>740</v>
          </cell>
          <cell r="AS1042">
            <v>3590</v>
          </cell>
          <cell r="AT1042">
            <v>546</v>
          </cell>
          <cell r="AU1042">
            <v>4136</v>
          </cell>
          <cell r="AV1042">
            <v>229</v>
          </cell>
          <cell r="AW1042">
            <v>229</v>
          </cell>
          <cell r="AX1042">
            <v>458</v>
          </cell>
          <cell r="AY1042">
            <v>51</v>
          </cell>
          <cell r="AZ1042">
            <v>27</v>
          </cell>
          <cell r="BA1042">
            <v>78</v>
          </cell>
          <cell r="BB1042">
            <v>111</v>
          </cell>
          <cell r="BC1042">
            <v>59</v>
          </cell>
          <cell r="BD1042">
            <v>170</v>
          </cell>
          <cell r="BE1042">
            <v>391</v>
          </cell>
          <cell r="BF1042">
            <v>315</v>
          </cell>
          <cell r="BG1042">
            <v>706</v>
          </cell>
          <cell r="BH1042">
            <v>15765</v>
          </cell>
          <cell r="BI1042">
            <v>68</v>
          </cell>
          <cell r="BJ1042">
            <v>15833</v>
          </cell>
          <cell r="BK1042">
            <v>911</v>
          </cell>
          <cell r="BL1042">
            <v>6</v>
          </cell>
          <cell r="BM1042">
            <v>917</v>
          </cell>
          <cell r="BN1042">
            <v>722</v>
          </cell>
          <cell r="BO1042">
            <v>4</v>
          </cell>
          <cell r="BP1042">
            <v>726</v>
          </cell>
          <cell r="BQ1042">
            <v>17398</v>
          </cell>
          <cell r="BR1042">
            <v>78</v>
          </cell>
          <cell r="BS1042">
            <v>17476</v>
          </cell>
          <cell r="BT1042">
            <v>320</v>
          </cell>
          <cell r="BU1042">
            <v>9</v>
          </cell>
          <cell r="BV1042">
            <v>329</v>
          </cell>
        </row>
        <row r="1043">
          <cell r="C1043" t="str">
            <v>05483</v>
          </cell>
          <cell r="D1043" t="str">
            <v>Nariño</v>
          </cell>
          <cell r="E1043">
            <v>8220</v>
          </cell>
          <cell r="F1043">
            <v>1113</v>
          </cell>
          <cell r="G1043">
            <v>659</v>
          </cell>
          <cell r="H1043">
            <v>9992</v>
          </cell>
          <cell r="I1043">
            <v>0</v>
          </cell>
          <cell r="J1043">
            <v>9992</v>
          </cell>
          <cell r="K1043">
            <v>8</v>
          </cell>
          <cell r="L1043">
            <v>0</v>
          </cell>
          <cell r="M1043">
            <v>0</v>
          </cell>
          <cell r="N1043">
            <v>8</v>
          </cell>
          <cell r="O1043">
            <v>6</v>
          </cell>
          <cell r="P1043">
            <v>0</v>
          </cell>
          <cell r="Q1043">
            <v>1</v>
          </cell>
          <cell r="R1043">
            <v>7</v>
          </cell>
          <cell r="S1043">
            <v>0</v>
          </cell>
          <cell r="T1043">
            <v>1</v>
          </cell>
          <cell r="U1043">
            <v>0</v>
          </cell>
          <cell r="V1043">
            <v>1</v>
          </cell>
          <cell r="W1043">
            <v>2</v>
          </cell>
          <cell r="X1043">
            <v>1</v>
          </cell>
          <cell r="Y1043">
            <v>0</v>
          </cell>
          <cell r="Z1043">
            <v>3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1023</v>
          </cell>
          <cell r="AK1043">
            <v>123</v>
          </cell>
          <cell r="AL1043">
            <v>1146</v>
          </cell>
          <cell r="AM1043">
            <v>237</v>
          </cell>
          <cell r="AN1043">
            <v>19</v>
          </cell>
          <cell r="AO1043">
            <v>256</v>
          </cell>
          <cell r="AP1043">
            <v>224</v>
          </cell>
          <cell r="AQ1043">
            <v>18</v>
          </cell>
          <cell r="AR1043">
            <v>242</v>
          </cell>
          <cell r="AS1043">
            <v>1484</v>
          </cell>
          <cell r="AT1043">
            <v>160</v>
          </cell>
          <cell r="AU1043">
            <v>1644</v>
          </cell>
          <cell r="AV1043">
            <v>108</v>
          </cell>
          <cell r="AW1043">
            <v>120</v>
          </cell>
          <cell r="AX1043">
            <v>228</v>
          </cell>
          <cell r="AY1043">
            <v>36</v>
          </cell>
          <cell r="AZ1043">
            <v>32</v>
          </cell>
          <cell r="BA1043">
            <v>68</v>
          </cell>
          <cell r="BB1043">
            <v>21</v>
          </cell>
          <cell r="BC1043">
            <v>20</v>
          </cell>
          <cell r="BD1043">
            <v>41</v>
          </cell>
          <cell r="BE1043">
            <v>165</v>
          </cell>
          <cell r="BF1043">
            <v>172</v>
          </cell>
          <cell r="BG1043">
            <v>337</v>
          </cell>
          <cell r="BH1043">
            <v>6804</v>
          </cell>
          <cell r="BI1043">
            <v>12</v>
          </cell>
          <cell r="BJ1043">
            <v>6816</v>
          </cell>
          <cell r="BK1043">
            <v>786</v>
          </cell>
          <cell r="BL1043">
            <v>1</v>
          </cell>
          <cell r="BM1043">
            <v>787</v>
          </cell>
          <cell r="BN1043">
            <v>369</v>
          </cell>
          <cell r="BO1043">
            <v>2</v>
          </cell>
          <cell r="BP1043">
            <v>371</v>
          </cell>
          <cell r="BQ1043">
            <v>7959</v>
          </cell>
          <cell r="BR1043">
            <v>15</v>
          </cell>
          <cell r="BS1043">
            <v>7974</v>
          </cell>
          <cell r="BT1043">
            <v>14</v>
          </cell>
          <cell r="BU1043">
            <v>0</v>
          </cell>
          <cell r="BV1043">
            <v>14</v>
          </cell>
        </row>
        <row r="1044">
          <cell r="C1044" t="str">
            <v>05490</v>
          </cell>
          <cell r="D1044" t="str">
            <v>Necocli</v>
          </cell>
          <cell r="E1044">
            <v>50659</v>
          </cell>
          <cell r="F1044">
            <v>1789</v>
          </cell>
          <cell r="G1044">
            <v>1440</v>
          </cell>
          <cell r="H1044">
            <v>53888</v>
          </cell>
          <cell r="I1044">
            <v>2415</v>
          </cell>
          <cell r="J1044">
            <v>56303</v>
          </cell>
          <cell r="K1044">
            <v>71</v>
          </cell>
          <cell r="L1044">
            <v>3</v>
          </cell>
          <cell r="M1044">
            <v>6</v>
          </cell>
          <cell r="N1044">
            <v>80</v>
          </cell>
          <cell r="O1044">
            <v>35</v>
          </cell>
          <cell r="P1044">
            <v>3</v>
          </cell>
          <cell r="Q1044">
            <v>1</v>
          </cell>
          <cell r="R1044">
            <v>39</v>
          </cell>
          <cell r="S1044">
            <v>3</v>
          </cell>
          <cell r="T1044">
            <v>1</v>
          </cell>
          <cell r="U1044">
            <v>1</v>
          </cell>
          <cell r="V1044">
            <v>5</v>
          </cell>
          <cell r="W1044">
            <v>324</v>
          </cell>
          <cell r="X1044">
            <v>9</v>
          </cell>
          <cell r="Y1044">
            <v>11</v>
          </cell>
          <cell r="Z1044">
            <v>344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6290</v>
          </cell>
          <cell r="AK1044">
            <v>641</v>
          </cell>
          <cell r="AL1044">
            <v>6931</v>
          </cell>
          <cell r="AM1044">
            <v>468</v>
          </cell>
          <cell r="AN1044">
            <v>40</v>
          </cell>
          <cell r="AO1044">
            <v>508</v>
          </cell>
          <cell r="AP1044">
            <v>521</v>
          </cell>
          <cell r="AQ1044">
            <v>96</v>
          </cell>
          <cell r="AR1044">
            <v>617</v>
          </cell>
          <cell r="AS1044">
            <v>7279</v>
          </cell>
          <cell r="AT1044">
            <v>777</v>
          </cell>
          <cell r="AU1044">
            <v>8056</v>
          </cell>
          <cell r="AV1044">
            <v>700</v>
          </cell>
          <cell r="AW1044">
            <v>662</v>
          </cell>
          <cell r="AX1044">
            <v>1362</v>
          </cell>
          <cell r="AY1044">
            <v>117</v>
          </cell>
          <cell r="AZ1044">
            <v>67</v>
          </cell>
          <cell r="BA1044">
            <v>184</v>
          </cell>
          <cell r="BB1044">
            <v>135</v>
          </cell>
          <cell r="BC1044">
            <v>55</v>
          </cell>
          <cell r="BD1044">
            <v>190</v>
          </cell>
          <cell r="BE1044">
            <v>952</v>
          </cell>
          <cell r="BF1044">
            <v>784</v>
          </cell>
          <cell r="BG1044">
            <v>1736</v>
          </cell>
          <cell r="BH1044">
            <v>40532</v>
          </cell>
          <cell r="BI1044">
            <v>110</v>
          </cell>
          <cell r="BJ1044">
            <v>40642</v>
          </cell>
          <cell r="BK1044">
            <v>1038</v>
          </cell>
          <cell r="BL1044">
            <v>6</v>
          </cell>
          <cell r="BM1044">
            <v>1044</v>
          </cell>
          <cell r="BN1044">
            <v>582</v>
          </cell>
          <cell r="BO1044">
            <v>8</v>
          </cell>
          <cell r="BP1044">
            <v>590</v>
          </cell>
          <cell r="BQ1044">
            <v>42152</v>
          </cell>
          <cell r="BR1044">
            <v>124</v>
          </cell>
          <cell r="BS1044">
            <v>42276</v>
          </cell>
          <cell r="BT1044">
            <v>1291</v>
          </cell>
          <cell r="BU1044">
            <v>37</v>
          </cell>
          <cell r="BV1044">
            <v>1328</v>
          </cell>
        </row>
        <row r="1045">
          <cell r="C1045" t="str">
            <v>05495</v>
          </cell>
          <cell r="D1045" t="str">
            <v>Nechi</v>
          </cell>
          <cell r="E1045">
            <v>26807</v>
          </cell>
          <cell r="F1045">
            <v>486</v>
          </cell>
          <cell r="G1045">
            <v>292</v>
          </cell>
          <cell r="H1045">
            <v>27585</v>
          </cell>
          <cell r="I1045">
            <v>8</v>
          </cell>
          <cell r="J1045">
            <v>27593</v>
          </cell>
          <cell r="K1045">
            <v>26</v>
          </cell>
          <cell r="L1045">
            <v>1</v>
          </cell>
          <cell r="M1045">
            <v>0</v>
          </cell>
          <cell r="N1045">
            <v>27</v>
          </cell>
          <cell r="O1045">
            <v>8</v>
          </cell>
          <cell r="P1045">
            <v>0</v>
          </cell>
          <cell r="Q1045">
            <v>1</v>
          </cell>
          <cell r="R1045">
            <v>9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96</v>
          </cell>
          <cell r="X1045">
            <v>0</v>
          </cell>
          <cell r="Y1045">
            <v>0</v>
          </cell>
          <cell r="Z1045">
            <v>96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2730</v>
          </cell>
          <cell r="AK1045">
            <v>533</v>
          </cell>
          <cell r="AL1045">
            <v>3263</v>
          </cell>
          <cell r="AM1045">
            <v>102</v>
          </cell>
          <cell r="AN1045">
            <v>10</v>
          </cell>
          <cell r="AO1045">
            <v>112</v>
          </cell>
          <cell r="AP1045">
            <v>91</v>
          </cell>
          <cell r="AQ1045">
            <v>21</v>
          </cell>
          <cell r="AR1045">
            <v>112</v>
          </cell>
          <cell r="AS1045">
            <v>2923</v>
          </cell>
          <cell r="AT1045">
            <v>564</v>
          </cell>
          <cell r="AU1045">
            <v>3487</v>
          </cell>
          <cell r="AV1045">
            <v>392</v>
          </cell>
          <cell r="AW1045">
            <v>344</v>
          </cell>
          <cell r="AX1045">
            <v>736</v>
          </cell>
          <cell r="AY1045">
            <v>39</v>
          </cell>
          <cell r="AZ1045">
            <v>20</v>
          </cell>
          <cell r="BA1045">
            <v>59</v>
          </cell>
          <cell r="BB1045">
            <v>39</v>
          </cell>
          <cell r="BC1045">
            <v>12</v>
          </cell>
          <cell r="BD1045">
            <v>51</v>
          </cell>
          <cell r="BE1045">
            <v>470</v>
          </cell>
          <cell r="BF1045">
            <v>376</v>
          </cell>
          <cell r="BG1045">
            <v>846</v>
          </cell>
          <cell r="BH1045">
            <v>22081</v>
          </cell>
          <cell r="BI1045">
            <v>151</v>
          </cell>
          <cell r="BJ1045">
            <v>22232</v>
          </cell>
          <cell r="BK1045">
            <v>307</v>
          </cell>
          <cell r="BL1045">
            <v>6</v>
          </cell>
          <cell r="BM1045">
            <v>313</v>
          </cell>
          <cell r="BN1045">
            <v>121</v>
          </cell>
          <cell r="BO1045">
            <v>5</v>
          </cell>
          <cell r="BP1045">
            <v>126</v>
          </cell>
          <cell r="BQ1045">
            <v>22509</v>
          </cell>
          <cell r="BR1045">
            <v>162</v>
          </cell>
          <cell r="BS1045">
            <v>22671</v>
          </cell>
          <cell r="BT1045">
            <v>446</v>
          </cell>
          <cell r="BU1045">
            <v>1</v>
          </cell>
          <cell r="BV1045">
            <v>447</v>
          </cell>
        </row>
        <row r="1046">
          <cell r="C1046" t="str">
            <v>05501</v>
          </cell>
          <cell r="D1046" t="str">
            <v>Olaya</v>
          </cell>
          <cell r="E1046">
            <v>1852</v>
          </cell>
          <cell r="F1046">
            <v>369</v>
          </cell>
          <cell r="G1046">
            <v>642</v>
          </cell>
          <cell r="H1046">
            <v>2863</v>
          </cell>
          <cell r="I1046">
            <v>2</v>
          </cell>
          <cell r="J1046">
            <v>2865</v>
          </cell>
          <cell r="K1046">
            <v>2</v>
          </cell>
          <cell r="L1046">
            <v>0</v>
          </cell>
          <cell r="M1046">
            <v>1</v>
          </cell>
          <cell r="N1046">
            <v>3</v>
          </cell>
          <cell r="O1046">
            <v>2</v>
          </cell>
          <cell r="P1046">
            <v>0</v>
          </cell>
          <cell r="Q1046">
            <v>0</v>
          </cell>
          <cell r="R1046">
            <v>2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1</v>
          </cell>
          <cell r="Z1046">
            <v>1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422</v>
          </cell>
          <cell r="AK1046">
            <v>60</v>
          </cell>
          <cell r="AL1046">
            <v>482</v>
          </cell>
          <cell r="AM1046">
            <v>115</v>
          </cell>
          <cell r="AN1046">
            <v>7</v>
          </cell>
          <cell r="AO1046">
            <v>122</v>
          </cell>
          <cell r="AP1046">
            <v>254</v>
          </cell>
          <cell r="AQ1046">
            <v>60</v>
          </cell>
          <cell r="AR1046">
            <v>314</v>
          </cell>
          <cell r="AS1046">
            <v>791</v>
          </cell>
          <cell r="AT1046">
            <v>127</v>
          </cell>
          <cell r="AU1046">
            <v>918</v>
          </cell>
          <cell r="AV1046">
            <v>23</v>
          </cell>
          <cell r="AW1046">
            <v>28</v>
          </cell>
          <cell r="AX1046">
            <v>51</v>
          </cell>
          <cell r="AY1046">
            <v>16</v>
          </cell>
          <cell r="AZ1046">
            <v>6</v>
          </cell>
          <cell r="BA1046">
            <v>22</v>
          </cell>
          <cell r="BB1046">
            <v>30</v>
          </cell>
          <cell r="BC1046">
            <v>19</v>
          </cell>
          <cell r="BD1046">
            <v>49</v>
          </cell>
          <cell r="BE1046">
            <v>69</v>
          </cell>
          <cell r="BF1046">
            <v>53</v>
          </cell>
          <cell r="BG1046">
            <v>122</v>
          </cell>
          <cell r="BH1046">
            <v>1305</v>
          </cell>
          <cell r="BI1046">
            <v>3</v>
          </cell>
          <cell r="BJ1046">
            <v>1308</v>
          </cell>
          <cell r="BK1046">
            <v>220</v>
          </cell>
          <cell r="BL1046">
            <v>2</v>
          </cell>
          <cell r="BM1046">
            <v>222</v>
          </cell>
          <cell r="BN1046">
            <v>270</v>
          </cell>
          <cell r="BO1046">
            <v>1</v>
          </cell>
          <cell r="BP1046">
            <v>271</v>
          </cell>
          <cell r="BQ1046">
            <v>1795</v>
          </cell>
          <cell r="BR1046">
            <v>6</v>
          </cell>
          <cell r="BS1046">
            <v>1801</v>
          </cell>
          <cell r="BT1046">
            <v>7</v>
          </cell>
          <cell r="BU1046">
            <v>3</v>
          </cell>
          <cell r="BV1046">
            <v>10</v>
          </cell>
        </row>
        <row r="1047">
          <cell r="C1047" t="str">
            <v>05541</v>
          </cell>
          <cell r="D1047" t="str">
            <v>Peñol</v>
          </cell>
          <cell r="E1047">
            <v>9720</v>
          </cell>
          <cell r="F1047">
            <v>2815</v>
          </cell>
          <cell r="G1047">
            <v>6801</v>
          </cell>
          <cell r="H1047">
            <v>19336</v>
          </cell>
          <cell r="I1047">
            <v>0</v>
          </cell>
          <cell r="J1047">
            <v>19336</v>
          </cell>
          <cell r="K1047">
            <v>6</v>
          </cell>
          <cell r="L1047">
            <v>3</v>
          </cell>
          <cell r="M1047">
            <v>5</v>
          </cell>
          <cell r="N1047">
            <v>14</v>
          </cell>
          <cell r="O1047">
            <v>15</v>
          </cell>
          <cell r="P1047">
            <v>1</v>
          </cell>
          <cell r="Q1047">
            <v>6</v>
          </cell>
          <cell r="R1047">
            <v>22</v>
          </cell>
          <cell r="S1047">
            <v>2</v>
          </cell>
          <cell r="T1047">
            <v>0</v>
          </cell>
          <cell r="U1047">
            <v>0</v>
          </cell>
          <cell r="V1047">
            <v>2</v>
          </cell>
          <cell r="W1047">
            <v>74</v>
          </cell>
          <cell r="X1047">
            <v>6</v>
          </cell>
          <cell r="Y1047">
            <v>21</v>
          </cell>
          <cell r="Z1047">
            <v>101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2464</v>
          </cell>
          <cell r="AK1047">
            <v>304</v>
          </cell>
          <cell r="AL1047">
            <v>2768</v>
          </cell>
          <cell r="AM1047">
            <v>978</v>
          </cell>
          <cell r="AN1047">
            <v>56</v>
          </cell>
          <cell r="AO1047">
            <v>1034</v>
          </cell>
          <cell r="AP1047">
            <v>3240</v>
          </cell>
          <cell r="AQ1047">
            <v>370</v>
          </cell>
          <cell r="AR1047">
            <v>3610</v>
          </cell>
          <cell r="AS1047">
            <v>6682</v>
          </cell>
          <cell r="AT1047">
            <v>730</v>
          </cell>
          <cell r="AU1047">
            <v>7412</v>
          </cell>
          <cell r="AV1047">
            <v>101</v>
          </cell>
          <cell r="AW1047">
            <v>106</v>
          </cell>
          <cell r="AX1047">
            <v>207</v>
          </cell>
          <cell r="AY1047">
            <v>51</v>
          </cell>
          <cell r="AZ1047">
            <v>34</v>
          </cell>
          <cell r="BA1047">
            <v>85</v>
          </cell>
          <cell r="BB1047">
            <v>227</v>
          </cell>
          <cell r="BC1047">
            <v>121</v>
          </cell>
          <cell r="BD1047">
            <v>348</v>
          </cell>
          <cell r="BE1047">
            <v>379</v>
          </cell>
          <cell r="BF1047">
            <v>261</v>
          </cell>
          <cell r="BG1047">
            <v>640</v>
          </cell>
          <cell r="BH1047">
            <v>6569</v>
          </cell>
          <cell r="BI1047">
            <v>28</v>
          </cell>
          <cell r="BJ1047">
            <v>6597</v>
          </cell>
          <cell r="BK1047">
            <v>1653</v>
          </cell>
          <cell r="BL1047">
            <v>4</v>
          </cell>
          <cell r="BM1047">
            <v>1657</v>
          </cell>
          <cell r="BN1047">
            <v>2730</v>
          </cell>
          <cell r="BO1047">
            <v>15</v>
          </cell>
          <cell r="BP1047">
            <v>2745</v>
          </cell>
          <cell r="BQ1047">
            <v>10952</v>
          </cell>
          <cell r="BR1047">
            <v>47</v>
          </cell>
          <cell r="BS1047">
            <v>10999</v>
          </cell>
          <cell r="BT1047">
            <v>51</v>
          </cell>
          <cell r="BU1047">
            <v>29</v>
          </cell>
          <cell r="BV1047">
            <v>80</v>
          </cell>
        </row>
        <row r="1048">
          <cell r="C1048" t="str">
            <v>05543</v>
          </cell>
          <cell r="D1048" t="str">
            <v>Peque</v>
          </cell>
          <cell r="E1048">
            <v>6757</v>
          </cell>
          <cell r="F1048">
            <v>570</v>
          </cell>
          <cell r="G1048">
            <v>503</v>
          </cell>
          <cell r="H1048">
            <v>7830</v>
          </cell>
          <cell r="I1048">
            <v>0</v>
          </cell>
          <cell r="J1048">
            <v>7830</v>
          </cell>
          <cell r="K1048">
            <v>5</v>
          </cell>
          <cell r="L1048">
            <v>1</v>
          </cell>
          <cell r="M1048">
            <v>0</v>
          </cell>
          <cell r="N1048">
            <v>6</v>
          </cell>
          <cell r="O1048">
            <v>11</v>
          </cell>
          <cell r="P1048">
            <v>0</v>
          </cell>
          <cell r="Q1048">
            <v>0</v>
          </cell>
          <cell r="R1048">
            <v>11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12</v>
          </cell>
          <cell r="X1048">
            <v>2</v>
          </cell>
          <cell r="Y1048">
            <v>1</v>
          </cell>
          <cell r="Z1048">
            <v>15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791</v>
          </cell>
          <cell r="AK1048">
            <v>117</v>
          </cell>
          <cell r="AL1048">
            <v>908</v>
          </cell>
          <cell r="AM1048">
            <v>118</v>
          </cell>
          <cell r="AN1048">
            <v>11</v>
          </cell>
          <cell r="AO1048">
            <v>129</v>
          </cell>
          <cell r="AP1048">
            <v>139</v>
          </cell>
          <cell r="AQ1048">
            <v>14</v>
          </cell>
          <cell r="AR1048">
            <v>153</v>
          </cell>
          <cell r="AS1048">
            <v>1048</v>
          </cell>
          <cell r="AT1048">
            <v>142</v>
          </cell>
          <cell r="AU1048">
            <v>1190</v>
          </cell>
          <cell r="AV1048">
            <v>107</v>
          </cell>
          <cell r="AW1048">
            <v>98</v>
          </cell>
          <cell r="AX1048">
            <v>205</v>
          </cell>
          <cell r="AY1048">
            <v>44</v>
          </cell>
          <cell r="AZ1048">
            <v>17</v>
          </cell>
          <cell r="BA1048">
            <v>61</v>
          </cell>
          <cell r="BB1048">
            <v>52</v>
          </cell>
          <cell r="BC1048">
            <v>21</v>
          </cell>
          <cell r="BD1048">
            <v>73</v>
          </cell>
          <cell r="BE1048">
            <v>203</v>
          </cell>
          <cell r="BF1048">
            <v>136</v>
          </cell>
          <cell r="BG1048">
            <v>339</v>
          </cell>
          <cell r="BH1048">
            <v>5587</v>
          </cell>
          <cell r="BI1048">
            <v>9</v>
          </cell>
          <cell r="BJ1048">
            <v>5596</v>
          </cell>
          <cell r="BK1048">
            <v>375</v>
          </cell>
          <cell r="BL1048">
            <v>1</v>
          </cell>
          <cell r="BM1048">
            <v>376</v>
          </cell>
          <cell r="BN1048">
            <v>273</v>
          </cell>
          <cell r="BO1048">
            <v>1</v>
          </cell>
          <cell r="BP1048">
            <v>274</v>
          </cell>
          <cell r="BQ1048">
            <v>6235</v>
          </cell>
          <cell r="BR1048">
            <v>11</v>
          </cell>
          <cell r="BS1048">
            <v>6246</v>
          </cell>
          <cell r="BT1048">
            <v>20</v>
          </cell>
          <cell r="BU1048">
            <v>1</v>
          </cell>
          <cell r="BV1048">
            <v>21</v>
          </cell>
        </row>
        <row r="1049">
          <cell r="C1049" t="str">
            <v>05576</v>
          </cell>
          <cell r="D1049" t="str">
            <v>Pueblorrico</v>
          </cell>
          <cell r="E1049">
            <v>4925</v>
          </cell>
          <cell r="F1049">
            <v>1134</v>
          </cell>
          <cell r="G1049">
            <v>1874</v>
          </cell>
          <cell r="H1049">
            <v>7933</v>
          </cell>
          <cell r="I1049">
            <v>115</v>
          </cell>
          <cell r="J1049">
            <v>8048</v>
          </cell>
          <cell r="K1049">
            <v>8</v>
          </cell>
          <cell r="L1049">
            <v>2</v>
          </cell>
          <cell r="M1049">
            <v>3</v>
          </cell>
          <cell r="N1049">
            <v>13</v>
          </cell>
          <cell r="O1049">
            <v>1</v>
          </cell>
          <cell r="P1049">
            <v>0</v>
          </cell>
          <cell r="Q1049">
            <v>0</v>
          </cell>
          <cell r="R1049">
            <v>1</v>
          </cell>
          <cell r="S1049">
            <v>1</v>
          </cell>
          <cell r="T1049">
            <v>0</v>
          </cell>
          <cell r="U1049">
            <v>1</v>
          </cell>
          <cell r="V1049">
            <v>2</v>
          </cell>
          <cell r="W1049">
            <v>3</v>
          </cell>
          <cell r="X1049">
            <v>0</v>
          </cell>
          <cell r="Y1049">
            <v>1</v>
          </cell>
          <cell r="Z1049">
            <v>4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877</v>
          </cell>
          <cell r="AK1049">
            <v>63</v>
          </cell>
          <cell r="AL1049">
            <v>940</v>
          </cell>
          <cell r="AM1049">
            <v>283</v>
          </cell>
          <cell r="AN1049">
            <v>23</v>
          </cell>
          <cell r="AO1049">
            <v>306</v>
          </cell>
          <cell r="AP1049">
            <v>699</v>
          </cell>
          <cell r="AQ1049">
            <v>92</v>
          </cell>
          <cell r="AR1049">
            <v>791</v>
          </cell>
          <cell r="AS1049">
            <v>1859</v>
          </cell>
          <cell r="AT1049">
            <v>178</v>
          </cell>
          <cell r="AU1049">
            <v>2037</v>
          </cell>
          <cell r="AV1049">
            <v>52</v>
          </cell>
          <cell r="AW1049">
            <v>78</v>
          </cell>
          <cell r="AX1049">
            <v>130</v>
          </cell>
          <cell r="AY1049">
            <v>32</v>
          </cell>
          <cell r="AZ1049">
            <v>16</v>
          </cell>
          <cell r="BA1049">
            <v>48</v>
          </cell>
          <cell r="BB1049">
            <v>90</v>
          </cell>
          <cell r="BC1049">
            <v>44</v>
          </cell>
          <cell r="BD1049">
            <v>134</v>
          </cell>
          <cell r="BE1049">
            <v>174</v>
          </cell>
          <cell r="BF1049">
            <v>138</v>
          </cell>
          <cell r="BG1049">
            <v>312</v>
          </cell>
          <cell r="BH1049">
            <v>3826</v>
          </cell>
          <cell r="BI1049">
            <v>8</v>
          </cell>
          <cell r="BJ1049">
            <v>3834</v>
          </cell>
          <cell r="BK1049">
            <v>775</v>
          </cell>
          <cell r="BL1049">
            <v>3</v>
          </cell>
          <cell r="BM1049">
            <v>778</v>
          </cell>
          <cell r="BN1049">
            <v>929</v>
          </cell>
          <cell r="BO1049">
            <v>5</v>
          </cell>
          <cell r="BP1049">
            <v>934</v>
          </cell>
          <cell r="BQ1049">
            <v>5530</v>
          </cell>
          <cell r="BR1049">
            <v>16</v>
          </cell>
          <cell r="BS1049">
            <v>5546</v>
          </cell>
          <cell r="BT1049">
            <v>8</v>
          </cell>
          <cell r="BU1049">
            <v>0</v>
          </cell>
          <cell r="BV1049">
            <v>8</v>
          </cell>
        </row>
        <row r="1050">
          <cell r="C1050" t="str">
            <v>05579</v>
          </cell>
          <cell r="D1050" t="str">
            <v>Puerto Berrio</v>
          </cell>
          <cell r="E1050">
            <v>40466</v>
          </cell>
          <cell r="F1050">
            <v>3885</v>
          </cell>
          <cell r="G1050">
            <v>2361</v>
          </cell>
          <cell r="H1050">
            <v>46712</v>
          </cell>
          <cell r="I1050">
            <v>27</v>
          </cell>
          <cell r="J1050">
            <v>46739</v>
          </cell>
          <cell r="K1050">
            <v>104</v>
          </cell>
          <cell r="L1050">
            <v>6</v>
          </cell>
          <cell r="M1050">
            <v>5</v>
          </cell>
          <cell r="N1050">
            <v>115</v>
          </cell>
          <cell r="O1050">
            <v>41</v>
          </cell>
          <cell r="P1050">
            <v>8</v>
          </cell>
          <cell r="Q1050">
            <v>2</v>
          </cell>
          <cell r="R1050">
            <v>51</v>
          </cell>
          <cell r="S1050">
            <v>1</v>
          </cell>
          <cell r="T1050">
            <v>0</v>
          </cell>
          <cell r="U1050">
            <v>0</v>
          </cell>
          <cell r="V1050">
            <v>1</v>
          </cell>
          <cell r="W1050">
            <v>222</v>
          </cell>
          <cell r="X1050">
            <v>8</v>
          </cell>
          <cell r="Y1050">
            <v>11</v>
          </cell>
          <cell r="Z1050">
            <v>241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13055</v>
          </cell>
          <cell r="AK1050">
            <v>932</v>
          </cell>
          <cell r="AL1050">
            <v>13987</v>
          </cell>
          <cell r="AM1050">
            <v>1852</v>
          </cell>
          <cell r="AN1050">
            <v>101</v>
          </cell>
          <cell r="AO1050">
            <v>1953</v>
          </cell>
          <cell r="AP1050">
            <v>1374</v>
          </cell>
          <cell r="AQ1050">
            <v>130</v>
          </cell>
          <cell r="AR1050">
            <v>1504</v>
          </cell>
          <cell r="AS1050">
            <v>16281</v>
          </cell>
          <cell r="AT1050">
            <v>1163</v>
          </cell>
          <cell r="AU1050">
            <v>17444</v>
          </cell>
          <cell r="AV1050">
            <v>1576</v>
          </cell>
          <cell r="AW1050">
            <v>1194</v>
          </cell>
          <cell r="AX1050">
            <v>2770</v>
          </cell>
          <cell r="AY1050">
            <v>209</v>
          </cell>
          <cell r="AZ1050">
            <v>153</v>
          </cell>
          <cell r="BA1050">
            <v>362</v>
          </cell>
          <cell r="BB1050">
            <v>323</v>
          </cell>
          <cell r="BC1050">
            <v>96</v>
          </cell>
          <cell r="BD1050">
            <v>419</v>
          </cell>
          <cell r="BE1050">
            <v>2108</v>
          </cell>
          <cell r="BF1050">
            <v>1443</v>
          </cell>
          <cell r="BG1050">
            <v>3551</v>
          </cell>
          <cell r="BH1050">
            <v>22921</v>
          </cell>
          <cell r="BI1050">
            <v>130</v>
          </cell>
          <cell r="BJ1050">
            <v>23051</v>
          </cell>
          <cell r="BK1050">
            <v>1519</v>
          </cell>
          <cell r="BL1050">
            <v>7</v>
          </cell>
          <cell r="BM1050">
            <v>1526</v>
          </cell>
          <cell r="BN1050">
            <v>386</v>
          </cell>
          <cell r="BO1050">
            <v>7</v>
          </cell>
          <cell r="BP1050">
            <v>393</v>
          </cell>
          <cell r="BQ1050">
            <v>24826</v>
          </cell>
          <cell r="BR1050">
            <v>144</v>
          </cell>
          <cell r="BS1050">
            <v>24970</v>
          </cell>
          <cell r="BT1050">
            <v>290</v>
          </cell>
          <cell r="BU1050">
            <v>22</v>
          </cell>
          <cell r="BV1050">
            <v>312</v>
          </cell>
        </row>
        <row r="1051">
          <cell r="C1051" t="str">
            <v>05585</v>
          </cell>
          <cell r="D1051" t="str">
            <v>Puerto Nare</v>
          </cell>
          <cell r="E1051">
            <v>9647</v>
          </cell>
          <cell r="F1051">
            <v>1981</v>
          </cell>
          <cell r="G1051">
            <v>1995</v>
          </cell>
          <cell r="H1051">
            <v>13623</v>
          </cell>
          <cell r="I1051">
            <v>0</v>
          </cell>
          <cell r="J1051">
            <v>13623</v>
          </cell>
          <cell r="K1051">
            <v>14</v>
          </cell>
          <cell r="L1051">
            <v>1</v>
          </cell>
          <cell r="M1051">
            <v>2</v>
          </cell>
          <cell r="N1051">
            <v>17</v>
          </cell>
          <cell r="O1051">
            <v>2</v>
          </cell>
          <cell r="P1051">
            <v>0</v>
          </cell>
          <cell r="Q1051">
            <v>0</v>
          </cell>
          <cell r="R1051">
            <v>2</v>
          </cell>
          <cell r="S1051">
            <v>2</v>
          </cell>
          <cell r="T1051">
            <v>0</v>
          </cell>
          <cell r="U1051">
            <v>0</v>
          </cell>
          <cell r="V1051">
            <v>2</v>
          </cell>
          <cell r="W1051">
            <v>28</v>
          </cell>
          <cell r="X1051">
            <v>6</v>
          </cell>
          <cell r="Y1051">
            <v>3</v>
          </cell>
          <cell r="Z1051">
            <v>37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2833</v>
          </cell>
          <cell r="AK1051">
            <v>397</v>
          </cell>
          <cell r="AL1051">
            <v>3230</v>
          </cell>
          <cell r="AM1051">
            <v>852</v>
          </cell>
          <cell r="AN1051">
            <v>91</v>
          </cell>
          <cell r="AO1051">
            <v>943</v>
          </cell>
          <cell r="AP1051">
            <v>1219</v>
          </cell>
          <cell r="AQ1051">
            <v>206</v>
          </cell>
          <cell r="AR1051">
            <v>1425</v>
          </cell>
          <cell r="AS1051">
            <v>4904</v>
          </cell>
          <cell r="AT1051">
            <v>694</v>
          </cell>
          <cell r="AU1051">
            <v>5598</v>
          </cell>
          <cell r="AV1051">
            <v>157</v>
          </cell>
          <cell r="AW1051">
            <v>142</v>
          </cell>
          <cell r="AX1051">
            <v>299</v>
          </cell>
          <cell r="AY1051">
            <v>76</v>
          </cell>
          <cell r="AZ1051">
            <v>51</v>
          </cell>
          <cell r="BA1051">
            <v>127</v>
          </cell>
          <cell r="BB1051">
            <v>134</v>
          </cell>
          <cell r="BC1051">
            <v>38</v>
          </cell>
          <cell r="BD1051">
            <v>172</v>
          </cell>
          <cell r="BE1051">
            <v>367</v>
          </cell>
          <cell r="BF1051">
            <v>231</v>
          </cell>
          <cell r="BG1051">
            <v>598</v>
          </cell>
          <cell r="BH1051">
            <v>5981</v>
          </cell>
          <cell r="BI1051">
            <v>32</v>
          </cell>
          <cell r="BJ1051">
            <v>6013</v>
          </cell>
          <cell r="BK1051">
            <v>892</v>
          </cell>
          <cell r="BL1051">
            <v>4</v>
          </cell>
          <cell r="BM1051">
            <v>896</v>
          </cell>
          <cell r="BN1051">
            <v>370</v>
          </cell>
          <cell r="BO1051">
            <v>7</v>
          </cell>
          <cell r="BP1051">
            <v>377</v>
          </cell>
          <cell r="BQ1051">
            <v>7243</v>
          </cell>
          <cell r="BR1051">
            <v>43</v>
          </cell>
          <cell r="BS1051">
            <v>7286</v>
          </cell>
          <cell r="BT1051">
            <v>59</v>
          </cell>
          <cell r="BU1051">
            <v>8</v>
          </cell>
          <cell r="BV1051">
            <v>67</v>
          </cell>
        </row>
        <row r="1052">
          <cell r="C1052" t="str">
            <v>05591</v>
          </cell>
          <cell r="D1052" t="str">
            <v>Puerto Triunfo</v>
          </cell>
          <cell r="E1052">
            <v>14881</v>
          </cell>
          <cell r="F1052">
            <v>1311</v>
          </cell>
          <cell r="G1052">
            <v>1243</v>
          </cell>
          <cell r="H1052">
            <v>17435</v>
          </cell>
          <cell r="I1052">
            <v>0</v>
          </cell>
          <cell r="J1052">
            <v>17435</v>
          </cell>
          <cell r="K1052">
            <v>11</v>
          </cell>
          <cell r="L1052">
            <v>0</v>
          </cell>
          <cell r="M1052">
            <v>1</v>
          </cell>
          <cell r="N1052">
            <v>12</v>
          </cell>
          <cell r="O1052">
            <v>7</v>
          </cell>
          <cell r="P1052">
            <v>0</v>
          </cell>
          <cell r="Q1052">
            <v>1</v>
          </cell>
          <cell r="R1052">
            <v>8</v>
          </cell>
          <cell r="S1052">
            <v>0</v>
          </cell>
          <cell r="T1052">
            <v>1</v>
          </cell>
          <cell r="U1052">
            <v>0</v>
          </cell>
          <cell r="V1052">
            <v>1</v>
          </cell>
          <cell r="W1052">
            <v>20</v>
          </cell>
          <cell r="X1052">
            <v>2</v>
          </cell>
          <cell r="Y1052">
            <v>2</v>
          </cell>
          <cell r="Z1052">
            <v>24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5154</v>
          </cell>
          <cell r="AK1052">
            <v>598</v>
          </cell>
          <cell r="AL1052">
            <v>5752</v>
          </cell>
          <cell r="AM1052">
            <v>540</v>
          </cell>
          <cell r="AN1052">
            <v>63</v>
          </cell>
          <cell r="AO1052">
            <v>603</v>
          </cell>
          <cell r="AP1052">
            <v>705</v>
          </cell>
          <cell r="AQ1052">
            <v>137</v>
          </cell>
          <cell r="AR1052">
            <v>842</v>
          </cell>
          <cell r="AS1052">
            <v>6399</v>
          </cell>
          <cell r="AT1052">
            <v>798</v>
          </cell>
          <cell r="AU1052">
            <v>7197</v>
          </cell>
          <cell r="AV1052">
            <v>181</v>
          </cell>
          <cell r="AW1052">
            <v>232</v>
          </cell>
          <cell r="AX1052">
            <v>413</v>
          </cell>
          <cell r="AY1052">
            <v>66</v>
          </cell>
          <cell r="AZ1052">
            <v>41</v>
          </cell>
          <cell r="BA1052">
            <v>107</v>
          </cell>
          <cell r="BB1052">
            <v>75</v>
          </cell>
          <cell r="BC1052">
            <v>36</v>
          </cell>
          <cell r="BD1052">
            <v>111</v>
          </cell>
          <cell r="BE1052">
            <v>322</v>
          </cell>
          <cell r="BF1052">
            <v>309</v>
          </cell>
          <cell r="BG1052">
            <v>631</v>
          </cell>
          <cell r="BH1052">
            <v>8540</v>
          </cell>
          <cell r="BI1052">
            <v>57</v>
          </cell>
          <cell r="BJ1052">
            <v>8597</v>
          </cell>
          <cell r="BK1052">
            <v>589</v>
          </cell>
          <cell r="BL1052">
            <v>0</v>
          </cell>
          <cell r="BM1052">
            <v>589</v>
          </cell>
          <cell r="BN1052">
            <v>275</v>
          </cell>
          <cell r="BO1052">
            <v>2</v>
          </cell>
          <cell r="BP1052">
            <v>277</v>
          </cell>
          <cell r="BQ1052">
            <v>9404</v>
          </cell>
          <cell r="BR1052">
            <v>59</v>
          </cell>
          <cell r="BS1052">
            <v>9463</v>
          </cell>
          <cell r="BT1052">
            <v>81</v>
          </cell>
          <cell r="BU1052">
            <v>9</v>
          </cell>
          <cell r="BV1052">
            <v>90</v>
          </cell>
        </row>
        <row r="1053">
          <cell r="C1053" t="str">
            <v>05604</v>
          </cell>
          <cell r="D1053" t="str">
            <v>Remedios</v>
          </cell>
          <cell r="E1053">
            <v>25084</v>
          </cell>
          <cell r="F1053">
            <v>2470</v>
          </cell>
          <cell r="G1053">
            <v>1419</v>
          </cell>
          <cell r="H1053">
            <v>28973</v>
          </cell>
          <cell r="I1053">
            <v>16</v>
          </cell>
          <cell r="J1053">
            <v>28989</v>
          </cell>
          <cell r="K1053">
            <v>44</v>
          </cell>
          <cell r="L1053">
            <v>7</v>
          </cell>
          <cell r="M1053">
            <v>1</v>
          </cell>
          <cell r="N1053">
            <v>52</v>
          </cell>
          <cell r="O1053">
            <v>18</v>
          </cell>
          <cell r="P1053">
            <v>1</v>
          </cell>
          <cell r="Q1053">
            <v>0</v>
          </cell>
          <cell r="R1053">
            <v>19</v>
          </cell>
          <cell r="S1053">
            <v>2</v>
          </cell>
          <cell r="T1053">
            <v>0</v>
          </cell>
          <cell r="U1053">
            <v>1</v>
          </cell>
          <cell r="V1053">
            <v>3</v>
          </cell>
          <cell r="W1053">
            <v>68</v>
          </cell>
          <cell r="X1053">
            <v>1</v>
          </cell>
          <cell r="Y1053">
            <v>2</v>
          </cell>
          <cell r="Z1053">
            <v>71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4982</v>
          </cell>
          <cell r="AK1053">
            <v>487</v>
          </cell>
          <cell r="AL1053">
            <v>5469</v>
          </cell>
          <cell r="AM1053">
            <v>875</v>
          </cell>
          <cell r="AN1053">
            <v>68</v>
          </cell>
          <cell r="AO1053">
            <v>943</v>
          </cell>
          <cell r="AP1053">
            <v>727</v>
          </cell>
          <cell r="AQ1053">
            <v>131</v>
          </cell>
          <cell r="AR1053">
            <v>858</v>
          </cell>
          <cell r="AS1053">
            <v>6584</v>
          </cell>
          <cell r="AT1053">
            <v>686</v>
          </cell>
          <cell r="AU1053">
            <v>7270</v>
          </cell>
          <cell r="AV1053">
            <v>270</v>
          </cell>
          <cell r="AW1053">
            <v>284</v>
          </cell>
          <cell r="AX1053">
            <v>554</v>
          </cell>
          <cell r="AY1053">
            <v>71</v>
          </cell>
          <cell r="AZ1053">
            <v>53</v>
          </cell>
          <cell r="BA1053">
            <v>124</v>
          </cell>
          <cell r="BB1053">
            <v>88</v>
          </cell>
          <cell r="BC1053">
            <v>51</v>
          </cell>
          <cell r="BD1053">
            <v>139</v>
          </cell>
          <cell r="BE1053">
            <v>429</v>
          </cell>
          <cell r="BF1053">
            <v>388</v>
          </cell>
          <cell r="BG1053">
            <v>817</v>
          </cell>
          <cell r="BH1053">
            <v>18590</v>
          </cell>
          <cell r="BI1053">
            <v>62</v>
          </cell>
          <cell r="BJ1053">
            <v>18652</v>
          </cell>
          <cell r="BK1053">
            <v>1383</v>
          </cell>
          <cell r="BL1053">
            <v>6</v>
          </cell>
          <cell r="BM1053">
            <v>1389</v>
          </cell>
          <cell r="BN1053">
            <v>394</v>
          </cell>
          <cell r="BO1053">
            <v>2</v>
          </cell>
          <cell r="BP1053">
            <v>396</v>
          </cell>
          <cell r="BQ1053">
            <v>20367</v>
          </cell>
          <cell r="BR1053">
            <v>70</v>
          </cell>
          <cell r="BS1053">
            <v>20437</v>
          </cell>
          <cell r="BT1053">
            <v>277</v>
          </cell>
          <cell r="BU1053">
            <v>5</v>
          </cell>
          <cell r="BV1053">
            <v>282</v>
          </cell>
        </row>
        <row r="1054">
          <cell r="C1054" t="str">
            <v>05607</v>
          </cell>
          <cell r="D1054" t="str">
            <v>Retiro</v>
          </cell>
          <cell r="E1054">
            <v>4623</v>
          </cell>
          <cell r="F1054">
            <v>2058</v>
          </cell>
          <cell r="G1054">
            <v>10702</v>
          </cell>
          <cell r="H1054">
            <v>17383</v>
          </cell>
          <cell r="I1054">
            <v>0</v>
          </cell>
          <cell r="J1054">
            <v>17383</v>
          </cell>
          <cell r="K1054">
            <v>5</v>
          </cell>
          <cell r="L1054">
            <v>2</v>
          </cell>
          <cell r="M1054">
            <v>6</v>
          </cell>
          <cell r="N1054">
            <v>13</v>
          </cell>
          <cell r="O1054">
            <v>1</v>
          </cell>
          <cell r="P1054">
            <v>0</v>
          </cell>
          <cell r="Q1054">
            <v>4</v>
          </cell>
          <cell r="R1054">
            <v>5</v>
          </cell>
          <cell r="S1054">
            <v>0</v>
          </cell>
          <cell r="T1054">
            <v>0</v>
          </cell>
          <cell r="U1054">
            <v>1</v>
          </cell>
          <cell r="V1054">
            <v>1</v>
          </cell>
          <cell r="W1054">
            <v>19</v>
          </cell>
          <cell r="X1054">
            <v>4</v>
          </cell>
          <cell r="Y1054">
            <v>53</v>
          </cell>
          <cell r="Z1054">
            <v>76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2460</v>
          </cell>
          <cell r="AK1054">
            <v>154</v>
          </cell>
          <cell r="AL1054">
            <v>2614</v>
          </cell>
          <cell r="AM1054">
            <v>1255</v>
          </cell>
          <cell r="AN1054">
            <v>55</v>
          </cell>
          <cell r="AO1054">
            <v>1310</v>
          </cell>
          <cell r="AP1054">
            <v>8461</v>
          </cell>
          <cell r="AQ1054">
            <v>707</v>
          </cell>
          <cell r="AR1054">
            <v>9168</v>
          </cell>
          <cell r="AS1054">
            <v>12176</v>
          </cell>
          <cell r="AT1054">
            <v>916</v>
          </cell>
          <cell r="AU1054">
            <v>13092</v>
          </cell>
          <cell r="AV1054">
            <v>34</v>
          </cell>
          <cell r="AW1054">
            <v>45</v>
          </cell>
          <cell r="AX1054">
            <v>79</v>
          </cell>
          <cell r="AY1054">
            <v>34</v>
          </cell>
          <cell r="AZ1054">
            <v>20</v>
          </cell>
          <cell r="BA1054">
            <v>54</v>
          </cell>
          <cell r="BB1054">
            <v>234</v>
          </cell>
          <cell r="BC1054">
            <v>137</v>
          </cell>
          <cell r="BD1054">
            <v>371</v>
          </cell>
          <cell r="BE1054">
            <v>302</v>
          </cell>
          <cell r="BF1054">
            <v>202</v>
          </cell>
          <cell r="BG1054">
            <v>504</v>
          </cell>
          <cell r="BH1054">
            <v>1881</v>
          </cell>
          <cell r="BI1054">
            <v>7</v>
          </cell>
          <cell r="BJ1054">
            <v>1888</v>
          </cell>
          <cell r="BK1054">
            <v>672</v>
          </cell>
          <cell r="BL1054">
            <v>7</v>
          </cell>
          <cell r="BM1054">
            <v>679</v>
          </cell>
          <cell r="BN1054">
            <v>983</v>
          </cell>
          <cell r="BO1054">
            <v>13</v>
          </cell>
          <cell r="BP1054">
            <v>996</v>
          </cell>
          <cell r="BQ1054">
            <v>3536</v>
          </cell>
          <cell r="BR1054">
            <v>27</v>
          </cell>
          <cell r="BS1054">
            <v>3563</v>
          </cell>
          <cell r="BT1054">
            <v>17</v>
          </cell>
          <cell r="BU1054">
            <v>9</v>
          </cell>
          <cell r="BV1054">
            <v>26</v>
          </cell>
        </row>
        <row r="1055">
          <cell r="C1055" t="str">
            <v>05615</v>
          </cell>
          <cell r="D1055" t="str">
            <v>Rionegro</v>
          </cell>
          <cell r="E1055">
            <v>44866</v>
          </cell>
          <cell r="F1055">
            <v>11158</v>
          </cell>
          <cell r="G1055">
            <v>43978</v>
          </cell>
          <cell r="H1055">
            <v>100002</v>
          </cell>
          <cell r="I1055">
            <v>4</v>
          </cell>
          <cell r="J1055">
            <v>100006</v>
          </cell>
          <cell r="K1055">
            <v>54</v>
          </cell>
          <cell r="L1055">
            <v>14</v>
          </cell>
          <cell r="M1055">
            <v>49</v>
          </cell>
          <cell r="N1055">
            <v>117</v>
          </cell>
          <cell r="O1055">
            <v>17</v>
          </cell>
          <cell r="P1055">
            <v>5</v>
          </cell>
          <cell r="Q1055">
            <v>14</v>
          </cell>
          <cell r="R1055">
            <v>36</v>
          </cell>
          <cell r="S1055">
            <v>2</v>
          </cell>
          <cell r="T1055">
            <v>1</v>
          </cell>
          <cell r="U1055">
            <v>4</v>
          </cell>
          <cell r="V1055">
            <v>7</v>
          </cell>
          <cell r="W1055">
            <v>217</v>
          </cell>
          <cell r="X1055">
            <v>54</v>
          </cell>
          <cell r="Y1055">
            <v>160</v>
          </cell>
          <cell r="Z1055">
            <v>431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27284</v>
          </cell>
          <cell r="AK1055">
            <v>1271</v>
          </cell>
          <cell r="AL1055">
            <v>28555</v>
          </cell>
          <cell r="AM1055">
            <v>7699</v>
          </cell>
          <cell r="AN1055">
            <v>325</v>
          </cell>
          <cell r="AO1055">
            <v>8024</v>
          </cell>
          <cell r="AP1055">
            <v>35455</v>
          </cell>
          <cell r="AQ1055">
            <v>2531</v>
          </cell>
          <cell r="AR1055">
            <v>37986</v>
          </cell>
          <cell r="AS1055">
            <v>70438</v>
          </cell>
          <cell r="AT1055">
            <v>4127</v>
          </cell>
          <cell r="AU1055">
            <v>74565</v>
          </cell>
          <cell r="AV1055">
            <v>579</v>
          </cell>
          <cell r="AW1055">
            <v>594</v>
          </cell>
          <cell r="AX1055">
            <v>1173</v>
          </cell>
          <cell r="AY1055">
            <v>232</v>
          </cell>
          <cell r="AZ1055">
            <v>180</v>
          </cell>
          <cell r="BA1055">
            <v>412</v>
          </cell>
          <cell r="BB1055">
            <v>1530</v>
          </cell>
          <cell r="BC1055">
            <v>869</v>
          </cell>
          <cell r="BD1055">
            <v>2399</v>
          </cell>
          <cell r="BE1055">
            <v>2341</v>
          </cell>
          <cell r="BF1055">
            <v>1643</v>
          </cell>
          <cell r="BG1055">
            <v>3984</v>
          </cell>
          <cell r="BH1055">
            <v>14676</v>
          </cell>
          <cell r="BI1055">
            <v>79</v>
          </cell>
          <cell r="BJ1055">
            <v>14755</v>
          </cell>
          <cell r="BK1055">
            <v>2613</v>
          </cell>
          <cell r="BL1055">
            <v>17</v>
          </cell>
          <cell r="BM1055">
            <v>2630</v>
          </cell>
          <cell r="BN1055">
            <v>2953</v>
          </cell>
          <cell r="BO1055">
            <v>53</v>
          </cell>
          <cell r="BP1055">
            <v>3006</v>
          </cell>
          <cell r="BQ1055">
            <v>20242</v>
          </cell>
          <cell r="BR1055">
            <v>149</v>
          </cell>
          <cell r="BS1055">
            <v>20391</v>
          </cell>
          <cell r="BT1055">
            <v>93</v>
          </cell>
          <cell r="BU1055">
            <v>18</v>
          </cell>
          <cell r="BV1055">
            <v>111</v>
          </cell>
        </row>
        <row r="1056">
          <cell r="C1056" t="str">
            <v>05628</v>
          </cell>
          <cell r="D1056" t="str">
            <v>Sabanalarga</v>
          </cell>
          <cell r="E1056">
            <v>8534</v>
          </cell>
          <cell r="F1056">
            <v>286</v>
          </cell>
          <cell r="G1056">
            <v>119</v>
          </cell>
          <cell r="H1056">
            <v>8939</v>
          </cell>
          <cell r="I1056">
            <v>0</v>
          </cell>
          <cell r="J1056">
            <v>8939</v>
          </cell>
          <cell r="K1056">
            <v>4</v>
          </cell>
          <cell r="L1056">
            <v>0</v>
          </cell>
          <cell r="M1056">
            <v>1</v>
          </cell>
          <cell r="N1056">
            <v>5</v>
          </cell>
          <cell r="O1056">
            <v>3</v>
          </cell>
          <cell r="P1056">
            <v>0</v>
          </cell>
          <cell r="Q1056">
            <v>0</v>
          </cell>
          <cell r="R1056">
            <v>3</v>
          </cell>
          <cell r="S1056">
            <v>1</v>
          </cell>
          <cell r="T1056">
            <v>0</v>
          </cell>
          <cell r="U1056">
            <v>0</v>
          </cell>
          <cell r="V1056">
            <v>1</v>
          </cell>
          <cell r="W1056">
            <v>7</v>
          </cell>
          <cell r="X1056">
            <v>0</v>
          </cell>
          <cell r="Y1056">
            <v>0</v>
          </cell>
          <cell r="Z1056">
            <v>7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1199</v>
          </cell>
          <cell r="AK1056">
            <v>191</v>
          </cell>
          <cell r="AL1056">
            <v>1390</v>
          </cell>
          <cell r="AM1056">
            <v>78</v>
          </cell>
          <cell r="AN1056">
            <v>12</v>
          </cell>
          <cell r="AO1056">
            <v>90</v>
          </cell>
          <cell r="AP1056">
            <v>51</v>
          </cell>
          <cell r="AQ1056">
            <v>5</v>
          </cell>
          <cell r="AR1056">
            <v>56</v>
          </cell>
          <cell r="AS1056">
            <v>1328</v>
          </cell>
          <cell r="AT1056">
            <v>208</v>
          </cell>
          <cell r="AU1056">
            <v>1536</v>
          </cell>
          <cell r="AV1056">
            <v>212</v>
          </cell>
          <cell r="AW1056">
            <v>126</v>
          </cell>
          <cell r="AX1056">
            <v>338</v>
          </cell>
          <cell r="AY1056">
            <v>23</v>
          </cell>
          <cell r="AZ1056">
            <v>13</v>
          </cell>
          <cell r="BA1056">
            <v>36</v>
          </cell>
          <cell r="BB1056">
            <v>14</v>
          </cell>
          <cell r="BC1056">
            <v>3</v>
          </cell>
          <cell r="BD1056">
            <v>17</v>
          </cell>
          <cell r="BE1056">
            <v>249</v>
          </cell>
          <cell r="BF1056">
            <v>142</v>
          </cell>
          <cell r="BG1056">
            <v>391</v>
          </cell>
          <cell r="BH1056">
            <v>6774</v>
          </cell>
          <cell r="BI1056">
            <v>11</v>
          </cell>
          <cell r="BJ1056">
            <v>6785</v>
          </cell>
          <cell r="BK1056">
            <v>159</v>
          </cell>
          <cell r="BL1056">
            <v>1</v>
          </cell>
          <cell r="BM1056">
            <v>160</v>
          </cell>
          <cell r="BN1056">
            <v>45</v>
          </cell>
          <cell r="BO1056">
            <v>0</v>
          </cell>
          <cell r="BP1056">
            <v>45</v>
          </cell>
          <cell r="BQ1056">
            <v>6978</v>
          </cell>
          <cell r="BR1056">
            <v>12</v>
          </cell>
          <cell r="BS1056">
            <v>6990</v>
          </cell>
          <cell r="BT1056">
            <v>6</v>
          </cell>
          <cell r="BU1056">
            <v>0</v>
          </cell>
          <cell r="BV1056">
            <v>6</v>
          </cell>
        </row>
        <row r="1057">
          <cell r="C1057" t="str">
            <v>05631</v>
          </cell>
          <cell r="D1057" t="str">
            <v>Sabaneta</v>
          </cell>
          <cell r="E1057">
            <v>5656</v>
          </cell>
          <cell r="F1057">
            <v>3721</v>
          </cell>
          <cell r="G1057">
            <v>43558</v>
          </cell>
          <cell r="H1057">
            <v>52935</v>
          </cell>
          <cell r="I1057">
            <v>6</v>
          </cell>
          <cell r="J1057">
            <v>52941</v>
          </cell>
          <cell r="K1057">
            <v>13</v>
          </cell>
          <cell r="L1057">
            <v>10</v>
          </cell>
          <cell r="M1057">
            <v>66</v>
          </cell>
          <cell r="N1057">
            <v>89</v>
          </cell>
          <cell r="O1057">
            <v>2</v>
          </cell>
          <cell r="P1057">
            <v>2</v>
          </cell>
          <cell r="Q1057">
            <v>14</v>
          </cell>
          <cell r="R1057">
            <v>18</v>
          </cell>
          <cell r="S1057">
            <v>1</v>
          </cell>
          <cell r="T1057">
            <v>1</v>
          </cell>
          <cell r="U1057">
            <v>4</v>
          </cell>
          <cell r="V1057">
            <v>6</v>
          </cell>
          <cell r="W1057">
            <v>85</v>
          </cell>
          <cell r="X1057">
            <v>31</v>
          </cell>
          <cell r="Y1057">
            <v>133</v>
          </cell>
          <cell r="Z1057">
            <v>249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2971</v>
          </cell>
          <cell r="AK1057">
            <v>197</v>
          </cell>
          <cell r="AL1057">
            <v>3168</v>
          </cell>
          <cell r="AM1057">
            <v>2354</v>
          </cell>
          <cell r="AN1057">
            <v>107</v>
          </cell>
          <cell r="AO1057">
            <v>2461</v>
          </cell>
          <cell r="AP1057">
            <v>34893</v>
          </cell>
          <cell r="AQ1057">
            <v>3513</v>
          </cell>
          <cell r="AR1057">
            <v>38406</v>
          </cell>
          <cell r="AS1057">
            <v>40218</v>
          </cell>
          <cell r="AT1057">
            <v>3817</v>
          </cell>
          <cell r="AU1057">
            <v>44035</v>
          </cell>
          <cell r="AV1057">
            <v>75</v>
          </cell>
          <cell r="AW1057">
            <v>66</v>
          </cell>
          <cell r="AX1057">
            <v>141</v>
          </cell>
          <cell r="AY1057">
            <v>61</v>
          </cell>
          <cell r="AZ1057">
            <v>42</v>
          </cell>
          <cell r="BA1057">
            <v>103</v>
          </cell>
          <cell r="BB1057">
            <v>1302</v>
          </cell>
          <cell r="BC1057">
            <v>777</v>
          </cell>
          <cell r="BD1057">
            <v>2079</v>
          </cell>
          <cell r="BE1057">
            <v>1438</v>
          </cell>
          <cell r="BF1057">
            <v>885</v>
          </cell>
          <cell r="BG1057">
            <v>2323</v>
          </cell>
          <cell r="BH1057">
            <v>2210</v>
          </cell>
          <cell r="BI1057">
            <v>12</v>
          </cell>
          <cell r="BJ1057">
            <v>2222</v>
          </cell>
          <cell r="BK1057">
            <v>1095</v>
          </cell>
          <cell r="BL1057">
            <v>6</v>
          </cell>
          <cell r="BM1057">
            <v>1101</v>
          </cell>
          <cell r="BN1057">
            <v>2366</v>
          </cell>
          <cell r="BO1057">
            <v>66</v>
          </cell>
          <cell r="BP1057">
            <v>2432</v>
          </cell>
          <cell r="BQ1057">
            <v>5671</v>
          </cell>
          <cell r="BR1057">
            <v>84</v>
          </cell>
          <cell r="BS1057">
            <v>5755</v>
          </cell>
          <cell r="BT1057">
            <v>24</v>
          </cell>
          <cell r="BU1057">
            <v>12</v>
          </cell>
          <cell r="BV1057">
            <v>36</v>
          </cell>
        </row>
        <row r="1058">
          <cell r="C1058" t="str">
            <v>05642</v>
          </cell>
          <cell r="D1058" t="str">
            <v>Salgar</v>
          </cell>
          <cell r="E1058">
            <v>14161</v>
          </cell>
          <cell r="F1058">
            <v>2147</v>
          </cell>
          <cell r="G1058">
            <v>1552</v>
          </cell>
          <cell r="H1058">
            <v>17860</v>
          </cell>
          <cell r="I1058">
            <v>3</v>
          </cell>
          <cell r="J1058">
            <v>17863</v>
          </cell>
          <cell r="K1058">
            <v>25</v>
          </cell>
          <cell r="L1058">
            <v>4</v>
          </cell>
          <cell r="M1058">
            <v>4</v>
          </cell>
          <cell r="N1058">
            <v>33</v>
          </cell>
          <cell r="O1058">
            <v>10</v>
          </cell>
          <cell r="P1058">
            <v>1</v>
          </cell>
          <cell r="Q1058">
            <v>2</v>
          </cell>
          <cell r="R1058">
            <v>13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22</v>
          </cell>
          <cell r="X1058">
            <v>4</v>
          </cell>
          <cell r="Y1058">
            <v>2</v>
          </cell>
          <cell r="Z1058">
            <v>28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2465</v>
          </cell>
          <cell r="AK1058">
            <v>333</v>
          </cell>
          <cell r="AL1058">
            <v>2798</v>
          </cell>
          <cell r="AM1058">
            <v>618</v>
          </cell>
          <cell r="AN1058">
            <v>53</v>
          </cell>
          <cell r="AO1058">
            <v>671</v>
          </cell>
          <cell r="AP1058">
            <v>692</v>
          </cell>
          <cell r="AQ1058">
            <v>78</v>
          </cell>
          <cell r="AR1058">
            <v>770</v>
          </cell>
          <cell r="AS1058">
            <v>3775</v>
          </cell>
          <cell r="AT1058">
            <v>464</v>
          </cell>
          <cell r="AU1058">
            <v>4239</v>
          </cell>
          <cell r="AV1058">
            <v>127</v>
          </cell>
          <cell r="AW1058">
            <v>239</v>
          </cell>
          <cell r="AX1058">
            <v>366</v>
          </cell>
          <cell r="AY1058">
            <v>57</v>
          </cell>
          <cell r="AZ1058">
            <v>64</v>
          </cell>
          <cell r="BA1058">
            <v>121</v>
          </cell>
          <cell r="BB1058">
            <v>83</v>
          </cell>
          <cell r="BC1058">
            <v>44</v>
          </cell>
          <cell r="BD1058">
            <v>127</v>
          </cell>
          <cell r="BE1058">
            <v>267</v>
          </cell>
          <cell r="BF1058">
            <v>347</v>
          </cell>
          <cell r="BG1058">
            <v>614</v>
          </cell>
          <cell r="BH1058">
            <v>10800</v>
          </cell>
          <cell r="BI1058">
            <v>60</v>
          </cell>
          <cell r="BJ1058">
            <v>10860</v>
          </cell>
          <cell r="BK1058">
            <v>1319</v>
          </cell>
          <cell r="BL1058">
            <v>14</v>
          </cell>
          <cell r="BM1058">
            <v>1333</v>
          </cell>
          <cell r="BN1058">
            <v>638</v>
          </cell>
          <cell r="BO1058">
            <v>4</v>
          </cell>
          <cell r="BP1058">
            <v>642</v>
          </cell>
          <cell r="BQ1058">
            <v>12757</v>
          </cell>
          <cell r="BR1058">
            <v>78</v>
          </cell>
          <cell r="BS1058">
            <v>12835</v>
          </cell>
          <cell r="BT1058">
            <v>80</v>
          </cell>
          <cell r="BU1058">
            <v>13</v>
          </cell>
          <cell r="BV1058">
            <v>93</v>
          </cell>
        </row>
        <row r="1059">
          <cell r="C1059" t="str">
            <v>05647</v>
          </cell>
          <cell r="D1059" t="str">
            <v>San Andres de Cuerquia</v>
          </cell>
          <cell r="E1059">
            <v>5264</v>
          </cell>
          <cell r="F1059">
            <v>860</v>
          </cell>
          <cell r="G1059">
            <v>560</v>
          </cell>
          <cell r="H1059">
            <v>6684</v>
          </cell>
          <cell r="I1059">
            <v>0</v>
          </cell>
          <cell r="J1059">
            <v>6684</v>
          </cell>
          <cell r="K1059">
            <v>5</v>
          </cell>
          <cell r="L1059">
            <v>2</v>
          </cell>
          <cell r="M1059">
            <v>0</v>
          </cell>
          <cell r="N1059">
            <v>7</v>
          </cell>
          <cell r="O1059">
            <v>2</v>
          </cell>
          <cell r="P1059">
            <v>0</v>
          </cell>
          <cell r="Q1059">
            <v>0</v>
          </cell>
          <cell r="R1059">
            <v>2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8</v>
          </cell>
          <cell r="X1059">
            <v>2</v>
          </cell>
          <cell r="Y1059">
            <v>0</v>
          </cell>
          <cell r="Z1059">
            <v>10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1175</v>
          </cell>
          <cell r="AK1059">
            <v>204</v>
          </cell>
          <cell r="AL1059">
            <v>1379</v>
          </cell>
          <cell r="AM1059">
            <v>289</v>
          </cell>
          <cell r="AN1059">
            <v>39</v>
          </cell>
          <cell r="AO1059">
            <v>328</v>
          </cell>
          <cell r="AP1059">
            <v>272</v>
          </cell>
          <cell r="AQ1059">
            <v>37</v>
          </cell>
          <cell r="AR1059">
            <v>309</v>
          </cell>
          <cell r="AS1059">
            <v>1736</v>
          </cell>
          <cell r="AT1059">
            <v>280</v>
          </cell>
          <cell r="AU1059">
            <v>2016</v>
          </cell>
          <cell r="AV1059">
            <v>77</v>
          </cell>
          <cell r="AW1059">
            <v>83</v>
          </cell>
          <cell r="AX1059">
            <v>160</v>
          </cell>
          <cell r="AY1059">
            <v>19</v>
          </cell>
          <cell r="AZ1059">
            <v>18</v>
          </cell>
          <cell r="BA1059">
            <v>37</v>
          </cell>
          <cell r="BB1059">
            <v>37</v>
          </cell>
          <cell r="BC1059">
            <v>21</v>
          </cell>
          <cell r="BD1059">
            <v>58</v>
          </cell>
          <cell r="BE1059">
            <v>133</v>
          </cell>
          <cell r="BF1059">
            <v>122</v>
          </cell>
          <cell r="BG1059">
            <v>255</v>
          </cell>
          <cell r="BH1059">
            <v>3666</v>
          </cell>
          <cell r="BI1059">
            <v>20</v>
          </cell>
          <cell r="BJ1059">
            <v>3686</v>
          </cell>
          <cell r="BK1059">
            <v>483</v>
          </cell>
          <cell r="BL1059">
            <v>4</v>
          </cell>
          <cell r="BM1059">
            <v>487</v>
          </cell>
          <cell r="BN1059">
            <v>186</v>
          </cell>
          <cell r="BO1059">
            <v>1</v>
          </cell>
          <cell r="BP1059">
            <v>187</v>
          </cell>
          <cell r="BQ1059">
            <v>4335</v>
          </cell>
          <cell r="BR1059">
            <v>25</v>
          </cell>
          <cell r="BS1059">
            <v>4360</v>
          </cell>
          <cell r="BT1059">
            <v>24</v>
          </cell>
          <cell r="BU1059">
            <v>4</v>
          </cell>
          <cell r="BV1059">
            <v>28</v>
          </cell>
        </row>
        <row r="1060">
          <cell r="C1060" t="str">
            <v>05649</v>
          </cell>
          <cell r="D1060" t="str">
            <v>San Carlos</v>
          </cell>
          <cell r="E1060">
            <v>9229</v>
          </cell>
          <cell r="F1060">
            <v>2379</v>
          </cell>
          <cell r="G1060">
            <v>3495</v>
          </cell>
          <cell r="H1060">
            <v>15103</v>
          </cell>
          <cell r="I1060">
            <v>0</v>
          </cell>
          <cell r="J1060">
            <v>15103</v>
          </cell>
          <cell r="K1060">
            <v>13</v>
          </cell>
          <cell r="L1060">
            <v>9</v>
          </cell>
          <cell r="M1060">
            <v>3</v>
          </cell>
          <cell r="N1060">
            <v>25</v>
          </cell>
          <cell r="O1060">
            <v>4</v>
          </cell>
          <cell r="P1060">
            <v>2</v>
          </cell>
          <cell r="Q1060">
            <v>1</v>
          </cell>
          <cell r="R1060">
            <v>7</v>
          </cell>
          <cell r="S1060">
            <v>0</v>
          </cell>
          <cell r="T1060">
            <v>0</v>
          </cell>
          <cell r="U1060">
            <v>1</v>
          </cell>
          <cell r="V1060">
            <v>1</v>
          </cell>
          <cell r="W1060">
            <v>20</v>
          </cell>
          <cell r="X1060">
            <v>0</v>
          </cell>
          <cell r="Y1060">
            <v>1</v>
          </cell>
          <cell r="Z1060">
            <v>21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2048</v>
          </cell>
          <cell r="AK1060">
            <v>207</v>
          </cell>
          <cell r="AL1060">
            <v>2255</v>
          </cell>
          <cell r="AM1060">
            <v>660</v>
          </cell>
          <cell r="AN1060">
            <v>83</v>
          </cell>
          <cell r="AO1060">
            <v>743</v>
          </cell>
          <cell r="AP1060">
            <v>1381</v>
          </cell>
          <cell r="AQ1060">
            <v>168</v>
          </cell>
          <cell r="AR1060">
            <v>1549</v>
          </cell>
          <cell r="AS1060">
            <v>4089</v>
          </cell>
          <cell r="AT1060">
            <v>458</v>
          </cell>
          <cell r="AU1060">
            <v>4547</v>
          </cell>
          <cell r="AV1060">
            <v>155</v>
          </cell>
          <cell r="AW1060">
            <v>156</v>
          </cell>
          <cell r="AX1060">
            <v>311</v>
          </cell>
          <cell r="AY1060">
            <v>66</v>
          </cell>
          <cell r="AZ1060">
            <v>44</v>
          </cell>
          <cell r="BA1060">
            <v>110</v>
          </cell>
          <cell r="BB1060">
            <v>139</v>
          </cell>
          <cell r="BC1060">
            <v>87</v>
          </cell>
          <cell r="BD1060">
            <v>226</v>
          </cell>
          <cell r="BE1060">
            <v>360</v>
          </cell>
          <cell r="BF1060">
            <v>287</v>
          </cell>
          <cell r="BG1060">
            <v>647</v>
          </cell>
          <cell r="BH1060">
            <v>6578</v>
          </cell>
          <cell r="BI1060">
            <v>15</v>
          </cell>
          <cell r="BJ1060">
            <v>6593</v>
          </cell>
          <cell r="BK1060">
            <v>1509</v>
          </cell>
          <cell r="BL1060">
            <v>5</v>
          </cell>
          <cell r="BM1060">
            <v>1514</v>
          </cell>
          <cell r="BN1060">
            <v>1694</v>
          </cell>
          <cell r="BO1060">
            <v>4</v>
          </cell>
          <cell r="BP1060">
            <v>1698</v>
          </cell>
          <cell r="BQ1060">
            <v>9781</v>
          </cell>
          <cell r="BR1060">
            <v>24</v>
          </cell>
          <cell r="BS1060">
            <v>9805</v>
          </cell>
          <cell r="BT1060">
            <v>33</v>
          </cell>
          <cell r="BU1060">
            <v>1</v>
          </cell>
          <cell r="BV1060">
            <v>34</v>
          </cell>
        </row>
        <row r="1061">
          <cell r="C1061" t="str">
            <v>05652</v>
          </cell>
          <cell r="D1061" t="str">
            <v>San Francisco</v>
          </cell>
          <cell r="E1061">
            <v>4658</v>
          </cell>
          <cell r="F1061">
            <v>972</v>
          </cell>
          <cell r="G1061">
            <v>865</v>
          </cell>
          <cell r="H1061">
            <v>6495</v>
          </cell>
          <cell r="I1061">
            <v>0</v>
          </cell>
          <cell r="J1061">
            <v>6495</v>
          </cell>
          <cell r="K1061">
            <v>4</v>
          </cell>
          <cell r="L1061">
            <v>0</v>
          </cell>
          <cell r="M1061">
            <v>0</v>
          </cell>
          <cell r="N1061">
            <v>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4</v>
          </cell>
          <cell r="X1061">
            <v>0</v>
          </cell>
          <cell r="Y1061">
            <v>0</v>
          </cell>
          <cell r="Z1061">
            <v>4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586</v>
          </cell>
          <cell r="AK1061">
            <v>71</v>
          </cell>
          <cell r="AL1061">
            <v>657</v>
          </cell>
          <cell r="AM1061">
            <v>250</v>
          </cell>
          <cell r="AN1061">
            <v>15</v>
          </cell>
          <cell r="AO1061">
            <v>265</v>
          </cell>
          <cell r="AP1061">
            <v>254</v>
          </cell>
          <cell r="AQ1061">
            <v>53</v>
          </cell>
          <cell r="AR1061">
            <v>307</v>
          </cell>
          <cell r="AS1061">
            <v>1090</v>
          </cell>
          <cell r="AT1061">
            <v>139</v>
          </cell>
          <cell r="AU1061">
            <v>1229</v>
          </cell>
          <cell r="AV1061">
            <v>55</v>
          </cell>
          <cell r="AW1061">
            <v>64</v>
          </cell>
          <cell r="AX1061">
            <v>119</v>
          </cell>
          <cell r="AY1061">
            <v>32</v>
          </cell>
          <cell r="AZ1061">
            <v>17</v>
          </cell>
          <cell r="BA1061">
            <v>49</v>
          </cell>
          <cell r="BB1061">
            <v>46</v>
          </cell>
          <cell r="BC1061">
            <v>24</v>
          </cell>
          <cell r="BD1061">
            <v>70</v>
          </cell>
          <cell r="BE1061">
            <v>133</v>
          </cell>
          <cell r="BF1061">
            <v>105</v>
          </cell>
          <cell r="BG1061">
            <v>238</v>
          </cell>
          <cell r="BH1061">
            <v>3857</v>
          </cell>
          <cell r="BI1061">
            <v>10</v>
          </cell>
          <cell r="BJ1061">
            <v>3867</v>
          </cell>
          <cell r="BK1061">
            <v>654</v>
          </cell>
          <cell r="BL1061">
            <v>3</v>
          </cell>
          <cell r="BM1061">
            <v>657</v>
          </cell>
          <cell r="BN1061">
            <v>481</v>
          </cell>
          <cell r="BO1061">
            <v>2</v>
          </cell>
          <cell r="BP1061">
            <v>483</v>
          </cell>
          <cell r="BQ1061">
            <v>4992</v>
          </cell>
          <cell r="BR1061">
            <v>15</v>
          </cell>
          <cell r="BS1061">
            <v>5007</v>
          </cell>
          <cell r="BT1061">
            <v>7</v>
          </cell>
          <cell r="BU1061">
            <v>1</v>
          </cell>
          <cell r="BV1061">
            <v>8</v>
          </cell>
        </row>
        <row r="1062">
          <cell r="C1062" t="str">
            <v>05656</v>
          </cell>
          <cell r="D1062" t="str">
            <v>San Jeronimo</v>
          </cell>
          <cell r="E1062">
            <v>7226</v>
          </cell>
          <cell r="F1062">
            <v>1928</v>
          </cell>
          <cell r="G1062">
            <v>4011</v>
          </cell>
          <cell r="H1062">
            <v>13165</v>
          </cell>
          <cell r="I1062">
            <v>0</v>
          </cell>
          <cell r="J1062">
            <v>13165</v>
          </cell>
          <cell r="K1062">
            <v>8</v>
          </cell>
          <cell r="L1062">
            <v>1</v>
          </cell>
          <cell r="M1062">
            <v>8</v>
          </cell>
          <cell r="N1062">
            <v>17</v>
          </cell>
          <cell r="O1062">
            <v>2</v>
          </cell>
          <cell r="P1062">
            <v>0</v>
          </cell>
          <cell r="Q1062">
            <v>2</v>
          </cell>
          <cell r="R1062">
            <v>4</v>
          </cell>
          <cell r="S1062">
            <v>2</v>
          </cell>
          <cell r="T1062">
            <v>0</v>
          </cell>
          <cell r="U1062">
            <v>0</v>
          </cell>
          <cell r="V1062">
            <v>2</v>
          </cell>
          <cell r="W1062">
            <v>57</v>
          </cell>
          <cell r="X1062">
            <v>10</v>
          </cell>
          <cell r="Y1062">
            <v>15</v>
          </cell>
          <cell r="Z1062">
            <v>82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2237</v>
          </cell>
          <cell r="AK1062">
            <v>206</v>
          </cell>
          <cell r="AL1062">
            <v>2443</v>
          </cell>
          <cell r="AM1062">
            <v>764</v>
          </cell>
          <cell r="AN1062">
            <v>59</v>
          </cell>
          <cell r="AO1062">
            <v>823</v>
          </cell>
          <cell r="AP1062">
            <v>2320</v>
          </cell>
          <cell r="AQ1062">
            <v>332</v>
          </cell>
          <cell r="AR1062">
            <v>2652</v>
          </cell>
          <cell r="AS1062">
            <v>5321</v>
          </cell>
          <cell r="AT1062">
            <v>597</v>
          </cell>
          <cell r="AU1062">
            <v>5918</v>
          </cell>
          <cell r="AV1062">
            <v>107</v>
          </cell>
          <cell r="AW1062">
            <v>153</v>
          </cell>
          <cell r="AX1062">
            <v>260</v>
          </cell>
          <cell r="AY1062">
            <v>66</v>
          </cell>
          <cell r="AZ1062">
            <v>52</v>
          </cell>
          <cell r="BA1062">
            <v>118</v>
          </cell>
          <cell r="BB1062">
            <v>239</v>
          </cell>
          <cell r="BC1062">
            <v>117</v>
          </cell>
          <cell r="BD1062">
            <v>356</v>
          </cell>
          <cell r="BE1062">
            <v>412</v>
          </cell>
          <cell r="BF1062">
            <v>322</v>
          </cell>
          <cell r="BG1062">
            <v>734</v>
          </cell>
          <cell r="BH1062">
            <v>4422</v>
          </cell>
          <cell r="BI1062">
            <v>22</v>
          </cell>
          <cell r="BJ1062">
            <v>4444</v>
          </cell>
          <cell r="BK1062">
            <v>967</v>
          </cell>
          <cell r="BL1062">
            <v>3</v>
          </cell>
          <cell r="BM1062">
            <v>970</v>
          </cell>
          <cell r="BN1062">
            <v>934</v>
          </cell>
          <cell r="BO1062">
            <v>7</v>
          </cell>
          <cell r="BP1062">
            <v>941</v>
          </cell>
          <cell r="BQ1062">
            <v>6323</v>
          </cell>
          <cell r="BR1062">
            <v>32</v>
          </cell>
          <cell r="BS1062">
            <v>6355</v>
          </cell>
          <cell r="BT1062">
            <v>10</v>
          </cell>
          <cell r="BU1062">
            <v>6</v>
          </cell>
          <cell r="BV1062">
            <v>16</v>
          </cell>
        </row>
        <row r="1063">
          <cell r="C1063" t="str">
            <v>05658</v>
          </cell>
          <cell r="D1063" t="str">
            <v>San Jose de La Montana</v>
          </cell>
          <cell r="E1063">
            <v>2315</v>
          </cell>
          <cell r="F1063">
            <v>599</v>
          </cell>
          <cell r="G1063">
            <v>715</v>
          </cell>
          <cell r="H1063">
            <v>3629</v>
          </cell>
          <cell r="I1063">
            <v>0</v>
          </cell>
          <cell r="J1063">
            <v>3629</v>
          </cell>
          <cell r="K1063">
            <v>2</v>
          </cell>
          <cell r="L1063">
            <v>1</v>
          </cell>
          <cell r="M1063">
            <v>0</v>
          </cell>
          <cell r="N1063">
            <v>3</v>
          </cell>
          <cell r="O1063">
            <v>3</v>
          </cell>
          <cell r="P1063">
            <v>1</v>
          </cell>
          <cell r="Q1063">
            <v>0</v>
          </cell>
          <cell r="R1063">
            <v>4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1</v>
          </cell>
          <cell r="X1063">
            <v>0</v>
          </cell>
          <cell r="Y1063">
            <v>1</v>
          </cell>
          <cell r="Z1063">
            <v>2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734</v>
          </cell>
          <cell r="AK1063">
            <v>57</v>
          </cell>
          <cell r="AL1063">
            <v>791</v>
          </cell>
          <cell r="AM1063">
            <v>247</v>
          </cell>
          <cell r="AN1063">
            <v>19</v>
          </cell>
          <cell r="AO1063">
            <v>266</v>
          </cell>
          <cell r="AP1063">
            <v>408</v>
          </cell>
          <cell r="AQ1063">
            <v>43</v>
          </cell>
          <cell r="AR1063">
            <v>451</v>
          </cell>
          <cell r="AS1063">
            <v>1389</v>
          </cell>
          <cell r="AT1063">
            <v>119</v>
          </cell>
          <cell r="AU1063">
            <v>1508</v>
          </cell>
          <cell r="AV1063">
            <v>45</v>
          </cell>
          <cell r="AW1063">
            <v>43</v>
          </cell>
          <cell r="AX1063">
            <v>88</v>
          </cell>
          <cell r="AY1063">
            <v>36</v>
          </cell>
          <cell r="AZ1063">
            <v>16</v>
          </cell>
          <cell r="BA1063">
            <v>52</v>
          </cell>
          <cell r="BB1063">
            <v>33</v>
          </cell>
          <cell r="BC1063">
            <v>26</v>
          </cell>
          <cell r="BD1063">
            <v>59</v>
          </cell>
          <cell r="BE1063">
            <v>114</v>
          </cell>
          <cell r="BF1063">
            <v>85</v>
          </cell>
          <cell r="BG1063">
            <v>199</v>
          </cell>
          <cell r="BH1063">
            <v>1422</v>
          </cell>
          <cell r="BI1063">
            <v>4</v>
          </cell>
          <cell r="BJ1063">
            <v>1426</v>
          </cell>
          <cell r="BK1063">
            <v>276</v>
          </cell>
          <cell r="BL1063">
            <v>3</v>
          </cell>
          <cell r="BM1063">
            <v>279</v>
          </cell>
          <cell r="BN1063">
            <v>199</v>
          </cell>
          <cell r="BO1063">
            <v>0</v>
          </cell>
          <cell r="BP1063">
            <v>199</v>
          </cell>
          <cell r="BQ1063">
            <v>1897</v>
          </cell>
          <cell r="BR1063">
            <v>7</v>
          </cell>
          <cell r="BS1063">
            <v>1904</v>
          </cell>
          <cell r="BT1063">
            <v>4</v>
          </cell>
          <cell r="BU1063">
            <v>0</v>
          </cell>
          <cell r="BV1063">
            <v>4</v>
          </cell>
        </row>
        <row r="1064">
          <cell r="C1064" t="str">
            <v>05659</v>
          </cell>
          <cell r="D1064" t="str">
            <v>San Juan de Uraba</v>
          </cell>
          <cell r="E1064">
            <v>22336</v>
          </cell>
          <cell r="F1064">
            <v>1600</v>
          </cell>
          <cell r="G1064">
            <v>1953</v>
          </cell>
          <cell r="H1064">
            <v>25889</v>
          </cell>
          <cell r="I1064">
            <v>335</v>
          </cell>
          <cell r="J1064">
            <v>26224</v>
          </cell>
          <cell r="K1064">
            <v>18</v>
          </cell>
          <cell r="L1064">
            <v>3</v>
          </cell>
          <cell r="M1064">
            <v>4</v>
          </cell>
          <cell r="N1064">
            <v>25</v>
          </cell>
          <cell r="O1064">
            <v>6</v>
          </cell>
          <cell r="P1064">
            <v>0</v>
          </cell>
          <cell r="Q1064">
            <v>1</v>
          </cell>
          <cell r="R1064">
            <v>7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75</v>
          </cell>
          <cell r="X1064">
            <v>0</v>
          </cell>
          <cell r="Y1064">
            <v>5</v>
          </cell>
          <cell r="Z1064">
            <v>80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2751</v>
          </cell>
          <cell r="AK1064">
            <v>354</v>
          </cell>
          <cell r="AL1064">
            <v>3105</v>
          </cell>
          <cell r="AM1064">
            <v>333</v>
          </cell>
          <cell r="AN1064">
            <v>54</v>
          </cell>
          <cell r="AO1064">
            <v>387</v>
          </cell>
          <cell r="AP1064">
            <v>459</v>
          </cell>
          <cell r="AQ1064">
            <v>84</v>
          </cell>
          <cell r="AR1064">
            <v>543</v>
          </cell>
          <cell r="AS1064">
            <v>3543</v>
          </cell>
          <cell r="AT1064">
            <v>492</v>
          </cell>
          <cell r="AU1064">
            <v>4035</v>
          </cell>
          <cell r="AV1064">
            <v>341</v>
          </cell>
          <cell r="AW1064">
            <v>314</v>
          </cell>
          <cell r="AX1064">
            <v>655</v>
          </cell>
          <cell r="AY1064">
            <v>66</v>
          </cell>
          <cell r="AZ1064">
            <v>40</v>
          </cell>
          <cell r="BA1064">
            <v>106</v>
          </cell>
          <cell r="BB1064">
            <v>134</v>
          </cell>
          <cell r="BC1064">
            <v>67</v>
          </cell>
          <cell r="BD1064">
            <v>201</v>
          </cell>
          <cell r="BE1064">
            <v>541</v>
          </cell>
          <cell r="BF1064">
            <v>421</v>
          </cell>
          <cell r="BG1064">
            <v>962</v>
          </cell>
          <cell r="BH1064">
            <v>18338</v>
          </cell>
          <cell r="BI1064">
            <v>46</v>
          </cell>
          <cell r="BJ1064">
            <v>18384</v>
          </cell>
          <cell r="BK1064">
            <v>1098</v>
          </cell>
          <cell r="BL1064">
            <v>3</v>
          </cell>
          <cell r="BM1064">
            <v>1101</v>
          </cell>
          <cell r="BN1064">
            <v>1183</v>
          </cell>
          <cell r="BO1064">
            <v>4</v>
          </cell>
          <cell r="BP1064">
            <v>1187</v>
          </cell>
          <cell r="BQ1064">
            <v>20619</v>
          </cell>
          <cell r="BR1064">
            <v>53</v>
          </cell>
          <cell r="BS1064">
            <v>20672</v>
          </cell>
          <cell r="BT1064">
            <v>93</v>
          </cell>
          <cell r="BU1064">
            <v>3</v>
          </cell>
          <cell r="BV1064">
            <v>96</v>
          </cell>
        </row>
        <row r="1065">
          <cell r="C1065" t="str">
            <v>05660</v>
          </cell>
          <cell r="D1065" t="str">
            <v>San Luis</v>
          </cell>
          <cell r="E1065">
            <v>10801</v>
          </cell>
          <cell r="F1065">
            <v>2043</v>
          </cell>
          <cell r="G1065">
            <v>1801</v>
          </cell>
          <cell r="H1065">
            <v>14645</v>
          </cell>
          <cell r="I1065">
            <v>3</v>
          </cell>
          <cell r="J1065">
            <v>14648</v>
          </cell>
          <cell r="K1065">
            <v>13</v>
          </cell>
          <cell r="L1065">
            <v>1</v>
          </cell>
          <cell r="M1065">
            <v>4</v>
          </cell>
          <cell r="N1065">
            <v>18</v>
          </cell>
          <cell r="O1065">
            <v>6</v>
          </cell>
          <cell r="P1065">
            <v>1</v>
          </cell>
          <cell r="Q1065">
            <v>1</v>
          </cell>
          <cell r="R1065">
            <v>8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16</v>
          </cell>
          <cell r="X1065">
            <v>3</v>
          </cell>
          <cell r="Y1065">
            <v>7</v>
          </cell>
          <cell r="Z1065">
            <v>26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2563</v>
          </cell>
          <cell r="AK1065">
            <v>209</v>
          </cell>
          <cell r="AL1065">
            <v>2772</v>
          </cell>
          <cell r="AM1065">
            <v>683</v>
          </cell>
          <cell r="AN1065">
            <v>43</v>
          </cell>
          <cell r="AO1065">
            <v>726</v>
          </cell>
          <cell r="AP1065">
            <v>835</v>
          </cell>
          <cell r="AQ1065">
            <v>92</v>
          </cell>
          <cell r="AR1065">
            <v>927</v>
          </cell>
          <cell r="AS1065">
            <v>4081</v>
          </cell>
          <cell r="AT1065">
            <v>344</v>
          </cell>
          <cell r="AU1065">
            <v>4425</v>
          </cell>
          <cell r="AV1065">
            <v>141</v>
          </cell>
          <cell r="AW1065">
            <v>106</v>
          </cell>
          <cell r="AX1065">
            <v>247</v>
          </cell>
          <cell r="AY1065">
            <v>66</v>
          </cell>
          <cell r="AZ1065">
            <v>37</v>
          </cell>
          <cell r="BA1065">
            <v>103</v>
          </cell>
          <cell r="BB1065">
            <v>61</v>
          </cell>
          <cell r="BC1065">
            <v>33</v>
          </cell>
          <cell r="BD1065">
            <v>94</v>
          </cell>
          <cell r="BE1065">
            <v>268</v>
          </cell>
          <cell r="BF1065">
            <v>176</v>
          </cell>
          <cell r="BG1065">
            <v>444</v>
          </cell>
          <cell r="BH1065">
            <v>7679</v>
          </cell>
          <cell r="BI1065">
            <v>25</v>
          </cell>
          <cell r="BJ1065">
            <v>7704</v>
          </cell>
          <cell r="BK1065">
            <v>1202</v>
          </cell>
          <cell r="BL1065">
            <v>2</v>
          </cell>
          <cell r="BM1065">
            <v>1204</v>
          </cell>
          <cell r="BN1065">
            <v>746</v>
          </cell>
          <cell r="BO1065">
            <v>6</v>
          </cell>
          <cell r="BP1065">
            <v>752</v>
          </cell>
          <cell r="BQ1065">
            <v>9627</v>
          </cell>
          <cell r="BR1065">
            <v>33</v>
          </cell>
          <cell r="BS1065">
            <v>9660</v>
          </cell>
          <cell r="BT1065">
            <v>43</v>
          </cell>
          <cell r="BU1065">
            <v>5</v>
          </cell>
          <cell r="BV1065">
            <v>48</v>
          </cell>
        </row>
        <row r="1066">
          <cell r="C1066" t="str">
            <v>05664</v>
          </cell>
          <cell r="D1066" t="str">
            <v>San Pedro</v>
          </cell>
          <cell r="E1066">
            <v>11286</v>
          </cell>
          <cell r="F1066">
            <v>3640</v>
          </cell>
          <cell r="G1066">
            <v>11228</v>
          </cell>
          <cell r="H1066">
            <v>26154</v>
          </cell>
          <cell r="I1066">
            <v>2</v>
          </cell>
          <cell r="J1066">
            <v>26156</v>
          </cell>
          <cell r="K1066">
            <v>14</v>
          </cell>
          <cell r="L1066">
            <v>6</v>
          </cell>
          <cell r="M1066">
            <v>10</v>
          </cell>
          <cell r="N1066">
            <v>30</v>
          </cell>
          <cell r="O1066">
            <v>5</v>
          </cell>
          <cell r="P1066">
            <v>0</v>
          </cell>
          <cell r="Q1066">
            <v>5</v>
          </cell>
          <cell r="R1066">
            <v>10</v>
          </cell>
          <cell r="S1066">
            <v>1</v>
          </cell>
          <cell r="T1066">
            <v>1</v>
          </cell>
          <cell r="U1066">
            <v>0</v>
          </cell>
          <cell r="V1066">
            <v>2</v>
          </cell>
          <cell r="W1066">
            <v>74</v>
          </cell>
          <cell r="X1066">
            <v>22</v>
          </cell>
          <cell r="Y1066">
            <v>72</v>
          </cell>
          <cell r="Z1066">
            <v>168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5015</v>
          </cell>
          <cell r="AK1066">
            <v>421</v>
          </cell>
          <cell r="AL1066">
            <v>5436</v>
          </cell>
          <cell r="AM1066">
            <v>1952</v>
          </cell>
          <cell r="AN1066">
            <v>144</v>
          </cell>
          <cell r="AO1066">
            <v>2096</v>
          </cell>
          <cell r="AP1066">
            <v>7526</v>
          </cell>
          <cell r="AQ1066">
            <v>794</v>
          </cell>
          <cell r="AR1066">
            <v>8320</v>
          </cell>
          <cell r="AS1066">
            <v>14493</v>
          </cell>
          <cell r="AT1066">
            <v>1359</v>
          </cell>
          <cell r="AU1066">
            <v>15852</v>
          </cell>
          <cell r="AV1066">
            <v>103</v>
          </cell>
          <cell r="AW1066">
            <v>142</v>
          </cell>
          <cell r="AX1066">
            <v>245</v>
          </cell>
          <cell r="AY1066">
            <v>65</v>
          </cell>
          <cell r="AZ1066">
            <v>71</v>
          </cell>
          <cell r="BA1066">
            <v>136</v>
          </cell>
          <cell r="BB1066">
            <v>365</v>
          </cell>
          <cell r="BC1066">
            <v>206</v>
          </cell>
          <cell r="BD1066">
            <v>571</v>
          </cell>
          <cell r="BE1066">
            <v>533</v>
          </cell>
          <cell r="BF1066">
            <v>419</v>
          </cell>
          <cell r="BG1066">
            <v>952</v>
          </cell>
          <cell r="BH1066">
            <v>5430</v>
          </cell>
          <cell r="BI1066">
            <v>12</v>
          </cell>
          <cell r="BJ1066">
            <v>5442</v>
          </cell>
          <cell r="BK1066">
            <v>1358</v>
          </cell>
          <cell r="BL1066">
            <v>7</v>
          </cell>
          <cell r="BM1066">
            <v>1365</v>
          </cell>
          <cell r="BN1066">
            <v>2104</v>
          </cell>
          <cell r="BO1066">
            <v>18</v>
          </cell>
          <cell r="BP1066">
            <v>2122</v>
          </cell>
          <cell r="BQ1066">
            <v>8892</v>
          </cell>
          <cell r="BR1066">
            <v>37</v>
          </cell>
          <cell r="BS1066">
            <v>8929</v>
          </cell>
          <cell r="BT1066">
            <v>69</v>
          </cell>
          <cell r="BU1066">
            <v>14</v>
          </cell>
          <cell r="BV1066">
            <v>83</v>
          </cell>
        </row>
        <row r="1067">
          <cell r="C1067" t="str">
            <v>05665</v>
          </cell>
          <cell r="D1067" t="str">
            <v>San Pedro de Uraba</v>
          </cell>
          <cell r="E1067">
            <v>28744</v>
          </cell>
          <cell r="F1067">
            <v>3109</v>
          </cell>
          <cell r="G1067">
            <v>5034</v>
          </cell>
          <cell r="H1067">
            <v>36887</v>
          </cell>
          <cell r="I1067">
            <v>6</v>
          </cell>
          <cell r="J1067">
            <v>36893</v>
          </cell>
          <cell r="K1067">
            <v>37</v>
          </cell>
          <cell r="L1067">
            <v>7</v>
          </cell>
          <cell r="M1067">
            <v>6</v>
          </cell>
          <cell r="N1067">
            <v>50</v>
          </cell>
          <cell r="O1067">
            <v>34</v>
          </cell>
          <cell r="P1067">
            <v>2</v>
          </cell>
          <cell r="Q1067">
            <v>6</v>
          </cell>
          <cell r="R1067">
            <v>42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88</v>
          </cell>
          <cell r="X1067">
            <v>14</v>
          </cell>
          <cell r="Y1067">
            <v>18</v>
          </cell>
          <cell r="Z1067">
            <v>120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2985</v>
          </cell>
          <cell r="AK1067">
            <v>379</v>
          </cell>
          <cell r="AL1067">
            <v>3364</v>
          </cell>
          <cell r="AM1067">
            <v>538</v>
          </cell>
          <cell r="AN1067">
            <v>53</v>
          </cell>
          <cell r="AO1067">
            <v>591</v>
          </cell>
          <cell r="AP1067">
            <v>1008</v>
          </cell>
          <cell r="AQ1067">
            <v>253</v>
          </cell>
          <cell r="AR1067">
            <v>1261</v>
          </cell>
          <cell r="AS1067">
            <v>4531</v>
          </cell>
          <cell r="AT1067">
            <v>685</v>
          </cell>
          <cell r="AU1067">
            <v>5216</v>
          </cell>
          <cell r="AV1067">
            <v>472</v>
          </cell>
          <cell r="AW1067">
            <v>485</v>
          </cell>
          <cell r="AX1067">
            <v>957</v>
          </cell>
          <cell r="AY1067">
            <v>161</v>
          </cell>
          <cell r="AZ1067">
            <v>80</v>
          </cell>
          <cell r="BA1067">
            <v>241</v>
          </cell>
          <cell r="BB1067">
            <v>388</v>
          </cell>
          <cell r="BC1067">
            <v>178</v>
          </cell>
          <cell r="BD1067">
            <v>566</v>
          </cell>
          <cell r="BE1067">
            <v>1021</v>
          </cell>
          <cell r="BF1067">
            <v>743</v>
          </cell>
          <cell r="BG1067">
            <v>1764</v>
          </cell>
          <cell r="BH1067">
            <v>23965</v>
          </cell>
          <cell r="BI1067">
            <v>60</v>
          </cell>
          <cell r="BJ1067">
            <v>24025</v>
          </cell>
          <cell r="BK1067">
            <v>2228</v>
          </cell>
          <cell r="BL1067">
            <v>7</v>
          </cell>
          <cell r="BM1067">
            <v>2235</v>
          </cell>
          <cell r="BN1067">
            <v>3097</v>
          </cell>
          <cell r="BO1067">
            <v>21</v>
          </cell>
          <cell r="BP1067">
            <v>3118</v>
          </cell>
          <cell r="BQ1067">
            <v>29290</v>
          </cell>
          <cell r="BR1067">
            <v>88</v>
          </cell>
          <cell r="BS1067">
            <v>29378</v>
          </cell>
          <cell r="BT1067">
            <v>239</v>
          </cell>
          <cell r="BU1067">
            <v>19</v>
          </cell>
          <cell r="BV1067">
            <v>258</v>
          </cell>
        </row>
        <row r="1068">
          <cell r="C1068" t="str">
            <v>05667</v>
          </cell>
          <cell r="D1068" t="str">
            <v>San Rafael</v>
          </cell>
          <cell r="E1068">
            <v>7058</v>
          </cell>
          <cell r="F1068">
            <v>2152</v>
          </cell>
          <cell r="G1068">
            <v>5044</v>
          </cell>
          <cell r="H1068">
            <v>14254</v>
          </cell>
          <cell r="I1068">
            <v>3</v>
          </cell>
          <cell r="J1068">
            <v>14257</v>
          </cell>
          <cell r="K1068">
            <v>8</v>
          </cell>
          <cell r="L1068">
            <v>2</v>
          </cell>
          <cell r="M1068">
            <v>4</v>
          </cell>
          <cell r="N1068">
            <v>14</v>
          </cell>
          <cell r="O1068">
            <v>6</v>
          </cell>
          <cell r="P1068">
            <v>1</v>
          </cell>
          <cell r="Q1068">
            <v>4</v>
          </cell>
          <cell r="R1068">
            <v>11</v>
          </cell>
          <cell r="S1068">
            <v>0</v>
          </cell>
          <cell r="T1068">
            <v>0</v>
          </cell>
          <cell r="U1068">
            <v>1</v>
          </cell>
          <cell r="V1068">
            <v>1</v>
          </cell>
          <cell r="W1068">
            <v>3</v>
          </cell>
          <cell r="X1068">
            <v>3</v>
          </cell>
          <cell r="Y1068">
            <v>11</v>
          </cell>
          <cell r="Z1068">
            <v>17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1554</v>
          </cell>
          <cell r="AK1068">
            <v>179</v>
          </cell>
          <cell r="AL1068">
            <v>1733</v>
          </cell>
          <cell r="AM1068">
            <v>657</v>
          </cell>
          <cell r="AN1068">
            <v>56</v>
          </cell>
          <cell r="AO1068">
            <v>713</v>
          </cell>
          <cell r="AP1068">
            <v>2077</v>
          </cell>
          <cell r="AQ1068">
            <v>240</v>
          </cell>
          <cell r="AR1068">
            <v>2317</v>
          </cell>
          <cell r="AS1068">
            <v>4288</v>
          </cell>
          <cell r="AT1068">
            <v>475</v>
          </cell>
          <cell r="AU1068">
            <v>4763</v>
          </cell>
          <cell r="AV1068">
            <v>105</v>
          </cell>
          <cell r="AW1068">
            <v>93</v>
          </cell>
          <cell r="AX1068">
            <v>198</v>
          </cell>
          <cell r="AY1068">
            <v>64</v>
          </cell>
          <cell r="AZ1068">
            <v>40</v>
          </cell>
          <cell r="BA1068">
            <v>104</v>
          </cell>
          <cell r="BB1068">
            <v>152</v>
          </cell>
          <cell r="BC1068">
            <v>109</v>
          </cell>
          <cell r="BD1068">
            <v>261</v>
          </cell>
          <cell r="BE1068">
            <v>321</v>
          </cell>
          <cell r="BF1068">
            <v>242</v>
          </cell>
          <cell r="BG1068">
            <v>563</v>
          </cell>
          <cell r="BH1068">
            <v>5067</v>
          </cell>
          <cell r="BI1068">
            <v>25</v>
          </cell>
          <cell r="BJ1068">
            <v>5092</v>
          </cell>
          <cell r="BK1068">
            <v>1319</v>
          </cell>
          <cell r="BL1068">
            <v>7</v>
          </cell>
          <cell r="BM1068">
            <v>1326</v>
          </cell>
          <cell r="BN1068">
            <v>2390</v>
          </cell>
          <cell r="BO1068">
            <v>23</v>
          </cell>
          <cell r="BP1068">
            <v>2413</v>
          </cell>
          <cell r="BQ1068">
            <v>8776</v>
          </cell>
          <cell r="BR1068">
            <v>55</v>
          </cell>
          <cell r="BS1068">
            <v>8831</v>
          </cell>
          <cell r="BT1068">
            <v>18</v>
          </cell>
          <cell r="BU1068">
            <v>3</v>
          </cell>
          <cell r="BV1068">
            <v>21</v>
          </cell>
        </row>
        <row r="1069">
          <cell r="C1069" t="str">
            <v>05670</v>
          </cell>
          <cell r="D1069" t="str">
            <v>San Roque</v>
          </cell>
          <cell r="E1069">
            <v>18427</v>
          </cell>
          <cell r="F1069">
            <v>726</v>
          </cell>
          <cell r="G1069">
            <v>752</v>
          </cell>
          <cell r="H1069">
            <v>19905</v>
          </cell>
          <cell r="I1069">
            <v>2</v>
          </cell>
          <cell r="J1069">
            <v>19907</v>
          </cell>
          <cell r="K1069">
            <v>24</v>
          </cell>
          <cell r="L1069">
            <v>6</v>
          </cell>
          <cell r="M1069">
            <v>2</v>
          </cell>
          <cell r="N1069">
            <v>32</v>
          </cell>
          <cell r="O1069">
            <v>11</v>
          </cell>
          <cell r="P1069">
            <v>1</v>
          </cell>
          <cell r="Q1069">
            <v>2</v>
          </cell>
          <cell r="R1069">
            <v>14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44</v>
          </cell>
          <cell r="X1069">
            <v>4</v>
          </cell>
          <cell r="Y1069">
            <v>6</v>
          </cell>
          <cell r="Z1069">
            <v>54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4388</v>
          </cell>
          <cell r="AK1069">
            <v>292</v>
          </cell>
          <cell r="AL1069">
            <v>4680</v>
          </cell>
          <cell r="AM1069">
            <v>325</v>
          </cell>
          <cell r="AN1069">
            <v>12</v>
          </cell>
          <cell r="AO1069">
            <v>337</v>
          </cell>
          <cell r="AP1069">
            <v>354</v>
          </cell>
          <cell r="AQ1069">
            <v>31</v>
          </cell>
          <cell r="AR1069">
            <v>385</v>
          </cell>
          <cell r="AS1069">
            <v>5067</v>
          </cell>
          <cell r="AT1069">
            <v>335</v>
          </cell>
          <cell r="AU1069">
            <v>5402</v>
          </cell>
          <cell r="AV1069">
            <v>504</v>
          </cell>
          <cell r="AW1069">
            <v>399</v>
          </cell>
          <cell r="AX1069">
            <v>903</v>
          </cell>
          <cell r="AY1069">
            <v>35</v>
          </cell>
          <cell r="AZ1069">
            <v>25</v>
          </cell>
          <cell r="BA1069">
            <v>60</v>
          </cell>
          <cell r="BB1069">
            <v>108</v>
          </cell>
          <cell r="BC1069">
            <v>24</v>
          </cell>
          <cell r="BD1069">
            <v>132</v>
          </cell>
          <cell r="BE1069">
            <v>647</v>
          </cell>
          <cell r="BF1069">
            <v>448</v>
          </cell>
          <cell r="BG1069">
            <v>1095</v>
          </cell>
          <cell r="BH1069">
            <v>12680</v>
          </cell>
          <cell r="BI1069">
            <v>23</v>
          </cell>
          <cell r="BJ1069">
            <v>12703</v>
          </cell>
          <cell r="BK1069">
            <v>312</v>
          </cell>
          <cell r="BL1069">
            <v>0</v>
          </cell>
          <cell r="BM1069">
            <v>312</v>
          </cell>
          <cell r="BN1069">
            <v>211</v>
          </cell>
          <cell r="BO1069">
            <v>0</v>
          </cell>
          <cell r="BP1069">
            <v>211</v>
          </cell>
          <cell r="BQ1069">
            <v>13203</v>
          </cell>
          <cell r="BR1069">
            <v>23</v>
          </cell>
          <cell r="BS1069">
            <v>13226</v>
          </cell>
          <cell r="BT1069">
            <v>62</v>
          </cell>
          <cell r="BU1069">
            <v>6</v>
          </cell>
          <cell r="BV1069">
            <v>68</v>
          </cell>
        </row>
        <row r="1070">
          <cell r="C1070" t="str">
            <v>05674</v>
          </cell>
          <cell r="D1070" t="str">
            <v>San Vicente</v>
          </cell>
          <cell r="E1070">
            <v>11687</v>
          </cell>
          <cell r="F1070">
            <v>2575</v>
          </cell>
          <cell r="G1070">
            <v>3642</v>
          </cell>
          <cell r="H1070">
            <v>17904</v>
          </cell>
          <cell r="I1070">
            <v>0</v>
          </cell>
          <cell r="J1070">
            <v>17904</v>
          </cell>
          <cell r="K1070">
            <v>21</v>
          </cell>
          <cell r="L1070">
            <v>1</v>
          </cell>
          <cell r="M1070">
            <v>3</v>
          </cell>
          <cell r="N1070">
            <v>25</v>
          </cell>
          <cell r="O1070">
            <v>4</v>
          </cell>
          <cell r="P1070">
            <v>3</v>
          </cell>
          <cell r="Q1070">
            <v>3</v>
          </cell>
          <cell r="R1070">
            <v>10</v>
          </cell>
          <cell r="S1070">
            <v>3</v>
          </cell>
          <cell r="T1070">
            <v>0</v>
          </cell>
          <cell r="U1070">
            <v>2</v>
          </cell>
          <cell r="V1070">
            <v>5</v>
          </cell>
          <cell r="W1070">
            <v>13</v>
          </cell>
          <cell r="X1070">
            <v>4</v>
          </cell>
          <cell r="Y1070">
            <v>8</v>
          </cell>
          <cell r="Z1070">
            <v>25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3010</v>
          </cell>
          <cell r="AK1070">
            <v>206</v>
          </cell>
          <cell r="AL1070">
            <v>3216</v>
          </cell>
          <cell r="AM1070">
            <v>929</v>
          </cell>
          <cell r="AN1070">
            <v>33</v>
          </cell>
          <cell r="AO1070">
            <v>962</v>
          </cell>
          <cell r="AP1070">
            <v>1620</v>
          </cell>
          <cell r="AQ1070">
            <v>194</v>
          </cell>
          <cell r="AR1070">
            <v>1814</v>
          </cell>
          <cell r="AS1070">
            <v>5559</v>
          </cell>
          <cell r="AT1070">
            <v>433</v>
          </cell>
          <cell r="AU1070">
            <v>5992</v>
          </cell>
          <cell r="AV1070">
            <v>117</v>
          </cell>
          <cell r="AW1070">
            <v>164</v>
          </cell>
          <cell r="AX1070">
            <v>281</v>
          </cell>
          <cell r="AY1070">
            <v>67</v>
          </cell>
          <cell r="AZ1070">
            <v>44</v>
          </cell>
          <cell r="BA1070">
            <v>111</v>
          </cell>
          <cell r="BB1070">
            <v>150</v>
          </cell>
          <cell r="BC1070">
            <v>71</v>
          </cell>
          <cell r="BD1070">
            <v>221</v>
          </cell>
          <cell r="BE1070">
            <v>334</v>
          </cell>
          <cell r="BF1070">
            <v>279</v>
          </cell>
          <cell r="BG1070">
            <v>613</v>
          </cell>
          <cell r="BH1070">
            <v>8073</v>
          </cell>
          <cell r="BI1070">
            <v>41</v>
          </cell>
          <cell r="BJ1070">
            <v>8114</v>
          </cell>
          <cell r="BK1070">
            <v>1478</v>
          </cell>
          <cell r="BL1070">
            <v>8</v>
          </cell>
          <cell r="BM1070">
            <v>1486</v>
          </cell>
          <cell r="BN1070">
            <v>1542</v>
          </cell>
          <cell r="BO1070">
            <v>13</v>
          </cell>
          <cell r="BP1070">
            <v>1555</v>
          </cell>
          <cell r="BQ1070">
            <v>11093</v>
          </cell>
          <cell r="BR1070">
            <v>62</v>
          </cell>
          <cell r="BS1070">
            <v>11155</v>
          </cell>
          <cell r="BT1070">
            <v>35</v>
          </cell>
          <cell r="BU1070">
            <v>8</v>
          </cell>
          <cell r="BV1070">
            <v>43</v>
          </cell>
        </row>
        <row r="1071">
          <cell r="C1071" t="str">
            <v>05679</v>
          </cell>
          <cell r="D1071" t="str">
            <v>Santa Barbara</v>
          </cell>
          <cell r="E1071">
            <v>14822</v>
          </cell>
          <cell r="F1071">
            <v>3357</v>
          </cell>
          <cell r="G1071">
            <v>4855</v>
          </cell>
          <cell r="H1071">
            <v>23034</v>
          </cell>
          <cell r="I1071">
            <v>4</v>
          </cell>
          <cell r="J1071">
            <v>23038</v>
          </cell>
          <cell r="K1071">
            <v>15</v>
          </cell>
          <cell r="L1071">
            <v>5</v>
          </cell>
          <cell r="M1071">
            <v>15</v>
          </cell>
          <cell r="N1071">
            <v>35</v>
          </cell>
          <cell r="O1071">
            <v>14</v>
          </cell>
          <cell r="P1071">
            <v>1</v>
          </cell>
          <cell r="Q1071">
            <v>7</v>
          </cell>
          <cell r="R1071">
            <v>22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25</v>
          </cell>
          <cell r="X1071">
            <v>5</v>
          </cell>
          <cell r="Y1071">
            <v>25</v>
          </cell>
          <cell r="Z1071">
            <v>55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4347</v>
          </cell>
          <cell r="AK1071">
            <v>364</v>
          </cell>
          <cell r="AL1071">
            <v>4711</v>
          </cell>
          <cell r="AM1071">
            <v>1320</v>
          </cell>
          <cell r="AN1071">
            <v>111</v>
          </cell>
          <cell r="AO1071">
            <v>1431</v>
          </cell>
          <cell r="AP1071">
            <v>2571</v>
          </cell>
          <cell r="AQ1071">
            <v>312</v>
          </cell>
          <cell r="AR1071">
            <v>2883</v>
          </cell>
          <cell r="AS1071">
            <v>8238</v>
          </cell>
          <cell r="AT1071">
            <v>787</v>
          </cell>
          <cell r="AU1071">
            <v>9025</v>
          </cell>
          <cell r="AV1071">
            <v>158</v>
          </cell>
          <cell r="AW1071">
            <v>237</v>
          </cell>
          <cell r="AX1071">
            <v>395</v>
          </cell>
          <cell r="AY1071">
            <v>73</v>
          </cell>
          <cell r="AZ1071">
            <v>70</v>
          </cell>
          <cell r="BA1071">
            <v>143</v>
          </cell>
          <cell r="BB1071">
            <v>224</v>
          </cell>
          <cell r="BC1071">
            <v>126</v>
          </cell>
          <cell r="BD1071">
            <v>350</v>
          </cell>
          <cell r="BE1071">
            <v>455</v>
          </cell>
          <cell r="BF1071">
            <v>433</v>
          </cell>
          <cell r="BG1071">
            <v>888</v>
          </cell>
          <cell r="BH1071">
            <v>9546</v>
          </cell>
          <cell r="BI1071">
            <v>57</v>
          </cell>
          <cell r="BJ1071">
            <v>9603</v>
          </cell>
          <cell r="BK1071">
            <v>1752</v>
          </cell>
          <cell r="BL1071">
            <v>10</v>
          </cell>
          <cell r="BM1071">
            <v>1762</v>
          </cell>
          <cell r="BN1071">
            <v>1514</v>
          </cell>
          <cell r="BO1071">
            <v>7</v>
          </cell>
          <cell r="BP1071">
            <v>1521</v>
          </cell>
          <cell r="BQ1071">
            <v>12812</v>
          </cell>
          <cell r="BR1071">
            <v>74</v>
          </cell>
          <cell r="BS1071">
            <v>12886</v>
          </cell>
          <cell r="BT1071">
            <v>59</v>
          </cell>
          <cell r="BU1071">
            <v>10</v>
          </cell>
          <cell r="BV1071">
            <v>69</v>
          </cell>
        </row>
        <row r="1072">
          <cell r="C1072" t="str">
            <v>05686</v>
          </cell>
          <cell r="D1072" t="str">
            <v>Santa Rosa de Osos</v>
          </cell>
          <cell r="E1072">
            <v>18110</v>
          </cell>
          <cell r="F1072">
            <v>6211</v>
          </cell>
          <cell r="G1072">
            <v>11836</v>
          </cell>
          <cell r="H1072">
            <v>36157</v>
          </cell>
          <cell r="I1072">
            <v>8</v>
          </cell>
          <cell r="J1072">
            <v>36165</v>
          </cell>
          <cell r="K1072">
            <v>30</v>
          </cell>
          <cell r="L1072">
            <v>14</v>
          </cell>
          <cell r="M1072">
            <v>14</v>
          </cell>
          <cell r="N1072">
            <v>58</v>
          </cell>
          <cell r="O1072">
            <v>17</v>
          </cell>
          <cell r="P1072">
            <v>2</v>
          </cell>
          <cell r="Q1072">
            <v>5</v>
          </cell>
          <cell r="R1072">
            <v>24</v>
          </cell>
          <cell r="S1072">
            <v>1</v>
          </cell>
          <cell r="T1072">
            <v>0</v>
          </cell>
          <cell r="U1072">
            <v>2</v>
          </cell>
          <cell r="V1072">
            <v>3</v>
          </cell>
          <cell r="W1072">
            <v>41</v>
          </cell>
          <cell r="X1072">
            <v>15</v>
          </cell>
          <cell r="Y1072">
            <v>35</v>
          </cell>
          <cell r="Z1072">
            <v>91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7046</v>
          </cell>
          <cell r="AK1072">
            <v>446</v>
          </cell>
          <cell r="AL1072">
            <v>7492</v>
          </cell>
          <cell r="AM1072">
            <v>3186</v>
          </cell>
          <cell r="AN1072">
            <v>120</v>
          </cell>
          <cell r="AO1072">
            <v>3306</v>
          </cell>
          <cell r="AP1072">
            <v>7368</v>
          </cell>
          <cell r="AQ1072">
            <v>1009</v>
          </cell>
          <cell r="AR1072">
            <v>8377</v>
          </cell>
          <cell r="AS1072">
            <v>17600</v>
          </cell>
          <cell r="AT1072">
            <v>1575</v>
          </cell>
          <cell r="AU1072">
            <v>19175</v>
          </cell>
          <cell r="AV1072">
            <v>178</v>
          </cell>
          <cell r="AW1072">
            <v>202</v>
          </cell>
          <cell r="AX1072">
            <v>380</v>
          </cell>
          <cell r="AY1072">
            <v>161</v>
          </cell>
          <cell r="AZ1072">
            <v>84</v>
          </cell>
          <cell r="BA1072">
            <v>245</v>
          </cell>
          <cell r="BB1072">
            <v>390</v>
          </cell>
          <cell r="BC1072">
            <v>173</v>
          </cell>
          <cell r="BD1072">
            <v>563</v>
          </cell>
          <cell r="BE1072">
            <v>729</v>
          </cell>
          <cell r="BF1072">
            <v>459</v>
          </cell>
          <cell r="BG1072">
            <v>1188</v>
          </cell>
          <cell r="BH1072">
            <v>10067</v>
          </cell>
          <cell r="BI1072">
            <v>36</v>
          </cell>
          <cell r="BJ1072">
            <v>10103</v>
          </cell>
          <cell r="BK1072">
            <v>2590</v>
          </cell>
          <cell r="BL1072">
            <v>12</v>
          </cell>
          <cell r="BM1072">
            <v>2602</v>
          </cell>
          <cell r="BN1072">
            <v>2668</v>
          </cell>
          <cell r="BO1072">
            <v>27</v>
          </cell>
          <cell r="BP1072">
            <v>2695</v>
          </cell>
          <cell r="BQ1072">
            <v>15325</v>
          </cell>
          <cell r="BR1072">
            <v>75</v>
          </cell>
          <cell r="BS1072">
            <v>15400</v>
          </cell>
          <cell r="BT1072">
            <v>46</v>
          </cell>
          <cell r="BU1072">
            <v>27</v>
          </cell>
          <cell r="BV1072">
            <v>73</v>
          </cell>
        </row>
        <row r="1073">
          <cell r="C1073" t="str">
            <v>05690</v>
          </cell>
          <cell r="D1073" t="str">
            <v>Santo Domingo</v>
          </cell>
          <cell r="E1073">
            <v>7635</v>
          </cell>
          <cell r="F1073">
            <v>1442</v>
          </cell>
          <cell r="G1073">
            <v>1488</v>
          </cell>
          <cell r="H1073">
            <v>10565</v>
          </cell>
          <cell r="I1073">
            <v>1</v>
          </cell>
          <cell r="J1073">
            <v>10566</v>
          </cell>
          <cell r="K1073">
            <v>14</v>
          </cell>
          <cell r="L1073">
            <v>4</v>
          </cell>
          <cell r="M1073">
            <v>4</v>
          </cell>
          <cell r="N1073">
            <v>22</v>
          </cell>
          <cell r="O1073">
            <v>5</v>
          </cell>
          <cell r="P1073">
            <v>0</v>
          </cell>
          <cell r="Q1073">
            <v>0</v>
          </cell>
          <cell r="R1073">
            <v>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4</v>
          </cell>
          <cell r="X1073">
            <v>0</v>
          </cell>
          <cell r="Y1073">
            <v>1</v>
          </cell>
          <cell r="Z1073">
            <v>5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2275</v>
          </cell>
          <cell r="AK1073">
            <v>133</v>
          </cell>
          <cell r="AL1073">
            <v>2408</v>
          </cell>
          <cell r="AM1073">
            <v>521</v>
          </cell>
          <cell r="AN1073">
            <v>7</v>
          </cell>
          <cell r="AO1073">
            <v>528</v>
          </cell>
          <cell r="AP1073">
            <v>730</v>
          </cell>
          <cell r="AQ1073">
            <v>62</v>
          </cell>
          <cell r="AR1073">
            <v>792</v>
          </cell>
          <cell r="AS1073">
            <v>3526</v>
          </cell>
          <cell r="AT1073">
            <v>202</v>
          </cell>
          <cell r="AU1073">
            <v>3728</v>
          </cell>
          <cell r="AV1073">
            <v>70</v>
          </cell>
          <cell r="AW1073">
            <v>90</v>
          </cell>
          <cell r="AX1073">
            <v>160</v>
          </cell>
          <cell r="AY1073">
            <v>30</v>
          </cell>
          <cell r="AZ1073">
            <v>22</v>
          </cell>
          <cell r="BA1073">
            <v>52</v>
          </cell>
          <cell r="BB1073">
            <v>82</v>
          </cell>
          <cell r="BC1073">
            <v>21</v>
          </cell>
          <cell r="BD1073">
            <v>103</v>
          </cell>
          <cell r="BE1073">
            <v>182</v>
          </cell>
          <cell r="BF1073">
            <v>133</v>
          </cell>
          <cell r="BG1073">
            <v>315</v>
          </cell>
          <cell r="BH1073">
            <v>5022</v>
          </cell>
          <cell r="BI1073">
            <v>6</v>
          </cell>
          <cell r="BJ1073">
            <v>5028</v>
          </cell>
          <cell r="BK1073">
            <v>854</v>
          </cell>
          <cell r="BL1073">
            <v>3</v>
          </cell>
          <cell r="BM1073">
            <v>857</v>
          </cell>
          <cell r="BN1073">
            <v>576</v>
          </cell>
          <cell r="BO1073">
            <v>1</v>
          </cell>
          <cell r="BP1073">
            <v>577</v>
          </cell>
          <cell r="BQ1073">
            <v>6452</v>
          </cell>
          <cell r="BR1073">
            <v>10</v>
          </cell>
          <cell r="BS1073">
            <v>6462</v>
          </cell>
          <cell r="BT1073">
            <v>16</v>
          </cell>
          <cell r="BU1073">
            <v>1</v>
          </cell>
          <cell r="BV1073">
            <v>17</v>
          </cell>
        </row>
        <row r="1074">
          <cell r="C1074" t="str">
            <v>05697</v>
          </cell>
          <cell r="D1074" t="str">
            <v>El Santuario</v>
          </cell>
          <cell r="E1074">
            <v>14853</v>
          </cell>
          <cell r="F1074">
            <v>5924</v>
          </cell>
          <cell r="G1074">
            <v>10031</v>
          </cell>
          <cell r="H1074">
            <v>30808</v>
          </cell>
          <cell r="I1074">
            <v>2</v>
          </cell>
          <cell r="J1074">
            <v>30810</v>
          </cell>
          <cell r="K1074">
            <v>20</v>
          </cell>
          <cell r="L1074">
            <v>6</v>
          </cell>
          <cell r="M1074">
            <v>11</v>
          </cell>
          <cell r="N1074">
            <v>37</v>
          </cell>
          <cell r="O1074">
            <v>7</v>
          </cell>
          <cell r="P1074">
            <v>5</v>
          </cell>
          <cell r="Q1074">
            <v>5</v>
          </cell>
          <cell r="R1074">
            <v>17</v>
          </cell>
          <cell r="S1074">
            <v>0</v>
          </cell>
          <cell r="T1074">
            <v>0</v>
          </cell>
          <cell r="U1074">
            <v>1</v>
          </cell>
          <cell r="V1074">
            <v>1</v>
          </cell>
          <cell r="W1074">
            <v>69</v>
          </cell>
          <cell r="X1074">
            <v>18</v>
          </cell>
          <cell r="Y1074">
            <v>51</v>
          </cell>
          <cell r="Z1074">
            <v>138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5029</v>
          </cell>
          <cell r="AK1074">
            <v>434</v>
          </cell>
          <cell r="AL1074">
            <v>5463</v>
          </cell>
          <cell r="AM1074">
            <v>2722</v>
          </cell>
          <cell r="AN1074">
            <v>196</v>
          </cell>
          <cell r="AO1074">
            <v>2918</v>
          </cell>
          <cell r="AP1074">
            <v>6356</v>
          </cell>
          <cell r="AQ1074">
            <v>589</v>
          </cell>
          <cell r="AR1074">
            <v>6945</v>
          </cell>
          <cell r="AS1074">
            <v>14107</v>
          </cell>
          <cell r="AT1074">
            <v>1219</v>
          </cell>
          <cell r="AU1074">
            <v>15326</v>
          </cell>
          <cell r="AV1074">
            <v>124</v>
          </cell>
          <cell r="AW1074">
            <v>118</v>
          </cell>
          <cell r="AX1074">
            <v>242</v>
          </cell>
          <cell r="AY1074">
            <v>61</v>
          </cell>
          <cell r="AZ1074">
            <v>47</v>
          </cell>
          <cell r="BA1074">
            <v>108</v>
          </cell>
          <cell r="BB1074">
            <v>285</v>
          </cell>
          <cell r="BC1074">
            <v>165</v>
          </cell>
          <cell r="BD1074">
            <v>450</v>
          </cell>
          <cell r="BE1074">
            <v>470</v>
          </cell>
          <cell r="BF1074">
            <v>330</v>
          </cell>
          <cell r="BG1074">
            <v>800</v>
          </cell>
          <cell r="BH1074">
            <v>8935</v>
          </cell>
          <cell r="BI1074">
            <v>46</v>
          </cell>
          <cell r="BJ1074">
            <v>8981</v>
          </cell>
          <cell r="BK1074">
            <v>2826</v>
          </cell>
          <cell r="BL1074">
            <v>9</v>
          </cell>
          <cell r="BM1074">
            <v>2835</v>
          </cell>
          <cell r="BN1074">
            <v>2428</v>
          </cell>
          <cell r="BO1074">
            <v>10</v>
          </cell>
          <cell r="BP1074">
            <v>2438</v>
          </cell>
          <cell r="BQ1074">
            <v>14189</v>
          </cell>
          <cell r="BR1074">
            <v>65</v>
          </cell>
          <cell r="BS1074">
            <v>14254</v>
          </cell>
          <cell r="BT1074">
            <v>71</v>
          </cell>
          <cell r="BU1074">
            <v>34</v>
          </cell>
          <cell r="BV1074">
            <v>105</v>
          </cell>
        </row>
        <row r="1075">
          <cell r="C1075" t="str">
            <v>05736</v>
          </cell>
          <cell r="D1075" t="str">
            <v>Segovia</v>
          </cell>
          <cell r="E1075">
            <v>34972</v>
          </cell>
          <cell r="F1075">
            <v>2036</v>
          </cell>
          <cell r="G1075">
            <v>798</v>
          </cell>
          <cell r="H1075">
            <v>37806</v>
          </cell>
          <cell r="I1075">
            <v>687</v>
          </cell>
          <cell r="J1075">
            <v>38493</v>
          </cell>
          <cell r="K1075">
            <v>56</v>
          </cell>
          <cell r="L1075">
            <v>6</v>
          </cell>
          <cell r="M1075">
            <v>1</v>
          </cell>
          <cell r="N1075">
            <v>63</v>
          </cell>
          <cell r="O1075">
            <v>34</v>
          </cell>
          <cell r="P1075">
            <v>3</v>
          </cell>
          <cell r="Q1075">
            <v>0</v>
          </cell>
          <cell r="R1075">
            <v>37</v>
          </cell>
          <cell r="S1075">
            <v>2</v>
          </cell>
          <cell r="T1075">
            <v>0</v>
          </cell>
          <cell r="U1075">
            <v>0</v>
          </cell>
          <cell r="V1075">
            <v>2</v>
          </cell>
          <cell r="W1075">
            <v>101</v>
          </cell>
          <cell r="X1075">
            <v>11</v>
          </cell>
          <cell r="Y1075">
            <v>4</v>
          </cell>
          <cell r="Z1075">
            <v>116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10635</v>
          </cell>
          <cell r="AK1075">
            <v>1694</v>
          </cell>
          <cell r="AL1075">
            <v>12329</v>
          </cell>
          <cell r="AM1075">
            <v>1142</v>
          </cell>
          <cell r="AN1075">
            <v>126</v>
          </cell>
          <cell r="AO1075">
            <v>1268</v>
          </cell>
          <cell r="AP1075">
            <v>565</v>
          </cell>
          <cell r="AQ1075">
            <v>78</v>
          </cell>
          <cell r="AR1075">
            <v>643</v>
          </cell>
          <cell r="AS1075">
            <v>12342</v>
          </cell>
          <cell r="AT1075">
            <v>1898</v>
          </cell>
          <cell r="AU1075">
            <v>14240</v>
          </cell>
          <cell r="AV1075">
            <v>327</v>
          </cell>
          <cell r="AW1075">
            <v>333</v>
          </cell>
          <cell r="AX1075">
            <v>660</v>
          </cell>
          <cell r="AY1075">
            <v>64</v>
          </cell>
          <cell r="AZ1075">
            <v>35</v>
          </cell>
          <cell r="BA1075">
            <v>99</v>
          </cell>
          <cell r="BB1075">
            <v>28</v>
          </cell>
          <cell r="BC1075">
            <v>17</v>
          </cell>
          <cell r="BD1075">
            <v>45</v>
          </cell>
          <cell r="BE1075">
            <v>419</v>
          </cell>
          <cell r="BF1075">
            <v>385</v>
          </cell>
          <cell r="BG1075">
            <v>804</v>
          </cell>
          <cell r="BH1075">
            <v>21295</v>
          </cell>
          <cell r="BI1075">
            <v>123</v>
          </cell>
          <cell r="BJ1075">
            <v>21418</v>
          </cell>
          <cell r="BK1075">
            <v>633</v>
          </cell>
          <cell r="BL1075">
            <v>6</v>
          </cell>
          <cell r="BM1075">
            <v>639</v>
          </cell>
          <cell r="BN1075">
            <v>97</v>
          </cell>
          <cell r="BO1075">
            <v>1</v>
          </cell>
          <cell r="BP1075">
            <v>98</v>
          </cell>
          <cell r="BQ1075">
            <v>22025</v>
          </cell>
          <cell r="BR1075">
            <v>130</v>
          </cell>
          <cell r="BS1075">
            <v>22155</v>
          </cell>
          <cell r="BT1075">
            <v>372</v>
          </cell>
          <cell r="BU1075">
            <v>10</v>
          </cell>
          <cell r="BV1075">
            <v>382</v>
          </cell>
        </row>
        <row r="1076">
          <cell r="C1076" t="str">
            <v>05756</v>
          </cell>
          <cell r="D1076" t="str">
            <v>Sonson</v>
          </cell>
          <cell r="E1076">
            <v>27476</v>
          </cell>
          <cell r="F1076">
            <v>3622</v>
          </cell>
          <cell r="G1076">
            <v>3046</v>
          </cell>
          <cell r="H1076">
            <v>34144</v>
          </cell>
          <cell r="I1076">
            <v>5</v>
          </cell>
          <cell r="J1076">
            <v>34149</v>
          </cell>
          <cell r="K1076">
            <v>33</v>
          </cell>
          <cell r="L1076">
            <v>7</v>
          </cell>
          <cell r="M1076">
            <v>7</v>
          </cell>
          <cell r="N1076">
            <v>47</v>
          </cell>
          <cell r="O1076">
            <v>11</v>
          </cell>
          <cell r="P1076">
            <v>3</v>
          </cell>
          <cell r="Q1076">
            <v>1</v>
          </cell>
          <cell r="R1076">
            <v>15</v>
          </cell>
          <cell r="S1076">
            <v>1</v>
          </cell>
          <cell r="T1076">
            <v>0</v>
          </cell>
          <cell r="U1076">
            <v>0</v>
          </cell>
          <cell r="V1076">
            <v>1</v>
          </cell>
          <cell r="W1076">
            <v>28</v>
          </cell>
          <cell r="X1076">
            <v>6</v>
          </cell>
          <cell r="Y1076">
            <v>7</v>
          </cell>
          <cell r="Z1076">
            <v>41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6162</v>
          </cell>
          <cell r="AK1076">
            <v>690</v>
          </cell>
          <cell r="AL1076">
            <v>6852</v>
          </cell>
          <cell r="AM1076">
            <v>1276</v>
          </cell>
          <cell r="AN1076">
            <v>82</v>
          </cell>
          <cell r="AO1076">
            <v>1358</v>
          </cell>
          <cell r="AP1076">
            <v>1373</v>
          </cell>
          <cell r="AQ1076">
            <v>183</v>
          </cell>
          <cell r="AR1076">
            <v>1556</v>
          </cell>
          <cell r="AS1076">
            <v>8811</v>
          </cell>
          <cell r="AT1076">
            <v>955</v>
          </cell>
          <cell r="AU1076">
            <v>9766</v>
          </cell>
          <cell r="AV1076">
            <v>457</v>
          </cell>
          <cell r="AW1076">
            <v>462</v>
          </cell>
          <cell r="AX1076">
            <v>919</v>
          </cell>
          <cell r="AY1076">
            <v>176</v>
          </cell>
          <cell r="AZ1076">
            <v>90</v>
          </cell>
          <cell r="BA1076">
            <v>266</v>
          </cell>
          <cell r="BB1076">
            <v>221</v>
          </cell>
          <cell r="BC1076">
            <v>89</v>
          </cell>
          <cell r="BD1076">
            <v>310</v>
          </cell>
          <cell r="BE1076">
            <v>854</v>
          </cell>
          <cell r="BF1076">
            <v>641</v>
          </cell>
          <cell r="BG1076">
            <v>1495</v>
          </cell>
          <cell r="BH1076">
            <v>19463</v>
          </cell>
          <cell r="BI1076">
            <v>80</v>
          </cell>
          <cell r="BJ1076">
            <v>19543</v>
          </cell>
          <cell r="BK1076">
            <v>1953</v>
          </cell>
          <cell r="BL1076">
            <v>11</v>
          </cell>
          <cell r="BM1076">
            <v>1964</v>
          </cell>
          <cell r="BN1076">
            <v>1132</v>
          </cell>
          <cell r="BO1076">
            <v>4</v>
          </cell>
          <cell r="BP1076">
            <v>1136</v>
          </cell>
          <cell r="BQ1076">
            <v>22548</v>
          </cell>
          <cell r="BR1076">
            <v>95</v>
          </cell>
          <cell r="BS1076">
            <v>22643</v>
          </cell>
          <cell r="BT1076">
            <v>89</v>
          </cell>
          <cell r="BU1076">
            <v>18</v>
          </cell>
          <cell r="BV1076">
            <v>107</v>
          </cell>
        </row>
        <row r="1077">
          <cell r="C1077" t="str">
            <v>05761</v>
          </cell>
          <cell r="D1077" t="str">
            <v>Sopetran</v>
          </cell>
          <cell r="E1077">
            <v>10493</v>
          </cell>
          <cell r="F1077">
            <v>1602</v>
          </cell>
          <cell r="G1077">
            <v>1813</v>
          </cell>
          <cell r="H1077">
            <v>13908</v>
          </cell>
          <cell r="I1077">
            <v>13</v>
          </cell>
          <cell r="J1077">
            <v>13921</v>
          </cell>
          <cell r="K1077">
            <v>20</v>
          </cell>
          <cell r="L1077">
            <v>4</v>
          </cell>
          <cell r="M1077">
            <v>10</v>
          </cell>
          <cell r="N1077">
            <v>34</v>
          </cell>
          <cell r="O1077">
            <v>9</v>
          </cell>
          <cell r="P1077">
            <v>0</v>
          </cell>
          <cell r="Q1077">
            <v>1</v>
          </cell>
          <cell r="R1077">
            <v>10</v>
          </cell>
          <cell r="S1077">
            <v>1</v>
          </cell>
          <cell r="T1077">
            <v>0</v>
          </cell>
          <cell r="U1077">
            <v>2</v>
          </cell>
          <cell r="V1077">
            <v>3</v>
          </cell>
          <cell r="W1077">
            <v>48</v>
          </cell>
          <cell r="X1077">
            <v>5</v>
          </cell>
          <cell r="Y1077">
            <v>1</v>
          </cell>
          <cell r="Z1077">
            <v>54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2837</v>
          </cell>
          <cell r="AK1077">
            <v>299</v>
          </cell>
          <cell r="AL1077">
            <v>3136</v>
          </cell>
          <cell r="AM1077">
            <v>563</v>
          </cell>
          <cell r="AN1077">
            <v>57</v>
          </cell>
          <cell r="AO1077">
            <v>620</v>
          </cell>
          <cell r="AP1077">
            <v>912</v>
          </cell>
          <cell r="AQ1077">
            <v>85</v>
          </cell>
          <cell r="AR1077">
            <v>997</v>
          </cell>
          <cell r="AS1077">
            <v>4312</v>
          </cell>
          <cell r="AT1077">
            <v>441</v>
          </cell>
          <cell r="AU1077">
            <v>4753</v>
          </cell>
          <cell r="AV1077">
            <v>372</v>
          </cell>
          <cell r="AW1077">
            <v>290</v>
          </cell>
          <cell r="AX1077">
            <v>662</v>
          </cell>
          <cell r="AY1077">
            <v>143</v>
          </cell>
          <cell r="AZ1077">
            <v>73</v>
          </cell>
          <cell r="BA1077">
            <v>216</v>
          </cell>
          <cell r="BB1077">
            <v>274</v>
          </cell>
          <cell r="BC1077">
            <v>91</v>
          </cell>
          <cell r="BD1077">
            <v>365</v>
          </cell>
          <cell r="BE1077">
            <v>789</v>
          </cell>
          <cell r="BF1077">
            <v>454</v>
          </cell>
          <cell r="BG1077">
            <v>1243</v>
          </cell>
          <cell r="BH1077">
            <v>6435</v>
          </cell>
          <cell r="BI1077">
            <v>39</v>
          </cell>
          <cell r="BJ1077">
            <v>6474</v>
          </cell>
          <cell r="BK1077">
            <v>734</v>
          </cell>
          <cell r="BL1077">
            <v>6</v>
          </cell>
          <cell r="BM1077">
            <v>740</v>
          </cell>
          <cell r="BN1077">
            <v>417</v>
          </cell>
          <cell r="BO1077">
            <v>1</v>
          </cell>
          <cell r="BP1077">
            <v>418</v>
          </cell>
          <cell r="BQ1077">
            <v>7586</v>
          </cell>
          <cell r="BR1077">
            <v>46</v>
          </cell>
          <cell r="BS1077">
            <v>7632</v>
          </cell>
          <cell r="BT1077">
            <v>143</v>
          </cell>
          <cell r="BU1077">
            <v>17</v>
          </cell>
          <cell r="BV1077">
            <v>160</v>
          </cell>
        </row>
        <row r="1078">
          <cell r="C1078" t="str">
            <v>05789</v>
          </cell>
          <cell r="D1078" t="str">
            <v>Tamesis</v>
          </cell>
          <cell r="E1078">
            <v>6825</v>
          </cell>
          <cell r="F1078">
            <v>2617</v>
          </cell>
          <cell r="G1078">
            <v>6195</v>
          </cell>
          <cell r="H1078">
            <v>15637</v>
          </cell>
          <cell r="I1078">
            <v>41</v>
          </cell>
          <cell r="J1078">
            <v>15678</v>
          </cell>
          <cell r="K1078">
            <v>7</v>
          </cell>
          <cell r="L1078">
            <v>3</v>
          </cell>
          <cell r="M1078">
            <v>0</v>
          </cell>
          <cell r="N1078">
            <v>10</v>
          </cell>
          <cell r="O1078">
            <v>1</v>
          </cell>
          <cell r="P1078">
            <v>0</v>
          </cell>
          <cell r="Q1078">
            <v>3</v>
          </cell>
          <cell r="R1078">
            <v>4</v>
          </cell>
          <cell r="S1078">
            <v>0</v>
          </cell>
          <cell r="T1078">
            <v>1</v>
          </cell>
          <cell r="U1078">
            <v>2</v>
          </cell>
          <cell r="V1078">
            <v>3</v>
          </cell>
          <cell r="W1078">
            <v>5</v>
          </cell>
          <cell r="X1078">
            <v>2</v>
          </cell>
          <cell r="Y1078">
            <v>11</v>
          </cell>
          <cell r="Z1078">
            <v>18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1691</v>
          </cell>
          <cell r="AK1078">
            <v>153</v>
          </cell>
          <cell r="AL1078">
            <v>1844</v>
          </cell>
          <cell r="AM1078">
            <v>882</v>
          </cell>
          <cell r="AN1078">
            <v>71</v>
          </cell>
          <cell r="AO1078">
            <v>953</v>
          </cell>
          <cell r="AP1078">
            <v>2653</v>
          </cell>
          <cell r="AQ1078">
            <v>531</v>
          </cell>
          <cell r="AR1078">
            <v>3184</v>
          </cell>
          <cell r="AS1078">
            <v>5226</v>
          </cell>
          <cell r="AT1078">
            <v>755</v>
          </cell>
          <cell r="AU1078">
            <v>5981</v>
          </cell>
          <cell r="AV1078">
            <v>105</v>
          </cell>
          <cell r="AW1078">
            <v>148</v>
          </cell>
          <cell r="AX1078">
            <v>253</v>
          </cell>
          <cell r="AY1078">
            <v>75</v>
          </cell>
          <cell r="AZ1078">
            <v>42</v>
          </cell>
          <cell r="BA1078">
            <v>117</v>
          </cell>
          <cell r="BB1078">
            <v>264</v>
          </cell>
          <cell r="BC1078">
            <v>116</v>
          </cell>
          <cell r="BD1078">
            <v>380</v>
          </cell>
          <cell r="BE1078">
            <v>444</v>
          </cell>
          <cell r="BF1078">
            <v>306</v>
          </cell>
          <cell r="BG1078">
            <v>750</v>
          </cell>
          <cell r="BH1078">
            <v>4666</v>
          </cell>
          <cell r="BI1078">
            <v>29</v>
          </cell>
          <cell r="BJ1078">
            <v>4695</v>
          </cell>
          <cell r="BK1078">
            <v>1527</v>
          </cell>
          <cell r="BL1078">
            <v>4</v>
          </cell>
          <cell r="BM1078">
            <v>1531</v>
          </cell>
          <cell r="BN1078">
            <v>2497</v>
          </cell>
          <cell r="BO1078">
            <v>11</v>
          </cell>
          <cell r="BP1078">
            <v>2508</v>
          </cell>
          <cell r="BQ1078">
            <v>8690</v>
          </cell>
          <cell r="BR1078">
            <v>44</v>
          </cell>
          <cell r="BS1078">
            <v>8734</v>
          </cell>
          <cell r="BT1078">
            <v>20</v>
          </cell>
          <cell r="BU1078">
            <v>10</v>
          </cell>
          <cell r="BV1078">
            <v>30</v>
          </cell>
        </row>
        <row r="1079">
          <cell r="C1079" t="str">
            <v>05790</v>
          </cell>
          <cell r="D1079" t="str">
            <v>Taraza</v>
          </cell>
          <cell r="E1079">
            <v>30699</v>
          </cell>
          <cell r="F1079">
            <v>2597</v>
          </cell>
          <cell r="G1079">
            <v>2652</v>
          </cell>
          <cell r="H1079">
            <v>35948</v>
          </cell>
          <cell r="I1079">
            <v>25</v>
          </cell>
          <cell r="J1079">
            <v>35973</v>
          </cell>
          <cell r="K1079">
            <v>93</v>
          </cell>
          <cell r="L1079">
            <v>5</v>
          </cell>
          <cell r="M1079">
            <v>4</v>
          </cell>
          <cell r="N1079">
            <v>102</v>
          </cell>
          <cell r="O1079">
            <v>33</v>
          </cell>
          <cell r="P1079">
            <v>2</v>
          </cell>
          <cell r="Q1079">
            <v>3</v>
          </cell>
          <cell r="R1079">
            <v>38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140</v>
          </cell>
          <cell r="X1079">
            <v>7</v>
          </cell>
          <cell r="Y1079">
            <v>5</v>
          </cell>
          <cell r="Z1079">
            <v>152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3581</v>
          </cell>
          <cell r="AK1079">
            <v>661</v>
          </cell>
          <cell r="AL1079">
            <v>4242</v>
          </cell>
          <cell r="AM1079">
            <v>541</v>
          </cell>
          <cell r="AN1079">
            <v>56</v>
          </cell>
          <cell r="AO1079">
            <v>597</v>
          </cell>
          <cell r="AP1079">
            <v>743</v>
          </cell>
          <cell r="AQ1079">
            <v>99</v>
          </cell>
          <cell r="AR1079">
            <v>842</v>
          </cell>
          <cell r="AS1079">
            <v>4865</v>
          </cell>
          <cell r="AT1079">
            <v>816</v>
          </cell>
          <cell r="AU1079">
            <v>5681</v>
          </cell>
          <cell r="AV1079">
            <v>313</v>
          </cell>
          <cell r="AW1079">
            <v>390</v>
          </cell>
          <cell r="AX1079">
            <v>703</v>
          </cell>
          <cell r="AY1079">
            <v>61</v>
          </cell>
          <cell r="AZ1079">
            <v>58</v>
          </cell>
          <cell r="BA1079">
            <v>119</v>
          </cell>
          <cell r="BB1079">
            <v>138</v>
          </cell>
          <cell r="BC1079">
            <v>78</v>
          </cell>
          <cell r="BD1079">
            <v>216</v>
          </cell>
          <cell r="BE1079">
            <v>512</v>
          </cell>
          <cell r="BF1079">
            <v>526</v>
          </cell>
          <cell r="BG1079">
            <v>1038</v>
          </cell>
          <cell r="BH1079">
            <v>24863</v>
          </cell>
          <cell r="BI1079">
            <v>171</v>
          </cell>
          <cell r="BJ1079">
            <v>25034</v>
          </cell>
          <cell r="BK1079">
            <v>1834</v>
          </cell>
          <cell r="BL1079">
            <v>14</v>
          </cell>
          <cell r="BM1079">
            <v>1848</v>
          </cell>
          <cell r="BN1079">
            <v>1541</v>
          </cell>
          <cell r="BO1079">
            <v>15</v>
          </cell>
          <cell r="BP1079">
            <v>1556</v>
          </cell>
          <cell r="BQ1079">
            <v>28238</v>
          </cell>
          <cell r="BR1079">
            <v>200</v>
          </cell>
          <cell r="BS1079">
            <v>28438</v>
          </cell>
          <cell r="BT1079">
            <v>454</v>
          </cell>
          <cell r="BU1079">
            <v>19</v>
          </cell>
          <cell r="BV1079">
            <v>473</v>
          </cell>
        </row>
        <row r="1080">
          <cell r="C1080" t="str">
            <v>05792</v>
          </cell>
          <cell r="D1080" t="str">
            <v>Tarso</v>
          </cell>
          <cell r="E1080">
            <v>3207</v>
          </cell>
          <cell r="F1080">
            <v>922</v>
          </cell>
          <cell r="G1080">
            <v>1653</v>
          </cell>
          <cell r="H1080">
            <v>5782</v>
          </cell>
          <cell r="I1080">
            <v>0</v>
          </cell>
          <cell r="J1080">
            <v>5782</v>
          </cell>
          <cell r="K1080">
            <v>6</v>
          </cell>
          <cell r="L1080">
            <v>5</v>
          </cell>
          <cell r="M1080">
            <v>3</v>
          </cell>
          <cell r="N1080">
            <v>14</v>
          </cell>
          <cell r="O1080">
            <v>1</v>
          </cell>
          <cell r="P1080">
            <v>0</v>
          </cell>
          <cell r="Q1080">
            <v>5</v>
          </cell>
          <cell r="R1080">
            <v>6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3</v>
          </cell>
          <cell r="X1080">
            <v>1</v>
          </cell>
          <cell r="Y1080">
            <v>6</v>
          </cell>
          <cell r="Z1080">
            <v>10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1115</v>
          </cell>
          <cell r="AK1080">
            <v>88</v>
          </cell>
          <cell r="AL1080">
            <v>1203</v>
          </cell>
          <cell r="AM1080">
            <v>361</v>
          </cell>
          <cell r="AN1080">
            <v>33</v>
          </cell>
          <cell r="AO1080">
            <v>394</v>
          </cell>
          <cell r="AP1080">
            <v>917</v>
          </cell>
          <cell r="AQ1080">
            <v>134</v>
          </cell>
          <cell r="AR1080">
            <v>1051</v>
          </cell>
          <cell r="AS1080">
            <v>2393</v>
          </cell>
          <cell r="AT1080">
            <v>255</v>
          </cell>
          <cell r="AU1080">
            <v>2648</v>
          </cell>
          <cell r="AV1080">
            <v>27</v>
          </cell>
          <cell r="AW1080">
            <v>71</v>
          </cell>
          <cell r="AX1080">
            <v>98</v>
          </cell>
          <cell r="AY1080">
            <v>21</v>
          </cell>
          <cell r="AZ1080">
            <v>21</v>
          </cell>
          <cell r="BA1080">
            <v>42</v>
          </cell>
          <cell r="BB1080">
            <v>47</v>
          </cell>
          <cell r="BC1080">
            <v>29</v>
          </cell>
          <cell r="BD1080">
            <v>76</v>
          </cell>
          <cell r="BE1080">
            <v>95</v>
          </cell>
          <cell r="BF1080">
            <v>121</v>
          </cell>
          <cell r="BG1080">
            <v>216</v>
          </cell>
          <cell r="BH1080">
            <v>1878</v>
          </cell>
          <cell r="BI1080">
            <v>15</v>
          </cell>
          <cell r="BJ1080">
            <v>1893</v>
          </cell>
          <cell r="BK1080">
            <v>475</v>
          </cell>
          <cell r="BL1080">
            <v>1</v>
          </cell>
          <cell r="BM1080">
            <v>476</v>
          </cell>
          <cell r="BN1080">
            <v>491</v>
          </cell>
          <cell r="BO1080">
            <v>7</v>
          </cell>
          <cell r="BP1080">
            <v>498</v>
          </cell>
          <cell r="BQ1080">
            <v>2844</v>
          </cell>
          <cell r="BR1080">
            <v>23</v>
          </cell>
          <cell r="BS1080">
            <v>2867</v>
          </cell>
          <cell r="BT1080">
            <v>3</v>
          </cell>
          <cell r="BU1080">
            <v>4</v>
          </cell>
          <cell r="BV1080">
            <v>7</v>
          </cell>
        </row>
        <row r="1081">
          <cell r="C1081" t="str">
            <v>05809</v>
          </cell>
          <cell r="D1081" t="str">
            <v>Titiribi</v>
          </cell>
          <cell r="E1081">
            <v>5151</v>
          </cell>
          <cell r="F1081">
            <v>1590</v>
          </cell>
          <cell r="G1081">
            <v>2277</v>
          </cell>
          <cell r="H1081">
            <v>9018</v>
          </cell>
          <cell r="I1081">
            <v>0</v>
          </cell>
          <cell r="J1081">
            <v>9018</v>
          </cell>
          <cell r="K1081">
            <v>9</v>
          </cell>
          <cell r="L1081">
            <v>4</v>
          </cell>
          <cell r="M1081">
            <v>3</v>
          </cell>
          <cell r="N1081">
            <v>16</v>
          </cell>
          <cell r="O1081">
            <v>3</v>
          </cell>
          <cell r="P1081">
            <v>1</v>
          </cell>
          <cell r="Q1081">
            <v>3</v>
          </cell>
          <cell r="R1081">
            <v>7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16</v>
          </cell>
          <cell r="X1081">
            <v>4</v>
          </cell>
          <cell r="Y1081">
            <v>6</v>
          </cell>
          <cell r="Z1081">
            <v>26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2274</v>
          </cell>
          <cell r="AK1081">
            <v>175</v>
          </cell>
          <cell r="AL1081">
            <v>2449</v>
          </cell>
          <cell r="AM1081">
            <v>841</v>
          </cell>
          <cell r="AN1081">
            <v>45</v>
          </cell>
          <cell r="AO1081">
            <v>886</v>
          </cell>
          <cell r="AP1081">
            <v>1578</v>
          </cell>
          <cell r="AQ1081">
            <v>112</v>
          </cell>
          <cell r="AR1081">
            <v>1690</v>
          </cell>
          <cell r="AS1081">
            <v>4693</v>
          </cell>
          <cell r="AT1081">
            <v>332</v>
          </cell>
          <cell r="AU1081">
            <v>5025</v>
          </cell>
          <cell r="AV1081">
            <v>41</v>
          </cell>
          <cell r="AW1081">
            <v>81</v>
          </cell>
          <cell r="AX1081">
            <v>122</v>
          </cell>
          <cell r="AY1081">
            <v>25</v>
          </cell>
          <cell r="AZ1081">
            <v>29</v>
          </cell>
          <cell r="BA1081">
            <v>54</v>
          </cell>
          <cell r="BB1081">
            <v>98</v>
          </cell>
          <cell r="BC1081">
            <v>43</v>
          </cell>
          <cell r="BD1081">
            <v>141</v>
          </cell>
          <cell r="BE1081">
            <v>164</v>
          </cell>
          <cell r="BF1081">
            <v>153</v>
          </cell>
          <cell r="BG1081">
            <v>317</v>
          </cell>
          <cell r="BH1081">
            <v>2515</v>
          </cell>
          <cell r="BI1081">
            <v>22</v>
          </cell>
          <cell r="BJ1081">
            <v>2537</v>
          </cell>
          <cell r="BK1081">
            <v>630</v>
          </cell>
          <cell r="BL1081">
            <v>5</v>
          </cell>
          <cell r="BM1081">
            <v>635</v>
          </cell>
          <cell r="BN1081">
            <v>413</v>
          </cell>
          <cell r="BO1081">
            <v>6</v>
          </cell>
          <cell r="BP1081">
            <v>419</v>
          </cell>
          <cell r="BQ1081">
            <v>3558</v>
          </cell>
          <cell r="BR1081">
            <v>33</v>
          </cell>
          <cell r="BS1081">
            <v>3591</v>
          </cell>
          <cell r="BT1081">
            <v>15</v>
          </cell>
          <cell r="BU1081">
            <v>6</v>
          </cell>
          <cell r="BV1081">
            <v>21</v>
          </cell>
        </row>
        <row r="1082">
          <cell r="C1082" t="str">
            <v>05819</v>
          </cell>
          <cell r="D1082" t="str">
            <v>Toledo</v>
          </cell>
          <cell r="E1082">
            <v>4918</v>
          </cell>
          <cell r="F1082">
            <v>309</v>
          </cell>
          <cell r="G1082">
            <v>144</v>
          </cell>
          <cell r="H1082">
            <v>5371</v>
          </cell>
          <cell r="I1082">
            <v>1</v>
          </cell>
          <cell r="J1082">
            <v>5372</v>
          </cell>
          <cell r="K1082">
            <v>3</v>
          </cell>
          <cell r="L1082">
            <v>0</v>
          </cell>
          <cell r="M1082">
            <v>0</v>
          </cell>
          <cell r="N1082">
            <v>3</v>
          </cell>
          <cell r="O1082">
            <v>3</v>
          </cell>
          <cell r="P1082">
            <v>0</v>
          </cell>
          <cell r="Q1082">
            <v>0</v>
          </cell>
          <cell r="R1082">
            <v>3</v>
          </cell>
          <cell r="S1082">
            <v>0</v>
          </cell>
          <cell r="T1082">
            <v>0</v>
          </cell>
          <cell r="U1082">
            <v>1</v>
          </cell>
          <cell r="V1082">
            <v>1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970</v>
          </cell>
          <cell r="AK1082">
            <v>137</v>
          </cell>
          <cell r="AL1082">
            <v>1107</v>
          </cell>
          <cell r="AM1082">
            <v>79</v>
          </cell>
          <cell r="AN1082">
            <v>5</v>
          </cell>
          <cell r="AO1082">
            <v>84</v>
          </cell>
          <cell r="AP1082">
            <v>61</v>
          </cell>
          <cell r="AQ1082">
            <v>6</v>
          </cell>
          <cell r="AR1082">
            <v>67</v>
          </cell>
          <cell r="AS1082">
            <v>1110</v>
          </cell>
          <cell r="AT1082">
            <v>148</v>
          </cell>
          <cell r="AU1082">
            <v>1258</v>
          </cell>
          <cell r="AV1082">
            <v>53</v>
          </cell>
          <cell r="AW1082">
            <v>75</v>
          </cell>
          <cell r="AX1082">
            <v>128</v>
          </cell>
          <cell r="AY1082">
            <v>15</v>
          </cell>
          <cell r="AZ1082">
            <v>7</v>
          </cell>
          <cell r="BA1082">
            <v>22</v>
          </cell>
          <cell r="BB1082">
            <v>26</v>
          </cell>
          <cell r="BC1082">
            <v>7</v>
          </cell>
          <cell r="BD1082">
            <v>33</v>
          </cell>
          <cell r="BE1082">
            <v>94</v>
          </cell>
          <cell r="BF1082">
            <v>89</v>
          </cell>
          <cell r="BG1082">
            <v>183</v>
          </cell>
          <cell r="BH1082">
            <v>3667</v>
          </cell>
          <cell r="BI1082">
            <v>7</v>
          </cell>
          <cell r="BJ1082">
            <v>3674</v>
          </cell>
          <cell r="BK1082">
            <v>203</v>
          </cell>
          <cell r="BL1082">
            <v>0</v>
          </cell>
          <cell r="BM1082">
            <v>203</v>
          </cell>
          <cell r="BN1082">
            <v>43</v>
          </cell>
          <cell r="BO1082">
            <v>0</v>
          </cell>
          <cell r="BP1082">
            <v>43</v>
          </cell>
          <cell r="BQ1082">
            <v>3913</v>
          </cell>
          <cell r="BR1082">
            <v>7</v>
          </cell>
          <cell r="BS1082">
            <v>3920</v>
          </cell>
          <cell r="BT1082">
            <v>3</v>
          </cell>
          <cell r="BU1082">
            <v>0</v>
          </cell>
          <cell r="BV1082">
            <v>3</v>
          </cell>
        </row>
        <row r="1083">
          <cell r="C1083" t="str">
            <v>05837</v>
          </cell>
          <cell r="D1083" t="str">
            <v>Turbo</v>
          </cell>
          <cell r="E1083">
            <v>136276</v>
          </cell>
          <cell r="F1083">
            <v>4693</v>
          </cell>
          <cell r="G1083">
            <v>2592</v>
          </cell>
          <cell r="H1083">
            <v>143561</v>
          </cell>
          <cell r="I1083">
            <v>1611</v>
          </cell>
          <cell r="J1083">
            <v>145172</v>
          </cell>
          <cell r="K1083">
            <v>246</v>
          </cell>
          <cell r="L1083">
            <v>10</v>
          </cell>
          <cell r="M1083">
            <v>4</v>
          </cell>
          <cell r="N1083">
            <v>260</v>
          </cell>
          <cell r="O1083">
            <v>152</v>
          </cell>
          <cell r="P1083">
            <v>9</v>
          </cell>
          <cell r="Q1083">
            <v>6</v>
          </cell>
          <cell r="R1083">
            <v>167</v>
          </cell>
          <cell r="S1083">
            <v>4</v>
          </cell>
          <cell r="T1083">
            <v>0</v>
          </cell>
          <cell r="U1083">
            <v>0</v>
          </cell>
          <cell r="V1083">
            <v>4</v>
          </cell>
          <cell r="W1083">
            <v>499</v>
          </cell>
          <cell r="X1083">
            <v>26</v>
          </cell>
          <cell r="Y1083">
            <v>20</v>
          </cell>
          <cell r="Z1083">
            <v>545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38708</v>
          </cell>
          <cell r="AK1083">
            <v>3445</v>
          </cell>
          <cell r="AL1083">
            <v>42153</v>
          </cell>
          <cell r="AM1083">
            <v>2110</v>
          </cell>
          <cell r="AN1083">
            <v>131</v>
          </cell>
          <cell r="AO1083">
            <v>2241</v>
          </cell>
          <cell r="AP1083">
            <v>1274</v>
          </cell>
          <cell r="AQ1083">
            <v>190</v>
          </cell>
          <cell r="AR1083">
            <v>1464</v>
          </cell>
          <cell r="AS1083">
            <v>42092</v>
          </cell>
          <cell r="AT1083">
            <v>3766</v>
          </cell>
          <cell r="AU1083">
            <v>45858</v>
          </cell>
          <cell r="AV1083">
            <v>4011</v>
          </cell>
          <cell r="AW1083">
            <v>2749</v>
          </cell>
          <cell r="AX1083">
            <v>6760</v>
          </cell>
          <cell r="AY1083">
            <v>287</v>
          </cell>
          <cell r="AZ1083">
            <v>146</v>
          </cell>
          <cell r="BA1083">
            <v>433</v>
          </cell>
          <cell r="BB1083">
            <v>200</v>
          </cell>
          <cell r="BC1083">
            <v>94</v>
          </cell>
          <cell r="BD1083">
            <v>294</v>
          </cell>
          <cell r="BE1083">
            <v>4498</v>
          </cell>
          <cell r="BF1083">
            <v>2989</v>
          </cell>
          <cell r="BG1083">
            <v>7487</v>
          </cell>
          <cell r="BH1083">
            <v>84109</v>
          </cell>
          <cell r="BI1083">
            <v>745</v>
          </cell>
          <cell r="BJ1083">
            <v>84854</v>
          </cell>
          <cell r="BK1083">
            <v>1916</v>
          </cell>
          <cell r="BL1083">
            <v>25</v>
          </cell>
          <cell r="BM1083">
            <v>1941</v>
          </cell>
          <cell r="BN1083">
            <v>735</v>
          </cell>
          <cell r="BO1083">
            <v>23</v>
          </cell>
          <cell r="BP1083">
            <v>758</v>
          </cell>
          <cell r="BQ1083">
            <v>86760</v>
          </cell>
          <cell r="BR1083">
            <v>793</v>
          </cell>
          <cell r="BS1083">
            <v>87553</v>
          </cell>
          <cell r="BT1083">
            <v>1608</v>
          </cell>
          <cell r="BU1083">
            <v>33</v>
          </cell>
          <cell r="BV1083">
            <v>1641</v>
          </cell>
        </row>
        <row r="1084">
          <cell r="C1084" t="str">
            <v>05842</v>
          </cell>
          <cell r="D1084" t="str">
            <v>Uramita</v>
          </cell>
          <cell r="E1084">
            <v>5517</v>
          </cell>
          <cell r="F1084">
            <v>562</v>
          </cell>
          <cell r="G1084">
            <v>591</v>
          </cell>
          <cell r="H1084">
            <v>6670</v>
          </cell>
          <cell r="I1084">
            <v>100</v>
          </cell>
          <cell r="J1084">
            <v>6770</v>
          </cell>
          <cell r="K1084">
            <v>7</v>
          </cell>
          <cell r="L1084">
            <v>0</v>
          </cell>
          <cell r="M1084">
            <v>1</v>
          </cell>
          <cell r="N1084">
            <v>8</v>
          </cell>
          <cell r="O1084">
            <v>2</v>
          </cell>
          <cell r="P1084">
            <v>0</v>
          </cell>
          <cell r="Q1084">
            <v>0</v>
          </cell>
          <cell r="R1084">
            <v>2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8</v>
          </cell>
          <cell r="X1084">
            <v>0</v>
          </cell>
          <cell r="Y1084">
            <v>1</v>
          </cell>
          <cell r="Z1084">
            <v>9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744</v>
          </cell>
          <cell r="AK1084">
            <v>110</v>
          </cell>
          <cell r="AL1084">
            <v>854</v>
          </cell>
          <cell r="AM1084">
            <v>115</v>
          </cell>
          <cell r="AN1084">
            <v>7</v>
          </cell>
          <cell r="AO1084">
            <v>122</v>
          </cell>
          <cell r="AP1084">
            <v>175</v>
          </cell>
          <cell r="AQ1084">
            <v>21</v>
          </cell>
          <cell r="AR1084">
            <v>196</v>
          </cell>
          <cell r="AS1084">
            <v>1034</v>
          </cell>
          <cell r="AT1084">
            <v>138</v>
          </cell>
          <cell r="AU1084">
            <v>1172</v>
          </cell>
          <cell r="AV1084">
            <v>91</v>
          </cell>
          <cell r="AW1084">
            <v>88</v>
          </cell>
          <cell r="AX1084">
            <v>179</v>
          </cell>
          <cell r="AY1084">
            <v>16</v>
          </cell>
          <cell r="AZ1084">
            <v>9</v>
          </cell>
          <cell r="BA1084">
            <v>25</v>
          </cell>
          <cell r="BB1084">
            <v>40</v>
          </cell>
          <cell r="BC1084">
            <v>20</v>
          </cell>
          <cell r="BD1084">
            <v>60</v>
          </cell>
          <cell r="BE1084">
            <v>147</v>
          </cell>
          <cell r="BF1084">
            <v>117</v>
          </cell>
          <cell r="BG1084">
            <v>264</v>
          </cell>
          <cell r="BH1084">
            <v>4414</v>
          </cell>
          <cell r="BI1084">
            <v>17</v>
          </cell>
          <cell r="BJ1084">
            <v>4431</v>
          </cell>
          <cell r="BK1084">
            <v>412</v>
          </cell>
          <cell r="BL1084">
            <v>1</v>
          </cell>
          <cell r="BM1084">
            <v>413</v>
          </cell>
          <cell r="BN1084">
            <v>324</v>
          </cell>
          <cell r="BO1084">
            <v>3</v>
          </cell>
          <cell r="BP1084">
            <v>327</v>
          </cell>
          <cell r="BQ1084">
            <v>5150</v>
          </cell>
          <cell r="BR1084">
            <v>21</v>
          </cell>
          <cell r="BS1084">
            <v>5171</v>
          </cell>
          <cell r="BT1084">
            <v>36</v>
          </cell>
          <cell r="BU1084">
            <v>2</v>
          </cell>
          <cell r="BV1084">
            <v>38</v>
          </cell>
        </row>
        <row r="1085">
          <cell r="C1085" t="str">
            <v>05847</v>
          </cell>
          <cell r="D1085" t="str">
            <v>Urrao</v>
          </cell>
          <cell r="E1085">
            <v>23100</v>
          </cell>
          <cell r="F1085">
            <v>4143</v>
          </cell>
          <cell r="G1085">
            <v>3498</v>
          </cell>
          <cell r="H1085">
            <v>30741</v>
          </cell>
          <cell r="I1085">
            <v>2042</v>
          </cell>
          <cell r="J1085">
            <v>32783</v>
          </cell>
          <cell r="K1085">
            <v>41</v>
          </cell>
          <cell r="L1085">
            <v>9</v>
          </cell>
          <cell r="M1085">
            <v>9</v>
          </cell>
          <cell r="N1085">
            <v>59</v>
          </cell>
          <cell r="O1085">
            <v>20</v>
          </cell>
          <cell r="P1085">
            <v>5</v>
          </cell>
          <cell r="Q1085">
            <v>2</v>
          </cell>
          <cell r="R1085">
            <v>27</v>
          </cell>
          <cell r="S1085">
            <v>1</v>
          </cell>
          <cell r="T1085">
            <v>0</v>
          </cell>
          <cell r="U1085">
            <v>0</v>
          </cell>
          <cell r="V1085">
            <v>1</v>
          </cell>
          <cell r="W1085">
            <v>45</v>
          </cell>
          <cell r="X1085">
            <v>7</v>
          </cell>
          <cell r="Y1085">
            <v>7</v>
          </cell>
          <cell r="Z1085">
            <v>59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1</v>
          </cell>
          <cell r="AH1085">
            <v>0</v>
          </cell>
          <cell r="AI1085">
            <v>0</v>
          </cell>
          <cell r="AJ1085">
            <v>3225</v>
          </cell>
          <cell r="AK1085">
            <v>469</v>
          </cell>
          <cell r="AL1085">
            <v>3694</v>
          </cell>
          <cell r="AM1085">
            <v>1132</v>
          </cell>
          <cell r="AN1085">
            <v>158</v>
          </cell>
          <cell r="AO1085">
            <v>1290</v>
          </cell>
          <cell r="AP1085">
            <v>1393</v>
          </cell>
          <cell r="AQ1085">
            <v>206</v>
          </cell>
          <cell r="AR1085">
            <v>1599</v>
          </cell>
          <cell r="AS1085">
            <v>5750</v>
          </cell>
          <cell r="AT1085">
            <v>833</v>
          </cell>
          <cell r="AU1085">
            <v>6583</v>
          </cell>
          <cell r="AV1085">
            <v>469</v>
          </cell>
          <cell r="AW1085">
            <v>382</v>
          </cell>
          <cell r="AX1085">
            <v>851</v>
          </cell>
          <cell r="AY1085">
            <v>234</v>
          </cell>
          <cell r="AZ1085">
            <v>132</v>
          </cell>
          <cell r="BA1085">
            <v>366</v>
          </cell>
          <cell r="BB1085">
            <v>343</v>
          </cell>
          <cell r="BC1085">
            <v>144</v>
          </cell>
          <cell r="BD1085">
            <v>487</v>
          </cell>
          <cell r="BE1085">
            <v>1046</v>
          </cell>
          <cell r="BF1085">
            <v>658</v>
          </cell>
          <cell r="BG1085">
            <v>1704</v>
          </cell>
          <cell r="BH1085">
            <v>18102</v>
          </cell>
          <cell r="BI1085">
            <v>108</v>
          </cell>
          <cell r="BJ1085">
            <v>18210</v>
          </cell>
          <cell r="BK1085">
            <v>2441</v>
          </cell>
          <cell r="BL1085">
            <v>11</v>
          </cell>
          <cell r="BM1085">
            <v>2452</v>
          </cell>
          <cell r="BN1085">
            <v>1348</v>
          </cell>
          <cell r="BO1085">
            <v>11</v>
          </cell>
          <cell r="BP1085">
            <v>1359</v>
          </cell>
          <cell r="BQ1085">
            <v>21891</v>
          </cell>
          <cell r="BR1085">
            <v>130</v>
          </cell>
          <cell r="BS1085">
            <v>22021</v>
          </cell>
          <cell r="BT1085">
            <v>237</v>
          </cell>
          <cell r="BU1085">
            <v>14</v>
          </cell>
          <cell r="BV1085">
            <v>251</v>
          </cell>
        </row>
        <row r="1086">
          <cell r="C1086" t="str">
            <v>05854</v>
          </cell>
          <cell r="D1086" t="str">
            <v>Valdivia</v>
          </cell>
          <cell r="E1086">
            <v>13989</v>
          </cell>
          <cell r="F1086">
            <v>1520</v>
          </cell>
          <cell r="G1086">
            <v>2189</v>
          </cell>
          <cell r="H1086">
            <v>17698</v>
          </cell>
          <cell r="I1086">
            <v>0</v>
          </cell>
          <cell r="J1086">
            <v>17698</v>
          </cell>
          <cell r="K1086">
            <v>35</v>
          </cell>
          <cell r="L1086">
            <v>2</v>
          </cell>
          <cell r="M1086">
            <v>1</v>
          </cell>
          <cell r="N1086">
            <v>38</v>
          </cell>
          <cell r="O1086">
            <v>16</v>
          </cell>
          <cell r="P1086">
            <v>1</v>
          </cell>
          <cell r="Q1086">
            <v>2</v>
          </cell>
          <cell r="R1086">
            <v>19</v>
          </cell>
          <cell r="S1086">
            <v>0</v>
          </cell>
          <cell r="T1086">
            <v>0</v>
          </cell>
          <cell r="U1086">
            <v>1</v>
          </cell>
          <cell r="V1086">
            <v>1</v>
          </cell>
          <cell r="W1086">
            <v>45</v>
          </cell>
          <cell r="X1086">
            <v>3</v>
          </cell>
          <cell r="Y1086">
            <v>4</v>
          </cell>
          <cell r="Z1086">
            <v>52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1915</v>
          </cell>
          <cell r="AK1086">
            <v>287</v>
          </cell>
          <cell r="AL1086">
            <v>2202</v>
          </cell>
          <cell r="AM1086">
            <v>333</v>
          </cell>
          <cell r="AN1086">
            <v>30</v>
          </cell>
          <cell r="AO1086">
            <v>363</v>
          </cell>
          <cell r="AP1086">
            <v>627</v>
          </cell>
          <cell r="AQ1086">
            <v>84</v>
          </cell>
          <cell r="AR1086">
            <v>711</v>
          </cell>
          <cell r="AS1086">
            <v>2875</v>
          </cell>
          <cell r="AT1086">
            <v>401</v>
          </cell>
          <cell r="AU1086">
            <v>3276</v>
          </cell>
          <cell r="AV1086">
            <v>200</v>
          </cell>
          <cell r="AW1086">
            <v>200</v>
          </cell>
          <cell r="AX1086">
            <v>400</v>
          </cell>
          <cell r="AY1086">
            <v>20</v>
          </cell>
          <cell r="AZ1086">
            <v>27</v>
          </cell>
          <cell r="BA1086">
            <v>47</v>
          </cell>
          <cell r="BB1086">
            <v>81</v>
          </cell>
          <cell r="BC1086">
            <v>35</v>
          </cell>
          <cell r="BD1086">
            <v>116</v>
          </cell>
          <cell r="BE1086">
            <v>301</v>
          </cell>
          <cell r="BF1086">
            <v>262</v>
          </cell>
          <cell r="BG1086">
            <v>563</v>
          </cell>
          <cell r="BH1086">
            <v>11073</v>
          </cell>
          <cell r="BI1086">
            <v>56</v>
          </cell>
          <cell r="BJ1086">
            <v>11129</v>
          </cell>
          <cell r="BK1086">
            <v>1091</v>
          </cell>
          <cell r="BL1086">
            <v>6</v>
          </cell>
          <cell r="BM1086">
            <v>1097</v>
          </cell>
          <cell r="BN1086">
            <v>1339</v>
          </cell>
          <cell r="BO1086">
            <v>5</v>
          </cell>
          <cell r="BP1086">
            <v>1344</v>
          </cell>
          <cell r="BQ1086">
            <v>13503</v>
          </cell>
          <cell r="BR1086">
            <v>67</v>
          </cell>
          <cell r="BS1086">
            <v>13570</v>
          </cell>
          <cell r="BT1086">
            <v>162</v>
          </cell>
          <cell r="BU1086">
            <v>7</v>
          </cell>
          <cell r="BV1086">
            <v>169</v>
          </cell>
        </row>
        <row r="1087">
          <cell r="C1087" t="str">
            <v>05856</v>
          </cell>
          <cell r="D1087" t="str">
            <v>Valparaiso</v>
          </cell>
          <cell r="E1087">
            <v>3755</v>
          </cell>
          <cell r="F1087">
            <v>977</v>
          </cell>
          <cell r="G1087">
            <v>764</v>
          </cell>
          <cell r="H1087">
            <v>5496</v>
          </cell>
          <cell r="I1087">
            <v>237</v>
          </cell>
          <cell r="J1087">
            <v>5733</v>
          </cell>
          <cell r="K1087">
            <v>5</v>
          </cell>
          <cell r="L1087">
            <v>1</v>
          </cell>
          <cell r="M1087">
            <v>4</v>
          </cell>
          <cell r="N1087">
            <v>10</v>
          </cell>
          <cell r="O1087">
            <v>2</v>
          </cell>
          <cell r="P1087">
            <v>0</v>
          </cell>
          <cell r="Q1087">
            <v>1</v>
          </cell>
          <cell r="R1087">
            <v>3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8</v>
          </cell>
          <cell r="X1087">
            <v>1</v>
          </cell>
          <cell r="Y1087">
            <v>1</v>
          </cell>
          <cell r="Z1087">
            <v>10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1242</v>
          </cell>
          <cell r="AK1087">
            <v>142</v>
          </cell>
          <cell r="AL1087">
            <v>1384</v>
          </cell>
          <cell r="AM1087">
            <v>438</v>
          </cell>
          <cell r="AN1087">
            <v>39</v>
          </cell>
          <cell r="AO1087">
            <v>477</v>
          </cell>
          <cell r="AP1087">
            <v>473</v>
          </cell>
          <cell r="AQ1087">
            <v>37</v>
          </cell>
          <cell r="AR1087">
            <v>510</v>
          </cell>
          <cell r="AS1087">
            <v>2153</v>
          </cell>
          <cell r="AT1087">
            <v>218</v>
          </cell>
          <cell r="AU1087">
            <v>2371</v>
          </cell>
          <cell r="AV1087">
            <v>39</v>
          </cell>
          <cell r="AW1087">
            <v>55</v>
          </cell>
          <cell r="AX1087">
            <v>94</v>
          </cell>
          <cell r="AY1087">
            <v>35</v>
          </cell>
          <cell r="AZ1087">
            <v>20</v>
          </cell>
          <cell r="BA1087">
            <v>55</v>
          </cell>
          <cell r="BB1087">
            <v>70</v>
          </cell>
          <cell r="BC1087">
            <v>20</v>
          </cell>
          <cell r="BD1087">
            <v>90</v>
          </cell>
          <cell r="BE1087">
            <v>144</v>
          </cell>
          <cell r="BF1087">
            <v>95</v>
          </cell>
          <cell r="BG1087">
            <v>239</v>
          </cell>
          <cell r="BH1087">
            <v>2244</v>
          </cell>
          <cell r="BI1087">
            <v>9</v>
          </cell>
          <cell r="BJ1087">
            <v>2253</v>
          </cell>
          <cell r="BK1087">
            <v>438</v>
          </cell>
          <cell r="BL1087">
            <v>3</v>
          </cell>
          <cell r="BM1087">
            <v>441</v>
          </cell>
          <cell r="BN1087">
            <v>154</v>
          </cell>
          <cell r="BO1087">
            <v>2</v>
          </cell>
          <cell r="BP1087">
            <v>156</v>
          </cell>
          <cell r="BQ1087">
            <v>2836</v>
          </cell>
          <cell r="BR1087">
            <v>14</v>
          </cell>
          <cell r="BS1087">
            <v>2850</v>
          </cell>
          <cell r="BT1087">
            <v>9</v>
          </cell>
          <cell r="BU1087">
            <v>2</v>
          </cell>
          <cell r="BV1087">
            <v>11</v>
          </cell>
        </row>
        <row r="1088">
          <cell r="C1088" t="str">
            <v>05858</v>
          </cell>
          <cell r="D1088" t="str">
            <v>Vegachi</v>
          </cell>
          <cell r="E1088">
            <v>9407</v>
          </cell>
          <cell r="F1088">
            <v>2006</v>
          </cell>
          <cell r="G1088">
            <v>2475</v>
          </cell>
          <cell r="H1088">
            <v>13888</v>
          </cell>
          <cell r="I1088">
            <v>7</v>
          </cell>
          <cell r="J1088">
            <v>13895</v>
          </cell>
          <cell r="K1088">
            <v>17</v>
          </cell>
          <cell r="L1088">
            <v>3</v>
          </cell>
          <cell r="M1088">
            <v>6</v>
          </cell>
          <cell r="N1088">
            <v>26</v>
          </cell>
          <cell r="O1088">
            <v>12</v>
          </cell>
          <cell r="P1088">
            <v>0</v>
          </cell>
          <cell r="Q1088">
            <v>2</v>
          </cell>
          <cell r="R1088">
            <v>14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8</v>
          </cell>
          <cell r="X1088">
            <v>3</v>
          </cell>
          <cell r="Y1088">
            <v>6</v>
          </cell>
          <cell r="Z1088">
            <v>17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1705</v>
          </cell>
          <cell r="AK1088">
            <v>232</v>
          </cell>
          <cell r="AL1088">
            <v>1937</v>
          </cell>
          <cell r="AM1088">
            <v>547</v>
          </cell>
          <cell r="AN1088">
            <v>49</v>
          </cell>
          <cell r="AO1088">
            <v>596</v>
          </cell>
          <cell r="AP1088">
            <v>853</v>
          </cell>
          <cell r="AQ1088">
            <v>115</v>
          </cell>
          <cell r="AR1088">
            <v>968</v>
          </cell>
          <cell r="AS1088">
            <v>3105</v>
          </cell>
          <cell r="AT1088">
            <v>396</v>
          </cell>
          <cell r="AU1088">
            <v>3501</v>
          </cell>
          <cell r="AV1088">
            <v>136</v>
          </cell>
          <cell r="AW1088">
            <v>135</v>
          </cell>
          <cell r="AX1088">
            <v>271</v>
          </cell>
          <cell r="AY1088">
            <v>45</v>
          </cell>
          <cell r="AZ1088">
            <v>29</v>
          </cell>
          <cell r="BA1088">
            <v>74</v>
          </cell>
          <cell r="BB1088">
            <v>115</v>
          </cell>
          <cell r="BC1088">
            <v>56</v>
          </cell>
          <cell r="BD1088">
            <v>171</v>
          </cell>
          <cell r="BE1088">
            <v>296</v>
          </cell>
          <cell r="BF1088">
            <v>220</v>
          </cell>
          <cell r="BG1088">
            <v>516</v>
          </cell>
          <cell r="BH1088">
            <v>7099</v>
          </cell>
          <cell r="BI1088">
            <v>22</v>
          </cell>
          <cell r="BJ1088">
            <v>7121</v>
          </cell>
          <cell r="BK1088">
            <v>1317</v>
          </cell>
          <cell r="BL1088">
            <v>7</v>
          </cell>
          <cell r="BM1088">
            <v>1324</v>
          </cell>
          <cell r="BN1088">
            <v>1304</v>
          </cell>
          <cell r="BO1088">
            <v>5</v>
          </cell>
          <cell r="BP1088">
            <v>1309</v>
          </cell>
          <cell r="BQ1088">
            <v>9720</v>
          </cell>
          <cell r="BR1088">
            <v>34</v>
          </cell>
          <cell r="BS1088">
            <v>9754</v>
          </cell>
          <cell r="BT1088">
            <v>41</v>
          </cell>
          <cell r="BU1088">
            <v>6</v>
          </cell>
          <cell r="BV1088">
            <v>47</v>
          </cell>
        </row>
        <row r="1089">
          <cell r="C1089" t="str">
            <v>05861</v>
          </cell>
          <cell r="D1089" t="str">
            <v>Venecia</v>
          </cell>
          <cell r="E1089">
            <v>5783</v>
          </cell>
          <cell r="F1089">
            <v>1880</v>
          </cell>
          <cell r="G1089">
            <v>4260</v>
          </cell>
          <cell r="H1089">
            <v>11923</v>
          </cell>
          <cell r="I1089">
            <v>4</v>
          </cell>
          <cell r="J1089">
            <v>11927</v>
          </cell>
          <cell r="K1089">
            <v>9</v>
          </cell>
          <cell r="L1089">
            <v>5</v>
          </cell>
          <cell r="M1089">
            <v>8</v>
          </cell>
          <cell r="N1089">
            <v>22</v>
          </cell>
          <cell r="O1089">
            <v>6</v>
          </cell>
          <cell r="P1089">
            <v>2</v>
          </cell>
          <cell r="Q1089">
            <v>3</v>
          </cell>
          <cell r="R1089">
            <v>11</v>
          </cell>
          <cell r="S1089">
            <v>0</v>
          </cell>
          <cell r="T1089">
            <v>0</v>
          </cell>
          <cell r="U1089">
            <v>2</v>
          </cell>
          <cell r="V1089">
            <v>2</v>
          </cell>
          <cell r="W1089">
            <v>10</v>
          </cell>
          <cell r="X1089">
            <v>4</v>
          </cell>
          <cell r="Y1089">
            <v>8</v>
          </cell>
          <cell r="Z1089">
            <v>22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2009</v>
          </cell>
          <cell r="AK1089">
            <v>172</v>
          </cell>
          <cell r="AL1089">
            <v>2181</v>
          </cell>
          <cell r="AM1089">
            <v>852</v>
          </cell>
          <cell r="AN1089">
            <v>57</v>
          </cell>
          <cell r="AO1089">
            <v>909</v>
          </cell>
          <cell r="AP1089">
            <v>2393</v>
          </cell>
          <cell r="AQ1089">
            <v>409</v>
          </cell>
          <cell r="AR1089">
            <v>2802</v>
          </cell>
          <cell r="AS1089">
            <v>5254</v>
          </cell>
          <cell r="AT1089">
            <v>638</v>
          </cell>
          <cell r="AU1089">
            <v>5892</v>
          </cell>
          <cell r="AV1089">
            <v>67</v>
          </cell>
          <cell r="AW1089">
            <v>136</v>
          </cell>
          <cell r="AX1089">
            <v>203</v>
          </cell>
          <cell r="AY1089">
            <v>33</v>
          </cell>
          <cell r="AZ1089">
            <v>37</v>
          </cell>
          <cell r="BA1089">
            <v>70</v>
          </cell>
          <cell r="BB1089">
            <v>146</v>
          </cell>
          <cell r="BC1089">
            <v>83</v>
          </cell>
          <cell r="BD1089">
            <v>229</v>
          </cell>
          <cell r="BE1089">
            <v>246</v>
          </cell>
          <cell r="BF1089">
            <v>256</v>
          </cell>
          <cell r="BG1089">
            <v>502</v>
          </cell>
          <cell r="BH1089">
            <v>3324</v>
          </cell>
          <cell r="BI1089">
            <v>28</v>
          </cell>
          <cell r="BJ1089">
            <v>3352</v>
          </cell>
          <cell r="BK1089">
            <v>876</v>
          </cell>
          <cell r="BL1089">
            <v>6</v>
          </cell>
          <cell r="BM1089">
            <v>882</v>
          </cell>
          <cell r="BN1089">
            <v>1147</v>
          </cell>
          <cell r="BO1089">
            <v>17</v>
          </cell>
          <cell r="BP1089">
            <v>1164</v>
          </cell>
          <cell r="BQ1089">
            <v>5347</v>
          </cell>
          <cell r="BR1089">
            <v>51</v>
          </cell>
          <cell r="BS1089">
            <v>5398</v>
          </cell>
          <cell r="BT1089">
            <v>22</v>
          </cell>
          <cell r="BU1089">
            <v>8</v>
          </cell>
          <cell r="BV1089">
            <v>30</v>
          </cell>
        </row>
        <row r="1090">
          <cell r="C1090" t="str">
            <v>05873</v>
          </cell>
          <cell r="D1090" t="str">
            <v>Vigia del Fuerte</v>
          </cell>
          <cell r="E1090">
            <v>8073</v>
          </cell>
          <cell r="F1090">
            <v>7</v>
          </cell>
          <cell r="G1090">
            <v>2</v>
          </cell>
          <cell r="H1090">
            <v>8082</v>
          </cell>
          <cell r="I1090">
            <v>925</v>
          </cell>
          <cell r="J1090">
            <v>9007</v>
          </cell>
          <cell r="K1090">
            <v>10</v>
          </cell>
          <cell r="L1090">
            <v>0</v>
          </cell>
          <cell r="M1090">
            <v>0</v>
          </cell>
          <cell r="N1090">
            <v>10</v>
          </cell>
          <cell r="O1090">
            <v>4</v>
          </cell>
          <cell r="P1090">
            <v>0</v>
          </cell>
          <cell r="Q1090">
            <v>0</v>
          </cell>
          <cell r="R1090">
            <v>4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70</v>
          </cell>
          <cell r="X1090">
            <v>0</v>
          </cell>
          <cell r="Y1090">
            <v>0</v>
          </cell>
          <cell r="Z1090">
            <v>70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604</v>
          </cell>
          <cell r="AK1090">
            <v>162</v>
          </cell>
          <cell r="AL1090">
            <v>766</v>
          </cell>
          <cell r="AM1090">
            <v>0</v>
          </cell>
          <cell r="AN1090">
            <v>0</v>
          </cell>
          <cell r="AO1090">
            <v>0</v>
          </cell>
          <cell r="AP1090">
            <v>2</v>
          </cell>
          <cell r="AQ1090">
            <v>0</v>
          </cell>
          <cell r="AR1090">
            <v>2</v>
          </cell>
          <cell r="AS1090">
            <v>606</v>
          </cell>
          <cell r="AT1090">
            <v>162</v>
          </cell>
          <cell r="AU1090">
            <v>768</v>
          </cell>
          <cell r="AV1090">
            <v>241</v>
          </cell>
          <cell r="AW1090">
            <v>120</v>
          </cell>
          <cell r="AX1090">
            <v>361</v>
          </cell>
          <cell r="AY1090">
            <v>1</v>
          </cell>
          <cell r="AZ1090">
            <v>0</v>
          </cell>
          <cell r="BA1090">
            <v>1</v>
          </cell>
          <cell r="BB1090">
            <v>0</v>
          </cell>
          <cell r="BC1090">
            <v>0</v>
          </cell>
          <cell r="BD1090">
            <v>0</v>
          </cell>
          <cell r="BE1090">
            <v>242</v>
          </cell>
          <cell r="BF1090">
            <v>120</v>
          </cell>
          <cell r="BG1090">
            <v>362</v>
          </cell>
          <cell r="BH1090">
            <v>6614</v>
          </cell>
          <cell r="BI1090">
            <v>40</v>
          </cell>
          <cell r="BJ1090">
            <v>6654</v>
          </cell>
          <cell r="BK1090">
            <v>5</v>
          </cell>
          <cell r="BL1090">
            <v>1</v>
          </cell>
          <cell r="BM1090">
            <v>6</v>
          </cell>
          <cell r="BN1090">
            <v>0</v>
          </cell>
          <cell r="BO1090">
            <v>0</v>
          </cell>
          <cell r="BP1090">
            <v>0</v>
          </cell>
          <cell r="BQ1090">
            <v>6619</v>
          </cell>
          <cell r="BR1090">
            <v>41</v>
          </cell>
          <cell r="BS1090">
            <v>6660</v>
          </cell>
          <cell r="BT1090">
            <v>208</v>
          </cell>
          <cell r="BU1090">
            <v>0</v>
          </cell>
          <cell r="BV1090">
            <v>208</v>
          </cell>
        </row>
        <row r="1091">
          <cell r="C1091" t="str">
            <v>05885</v>
          </cell>
          <cell r="D1091" t="str">
            <v>Yali</v>
          </cell>
          <cell r="E1091">
            <v>4889</v>
          </cell>
          <cell r="F1091">
            <v>1025</v>
          </cell>
          <cell r="G1091">
            <v>972</v>
          </cell>
          <cell r="H1091">
            <v>6886</v>
          </cell>
          <cell r="I1091">
            <v>0</v>
          </cell>
          <cell r="J1091">
            <v>6886</v>
          </cell>
          <cell r="K1091">
            <v>5</v>
          </cell>
          <cell r="L1091">
            <v>0</v>
          </cell>
          <cell r="M1091">
            <v>4</v>
          </cell>
          <cell r="N1091">
            <v>9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4</v>
          </cell>
          <cell r="X1091">
            <v>0</v>
          </cell>
          <cell r="Y1091">
            <v>1</v>
          </cell>
          <cell r="Z1091">
            <v>5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741</v>
          </cell>
          <cell r="AK1091">
            <v>80</v>
          </cell>
          <cell r="AL1091">
            <v>821</v>
          </cell>
          <cell r="AM1091">
            <v>273</v>
          </cell>
          <cell r="AN1091">
            <v>25</v>
          </cell>
          <cell r="AO1091">
            <v>298</v>
          </cell>
          <cell r="AP1091">
            <v>331</v>
          </cell>
          <cell r="AQ1091">
            <v>49</v>
          </cell>
          <cell r="AR1091">
            <v>380</v>
          </cell>
          <cell r="AS1091">
            <v>1345</v>
          </cell>
          <cell r="AT1091">
            <v>154</v>
          </cell>
          <cell r="AU1091">
            <v>1499</v>
          </cell>
          <cell r="AV1091">
            <v>89</v>
          </cell>
          <cell r="AW1091">
            <v>64</v>
          </cell>
          <cell r="AX1091">
            <v>153</v>
          </cell>
          <cell r="AY1091">
            <v>29</v>
          </cell>
          <cell r="AZ1091">
            <v>25</v>
          </cell>
          <cell r="BA1091">
            <v>54</v>
          </cell>
          <cell r="BB1091">
            <v>66</v>
          </cell>
          <cell r="BC1091">
            <v>28</v>
          </cell>
          <cell r="BD1091">
            <v>94</v>
          </cell>
          <cell r="BE1091">
            <v>184</v>
          </cell>
          <cell r="BF1091">
            <v>117</v>
          </cell>
          <cell r="BG1091">
            <v>301</v>
          </cell>
          <cell r="BH1091">
            <v>3881</v>
          </cell>
          <cell r="BI1091">
            <v>11</v>
          </cell>
          <cell r="BJ1091">
            <v>3892</v>
          </cell>
          <cell r="BK1091">
            <v>669</v>
          </cell>
          <cell r="BL1091">
            <v>2</v>
          </cell>
          <cell r="BM1091">
            <v>671</v>
          </cell>
          <cell r="BN1091">
            <v>487</v>
          </cell>
          <cell r="BO1091">
            <v>0</v>
          </cell>
          <cell r="BP1091">
            <v>487</v>
          </cell>
          <cell r="BQ1091">
            <v>5037</v>
          </cell>
          <cell r="BR1091">
            <v>13</v>
          </cell>
          <cell r="BS1091">
            <v>5050</v>
          </cell>
          <cell r="BT1091">
            <v>14</v>
          </cell>
          <cell r="BU1091">
            <v>2</v>
          </cell>
          <cell r="BV1091">
            <v>16</v>
          </cell>
        </row>
        <row r="1092">
          <cell r="C1092" t="str">
            <v>05887</v>
          </cell>
          <cell r="D1092" t="str">
            <v>Yarumal</v>
          </cell>
          <cell r="E1092">
            <v>33387</v>
          </cell>
          <cell r="F1092">
            <v>5453</v>
          </cell>
          <cell r="G1092">
            <v>6511</v>
          </cell>
          <cell r="H1092">
            <v>45351</v>
          </cell>
          <cell r="I1092">
            <v>3</v>
          </cell>
          <cell r="J1092">
            <v>45354</v>
          </cell>
          <cell r="K1092">
            <v>60</v>
          </cell>
          <cell r="L1092">
            <v>13</v>
          </cell>
          <cell r="M1092">
            <v>18</v>
          </cell>
          <cell r="N1092">
            <v>91</v>
          </cell>
          <cell r="O1092">
            <v>31</v>
          </cell>
          <cell r="P1092">
            <v>9</v>
          </cell>
          <cell r="Q1092">
            <v>5</v>
          </cell>
          <cell r="R1092">
            <v>45</v>
          </cell>
          <cell r="S1092">
            <v>1</v>
          </cell>
          <cell r="T1092">
            <v>0</v>
          </cell>
          <cell r="U1092">
            <v>5</v>
          </cell>
          <cell r="V1092">
            <v>6</v>
          </cell>
          <cell r="W1092">
            <v>68</v>
          </cell>
          <cell r="X1092">
            <v>15</v>
          </cell>
          <cell r="Y1092">
            <v>20</v>
          </cell>
          <cell r="Z1092">
            <v>103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9934</v>
          </cell>
          <cell r="AK1092">
            <v>1086</v>
          </cell>
          <cell r="AL1092">
            <v>11020</v>
          </cell>
          <cell r="AM1092">
            <v>2292</v>
          </cell>
          <cell r="AN1092">
            <v>182</v>
          </cell>
          <cell r="AO1092">
            <v>2474</v>
          </cell>
          <cell r="AP1092">
            <v>3742</v>
          </cell>
          <cell r="AQ1092">
            <v>320</v>
          </cell>
          <cell r="AR1092">
            <v>4062</v>
          </cell>
          <cell r="AS1092">
            <v>15968</v>
          </cell>
          <cell r="AT1092">
            <v>1588</v>
          </cell>
          <cell r="AU1092">
            <v>17556</v>
          </cell>
          <cell r="AV1092">
            <v>576</v>
          </cell>
          <cell r="AW1092">
            <v>629</v>
          </cell>
          <cell r="AX1092">
            <v>1205</v>
          </cell>
          <cell r="AY1092">
            <v>185</v>
          </cell>
          <cell r="AZ1092">
            <v>132</v>
          </cell>
          <cell r="BA1092">
            <v>317</v>
          </cell>
          <cell r="BB1092">
            <v>421</v>
          </cell>
          <cell r="BC1092">
            <v>182</v>
          </cell>
          <cell r="BD1092">
            <v>603</v>
          </cell>
          <cell r="BE1092">
            <v>1182</v>
          </cell>
          <cell r="BF1092">
            <v>943</v>
          </cell>
          <cell r="BG1092">
            <v>2125</v>
          </cell>
          <cell r="BH1092">
            <v>20677</v>
          </cell>
          <cell r="BI1092">
            <v>110</v>
          </cell>
          <cell r="BJ1092">
            <v>20787</v>
          </cell>
          <cell r="BK1092">
            <v>2583</v>
          </cell>
          <cell r="BL1092">
            <v>24</v>
          </cell>
          <cell r="BM1092">
            <v>2607</v>
          </cell>
          <cell r="BN1092">
            <v>1723</v>
          </cell>
          <cell r="BO1092">
            <v>11</v>
          </cell>
          <cell r="BP1092">
            <v>1734</v>
          </cell>
          <cell r="BQ1092">
            <v>24983</v>
          </cell>
          <cell r="BR1092">
            <v>145</v>
          </cell>
          <cell r="BS1092">
            <v>25128</v>
          </cell>
          <cell r="BT1092">
            <v>215</v>
          </cell>
          <cell r="BU1092">
            <v>18</v>
          </cell>
          <cell r="BV1092">
            <v>233</v>
          </cell>
        </row>
        <row r="1093">
          <cell r="C1093" t="str">
            <v>05890</v>
          </cell>
          <cell r="D1093" t="str">
            <v>Yolombo</v>
          </cell>
          <cell r="E1093">
            <v>15115</v>
          </cell>
          <cell r="F1093">
            <v>2273</v>
          </cell>
          <cell r="G1093">
            <v>2629</v>
          </cell>
          <cell r="H1093">
            <v>20017</v>
          </cell>
          <cell r="I1093">
            <v>0</v>
          </cell>
          <cell r="J1093">
            <v>20017</v>
          </cell>
          <cell r="K1093">
            <v>25</v>
          </cell>
          <cell r="L1093">
            <v>4</v>
          </cell>
          <cell r="M1093">
            <v>5</v>
          </cell>
          <cell r="N1093">
            <v>34</v>
          </cell>
          <cell r="O1093">
            <v>12</v>
          </cell>
          <cell r="P1093">
            <v>1</v>
          </cell>
          <cell r="Q1093">
            <v>1</v>
          </cell>
          <cell r="R1093">
            <v>14</v>
          </cell>
          <cell r="S1093">
            <v>1</v>
          </cell>
          <cell r="T1093">
            <v>0</v>
          </cell>
          <cell r="U1093">
            <v>2</v>
          </cell>
          <cell r="V1093">
            <v>3</v>
          </cell>
          <cell r="W1093">
            <v>18</v>
          </cell>
          <cell r="X1093">
            <v>4</v>
          </cell>
          <cell r="Y1093">
            <v>16</v>
          </cell>
          <cell r="Z1093">
            <v>38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2955</v>
          </cell>
          <cell r="AK1093">
            <v>372</v>
          </cell>
          <cell r="AL1093">
            <v>3327</v>
          </cell>
          <cell r="AM1093">
            <v>608</v>
          </cell>
          <cell r="AN1093">
            <v>70</v>
          </cell>
          <cell r="AO1093">
            <v>678</v>
          </cell>
          <cell r="AP1093">
            <v>884</v>
          </cell>
          <cell r="AQ1093">
            <v>201</v>
          </cell>
          <cell r="AR1093">
            <v>1085</v>
          </cell>
          <cell r="AS1093">
            <v>4447</v>
          </cell>
          <cell r="AT1093">
            <v>643</v>
          </cell>
          <cell r="AU1093">
            <v>5090</v>
          </cell>
          <cell r="AV1093">
            <v>269</v>
          </cell>
          <cell r="AW1093">
            <v>225</v>
          </cell>
          <cell r="AX1093">
            <v>494</v>
          </cell>
          <cell r="AY1093">
            <v>86</v>
          </cell>
          <cell r="AZ1093">
            <v>52</v>
          </cell>
          <cell r="BA1093">
            <v>138</v>
          </cell>
          <cell r="BB1093">
            <v>146</v>
          </cell>
          <cell r="BC1093">
            <v>59</v>
          </cell>
          <cell r="BD1093">
            <v>205</v>
          </cell>
          <cell r="BE1093">
            <v>501</v>
          </cell>
          <cell r="BF1093">
            <v>336</v>
          </cell>
          <cell r="BG1093">
            <v>837</v>
          </cell>
          <cell r="BH1093">
            <v>11130</v>
          </cell>
          <cell r="BI1093">
            <v>45</v>
          </cell>
          <cell r="BJ1093">
            <v>11175</v>
          </cell>
          <cell r="BK1093">
            <v>1432</v>
          </cell>
          <cell r="BL1093">
            <v>5</v>
          </cell>
          <cell r="BM1093">
            <v>1437</v>
          </cell>
          <cell r="BN1093">
            <v>1288</v>
          </cell>
          <cell r="BO1093">
            <v>6</v>
          </cell>
          <cell r="BP1093">
            <v>1294</v>
          </cell>
          <cell r="BQ1093">
            <v>13850</v>
          </cell>
          <cell r="BR1093">
            <v>56</v>
          </cell>
          <cell r="BS1093">
            <v>13906</v>
          </cell>
          <cell r="BT1093">
            <v>63</v>
          </cell>
          <cell r="BU1093">
            <v>11</v>
          </cell>
          <cell r="BV1093">
            <v>74</v>
          </cell>
        </row>
        <row r="1094">
          <cell r="C1094" t="str">
            <v>05893</v>
          </cell>
          <cell r="D1094" t="str">
            <v>Yondo</v>
          </cell>
          <cell r="E1094">
            <v>13867</v>
          </cell>
          <cell r="F1094">
            <v>1523</v>
          </cell>
          <cell r="G1094">
            <v>2252</v>
          </cell>
          <cell r="H1094">
            <v>17642</v>
          </cell>
          <cell r="I1094">
            <v>0</v>
          </cell>
          <cell r="J1094">
            <v>17642</v>
          </cell>
          <cell r="K1094">
            <v>17</v>
          </cell>
          <cell r="L1094">
            <v>3</v>
          </cell>
          <cell r="M1094">
            <v>1</v>
          </cell>
          <cell r="N1094">
            <v>21</v>
          </cell>
          <cell r="O1094">
            <v>8</v>
          </cell>
          <cell r="P1094">
            <v>1</v>
          </cell>
          <cell r="Q1094">
            <v>2</v>
          </cell>
          <cell r="R1094">
            <v>11</v>
          </cell>
          <cell r="S1094">
            <v>1</v>
          </cell>
          <cell r="T1094">
            <v>0</v>
          </cell>
          <cell r="U1094">
            <v>0</v>
          </cell>
          <cell r="V1094">
            <v>1</v>
          </cell>
          <cell r="W1094">
            <v>38</v>
          </cell>
          <cell r="X1094">
            <v>2</v>
          </cell>
          <cell r="Y1094">
            <v>5</v>
          </cell>
          <cell r="Z1094">
            <v>45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3061</v>
          </cell>
          <cell r="AK1094">
            <v>357</v>
          </cell>
          <cell r="AL1094">
            <v>3418</v>
          </cell>
          <cell r="AM1094">
            <v>582</v>
          </cell>
          <cell r="AN1094">
            <v>45</v>
          </cell>
          <cell r="AO1094">
            <v>627</v>
          </cell>
          <cell r="AP1094">
            <v>1187</v>
          </cell>
          <cell r="AQ1094">
            <v>272</v>
          </cell>
          <cell r="AR1094">
            <v>1459</v>
          </cell>
          <cell r="AS1094">
            <v>4830</v>
          </cell>
          <cell r="AT1094">
            <v>674</v>
          </cell>
          <cell r="AU1094">
            <v>5504</v>
          </cell>
          <cell r="AV1094">
            <v>237</v>
          </cell>
          <cell r="AW1094">
            <v>237</v>
          </cell>
          <cell r="AX1094">
            <v>474</v>
          </cell>
          <cell r="AY1094">
            <v>65</v>
          </cell>
          <cell r="AZ1094">
            <v>31</v>
          </cell>
          <cell r="BA1094">
            <v>96</v>
          </cell>
          <cell r="BB1094">
            <v>173</v>
          </cell>
          <cell r="BC1094">
            <v>64</v>
          </cell>
          <cell r="BD1094">
            <v>237</v>
          </cell>
          <cell r="BE1094">
            <v>475</v>
          </cell>
          <cell r="BF1094">
            <v>332</v>
          </cell>
          <cell r="BG1094">
            <v>807</v>
          </cell>
          <cell r="BH1094">
            <v>9701</v>
          </cell>
          <cell r="BI1094">
            <v>41</v>
          </cell>
          <cell r="BJ1094">
            <v>9742</v>
          </cell>
          <cell r="BK1094">
            <v>778</v>
          </cell>
          <cell r="BL1094">
            <v>4</v>
          </cell>
          <cell r="BM1094">
            <v>782</v>
          </cell>
          <cell r="BN1094">
            <v>489</v>
          </cell>
          <cell r="BO1094">
            <v>11</v>
          </cell>
          <cell r="BP1094">
            <v>500</v>
          </cell>
          <cell r="BQ1094">
            <v>10968</v>
          </cell>
          <cell r="BR1094">
            <v>56</v>
          </cell>
          <cell r="BS1094">
            <v>11024</v>
          </cell>
          <cell r="BT1094">
            <v>169</v>
          </cell>
          <cell r="BU1094">
            <v>12</v>
          </cell>
          <cell r="BV1094">
            <v>181</v>
          </cell>
        </row>
        <row r="1095">
          <cell r="C1095" t="str">
            <v>05895</v>
          </cell>
          <cell r="D1095" t="str">
            <v>Zaragoza</v>
          </cell>
          <cell r="E1095">
            <v>23637</v>
          </cell>
          <cell r="F1095">
            <v>1817</v>
          </cell>
          <cell r="G1095">
            <v>1392</v>
          </cell>
          <cell r="H1095">
            <v>26846</v>
          </cell>
          <cell r="I1095">
            <v>2006</v>
          </cell>
          <cell r="J1095">
            <v>28852</v>
          </cell>
          <cell r="K1095">
            <v>42</v>
          </cell>
          <cell r="L1095">
            <v>5</v>
          </cell>
          <cell r="M1095">
            <v>9</v>
          </cell>
          <cell r="N1095">
            <v>56</v>
          </cell>
          <cell r="O1095">
            <v>20</v>
          </cell>
          <cell r="P1095">
            <v>1</v>
          </cell>
          <cell r="Q1095">
            <v>1</v>
          </cell>
          <cell r="R1095">
            <v>22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92</v>
          </cell>
          <cell r="X1095">
            <v>3</v>
          </cell>
          <cell r="Y1095">
            <v>1</v>
          </cell>
          <cell r="Z1095">
            <v>96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2352</v>
          </cell>
          <cell r="AK1095">
            <v>407</v>
          </cell>
          <cell r="AL1095">
            <v>2759</v>
          </cell>
          <cell r="AM1095">
            <v>395</v>
          </cell>
          <cell r="AN1095">
            <v>38</v>
          </cell>
          <cell r="AO1095">
            <v>433</v>
          </cell>
          <cell r="AP1095">
            <v>457</v>
          </cell>
          <cell r="AQ1095">
            <v>108</v>
          </cell>
          <cell r="AR1095">
            <v>565</v>
          </cell>
          <cell r="AS1095">
            <v>3204</v>
          </cell>
          <cell r="AT1095">
            <v>553</v>
          </cell>
          <cell r="AU1095">
            <v>3757</v>
          </cell>
          <cell r="AV1095">
            <v>165</v>
          </cell>
          <cell r="AW1095">
            <v>232</v>
          </cell>
          <cell r="AX1095">
            <v>397</v>
          </cell>
          <cell r="AY1095">
            <v>61</v>
          </cell>
          <cell r="AZ1095">
            <v>43</v>
          </cell>
          <cell r="BA1095">
            <v>104</v>
          </cell>
          <cell r="BB1095">
            <v>134</v>
          </cell>
          <cell r="BC1095">
            <v>58</v>
          </cell>
          <cell r="BD1095">
            <v>192</v>
          </cell>
          <cell r="BE1095">
            <v>360</v>
          </cell>
          <cell r="BF1095">
            <v>333</v>
          </cell>
          <cell r="BG1095">
            <v>693</v>
          </cell>
          <cell r="BH1095">
            <v>19769</v>
          </cell>
          <cell r="BI1095">
            <v>99</v>
          </cell>
          <cell r="BJ1095">
            <v>19868</v>
          </cell>
          <cell r="BK1095">
            <v>1245</v>
          </cell>
          <cell r="BL1095">
            <v>4</v>
          </cell>
          <cell r="BM1095">
            <v>1249</v>
          </cell>
          <cell r="BN1095">
            <v>588</v>
          </cell>
          <cell r="BO1095">
            <v>6</v>
          </cell>
          <cell r="BP1095">
            <v>594</v>
          </cell>
          <cell r="BQ1095">
            <v>21602</v>
          </cell>
          <cell r="BR1095">
            <v>109</v>
          </cell>
          <cell r="BS1095">
            <v>21711</v>
          </cell>
          <cell r="BT1095">
            <v>459</v>
          </cell>
          <cell r="BU1095">
            <v>22</v>
          </cell>
          <cell r="BV1095">
            <v>481</v>
          </cell>
        </row>
        <row r="1096">
          <cell r="C1096" t="str">
            <v>08001</v>
          </cell>
          <cell r="D1096" t="str">
            <v>Barranquilla</v>
          </cell>
          <cell r="E1096">
            <v>935990</v>
          </cell>
          <cell r="F1096">
            <v>39603</v>
          </cell>
          <cell r="G1096">
            <v>69014</v>
          </cell>
          <cell r="H1096">
            <v>1044607</v>
          </cell>
          <cell r="I1096">
            <v>318</v>
          </cell>
          <cell r="J1096">
            <v>1044925</v>
          </cell>
          <cell r="K1096">
            <v>828</v>
          </cell>
          <cell r="L1096">
            <v>51</v>
          </cell>
          <cell r="M1096">
            <v>64</v>
          </cell>
          <cell r="N1096">
            <v>943</v>
          </cell>
          <cell r="O1096">
            <v>820</v>
          </cell>
          <cell r="P1096">
            <v>89</v>
          </cell>
          <cell r="Q1096">
            <v>129</v>
          </cell>
          <cell r="R1096">
            <v>1038</v>
          </cell>
          <cell r="S1096">
            <v>81</v>
          </cell>
          <cell r="T1096">
            <v>1</v>
          </cell>
          <cell r="U1096">
            <v>0</v>
          </cell>
          <cell r="V1096">
            <v>82</v>
          </cell>
          <cell r="W1096">
            <v>6305</v>
          </cell>
          <cell r="X1096">
            <v>779</v>
          </cell>
          <cell r="Y1096">
            <v>2196</v>
          </cell>
          <cell r="Z1096">
            <v>9280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1</v>
          </cell>
          <cell r="AH1096">
            <v>2</v>
          </cell>
          <cell r="AI1096">
            <v>1</v>
          </cell>
          <cell r="AJ1096">
            <v>279697</v>
          </cell>
          <cell r="AK1096">
            <v>24900</v>
          </cell>
          <cell r="AL1096">
            <v>304597</v>
          </cell>
          <cell r="AM1096">
            <v>19314</v>
          </cell>
          <cell r="AN1096">
            <v>1257</v>
          </cell>
          <cell r="AO1096">
            <v>20571</v>
          </cell>
          <cell r="AP1096">
            <v>41064</v>
          </cell>
          <cell r="AQ1096">
            <v>4165</v>
          </cell>
          <cell r="AR1096">
            <v>45229</v>
          </cell>
          <cell r="AS1096">
            <v>340075</v>
          </cell>
          <cell r="AT1096">
            <v>30322</v>
          </cell>
          <cell r="AU1096">
            <v>370397</v>
          </cell>
          <cell r="AV1096">
            <v>13373</v>
          </cell>
          <cell r="AW1096">
            <v>14475</v>
          </cell>
          <cell r="AX1096">
            <v>27848</v>
          </cell>
          <cell r="AY1096">
            <v>1293</v>
          </cell>
          <cell r="AZ1096">
            <v>756</v>
          </cell>
          <cell r="BA1096">
            <v>2049</v>
          </cell>
          <cell r="BB1096">
            <v>3938</v>
          </cell>
          <cell r="BC1096">
            <v>1415</v>
          </cell>
          <cell r="BD1096">
            <v>5353</v>
          </cell>
          <cell r="BE1096">
            <v>18604</v>
          </cell>
          <cell r="BF1096">
            <v>16646</v>
          </cell>
          <cell r="BG1096">
            <v>35250</v>
          </cell>
          <cell r="BH1096">
            <v>573068</v>
          </cell>
          <cell r="BI1096">
            <v>13771</v>
          </cell>
          <cell r="BJ1096">
            <v>586839</v>
          </cell>
          <cell r="BK1096">
            <v>15133</v>
          </cell>
          <cell r="BL1096">
            <v>668</v>
          </cell>
          <cell r="BM1096">
            <v>15801</v>
          </cell>
          <cell r="BN1096">
            <v>11005</v>
          </cell>
          <cell r="BO1096">
            <v>4108</v>
          </cell>
          <cell r="BP1096">
            <v>15113</v>
          </cell>
          <cell r="BQ1096">
            <v>599206</v>
          </cell>
          <cell r="BR1096">
            <v>18547</v>
          </cell>
          <cell r="BS1096">
            <v>617753</v>
          </cell>
          <cell r="BT1096">
            <v>8671</v>
          </cell>
          <cell r="BU1096">
            <v>260</v>
          </cell>
          <cell r="BV1096">
            <v>8931</v>
          </cell>
        </row>
        <row r="1097">
          <cell r="C1097" t="str">
            <v>08078</v>
          </cell>
          <cell r="D1097" t="str">
            <v>Baranoa</v>
          </cell>
          <cell r="E1097">
            <v>49655</v>
          </cell>
          <cell r="F1097">
            <v>5089</v>
          </cell>
          <cell r="G1097">
            <v>5310</v>
          </cell>
          <cell r="H1097">
            <v>60054</v>
          </cell>
          <cell r="I1097">
            <v>2888</v>
          </cell>
          <cell r="J1097">
            <v>62942</v>
          </cell>
          <cell r="K1097">
            <v>44</v>
          </cell>
          <cell r="L1097">
            <v>3</v>
          </cell>
          <cell r="M1097">
            <v>20</v>
          </cell>
          <cell r="N1097">
            <v>67</v>
          </cell>
          <cell r="O1097">
            <v>47</v>
          </cell>
          <cell r="P1097">
            <v>9</v>
          </cell>
          <cell r="Q1097">
            <v>2</v>
          </cell>
          <cell r="R1097">
            <v>58</v>
          </cell>
          <cell r="S1097">
            <v>4</v>
          </cell>
          <cell r="T1097">
            <v>0</v>
          </cell>
          <cell r="U1097">
            <v>1</v>
          </cell>
          <cell r="V1097">
            <v>5</v>
          </cell>
          <cell r="W1097">
            <v>232</v>
          </cell>
          <cell r="X1097">
            <v>11</v>
          </cell>
          <cell r="Y1097">
            <v>37</v>
          </cell>
          <cell r="Z1097">
            <v>280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12031</v>
          </cell>
          <cell r="AK1097">
            <v>2136</v>
          </cell>
          <cell r="AL1097">
            <v>14167</v>
          </cell>
          <cell r="AM1097">
            <v>2024</v>
          </cell>
          <cell r="AN1097">
            <v>271</v>
          </cell>
          <cell r="AO1097">
            <v>2295</v>
          </cell>
          <cell r="AP1097">
            <v>2829</v>
          </cell>
          <cell r="AQ1097">
            <v>402</v>
          </cell>
          <cell r="AR1097">
            <v>3231</v>
          </cell>
          <cell r="AS1097">
            <v>16884</v>
          </cell>
          <cell r="AT1097">
            <v>2809</v>
          </cell>
          <cell r="AU1097">
            <v>19693</v>
          </cell>
          <cell r="AV1097">
            <v>725</v>
          </cell>
          <cell r="AW1097">
            <v>582</v>
          </cell>
          <cell r="AX1097">
            <v>1307</v>
          </cell>
          <cell r="AY1097">
            <v>200</v>
          </cell>
          <cell r="AZ1097">
            <v>114</v>
          </cell>
          <cell r="BA1097">
            <v>314</v>
          </cell>
          <cell r="BB1097">
            <v>596</v>
          </cell>
          <cell r="BC1097">
            <v>169</v>
          </cell>
          <cell r="BD1097">
            <v>765</v>
          </cell>
          <cell r="BE1097">
            <v>1521</v>
          </cell>
          <cell r="BF1097">
            <v>865</v>
          </cell>
          <cell r="BG1097">
            <v>2386</v>
          </cell>
          <cell r="BH1097">
            <v>32792</v>
          </cell>
          <cell r="BI1097">
            <v>489</v>
          </cell>
          <cell r="BJ1097">
            <v>33281</v>
          </cell>
          <cell r="BK1097">
            <v>2371</v>
          </cell>
          <cell r="BL1097">
            <v>43</v>
          </cell>
          <cell r="BM1097">
            <v>2414</v>
          </cell>
          <cell r="BN1097">
            <v>1084</v>
          </cell>
          <cell r="BO1097">
            <v>51</v>
          </cell>
          <cell r="BP1097">
            <v>1135</v>
          </cell>
          <cell r="BQ1097">
            <v>36247</v>
          </cell>
          <cell r="BR1097">
            <v>583</v>
          </cell>
          <cell r="BS1097">
            <v>36830</v>
          </cell>
          <cell r="BT1097">
            <v>573</v>
          </cell>
          <cell r="BU1097">
            <v>43</v>
          </cell>
          <cell r="BV1097">
            <v>616</v>
          </cell>
        </row>
        <row r="1098">
          <cell r="C1098" t="str">
            <v>08137</v>
          </cell>
          <cell r="D1098" t="str">
            <v>Campo de La Cruz</v>
          </cell>
          <cell r="E1098">
            <v>26886</v>
          </cell>
          <cell r="F1098">
            <v>619</v>
          </cell>
          <cell r="G1098">
            <v>545</v>
          </cell>
          <cell r="H1098">
            <v>28050</v>
          </cell>
          <cell r="I1098">
            <v>5</v>
          </cell>
          <cell r="J1098">
            <v>28055</v>
          </cell>
          <cell r="K1098">
            <v>45</v>
          </cell>
          <cell r="L1098">
            <v>2</v>
          </cell>
          <cell r="M1098">
            <v>1</v>
          </cell>
          <cell r="N1098">
            <v>48</v>
          </cell>
          <cell r="O1098">
            <v>43</v>
          </cell>
          <cell r="P1098">
            <v>5</v>
          </cell>
          <cell r="Q1098">
            <v>0</v>
          </cell>
          <cell r="R1098">
            <v>48</v>
          </cell>
          <cell r="S1098">
            <v>6</v>
          </cell>
          <cell r="T1098">
            <v>1</v>
          </cell>
          <cell r="U1098">
            <v>0</v>
          </cell>
          <cell r="V1098">
            <v>7</v>
          </cell>
          <cell r="W1098">
            <v>343</v>
          </cell>
          <cell r="X1098">
            <v>10</v>
          </cell>
          <cell r="Y1098">
            <v>8</v>
          </cell>
          <cell r="Z1098">
            <v>361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3010</v>
          </cell>
          <cell r="AK1098">
            <v>656</v>
          </cell>
          <cell r="AL1098">
            <v>3666</v>
          </cell>
          <cell r="AM1098">
            <v>165</v>
          </cell>
          <cell r="AN1098">
            <v>24</v>
          </cell>
          <cell r="AO1098">
            <v>189</v>
          </cell>
          <cell r="AP1098">
            <v>154</v>
          </cell>
          <cell r="AQ1098">
            <v>21</v>
          </cell>
          <cell r="AR1098">
            <v>175</v>
          </cell>
          <cell r="AS1098">
            <v>3329</v>
          </cell>
          <cell r="AT1098">
            <v>701</v>
          </cell>
          <cell r="AU1098">
            <v>4030</v>
          </cell>
          <cell r="AV1098">
            <v>248</v>
          </cell>
          <cell r="AW1098">
            <v>268</v>
          </cell>
          <cell r="AX1098">
            <v>516</v>
          </cell>
          <cell r="AY1098">
            <v>34</v>
          </cell>
          <cell r="AZ1098">
            <v>14</v>
          </cell>
          <cell r="BA1098">
            <v>48</v>
          </cell>
          <cell r="BB1098">
            <v>96</v>
          </cell>
          <cell r="BC1098">
            <v>25</v>
          </cell>
          <cell r="BD1098">
            <v>121</v>
          </cell>
          <cell r="BE1098">
            <v>378</v>
          </cell>
          <cell r="BF1098">
            <v>307</v>
          </cell>
          <cell r="BG1098">
            <v>685</v>
          </cell>
          <cell r="BH1098">
            <v>21327</v>
          </cell>
          <cell r="BI1098">
            <v>292</v>
          </cell>
          <cell r="BJ1098">
            <v>21619</v>
          </cell>
          <cell r="BK1098">
            <v>336</v>
          </cell>
          <cell r="BL1098">
            <v>4</v>
          </cell>
          <cell r="BM1098">
            <v>340</v>
          </cell>
          <cell r="BN1098">
            <v>221</v>
          </cell>
          <cell r="BO1098">
            <v>8</v>
          </cell>
          <cell r="BP1098">
            <v>229</v>
          </cell>
          <cell r="BQ1098">
            <v>21884</v>
          </cell>
          <cell r="BR1098">
            <v>304</v>
          </cell>
          <cell r="BS1098">
            <v>22188</v>
          </cell>
          <cell r="BT1098">
            <v>648</v>
          </cell>
          <cell r="BU1098">
            <v>24</v>
          </cell>
          <cell r="BV1098">
            <v>672</v>
          </cell>
        </row>
        <row r="1099">
          <cell r="C1099" t="str">
            <v>08141</v>
          </cell>
          <cell r="D1099" t="str">
            <v>Candelaria</v>
          </cell>
          <cell r="E1099">
            <v>17108</v>
          </cell>
          <cell r="F1099">
            <v>36</v>
          </cell>
          <cell r="G1099">
            <v>89</v>
          </cell>
          <cell r="H1099">
            <v>17233</v>
          </cell>
          <cell r="I1099">
            <v>1</v>
          </cell>
          <cell r="J1099">
            <v>17234</v>
          </cell>
          <cell r="K1099">
            <v>17</v>
          </cell>
          <cell r="L1099">
            <v>0</v>
          </cell>
          <cell r="M1099">
            <v>1</v>
          </cell>
          <cell r="N1099">
            <v>18</v>
          </cell>
          <cell r="O1099">
            <v>18</v>
          </cell>
          <cell r="P1099">
            <v>0</v>
          </cell>
          <cell r="Q1099">
            <v>0</v>
          </cell>
          <cell r="R1099">
            <v>18</v>
          </cell>
          <cell r="S1099">
            <v>3</v>
          </cell>
          <cell r="T1099">
            <v>0</v>
          </cell>
          <cell r="U1099">
            <v>0</v>
          </cell>
          <cell r="V1099">
            <v>3</v>
          </cell>
          <cell r="W1099">
            <v>175</v>
          </cell>
          <cell r="X1099">
            <v>0</v>
          </cell>
          <cell r="Y1099">
            <v>1</v>
          </cell>
          <cell r="Z1099">
            <v>176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2138</v>
          </cell>
          <cell r="AK1099">
            <v>311</v>
          </cell>
          <cell r="AL1099">
            <v>2449</v>
          </cell>
          <cell r="AM1099">
            <v>12</v>
          </cell>
          <cell r="AN1099">
            <v>0</v>
          </cell>
          <cell r="AO1099">
            <v>12</v>
          </cell>
          <cell r="AP1099">
            <v>44</v>
          </cell>
          <cell r="AQ1099">
            <v>6</v>
          </cell>
          <cell r="AR1099">
            <v>50</v>
          </cell>
          <cell r="AS1099">
            <v>2194</v>
          </cell>
          <cell r="AT1099">
            <v>317</v>
          </cell>
          <cell r="AU1099">
            <v>2511</v>
          </cell>
          <cell r="AV1099">
            <v>170</v>
          </cell>
          <cell r="AW1099">
            <v>126</v>
          </cell>
          <cell r="AX1099">
            <v>296</v>
          </cell>
          <cell r="AY1099">
            <v>1</v>
          </cell>
          <cell r="AZ1099">
            <v>1</v>
          </cell>
          <cell r="BA1099">
            <v>2</v>
          </cell>
          <cell r="BB1099">
            <v>14</v>
          </cell>
          <cell r="BC1099">
            <v>0</v>
          </cell>
          <cell r="BD1099">
            <v>14</v>
          </cell>
          <cell r="BE1099">
            <v>185</v>
          </cell>
          <cell r="BF1099">
            <v>127</v>
          </cell>
          <cell r="BG1099">
            <v>312</v>
          </cell>
          <cell r="BH1099">
            <v>13785</v>
          </cell>
          <cell r="BI1099">
            <v>93</v>
          </cell>
          <cell r="BJ1099">
            <v>13878</v>
          </cell>
          <cell r="BK1099">
            <v>21</v>
          </cell>
          <cell r="BL1099">
            <v>0</v>
          </cell>
          <cell r="BM1099">
            <v>21</v>
          </cell>
          <cell r="BN1099">
            <v>19</v>
          </cell>
          <cell r="BO1099">
            <v>0</v>
          </cell>
          <cell r="BP1099">
            <v>19</v>
          </cell>
          <cell r="BQ1099">
            <v>13825</v>
          </cell>
          <cell r="BR1099">
            <v>93</v>
          </cell>
          <cell r="BS1099">
            <v>13918</v>
          </cell>
          <cell r="BT1099">
            <v>272</v>
          </cell>
          <cell r="BU1099">
            <v>1</v>
          </cell>
          <cell r="BV1099">
            <v>273</v>
          </cell>
        </row>
        <row r="1100">
          <cell r="C1100" t="str">
            <v>08296</v>
          </cell>
          <cell r="D1100" t="str">
            <v>Galapa</v>
          </cell>
          <cell r="E1100">
            <v>33476</v>
          </cell>
          <cell r="F1100">
            <v>4958</v>
          </cell>
          <cell r="G1100">
            <v>6052</v>
          </cell>
          <cell r="H1100">
            <v>44486</v>
          </cell>
          <cell r="I1100">
            <v>752</v>
          </cell>
          <cell r="J1100">
            <v>45238</v>
          </cell>
          <cell r="K1100">
            <v>24</v>
          </cell>
          <cell r="L1100">
            <v>2</v>
          </cell>
          <cell r="M1100">
            <v>9</v>
          </cell>
          <cell r="N1100">
            <v>35</v>
          </cell>
          <cell r="O1100">
            <v>24</v>
          </cell>
          <cell r="P1100">
            <v>5</v>
          </cell>
          <cell r="Q1100">
            <v>8</v>
          </cell>
          <cell r="R1100">
            <v>37</v>
          </cell>
          <cell r="S1100">
            <v>4</v>
          </cell>
          <cell r="T1100">
            <v>0</v>
          </cell>
          <cell r="U1100">
            <v>0</v>
          </cell>
          <cell r="V1100">
            <v>4</v>
          </cell>
          <cell r="W1100">
            <v>230</v>
          </cell>
          <cell r="X1100">
            <v>19</v>
          </cell>
          <cell r="Y1100">
            <v>34</v>
          </cell>
          <cell r="Z1100">
            <v>283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8778</v>
          </cell>
          <cell r="AK1100">
            <v>1153</v>
          </cell>
          <cell r="AL1100">
            <v>9931</v>
          </cell>
          <cell r="AM1100">
            <v>2046</v>
          </cell>
          <cell r="AN1100">
            <v>220</v>
          </cell>
          <cell r="AO1100">
            <v>2266</v>
          </cell>
          <cell r="AP1100">
            <v>3240</v>
          </cell>
          <cell r="AQ1100">
            <v>364</v>
          </cell>
          <cell r="AR1100">
            <v>3604</v>
          </cell>
          <cell r="AS1100">
            <v>14064</v>
          </cell>
          <cell r="AT1100">
            <v>1737</v>
          </cell>
          <cell r="AU1100">
            <v>15801</v>
          </cell>
          <cell r="AV1100">
            <v>354</v>
          </cell>
          <cell r="AW1100">
            <v>395</v>
          </cell>
          <cell r="AX1100">
            <v>749</v>
          </cell>
          <cell r="AY1100">
            <v>66</v>
          </cell>
          <cell r="AZ1100">
            <v>59</v>
          </cell>
          <cell r="BA1100">
            <v>125</v>
          </cell>
          <cell r="BB1100">
            <v>221</v>
          </cell>
          <cell r="BC1100">
            <v>98</v>
          </cell>
          <cell r="BD1100">
            <v>319</v>
          </cell>
          <cell r="BE1100">
            <v>641</v>
          </cell>
          <cell r="BF1100">
            <v>552</v>
          </cell>
          <cell r="BG1100">
            <v>1193</v>
          </cell>
          <cell r="BH1100">
            <v>21458</v>
          </cell>
          <cell r="BI1100">
            <v>564</v>
          </cell>
          <cell r="BJ1100">
            <v>22022</v>
          </cell>
          <cell r="BK1100">
            <v>2416</v>
          </cell>
          <cell r="BL1100">
            <v>76</v>
          </cell>
          <cell r="BM1100">
            <v>2492</v>
          </cell>
          <cell r="BN1100">
            <v>1871</v>
          </cell>
          <cell r="BO1100">
            <v>80</v>
          </cell>
          <cell r="BP1100">
            <v>1951</v>
          </cell>
          <cell r="BQ1100">
            <v>25745</v>
          </cell>
          <cell r="BR1100">
            <v>720</v>
          </cell>
          <cell r="BS1100">
            <v>26465</v>
          </cell>
          <cell r="BT1100">
            <v>492</v>
          </cell>
          <cell r="BU1100">
            <v>49</v>
          </cell>
          <cell r="BV1100">
            <v>541</v>
          </cell>
        </row>
        <row r="1101">
          <cell r="C1101" t="str">
            <v>08372</v>
          </cell>
          <cell r="D1101" t="str">
            <v>Juan de Acosta</v>
          </cell>
          <cell r="E1101">
            <v>16199</v>
          </cell>
          <cell r="F1101">
            <v>1006</v>
          </cell>
          <cell r="G1101">
            <v>1707</v>
          </cell>
          <cell r="H1101">
            <v>18912</v>
          </cell>
          <cell r="I1101">
            <v>8</v>
          </cell>
          <cell r="J1101">
            <v>18920</v>
          </cell>
          <cell r="K1101">
            <v>17</v>
          </cell>
          <cell r="L1101">
            <v>2</v>
          </cell>
          <cell r="M1101">
            <v>8</v>
          </cell>
          <cell r="N1101">
            <v>27</v>
          </cell>
          <cell r="O1101">
            <v>13</v>
          </cell>
          <cell r="P1101">
            <v>2</v>
          </cell>
          <cell r="Q1101">
            <v>1</v>
          </cell>
          <cell r="R1101">
            <v>16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94</v>
          </cell>
          <cell r="X1101">
            <v>11</v>
          </cell>
          <cell r="Y1101">
            <v>15</v>
          </cell>
          <cell r="Z1101">
            <v>120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3216</v>
          </cell>
          <cell r="AK1101">
            <v>327</v>
          </cell>
          <cell r="AL1101">
            <v>3543</v>
          </cell>
          <cell r="AM1101">
            <v>309</v>
          </cell>
          <cell r="AN1101">
            <v>28</v>
          </cell>
          <cell r="AO1101">
            <v>337</v>
          </cell>
          <cell r="AP1101">
            <v>678</v>
          </cell>
          <cell r="AQ1101">
            <v>65</v>
          </cell>
          <cell r="AR1101">
            <v>743</v>
          </cell>
          <cell r="AS1101">
            <v>4203</v>
          </cell>
          <cell r="AT1101">
            <v>420</v>
          </cell>
          <cell r="AU1101">
            <v>4623</v>
          </cell>
          <cell r="AV1101">
            <v>192</v>
          </cell>
          <cell r="AW1101">
            <v>181</v>
          </cell>
          <cell r="AX1101">
            <v>373</v>
          </cell>
          <cell r="AY1101">
            <v>31</v>
          </cell>
          <cell r="AZ1101">
            <v>12</v>
          </cell>
          <cell r="BA1101">
            <v>43</v>
          </cell>
          <cell r="BB1101">
            <v>109</v>
          </cell>
          <cell r="BC1101">
            <v>43</v>
          </cell>
          <cell r="BD1101">
            <v>152</v>
          </cell>
          <cell r="BE1101">
            <v>332</v>
          </cell>
          <cell r="BF1101">
            <v>236</v>
          </cell>
          <cell r="BG1101">
            <v>568</v>
          </cell>
          <cell r="BH1101">
            <v>11953</v>
          </cell>
          <cell r="BI1101">
            <v>92</v>
          </cell>
          <cell r="BJ1101">
            <v>12045</v>
          </cell>
          <cell r="BK1101">
            <v>596</v>
          </cell>
          <cell r="BL1101">
            <v>3</v>
          </cell>
          <cell r="BM1101">
            <v>599</v>
          </cell>
          <cell r="BN1101">
            <v>753</v>
          </cell>
          <cell r="BO1101">
            <v>15</v>
          </cell>
          <cell r="BP1101">
            <v>768</v>
          </cell>
          <cell r="BQ1101">
            <v>13302</v>
          </cell>
          <cell r="BR1101">
            <v>110</v>
          </cell>
          <cell r="BS1101">
            <v>13412</v>
          </cell>
          <cell r="BT1101">
            <v>114</v>
          </cell>
          <cell r="BU1101">
            <v>12</v>
          </cell>
          <cell r="BV1101">
            <v>126</v>
          </cell>
        </row>
        <row r="1102">
          <cell r="C1102" t="str">
            <v>08421</v>
          </cell>
          <cell r="D1102" t="str">
            <v>Luruaco</v>
          </cell>
          <cell r="E1102">
            <v>27309</v>
          </cell>
          <cell r="F1102">
            <v>687</v>
          </cell>
          <cell r="G1102">
            <v>545</v>
          </cell>
          <cell r="H1102">
            <v>28541</v>
          </cell>
          <cell r="I1102">
            <v>12</v>
          </cell>
          <cell r="J1102">
            <v>28553</v>
          </cell>
          <cell r="K1102">
            <v>53</v>
          </cell>
          <cell r="L1102">
            <v>2</v>
          </cell>
          <cell r="M1102">
            <v>0</v>
          </cell>
          <cell r="N1102">
            <v>55</v>
          </cell>
          <cell r="O1102">
            <v>29</v>
          </cell>
          <cell r="P1102">
            <v>1</v>
          </cell>
          <cell r="Q1102">
            <v>0</v>
          </cell>
          <cell r="R1102">
            <v>30</v>
          </cell>
          <cell r="S1102">
            <v>1</v>
          </cell>
          <cell r="T1102">
            <v>0</v>
          </cell>
          <cell r="U1102">
            <v>0</v>
          </cell>
          <cell r="V1102">
            <v>1</v>
          </cell>
          <cell r="W1102">
            <v>145</v>
          </cell>
          <cell r="X1102">
            <v>3</v>
          </cell>
          <cell r="Y1102">
            <v>4</v>
          </cell>
          <cell r="Z1102">
            <v>152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4145</v>
          </cell>
          <cell r="AK1102">
            <v>1094</v>
          </cell>
          <cell r="AL1102">
            <v>5239</v>
          </cell>
          <cell r="AM1102">
            <v>209</v>
          </cell>
          <cell r="AN1102">
            <v>45</v>
          </cell>
          <cell r="AO1102">
            <v>254</v>
          </cell>
          <cell r="AP1102">
            <v>181</v>
          </cell>
          <cell r="AQ1102">
            <v>44</v>
          </cell>
          <cell r="AR1102">
            <v>225</v>
          </cell>
          <cell r="AS1102">
            <v>4535</v>
          </cell>
          <cell r="AT1102">
            <v>1183</v>
          </cell>
          <cell r="AU1102">
            <v>5718</v>
          </cell>
          <cell r="AV1102">
            <v>445</v>
          </cell>
          <cell r="AW1102">
            <v>355</v>
          </cell>
          <cell r="AX1102">
            <v>800</v>
          </cell>
          <cell r="AY1102">
            <v>61</v>
          </cell>
          <cell r="AZ1102">
            <v>15</v>
          </cell>
          <cell r="BA1102">
            <v>76</v>
          </cell>
          <cell r="BB1102">
            <v>98</v>
          </cell>
          <cell r="BC1102">
            <v>33</v>
          </cell>
          <cell r="BD1102">
            <v>131</v>
          </cell>
          <cell r="BE1102">
            <v>604</v>
          </cell>
          <cell r="BF1102">
            <v>403</v>
          </cell>
          <cell r="BG1102">
            <v>1007</v>
          </cell>
          <cell r="BH1102">
            <v>20163</v>
          </cell>
          <cell r="BI1102">
            <v>223</v>
          </cell>
          <cell r="BJ1102">
            <v>20386</v>
          </cell>
          <cell r="BK1102">
            <v>336</v>
          </cell>
          <cell r="BL1102">
            <v>4</v>
          </cell>
          <cell r="BM1102">
            <v>340</v>
          </cell>
          <cell r="BN1102">
            <v>170</v>
          </cell>
          <cell r="BO1102">
            <v>4</v>
          </cell>
          <cell r="BP1102">
            <v>174</v>
          </cell>
          <cell r="BQ1102">
            <v>20669</v>
          </cell>
          <cell r="BR1102">
            <v>231</v>
          </cell>
          <cell r="BS1102">
            <v>20900</v>
          </cell>
          <cell r="BT1102">
            <v>656</v>
          </cell>
          <cell r="BU1102">
            <v>11</v>
          </cell>
          <cell r="BV1102">
            <v>667</v>
          </cell>
        </row>
        <row r="1103">
          <cell r="C1103" t="str">
            <v>08433</v>
          </cell>
          <cell r="D1103" t="str">
            <v>Malambo</v>
          </cell>
          <cell r="E1103">
            <v>104805</v>
          </cell>
          <cell r="F1103">
            <v>3438</v>
          </cell>
          <cell r="G1103">
            <v>6124</v>
          </cell>
          <cell r="H1103">
            <v>114367</v>
          </cell>
          <cell r="I1103">
            <v>524</v>
          </cell>
          <cell r="J1103">
            <v>114891</v>
          </cell>
          <cell r="K1103">
            <v>80</v>
          </cell>
          <cell r="L1103">
            <v>3</v>
          </cell>
          <cell r="M1103">
            <v>9</v>
          </cell>
          <cell r="N1103">
            <v>92</v>
          </cell>
          <cell r="O1103">
            <v>74</v>
          </cell>
          <cell r="P1103">
            <v>2</v>
          </cell>
          <cell r="Q1103">
            <v>15</v>
          </cell>
          <cell r="R1103">
            <v>91</v>
          </cell>
          <cell r="S1103">
            <v>7</v>
          </cell>
          <cell r="T1103">
            <v>0</v>
          </cell>
          <cell r="U1103">
            <v>2</v>
          </cell>
          <cell r="V1103">
            <v>9</v>
          </cell>
          <cell r="W1103">
            <v>738</v>
          </cell>
          <cell r="X1103">
            <v>43</v>
          </cell>
          <cell r="Y1103">
            <v>172</v>
          </cell>
          <cell r="Z1103">
            <v>953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30175</v>
          </cell>
          <cell r="AK1103">
            <v>2371</v>
          </cell>
          <cell r="AL1103">
            <v>32546</v>
          </cell>
          <cell r="AM1103">
            <v>1392</v>
          </cell>
          <cell r="AN1103">
            <v>106</v>
          </cell>
          <cell r="AO1103">
            <v>1498</v>
          </cell>
          <cell r="AP1103">
            <v>3417</v>
          </cell>
          <cell r="AQ1103">
            <v>270</v>
          </cell>
          <cell r="AR1103">
            <v>3687</v>
          </cell>
          <cell r="AS1103">
            <v>34984</v>
          </cell>
          <cell r="AT1103">
            <v>2747</v>
          </cell>
          <cell r="AU1103">
            <v>37731</v>
          </cell>
          <cell r="AV1103">
            <v>1206</v>
          </cell>
          <cell r="AW1103">
            <v>1381</v>
          </cell>
          <cell r="AX1103">
            <v>2587</v>
          </cell>
          <cell r="AY1103">
            <v>81</v>
          </cell>
          <cell r="AZ1103">
            <v>54</v>
          </cell>
          <cell r="BA1103">
            <v>135</v>
          </cell>
          <cell r="BB1103">
            <v>327</v>
          </cell>
          <cell r="BC1103">
            <v>102</v>
          </cell>
          <cell r="BD1103">
            <v>429</v>
          </cell>
          <cell r="BE1103">
            <v>1614</v>
          </cell>
          <cell r="BF1103">
            <v>1537</v>
          </cell>
          <cell r="BG1103">
            <v>3151</v>
          </cell>
          <cell r="BH1103">
            <v>66790</v>
          </cell>
          <cell r="BI1103">
            <v>599</v>
          </cell>
          <cell r="BJ1103">
            <v>67389</v>
          </cell>
          <cell r="BK1103">
            <v>1681</v>
          </cell>
          <cell r="BL1103">
            <v>27</v>
          </cell>
          <cell r="BM1103">
            <v>1708</v>
          </cell>
          <cell r="BN1103">
            <v>1590</v>
          </cell>
          <cell r="BO1103">
            <v>56</v>
          </cell>
          <cell r="BP1103">
            <v>1646</v>
          </cell>
          <cell r="BQ1103">
            <v>70061</v>
          </cell>
          <cell r="BR1103">
            <v>682</v>
          </cell>
          <cell r="BS1103">
            <v>70743</v>
          </cell>
          <cell r="BT1103">
            <v>1384</v>
          </cell>
          <cell r="BU1103">
            <v>49</v>
          </cell>
          <cell r="BV1103">
            <v>1433</v>
          </cell>
        </row>
        <row r="1104">
          <cell r="C1104" t="str">
            <v>08436</v>
          </cell>
          <cell r="D1104" t="str">
            <v>Manati</v>
          </cell>
          <cell r="E1104">
            <v>18969</v>
          </cell>
          <cell r="F1104">
            <v>487</v>
          </cell>
          <cell r="G1104">
            <v>574</v>
          </cell>
          <cell r="H1104">
            <v>20030</v>
          </cell>
          <cell r="I1104">
            <v>2</v>
          </cell>
          <cell r="J1104">
            <v>20032</v>
          </cell>
          <cell r="K1104">
            <v>18</v>
          </cell>
          <cell r="L1104">
            <v>3</v>
          </cell>
          <cell r="M1104">
            <v>6</v>
          </cell>
          <cell r="N1104">
            <v>27</v>
          </cell>
          <cell r="O1104">
            <v>25</v>
          </cell>
          <cell r="P1104">
            <v>1</v>
          </cell>
          <cell r="Q1104">
            <v>3</v>
          </cell>
          <cell r="R1104">
            <v>29</v>
          </cell>
          <cell r="S1104">
            <v>5</v>
          </cell>
          <cell r="T1104">
            <v>0</v>
          </cell>
          <cell r="U1104">
            <v>0</v>
          </cell>
          <cell r="V1104">
            <v>5</v>
          </cell>
          <cell r="W1104">
            <v>187</v>
          </cell>
          <cell r="X1104">
            <v>1</v>
          </cell>
          <cell r="Y1104">
            <v>6</v>
          </cell>
          <cell r="Z1104">
            <v>194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2146</v>
          </cell>
          <cell r="AK1104">
            <v>497</v>
          </cell>
          <cell r="AL1104">
            <v>2643</v>
          </cell>
          <cell r="AM1104">
            <v>124</v>
          </cell>
          <cell r="AN1104">
            <v>16</v>
          </cell>
          <cell r="AO1104">
            <v>140</v>
          </cell>
          <cell r="AP1104">
            <v>162</v>
          </cell>
          <cell r="AQ1104">
            <v>31</v>
          </cell>
          <cell r="AR1104">
            <v>193</v>
          </cell>
          <cell r="AS1104">
            <v>2432</v>
          </cell>
          <cell r="AT1104">
            <v>544</v>
          </cell>
          <cell r="AU1104">
            <v>2976</v>
          </cell>
          <cell r="AV1104">
            <v>364</v>
          </cell>
          <cell r="AW1104">
            <v>281</v>
          </cell>
          <cell r="AX1104">
            <v>645</v>
          </cell>
          <cell r="AY1104">
            <v>34</v>
          </cell>
          <cell r="AZ1104">
            <v>9</v>
          </cell>
          <cell r="BA1104">
            <v>43</v>
          </cell>
          <cell r="BB1104">
            <v>138</v>
          </cell>
          <cell r="BC1104">
            <v>36</v>
          </cell>
          <cell r="BD1104">
            <v>174</v>
          </cell>
          <cell r="BE1104">
            <v>536</v>
          </cell>
          <cell r="BF1104">
            <v>326</v>
          </cell>
          <cell r="BG1104">
            <v>862</v>
          </cell>
          <cell r="BH1104">
            <v>14766</v>
          </cell>
          <cell r="BI1104">
            <v>90</v>
          </cell>
          <cell r="BJ1104">
            <v>14856</v>
          </cell>
          <cell r="BK1104">
            <v>282</v>
          </cell>
          <cell r="BL1104">
            <v>7</v>
          </cell>
          <cell r="BM1104">
            <v>289</v>
          </cell>
          <cell r="BN1104">
            <v>179</v>
          </cell>
          <cell r="BO1104">
            <v>2</v>
          </cell>
          <cell r="BP1104">
            <v>181</v>
          </cell>
          <cell r="BQ1104">
            <v>15227</v>
          </cell>
          <cell r="BR1104">
            <v>99</v>
          </cell>
          <cell r="BS1104">
            <v>15326</v>
          </cell>
          <cell r="BT1104">
            <v>590</v>
          </cell>
          <cell r="BU1104">
            <v>10</v>
          </cell>
          <cell r="BV1104">
            <v>600</v>
          </cell>
        </row>
        <row r="1105">
          <cell r="C1105" t="str">
            <v>08520</v>
          </cell>
          <cell r="D1105" t="str">
            <v>Palmar de Varela</v>
          </cell>
          <cell r="E1105">
            <v>23828</v>
          </cell>
          <cell r="F1105">
            <v>922</v>
          </cell>
          <cell r="G1105">
            <v>1781</v>
          </cell>
          <cell r="H1105">
            <v>26531</v>
          </cell>
          <cell r="I1105">
            <v>4</v>
          </cell>
          <cell r="J1105">
            <v>26535</v>
          </cell>
          <cell r="K1105">
            <v>15</v>
          </cell>
          <cell r="L1105">
            <v>1</v>
          </cell>
          <cell r="M1105">
            <v>3</v>
          </cell>
          <cell r="N1105">
            <v>19</v>
          </cell>
          <cell r="O1105">
            <v>15</v>
          </cell>
          <cell r="P1105">
            <v>0</v>
          </cell>
          <cell r="Q1105">
            <v>3</v>
          </cell>
          <cell r="R1105">
            <v>18</v>
          </cell>
          <cell r="S1105">
            <v>1</v>
          </cell>
          <cell r="T1105">
            <v>0</v>
          </cell>
          <cell r="U1105">
            <v>0</v>
          </cell>
          <cell r="V1105">
            <v>1</v>
          </cell>
          <cell r="W1105">
            <v>81</v>
          </cell>
          <cell r="X1105">
            <v>4</v>
          </cell>
          <cell r="Y1105">
            <v>19</v>
          </cell>
          <cell r="Z1105">
            <v>104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6777</v>
          </cell>
          <cell r="AK1105">
            <v>570</v>
          </cell>
          <cell r="AL1105">
            <v>7347</v>
          </cell>
          <cell r="AM1105">
            <v>466</v>
          </cell>
          <cell r="AN1105">
            <v>21</v>
          </cell>
          <cell r="AO1105">
            <v>487</v>
          </cell>
          <cell r="AP1105">
            <v>1076</v>
          </cell>
          <cell r="AQ1105">
            <v>113</v>
          </cell>
          <cell r="AR1105">
            <v>1189</v>
          </cell>
          <cell r="AS1105">
            <v>8319</v>
          </cell>
          <cell r="AT1105">
            <v>704</v>
          </cell>
          <cell r="AU1105">
            <v>9023</v>
          </cell>
          <cell r="AV1105">
            <v>291</v>
          </cell>
          <cell r="AW1105">
            <v>230</v>
          </cell>
          <cell r="AX1105">
            <v>521</v>
          </cell>
          <cell r="AY1105">
            <v>33</v>
          </cell>
          <cell r="AZ1105">
            <v>10</v>
          </cell>
          <cell r="BA1105">
            <v>43</v>
          </cell>
          <cell r="BB1105">
            <v>159</v>
          </cell>
          <cell r="BC1105">
            <v>43</v>
          </cell>
          <cell r="BD1105">
            <v>202</v>
          </cell>
          <cell r="BE1105">
            <v>483</v>
          </cell>
          <cell r="BF1105">
            <v>283</v>
          </cell>
          <cell r="BG1105">
            <v>766</v>
          </cell>
          <cell r="BH1105">
            <v>15492</v>
          </cell>
          <cell r="BI1105">
            <v>196</v>
          </cell>
          <cell r="BJ1105">
            <v>15688</v>
          </cell>
          <cell r="BK1105">
            <v>371</v>
          </cell>
          <cell r="BL1105">
            <v>7</v>
          </cell>
          <cell r="BM1105">
            <v>378</v>
          </cell>
          <cell r="BN1105">
            <v>328</v>
          </cell>
          <cell r="BO1105">
            <v>6</v>
          </cell>
          <cell r="BP1105">
            <v>334</v>
          </cell>
          <cell r="BQ1105">
            <v>16191</v>
          </cell>
          <cell r="BR1105">
            <v>209</v>
          </cell>
          <cell r="BS1105">
            <v>16400</v>
          </cell>
          <cell r="BT1105">
            <v>160</v>
          </cell>
          <cell r="BU1105">
            <v>9</v>
          </cell>
          <cell r="BV1105">
            <v>169</v>
          </cell>
        </row>
        <row r="1106">
          <cell r="C1106" t="str">
            <v>08549</v>
          </cell>
          <cell r="D1106" t="str">
            <v>Piojo</v>
          </cell>
          <cell r="E1106">
            <v>4966</v>
          </cell>
          <cell r="F1106">
            <v>257</v>
          </cell>
          <cell r="G1106">
            <v>270</v>
          </cell>
          <cell r="H1106">
            <v>5493</v>
          </cell>
          <cell r="I1106">
            <v>0</v>
          </cell>
          <cell r="J1106">
            <v>5493</v>
          </cell>
          <cell r="K1106">
            <v>2</v>
          </cell>
          <cell r="L1106">
            <v>0</v>
          </cell>
          <cell r="M1106">
            <v>0</v>
          </cell>
          <cell r="N1106">
            <v>2</v>
          </cell>
          <cell r="O1106">
            <v>1</v>
          </cell>
          <cell r="P1106">
            <v>0</v>
          </cell>
          <cell r="Q1106">
            <v>0</v>
          </cell>
          <cell r="R1106">
            <v>1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22</v>
          </cell>
          <cell r="X1106">
            <v>2</v>
          </cell>
          <cell r="Y1106">
            <v>5</v>
          </cell>
          <cell r="Z1106">
            <v>29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906</v>
          </cell>
          <cell r="AK1106">
            <v>158</v>
          </cell>
          <cell r="AL1106">
            <v>1064</v>
          </cell>
          <cell r="AM1106">
            <v>100</v>
          </cell>
          <cell r="AN1106">
            <v>6</v>
          </cell>
          <cell r="AO1106">
            <v>106</v>
          </cell>
          <cell r="AP1106">
            <v>102</v>
          </cell>
          <cell r="AQ1106">
            <v>24</v>
          </cell>
          <cell r="AR1106">
            <v>126</v>
          </cell>
          <cell r="AS1106">
            <v>1108</v>
          </cell>
          <cell r="AT1106">
            <v>188</v>
          </cell>
          <cell r="AU1106">
            <v>1296</v>
          </cell>
          <cell r="AV1106">
            <v>67</v>
          </cell>
          <cell r="AW1106">
            <v>53</v>
          </cell>
          <cell r="AX1106">
            <v>120</v>
          </cell>
          <cell r="AY1106">
            <v>14</v>
          </cell>
          <cell r="AZ1106">
            <v>4</v>
          </cell>
          <cell r="BA1106">
            <v>18</v>
          </cell>
          <cell r="BB1106">
            <v>31</v>
          </cell>
          <cell r="BC1106">
            <v>8</v>
          </cell>
          <cell r="BD1106">
            <v>39</v>
          </cell>
          <cell r="BE1106">
            <v>112</v>
          </cell>
          <cell r="BF1106">
            <v>65</v>
          </cell>
          <cell r="BG1106">
            <v>177</v>
          </cell>
          <cell r="BH1106">
            <v>3537</v>
          </cell>
          <cell r="BI1106">
            <v>167</v>
          </cell>
          <cell r="BJ1106">
            <v>3704</v>
          </cell>
          <cell r="BK1106">
            <v>121</v>
          </cell>
          <cell r="BL1106">
            <v>8</v>
          </cell>
          <cell r="BM1106">
            <v>129</v>
          </cell>
          <cell r="BN1106">
            <v>92</v>
          </cell>
          <cell r="BO1106">
            <v>4</v>
          </cell>
          <cell r="BP1106">
            <v>96</v>
          </cell>
          <cell r="BQ1106">
            <v>3750</v>
          </cell>
          <cell r="BR1106">
            <v>179</v>
          </cell>
          <cell r="BS1106">
            <v>3929</v>
          </cell>
          <cell r="BT1106">
            <v>53</v>
          </cell>
          <cell r="BU1106">
            <v>2</v>
          </cell>
          <cell r="BV1106">
            <v>55</v>
          </cell>
        </row>
        <row r="1107">
          <cell r="C1107" t="str">
            <v>08558</v>
          </cell>
          <cell r="D1107" t="str">
            <v>Polonuevo</v>
          </cell>
          <cell r="E1107">
            <v>15705</v>
          </cell>
          <cell r="F1107">
            <v>503</v>
          </cell>
          <cell r="G1107">
            <v>580</v>
          </cell>
          <cell r="H1107">
            <v>16788</v>
          </cell>
          <cell r="I1107">
            <v>2</v>
          </cell>
          <cell r="J1107">
            <v>16790</v>
          </cell>
          <cell r="K1107">
            <v>13</v>
          </cell>
          <cell r="L1107">
            <v>0</v>
          </cell>
          <cell r="M1107">
            <v>2</v>
          </cell>
          <cell r="N1107">
            <v>15</v>
          </cell>
          <cell r="O1107">
            <v>6</v>
          </cell>
          <cell r="P1107">
            <v>2</v>
          </cell>
          <cell r="Q1107">
            <v>2</v>
          </cell>
          <cell r="R1107">
            <v>10</v>
          </cell>
          <cell r="S1107">
            <v>1</v>
          </cell>
          <cell r="T1107">
            <v>0</v>
          </cell>
          <cell r="U1107">
            <v>0</v>
          </cell>
          <cell r="V1107">
            <v>1</v>
          </cell>
          <cell r="W1107">
            <v>44</v>
          </cell>
          <cell r="X1107">
            <v>4</v>
          </cell>
          <cell r="Y1107">
            <v>0</v>
          </cell>
          <cell r="Z1107">
            <v>48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4144</v>
          </cell>
          <cell r="AK1107">
            <v>475</v>
          </cell>
          <cell r="AL1107">
            <v>4619</v>
          </cell>
          <cell r="AM1107">
            <v>259</v>
          </cell>
          <cell r="AN1107">
            <v>14</v>
          </cell>
          <cell r="AO1107">
            <v>273</v>
          </cell>
          <cell r="AP1107">
            <v>301</v>
          </cell>
          <cell r="AQ1107">
            <v>37</v>
          </cell>
          <cell r="AR1107">
            <v>338</v>
          </cell>
          <cell r="AS1107">
            <v>4704</v>
          </cell>
          <cell r="AT1107">
            <v>526</v>
          </cell>
          <cell r="AU1107">
            <v>5230</v>
          </cell>
          <cell r="AV1107">
            <v>214</v>
          </cell>
          <cell r="AW1107">
            <v>166</v>
          </cell>
          <cell r="AX1107">
            <v>380</v>
          </cell>
          <cell r="AY1107">
            <v>37</v>
          </cell>
          <cell r="AZ1107">
            <v>13</v>
          </cell>
          <cell r="BA1107">
            <v>50</v>
          </cell>
          <cell r="BB1107">
            <v>73</v>
          </cell>
          <cell r="BC1107">
            <v>16</v>
          </cell>
          <cell r="BD1107">
            <v>89</v>
          </cell>
          <cell r="BE1107">
            <v>324</v>
          </cell>
          <cell r="BF1107">
            <v>195</v>
          </cell>
          <cell r="BG1107">
            <v>519</v>
          </cell>
          <cell r="BH1107">
            <v>10448</v>
          </cell>
          <cell r="BI1107">
            <v>114</v>
          </cell>
          <cell r="BJ1107">
            <v>10562</v>
          </cell>
          <cell r="BK1107">
            <v>168</v>
          </cell>
          <cell r="BL1107">
            <v>5</v>
          </cell>
          <cell r="BM1107">
            <v>173</v>
          </cell>
          <cell r="BN1107">
            <v>132</v>
          </cell>
          <cell r="BO1107">
            <v>3</v>
          </cell>
          <cell r="BP1107">
            <v>135</v>
          </cell>
          <cell r="BQ1107">
            <v>10748</v>
          </cell>
          <cell r="BR1107">
            <v>122</v>
          </cell>
          <cell r="BS1107">
            <v>10870</v>
          </cell>
          <cell r="BT1107">
            <v>80</v>
          </cell>
          <cell r="BU1107">
            <v>1</v>
          </cell>
          <cell r="BV1107">
            <v>81</v>
          </cell>
        </row>
        <row r="1108">
          <cell r="C1108" t="str">
            <v>08560</v>
          </cell>
          <cell r="D1108" t="str">
            <v>Ponedera</v>
          </cell>
          <cell r="E1108">
            <v>23309</v>
          </cell>
          <cell r="F1108">
            <v>168</v>
          </cell>
          <cell r="G1108">
            <v>142</v>
          </cell>
          <cell r="H1108">
            <v>23619</v>
          </cell>
          <cell r="I1108">
            <v>20</v>
          </cell>
          <cell r="J1108">
            <v>23639</v>
          </cell>
          <cell r="K1108">
            <v>30</v>
          </cell>
          <cell r="L1108">
            <v>0</v>
          </cell>
          <cell r="M1108">
            <v>0</v>
          </cell>
          <cell r="N1108">
            <v>30</v>
          </cell>
          <cell r="O1108">
            <v>25</v>
          </cell>
          <cell r="P1108">
            <v>0</v>
          </cell>
          <cell r="Q1108">
            <v>1</v>
          </cell>
          <cell r="R1108">
            <v>26</v>
          </cell>
          <cell r="S1108">
            <v>4</v>
          </cell>
          <cell r="T1108">
            <v>0</v>
          </cell>
          <cell r="U1108">
            <v>0</v>
          </cell>
          <cell r="V1108">
            <v>4</v>
          </cell>
          <cell r="W1108">
            <v>171</v>
          </cell>
          <cell r="X1108">
            <v>1</v>
          </cell>
          <cell r="Y1108">
            <v>3</v>
          </cell>
          <cell r="Z1108">
            <v>175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3694</v>
          </cell>
          <cell r="AK1108">
            <v>871</v>
          </cell>
          <cell r="AL1108">
            <v>4565</v>
          </cell>
          <cell r="AM1108">
            <v>64</v>
          </cell>
          <cell r="AN1108">
            <v>5</v>
          </cell>
          <cell r="AO1108">
            <v>69</v>
          </cell>
          <cell r="AP1108">
            <v>48</v>
          </cell>
          <cell r="AQ1108">
            <v>13</v>
          </cell>
          <cell r="AR1108">
            <v>61</v>
          </cell>
          <cell r="AS1108">
            <v>3806</v>
          </cell>
          <cell r="AT1108">
            <v>889</v>
          </cell>
          <cell r="AU1108">
            <v>4695</v>
          </cell>
          <cell r="AV1108">
            <v>356</v>
          </cell>
          <cell r="AW1108">
            <v>231</v>
          </cell>
          <cell r="AX1108">
            <v>587</v>
          </cell>
          <cell r="AY1108">
            <v>22</v>
          </cell>
          <cell r="AZ1108">
            <v>5</v>
          </cell>
          <cell r="BA1108">
            <v>27</v>
          </cell>
          <cell r="BB1108">
            <v>26</v>
          </cell>
          <cell r="BC1108">
            <v>10</v>
          </cell>
          <cell r="BD1108">
            <v>36</v>
          </cell>
          <cell r="BE1108">
            <v>404</v>
          </cell>
          <cell r="BF1108">
            <v>246</v>
          </cell>
          <cell r="BG1108">
            <v>650</v>
          </cell>
          <cell r="BH1108">
            <v>17349</v>
          </cell>
          <cell r="BI1108">
            <v>195</v>
          </cell>
          <cell r="BJ1108">
            <v>17544</v>
          </cell>
          <cell r="BK1108">
            <v>66</v>
          </cell>
          <cell r="BL1108">
            <v>3</v>
          </cell>
          <cell r="BM1108">
            <v>69</v>
          </cell>
          <cell r="BN1108">
            <v>35</v>
          </cell>
          <cell r="BO1108">
            <v>2</v>
          </cell>
          <cell r="BP1108">
            <v>37</v>
          </cell>
          <cell r="BQ1108">
            <v>17450</v>
          </cell>
          <cell r="BR1108">
            <v>200</v>
          </cell>
          <cell r="BS1108">
            <v>17650</v>
          </cell>
          <cell r="BT1108">
            <v>383</v>
          </cell>
          <cell r="BU1108">
            <v>2</v>
          </cell>
          <cell r="BV1108">
            <v>385</v>
          </cell>
        </row>
        <row r="1109">
          <cell r="C1109" t="str">
            <v>08573</v>
          </cell>
          <cell r="D1109" t="str">
            <v>Puerto Colombia</v>
          </cell>
          <cell r="E1109">
            <v>26539</v>
          </cell>
          <cell r="F1109">
            <v>1170</v>
          </cell>
          <cell r="G1109">
            <v>3724</v>
          </cell>
          <cell r="H1109">
            <v>31433</v>
          </cell>
          <cell r="I1109">
            <v>35</v>
          </cell>
          <cell r="J1109">
            <v>31468</v>
          </cell>
          <cell r="K1109">
            <v>22</v>
          </cell>
          <cell r="L1109">
            <v>0</v>
          </cell>
          <cell r="M1109">
            <v>8</v>
          </cell>
          <cell r="N1109">
            <v>30</v>
          </cell>
          <cell r="O1109">
            <v>13</v>
          </cell>
          <cell r="P1109">
            <v>2</v>
          </cell>
          <cell r="Q1109">
            <v>16</v>
          </cell>
          <cell r="R1109">
            <v>31</v>
          </cell>
          <cell r="S1109">
            <v>1</v>
          </cell>
          <cell r="T1109">
            <v>0</v>
          </cell>
          <cell r="U1109">
            <v>0</v>
          </cell>
          <cell r="V1109">
            <v>1</v>
          </cell>
          <cell r="W1109">
            <v>196</v>
          </cell>
          <cell r="X1109">
            <v>8</v>
          </cell>
          <cell r="Y1109">
            <v>40</v>
          </cell>
          <cell r="Z1109">
            <v>244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8316</v>
          </cell>
          <cell r="AK1109">
            <v>952</v>
          </cell>
          <cell r="AL1109">
            <v>9268</v>
          </cell>
          <cell r="AM1109">
            <v>550</v>
          </cell>
          <cell r="AN1109">
            <v>51</v>
          </cell>
          <cell r="AO1109">
            <v>601</v>
          </cell>
          <cell r="AP1109">
            <v>2360</v>
          </cell>
          <cell r="AQ1109">
            <v>209</v>
          </cell>
          <cell r="AR1109">
            <v>2569</v>
          </cell>
          <cell r="AS1109">
            <v>11226</v>
          </cell>
          <cell r="AT1109">
            <v>1212</v>
          </cell>
          <cell r="AU1109">
            <v>12438</v>
          </cell>
          <cell r="AV1109">
            <v>386</v>
          </cell>
          <cell r="AW1109">
            <v>369</v>
          </cell>
          <cell r="AX1109">
            <v>755</v>
          </cell>
          <cell r="AY1109">
            <v>51</v>
          </cell>
          <cell r="AZ1109">
            <v>29</v>
          </cell>
          <cell r="BA1109">
            <v>80</v>
          </cell>
          <cell r="BB1109">
            <v>328</v>
          </cell>
          <cell r="BC1109">
            <v>90</v>
          </cell>
          <cell r="BD1109">
            <v>418</v>
          </cell>
          <cell r="BE1109">
            <v>765</v>
          </cell>
          <cell r="BF1109">
            <v>488</v>
          </cell>
          <cell r="BG1109">
            <v>1253</v>
          </cell>
          <cell r="BH1109">
            <v>15513</v>
          </cell>
          <cell r="BI1109">
            <v>462</v>
          </cell>
          <cell r="BJ1109">
            <v>15975</v>
          </cell>
          <cell r="BK1109">
            <v>456</v>
          </cell>
          <cell r="BL1109">
            <v>14</v>
          </cell>
          <cell r="BM1109">
            <v>470</v>
          </cell>
          <cell r="BN1109">
            <v>554</v>
          </cell>
          <cell r="BO1109">
            <v>41</v>
          </cell>
          <cell r="BP1109">
            <v>595</v>
          </cell>
          <cell r="BQ1109">
            <v>16523</v>
          </cell>
          <cell r="BR1109">
            <v>517</v>
          </cell>
          <cell r="BS1109">
            <v>17040</v>
          </cell>
          <cell r="BT1109">
            <v>309</v>
          </cell>
          <cell r="BU1109">
            <v>9</v>
          </cell>
          <cell r="BV1109">
            <v>318</v>
          </cell>
        </row>
        <row r="1110">
          <cell r="C1110" t="str">
            <v>08606</v>
          </cell>
          <cell r="D1110" t="str">
            <v>Repelon</v>
          </cell>
          <cell r="E1110">
            <v>25927</v>
          </cell>
          <cell r="F1110">
            <v>614</v>
          </cell>
          <cell r="G1110">
            <v>598</v>
          </cell>
          <cell r="H1110">
            <v>27139</v>
          </cell>
          <cell r="I1110">
            <v>4</v>
          </cell>
          <cell r="J1110">
            <v>27143</v>
          </cell>
          <cell r="K1110">
            <v>33</v>
          </cell>
          <cell r="L1110">
            <v>1</v>
          </cell>
          <cell r="M1110">
            <v>1</v>
          </cell>
          <cell r="N1110">
            <v>35</v>
          </cell>
          <cell r="O1110">
            <v>34</v>
          </cell>
          <cell r="P1110">
            <v>1</v>
          </cell>
          <cell r="Q1110">
            <v>1</v>
          </cell>
          <cell r="R1110">
            <v>36</v>
          </cell>
          <cell r="S1110">
            <v>3</v>
          </cell>
          <cell r="T1110">
            <v>0</v>
          </cell>
          <cell r="U1110">
            <v>0</v>
          </cell>
          <cell r="V1110">
            <v>3</v>
          </cell>
          <cell r="W1110">
            <v>196</v>
          </cell>
          <cell r="X1110">
            <v>4</v>
          </cell>
          <cell r="Y1110">
            <v>7</v>
          </cell>
          <cell r="Z1110">
            <v>207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3530</v>
          </cell>
          <cell r="AK1110">
            <v>698</v>
          </cell>
          <cell r="AL1110">
            <v>4228</v>
          </cell>
          <cell r="AM1110">
            <v>182</v>
          </cell>
          <cell r="AN1110">
            <v>16</v>
          </cell>
          <cell r="AO1110">
            <v>198</v>
          </cell>
          <cell r="AP1110">
            <v>198</v>
          </cell>
          <cell r="AQ1110">
            <v>27</v>
          </cell>
          <cell r="AR1110">
            <v>225</v>
          </cell>
          <cell r="AS1110">
            <v>3910</v>
          </cell>
          <cell r="AT1110">
            <v>741</v>
          </cell>
          <cell r="AU1110">
            <v>4651</v>
          </cell>
          <cell r="AV1110">
            <v>377</v>
          </cell>
          <cell r="AW1110">
            <v>311</v>
          </cell>
          <cell r="AX1110">
            <v>688</v>
          </cell>
          <cell r="AY1110">
            <v>58</v>
          </cell>
          <cell r="AZ1110">
            <v>28</v>
          </cell>
          <cell r="BA1110">
            <v>86</v>
          </cell>
          <cell r="BB1110">
            <v>133</v>
          </cell>
          <cell r="BC1110">
            <v>26</v>
          </cell>
          <cell r="BD1110">
            <v>159</v>
          </cell>
          <cell r="BE1110">
            <v>568</v>
          </cell>
          <cell r="BF1110">
            <v>365</v>
          </cell>
          <cell r="BG1110">
            <v>933</v>
          </cell>
          <cell r="BH1110">
            <v>19577</v>
          </cell>
          <cell r="BI1110">
            <v>174</v>
          </cell>
          <cell r="BJ1110">
            <v>19751</v>
          </cell>
          <cell r="BK1110">
            <v>302</v>
          </cell>
          <cell r="BL1110">
            <v>8</v>
          </cell>
          <cell r="BM1110">
            <v>310</v>
          </cell>
          <cell r="BN1110">
            <v>186</v>
          </cell>
          <cell r="BO1110">
            <v>3</v>
          </cell>
          <cell r="BP1110">
            <v>189</v>
          </cell>
          <cell r="BQ1110">
            <v>20065</v>
          </cell>
          <cell r="BR1110">
            <v>185</v>
          </cell>
          <cell r="BS1110">
            <v>20250</v>
          </cell>
          <cell r="BT1110">
            <v>994</v>
          </cell>
          <cell r="BU1110">
            <v>14</v>
          </cell>
          <cell r="BV1110">
            <v>1008</v>
          </cell>
        </row>
        <row r="1111">
          <cell r="C1111" t="str">
            <v>08634</v>
          </cell>
          <cell r="D1111" t="str">
            <v>Sabanagrande</v>
          </cell>
          <cell r="E1111">
            <v>22825</v>
          </cell>
          <cell r="F1111">
            <v>2474</v>
          </cell>
          <cell r="G1111">
            <v>5266</v>
          </cell>
          <cell r="H1111">
            <v>30565</v>
          </cell>
          <cell r="I1111">
            <v>0</v>
          </cell>
          <cell r="J1111">
            <v>30565</v>
          </cell>
          <cell r="K1111">
            <v>14</v>
          </cell>
          <cell r="L1111">
            <v>2</v>
          </cell>
          <cell r="M1111">
            <v>12</v>
          </cell>
          <cell r="N1111">
            <v>28</v>
          </cell>
          <cell r="O1111">
            <v>15</v>
          </cell>
          <cell r="P1111">
            <v>3</v>
          </cell>
          <cell r="Q1111">
            <v>8</v>
          </cell>
          <cell r="R1111">
            <v>26</v>
          </cell>
          <cell r="S1111">
            <v>1</v>
          </cell>
          <cell r="T1111">
            <v>0</v>
          </cell>
          <cell r="U1111">
            <v>1</v>
          </cell>
          <cell r="V1111">
            <v>2</v>
          </cell>
          <cell r="W1111">
            <v>86</v>
          </cell>
          <cell r="X1111">
            <v>4</v>
          </cell>
          <cell r="Y1111">
            <v>14</v>
          </cell>
          <cell r="Z1111">
            <v>104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5684</v>
          </cell>
          <cell r="AK1111">
            <v>645</v>
          </cell>
          <cell r="AL1111">
            <v>6329</v>
          </cell>
          <cell r="AM1111">
            <v>915</v>
          </cell>
          <cell r="AN1111">
            <v>87</v>
          </cell>
          <cell r="AO1111">
            <v>1002</v>
          </cell>
          <cell r="AP1111">
            <v>2621</v>
          </cell>
          <cell r="AQ1111">
            <v>314</v>
          </cell>
          <cell r="AR1111">
            <v>2935</v>
          </cell>
          <cell r="AS1111">
            <v>9220</v>
          </cell>
          <cell r="AT1111">
            <v>1046</v>
          </cell>
          <cell r="AU1111">
            <v>10266</v>
          </cell>
          <cell r="AV1111">
            <v>377</v>
          </cell>
          <cell r="AW1111">
            <v>314</v>
          </cell>
          <cell r="AX1111">
            <v>691</v>
          </cell>
          <cell r="AY1111">
            <v>106</v>
          </cell>
          <cell r="AZ1111">
            <v>40</v>
          </cell>
          <cell r="BA1111">
            <v>146</v>
          </cell>
          <cell r="BB1111">
            <v>467</v>
          </cell>
          <cell r="BC1111">
            <v>133</v>
          </cell>
          <cell r="BD1111">
            <v>600</v>
          </cell>
          <cell r="BE1111">
            <v>950</v>
          </cell>
          <cell r="BF1111">
            <v>487</v>
          </cell>
          <cell r="BG1111">
            <v>1437</v>
          </cell>
          <cell r="BH1111">
            <v>15366</v>
          </cell>
          <cell r="BI1111">
            <v>178</v>
          </cell>
          <cell r="BJ1111">
            <v>15544</v>
          </cell>
          <cell r="BK1111">
            <v>1290</v>
          </cell>
          <cell r="BL1111">
            <v>20</v>
          </cell>
          <cell r="BM1111">
            <v>1310</v>
          </cell>
          <cell r="BN1111">
            <v>1605</v>
          </cell>
          <cell r="BO1111">
            <v>27</v>
          </cell>
          <cell r="BP1111">
            <v>1632</v>
          </cell>
          <cell r="BQ1111">
            <v>18261</v>
          </cell>
          <cell r="BR1111">
            <v>225</v>
          </cell>
          <cell r="BS1111">
            <v>18486</v>
          </cell>
          <cell r="BT1111">
            <v>145</v>
          </cell>
          <cell r="BU1111">
            <v>7</v>
          </cell>
          <cell r="BV1111">
            <v>152</v>
          </cell>
        </row>
        <row r="1112">
          <cell r="C1112" t="str">
            <v>08638</v>
          </cell>
          <cell r="D1112" t="str">
            <v>Sabanalarga</v>
          </cell>
          <cell r="E1112">
            <v>87753</v>
          </cell>
          <cell r="F1112">
            <v>605</v>
          </cell>
          <cell r="G1112">
            <v>771</v>
          </cell>
          <cell r="H1112">
            <v>89129</v>
          </cell>
          <cell r="I1112">
            <v>12</v>
          </cell>
          <cell r="J1112">
            <v>89141</v>
          </cell>
          <cell r="K1112">
            <v>74</v>
          </cell>
          <cell r="L1112">
            <v>1</v>
          </cell>
          <cell r="M1112">
            <v>0</v>
          </cell>
          <cell r="N1112">
            <v>75</v>
          </cell>
          <cell r="O1112">
            <v>54</v>
          </cell>
          <cell r="P1112">
            <v>1</v>
          </cell>
          <cell r="Q1112">
            <v>1</v>
          </cell>
          <cell r="R1112">
            <v>56</v>
          </cell>
          <cell r="S1112">
            <v>3</v>
          </cell>
          <cell r="T1112">
            <v>0</v>
          </cell>
          <cell r="U1112">
            <v>0</v>
          </cell>
          <cell r="V1112">
            <v>3</v>
          </cell>
          <cell r="W1112">
            <v>482</v>
          </cell>
          <cell r="X1112">
            <v>15</v>
          </cell>
          <cell r="Y1112">
            <v>16</v>
          </cell>
          <cell r="Z1112">
            <v>513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20976</v>
          </cell>
          <cell r="AK1112">
            <v>3275</v>
          </cell>
          <cell r="AL1112">
            <v>24251</v>
          </cell>
          <cell r="AM1112">
            <v>221</v>
          </cell>
          <cell r="AN1112">
            <v>38</v>
          </cell>
          <cell r="AO1112">
            <v>259</v>
          </cell>
          <cell r="AP1112">
            <v>310</v>
          </cell>
          <cell r="AQ1112">
            <v>53</v>
          </cell>
          <cell r="AR1112">
            <v>363</v>
          </cell>
          <cell r="AS1112">
            <v>21507</v>
          </cell>
          <cell r="AT1112">
            <v>3366</v>
          </cell>
          <cell r="AU1112">
            <v>24873</v>
          </cell>
          <cell r="AV1112">
            <v>1834</v>
          </cell>
          <cell r="AW1112">
            <v>1521</v>
          </cell>
          <cell r="AX1112">
            <v>3355</v>
          </cell>
          <cell r="AY1112">
            <v>34</v>
          </cell>
          <cell r="AZ1112">
            <v>17</v>
          </cell>
          <cell r="BA1112">
            <v>51</v>
          </cell>
          <cell r="BB1112">
            <v>64</v>
          </cell>
          <cell r="BC1112">
            <v>26</v>
          </cell>
          <cell r="BD1112">
            <v>90</v>
          </cell>
          <cell r="BE1112">
            <v>1932</v>
          </cell>
          <cell r="BF1112">
            <v>1564</v>
          </cell>
          <cell r="BG1112">
            <v>3496</v>
          </cell>
          <cell r="BH1112">
            <v>57205</v>
          </cell>
          <cell r="BI1112">
            <v>866</v>
          </cell>
          <cell r="BJ1112">
            <v>58071</v>
          </cell>
          <cell r="BK1112">
            <v>257</v>
          </cell>
          <cell r="BL1112">
            <v>8</v>
          </cell>
          <cell r="BM1112">
            <v>265</v>
          </cell>
          <cell r="BN1112">
            <v>259</v>
          </cell>
          <cell r="BO1112">
            <v>7</v>
          </cell>
          <cell r="BP1112">
            <v>266</v>
          </cell>
          <cell r="BQ1112">
            <v>57721</v>
          </cell>
          <cell r="BR1112">
            <v>881</v>
          </cell>
          <cell r="BS1112">
            <v>58602</v>
          </cell>
          <cell r="BT1112">
            <v>1463</v>
          </cell>
          <cell r="BU1112">
            <v>13</v>
          </cell>
          <cell r="BV1112">
            <v>1476</v>
          </cell>
        </row>
        <row r="1113">
          <cell r="C1113" t="str">
            <v>08675</v>
          </cell>
          <cell r="D1113" t="str">
            <v>Santa Lucia</v>
          </cell>
          <cell r="E1113">
            <v>14566</v>
          </cell>
          <cell r="F1113">
            <v>122</v>
          </cell>
          <cell r="G1113">
            <v>240</v>
          </cell>
          <cell r="H1113">
            <v>14928</v>
          </cell>
          <cell r="I1113">
            <v>3</v>
          </cell>
          <cell r="J1113">
            <v>14931</v>
          </cell>
          <cell r="K1113">
            <v>13</v>
          </cell>
          <cell r="L1113">
            <v>0</v>
          </cell>
          <cell r="M1113">
            <v>1</v>
          </cell>
          <cell r="N1113">
            <v>14</v>
          </cell>
          <cell r="O1113">
            <v>23</v>
          </cell>
          <cell r="P1113">
            <v>1</v>
          </cell>
          <cell r="Q1113">
            <v>0</v>
          </cell>
          <cell r="R1113">
            <v>24</v>
          </cell>
          <cell r="S1113">
            <v>2</v>
          </cell>
          <cell r="T1113">
            <v>0</v>
          </cell>
          <cell r="U1113">
            <v>0</v>
          </cell>
          <cell r="V1113">
            <v>2</v>
          </cell>
          <cell r="W1113">
            <v>182</v>
          </cell>
          <cell r="X1113">
            <v>0</v>
          </cell>
          <cell r="Y1113">
            <v>7</v>
          </cell>
          <cell r="Z1113">
            <v>189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1830</v>
          </cell>
          <cell r="AK1113">
            <v>508</v>
          </cell>
          <cell r="AL1113">
            <v>2338</v>
          </cell>
          <cell r="AM1113">
            <v>44</v>
          </cell>
          <cell r="AN1113">
            <v>14</v>
          </cell>
          <cell r="AO1113">
            <v>58</v>
          </cell>
          <cell r="AP1113">
            <v>81</v>
          </cell>
          <cell r="AQ1113">
            <v>26</v>
          </cell>
          <cell r="AR1113">
            <v>107</v>
          </cell>
          <cell r="AS1113">
            <v>1955</v>
          </cell>
          <cell r="AT1113">
            <v>548</v>
          </cell>
          <cell r="AU1113">
            <v>2503</v>
          </cell>
          <cell r="AV1113">
            <v>253</v>
          </cell>
          <cell r="AW1113">
            <v>161</v>
          </cell>
          <cell r="AX1113">
            <v>414</v>
          </cell>
          <cell r="AY1113">
            <v>10</v>
          </cell>
          <cell r="AZ1113">
            <v>6</v>
          </cell>
          <cell r="BA1113">
            <v>16</v>
          </cell>
          <cell r="BB1113">
            <v>48</v>
          </cell>
          <cell r="BC1113">
            <v>13</v>
          </cell>
          <cell r="BD1113">
            <v>61</v>
          </cell>
          <cell r="BE1113">
            <v>311</v>
          </cell>
          <cell r="BF1113">
            <v>180</v>
          </cell>
          <cell r="BG1113">
            <v>491</v>
          </cell>
          <cell r="BH1113">
            <v>11131</v>
          </cell>
          <cell r="BI1113">
            <v>81</v>
          </cell>
          <cell r="BJ1113">
            <v>11212</v>
          </cell>
          <cell r="BK1113">
            <v>44</v>
          </cell>
          <cell r="BL1113">
            <v>0</v>
          </cell>
          <cell r="BM1113">
            <v>44</v>
          </cell>
          <cell r="BN1113">
            <v>51</v>
          </cell>
          <cell r="BO1113">
            <v>1</v>
          </cell>
          <cell r="BP1113">
            <v>52</v>
          </cell>
          <cell r="BQ1113">
            <v>11226</v>
          </cell>
          <cell r="BR1113">
            <v>82</v>
          </cell>
          <cell r="BS1113">
            <v>11308</v>
          </cell>
          <cell r="BT1113">
            <v>382</v>
          </cell>
          <cell r="BU1113">
            <v>3</v>
          </cell>
          <cell r="BV1113">
            <v>385</v>
          </cell>
        </row>
        <row r="1114">
          <cell r="C1114" t="str">
            <v>08685</v>
          </cell>
          <cell r="D1114" t="str">
            <v>Santo Tomas</v>
          </cell>
          <cell r="E1114">
            <v>19835</v>
          </cell>
          <cell r="F1114">
            <v>2673</v>
          </cell>
          <cell r="G1114">
            <v>5315</v>
          </cell>
          <cell r="H1114">
            <v>27823</v>
          </cell>
          <cell r="I1114">
            <v>3</v>
          </cell>
          <cell r="J1114">
            <v>27826</v>
          </cell>
          <cell r="K1114">
            <v>18</v>
          </cell>
          <cell r="L1114">
            <v>5</v>
          </cell>
          <cell r="M1114">
            <v>8</v>
          </cell>
          <cell r="N1114">
            <v>31</v>
          </cell>
          <cell r="O1114">
            <v>12</v>
          </cell>
          <cell r="P1114">
            <v>3</v>
          </cell>
          <cell r="Q1114">
            <v>5</v>
          </cell>
          <cell r="R1114">
            <v>20</v>
          </cell>
          <cell r="S1114">
            <v>2</v>
          </cell>
          <cell r="T1114">
            <v>0</v>
          </cell>
          <cell r="U1114">
            <v>0</v>
          </cell>
          <cell r="V1114">
            <v>2</v>
          </cell>
          <cell r="W1114">
            <v>75</v>
          </cell>
          <cell r="X1114">
            <v>9</v>
          </cell>
          <cell r="Y1114">
            <v>12</v>
          </cell>
          <cell r="Z1114">
            <v>96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5095</v>
          </cell>
          <cell r="AK1114">
            <v>501</v>
          </cell>
          <cell r="AL1114">
            <v>5596</v>
          </cell>
          <cell r="AM1114">
            <v>984</v>
          </cell>
          <cell r="AN1114">
            <v>93</v>
          </cell>
          <cell r="AO1114">
            <v>1077</v>
          </cell>
          <cell r="AP1114">
            <v>2839</v>
          </cell>
          <cell r="AQ1114">
            <v>269</v>
          </cell>
          <cell r="AR1114">
            <v>3108</v>
          </cell>
          <cell r="AS1114">
            <v>8918</v>
          </cell>
          <cell r="AT1114">
            <v>863</v>
          </cell>
          <cell r="AU1114">
            <v>9781</v>
          </cell>
          <cell r="AV1114">
            <v>326</v>
          </cell>
          <cell r="AW1114">
            <v>238</v>
          </cell>
          <cell r="AX1114">
            <v>564</v>
          </cell>
          <cell r="AY1114">
            <v>92</v>
          </cell>
          <cell r="AZ1114">
            <v>50</v>
          </cell>
          <cell r="BA1114">
            <v>142</v>
          </cell>
          <cell r="BB1114">
            <v>432</v>
          </cell>
          <cell r="BC1114">
            <v>118</v>
          </cell>
          <cell r="BD1114">
            <v>550</v>
          </cell>
          <cell r="BE1114">
            <v>850</v>
          </cell>
          <cell r="BF1114">
            <v>406</v>
          </cell>
          <cell r="BG1114">
            <v>1256</v>
          </cell>
          <cell r="BH1114">
            <v>13258</v>
          </cell>
          <cell r="BI1114">
            <v>92</v>
          </cell>
          <cell r="BJ1114">
            <v>13350</v>
          </cell>
          <cell r="BK1114">
            <v>1399</v>
          </cell>
          <cell r="BL1114">
            <v>11</v>
          </cell>
          <cell r="BM1114">
            <v>1410</v>
          </cell>
          <cell r="BN1114">
            <v>1535</v>
          </cell>
          <cell r="BO1114">
            <v>26</v>
          </cell>
          <cell r="BP1114">
            <v>1561</v>
          </cell>
          <cell r="BQ1114">
            <v>16192</v>
          </cell>
          <cell r="BR1114">
            <v>129</v>
          </cell>
          <cell r="BS1114">
            <v>16321</v>
          </cell>
          <cell r="BT1114">
            <v>218</v>
          </cell>
          <cell r="BU1114">
            <v>27</v>
          </cell>
          <cell r="BV1114">
            <v>245</v>
          </cell>
        </row>
        <row r="1115">
          <cell r="C1115" t="str">
            <v>08758</v>
          </cell>
          <cell r="D1115" t="str">
            <v>Soledad</v>
          </cell>
          <cell r="E1115">
            <v>375904</v>
          </cell>
          <cell r="F1115">
            <v>10245</v>
          </cell>
          <cell r="G1115">
            <v>42233</v>
          </cell>
          <cell r="H1115">
            <v>428382</v>
          </cell>
          <cell r="I1115">
            <v>82</v>
          </cell>
          <cell r="J1115">
            <v>428464</v>
          </cell>
          <cell r="K1115">
            <v>347</v>
          </cell>
          <cell r="L1115">
            <v>32</v>
          </cell>
          <cell r="M1115">
            <v>83</v>
          </cell>
          <cell r="N1115">
            <v>462</v>
          </cell>
          <cell r="O1115">
            <v>212</v>
          </cell>
          <cell r="P1115">
            <v>39</v>
          </cell>
          <cell r="Q1115">
            <v>101</v>
          </cell>
          <cell r="R1115">
            <v>352</v>
          </cell>
          <cell r="S1115">
            <v>44</v>
          </cell>
          <cell r="T1115">
            <v>0</v>
          </cell>
          <cell r="U1115">
            <v>3</v>
          </cell>
          <cell r="V1115">
            <v>47</v>
          </cell>
          <cell r="W1115">
            <v>2843</v>
          </cell>
          <cell r="X1115">
            <v>191</v>
          </cell>
          <cell r="Y1115">
            <v>1656</v>
          </cell>
          <cell r="Z1115">
            <v>4690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2</v>
          </cell>
          <cell r="AH1115">
            <v>0</v>
          </cell>
          <cell r="AI1115">
            <v>0</v>
          </cell>
          <cell r="AJ1115">
            <v>113589</v>
          </cell>
          <cell r="AK1115">
            <v>10134</v>
          </cell>
          <cell r="AL1115">
            <v>123723</v>
          </cell>
          <cell r="AM1115">
            <v>4391</v>
          </cell>
          <cell r="AN1115">
            <v>322</v>
          </cell>
          <cell r="AO1115">
            <v>4713</v>
          </cell>
          <cell r="AP1115">
            <v>24175</v>
          </cell>
          <cell r="AQ1115">
            <v>2150</v>
          </cell>
          <cell r="AR1115">
            <v>26325</v>
          </cell>
          <cell r="AS1115">
            <v>142155</v>
          </cell>
          <cell r="AT1115">
            <v>12606</v>
          </cell>
          <cell r="AU1115">
            <v>154761</v>
          </cell>
          <cell r="AV1115">
            <v>4902</v>
          </cell>
          <cell r="AW1115">
            <v>5645</v>
          </cell>
          <cell r="AX1115">
            <v>10547</v>
          </cell>
          <cell r="AY1115">
            <v>323</v>
          </cell>
          <cell r="AZ1115">
            <v>168</v>
          </cell>
          <cell r="BA1115">
            <v>491</v>
          </cell>
          <cell r="BB1115">
            <v>2316</v>
          </cell>
          <cell r="BC1115">
            <v>835</v>
          </cell>
          <cell r="BD1115">
            <v>3151</v>
          </cell>
          <cell r="BE1115">
            <v>7541</v>
          </cell>
          <cell r="BF1115">
            <v>6648</v>
          </cell>
          <cell r="BG1115">
            <v>14189</v>
          </cell>
          <cell r="BH1115">
            <v>227727</v>
          </cell>
          <cell r="BI1115">
            <v>4918</v>
          </cell>
          <cell r="BJ1115">
            <v>232645</v>
          </cell>
          <cell r="BK1115">
            <v>4355</v>
          </cell>
          <cell r="BL1115">
            <v>136</v>
          </cell>
          <cell r="BM1115">
            <v>4491</v>
          </cell>
          <cell r="BN1115">
            <v>8217</v>
          </cell>
          <cell r="BO1115">
            <v>1090</v>
          </cell>
          <cell r="BP1115">
            <v>9307</v>
          </cell>
          <cell r="BQ1115">
            <v>240299</v>
          </cell>
          <cell r="BR1115">
            <v>6144</v>
          </cell>
          <cell r="BS1115">
            <v>246443</v>
          </cell>
          <cell r="BT1115">
            <v>5541</v>
          </cell>
          <cell r="BU1115">
            <v>288</v>
          </cell>
          <cell r="BV1115">
            <v>5829</v>
          </cell>
        </row>
        <row r="1116">
          <cell r="C1116" t="str">
            <v>08770</v>
          </cell>
          <cell r="D1116" t="str">
            <v>Suan</v>
          </cell>
          <cell r="E1116">
            <v>10749</v>
          </cell>
          <cell r="F1116">
            <v>611</v>
          </cell>
          <cell r="G1116">
            <v>916</v>
          </cell>
          <cell r="H1116">
            <v>12276</v>
          </cell>
          <cell r="I1116">
            <v>5</v>
          </cell>
          <cell r="J1116">
            <v>12281</v>
          </cell>
          <cell r="K1116">
            <v>16</v>
          </cell>
          <cell r="L1116">
            <v>0</v>
          </cell>
          <cell r="M1116">
            <v>4</v>
          </cell>
          <cell r="N1116">
            <v>20</v>
          </cell>
          <cell r="O1116">
            <v>23</v>
          </cell>
          <cell r="P1116">
            <v>1</v>
          </cell>
          <cell r="Q1116">
            <v>3</v>
          </cell>
          <cell r="R1116">
            <v>27</v>
          </cell>
          <cell r="S1116">
            <v>2</v>
          </cell>
          <cell r="T1116">
            <v>2</v>
          </cell>
          <cell r="U1116">
            <v>1</v>
          </cell>
          <cell r="V1116">
            <v>5</v>
          </cell>
          <cell r="W1116">
            <v>244</v>
          </cell>
          <cell r="X1116">
            <v>11</v>
          </cell>
          <cell r="Y1116">
            <v>5</v>
          </cell>
          <cell r="Z1116">
            <v>260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1609</v>
          </cell>
          <cell r="AK1116">
            <v>376</v>
          </cell>
          <cell r="AL1116">
            <v>1985</v>
          </cell>
          <cell r="AM1116">
            <v>153</v>
          </cell>
          <cell r="AN1116">
            <v>29</v>
          </cell>
          <cell r="AO1116">
            <v>182</v>
          </cell>
          <cell r="AP1116">
            <v>302</v>
          </cell>
          <cell r="AQ1116">
            <v>49</v>
          </cell>
          <cell r="AR1116">
            <v>351</v>
          </cell>
          <cell r="AS1116">
            <v>2064</v>
          </cell>
          <cell r="AT1116">
            <v>454</v>
          </cell>
          <cell r="AU1116">
            <v>2518</v>
          </cell>
          <cell r="AV1116">
            <v>127</v>
          </cell>
          <cell r="AW1116">
            <v>99</v>
          </cell>
          <cell r="AX1116">
            <v>226</v>
          </cell>
          <cell r="AY1116">
            <v>33</v>
          </cell>
          <cell r="AZ1116">
            <v>15</v>
          </cell>
          <cell r="BA1116">
            <v>48</v>
          </cell>
          <cell r="BB1116">
            <v>104</v>
          </cell>
          <cell r="BC1116">
            <v>26</v>
          </cell>
          <cell r="BD1116">
            <v>130</v>
          </cell>
          <cell r="BE1116">
            <v>264</v>
          </cell>
          <cell r="BF1116">
            <v>140</v>
          </cell>
          <cell r="BG1116">
            <v>404</v>
          </cell>
          <cell r="BH1116">
            <v>7872</v>
          </cell>
          <cell r="BI1116">
            <v>97</v>
          </cell>
          <cell r="BJ1116">
            <v>7969</v>
          </cell>
          <cell r="BK1116">
            <v>341</v>
          </cell>
          <cell r="BL1116">
            <v>9</v>
          </cell>
          <cell r="BM1116">
            <v>350</v>
          </cell>
          <cell r="BN1116">
            <v>402</v>
          </cell>
          <cell r="BO1116">
            <v>7</v>
          </cell>
          <cell r="BP1116">
            <v>409</v>
          </cell>
          <cell r="BQ1116">
            <v>8615</v>
          </cell>
          <cell r="BR1116">
            <v>113</v>
          </cell>
          <cell r="BS1116">
            <v>8728</v>
          </cell>
          <cell r="BT1116">
            <v>284</v>
          </cell>
          <cell r="BU1116">
            <v>17</v>
          </cell>
          <cell r="BV1116">
            <v>301</v>
          </cell>
        </row>
        <row r="1117">
          <cell r="C1117" t="str">
            <v>08832</v>
          </cell>
          <cell r="D1117" t="str">
            <v>Tubara</v>
          </cell>
          <cell r="E1117">
            <v>11245</v>
          </cell>
          <cell r="F1117">
            <v>381</v>
          </cell>
          <cell r="G1117">
            <v>517</v>
          </cell>
          <cell r="H1117">
            <v>12143</v>
          </cell>
          <cell r="I1117">
            <v>863</v>
          </cell>
          <cell r="J1117">
            <v>13006</v>
          </cell>
          <cell r="K1117">
            <v>9</v>
          </cell>
          <cell r="L1117">
            <v>0</v>
          </cell>
          <cell r="M1117">
            <v>2</v>
          </cell>
          <cell r="N1117">
            <v>11</v>
          </cell>
          <cell r="O1117">
            <v>2</v>
          </cell>
          <cell r="P1117">
            <v>0</v>
          </cell>
          <cell r="Q1117">
            <v>1</v>
          </cell>
          <cell r="R1117">
            <v>3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35</v>
          </cell>
          <cell r="X1117">
            <v>3</v>
          </cell>
          <cell r="Y1117">
            <v>1</v>
          </cell>
          <cell r="Z1117">
            <v>39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3409</v>
          </cell>
          <cell r="AK1117">
            <v>330</v>
          </cell>
          <cell r="AL1117">
            <v>3739</v>
          </cell>
          <cell r="AM1117">
            <v>169</v>
          </cell>
          <cell r="AN1117">
            <v>20</v>
          </cell>
          <cell r="AO1117">
            <v>189</v>
          </cell>
          <cell r="AP1117">
            <v>316</v>
          </cell>
          <cell r="AQ1117">
            <v>23</v>
          </cell>
          <cell r="AR1117">
            <v>339</v>
          </cell>
          <cell r="AS1117">
            <v>3894</v>
          </cell>
          <cell r="AT1117">
            <v>373</v>
          </cell>
          <cell r="AU1117">
            <v>4267</v>
          </cell>
          <cell r="AV1117">
            <v>119</v>
          </cell>
          <cell r="AW1117">
            <v>84</v>
          </cell>
          <cell r="AX1117">
            <v>203</v>
          </cell>
          <cell r="AY1117">
            <v>10</v>
          </cell>
          <cell r="AZ1117">
            <v>2</v>
          </cell>
          <cell r="BA1117">
            <v>12</v>
          </cell>
          <cell r="BB1117">
            <v>38</v>
          </cell>
          <cell r="BC1117">
            <v>8</v>
          </cell>
          <cell r="BD1117">
            <v>46</v>
          </cell>
          <cell r="BE1117">
            <v>167</v>
          </cell>
          <cell r="BF1117">
            <v>94</v>
          </cell>
          <cell r="BG1117">
            <v>261</v>
          </cell>
          <cell r="BH1117">
            <v>7076</v>
          </cell>
          <cell r="BI1117">
            <v>109</v>
          </cell>
          <cell r="BJ1117">
            <v>7185</v>
          </cell>
          <cell r="BK1117">
            <v>173</v>
          </cell>
          <cell r="BL1117">
            <v>1</v>
          </cell>
          <cell r="BM1117">
            <v>174</v>
          </cell>
          <cell r="BN1117">
            <v>119</v>
          </cell>
          <cell r="BO1117">
            <v>4</v>
          </cell>
          <cell r="BP1117">
            <v>123</v>
          </cell>
          <cell r="BQ1117">
            <v>7368</v>
          </cell>
          <cell r="BR1117">
            <v>114</v>
          </cell>
          <cell r="BS1117">
            <v>7482</v>
          </cell>
          <cell r="BT1117">
            <v>72</v>
          </cell>
          <cell r="BU1117">
            <v>3</v>
          </cell>
          <cell r="BV1117">
            <v>75</v>
          </cell>
        </row>
        <row r="1118">
          <cell r="C1118" t="str">
            <v>08849</v>
          </cell>
          <cell r="D1118" t="str">
            <v>Usiacuri</v>
          </cell>
          <cell r="E1118">
            <v>8263</v>
          </cell>
          <cell r="F1118">
            <v>682</v>
          </cell>
          <cell r="G1118">
            <v>593</v>
          </cell>
          <cell r="H1118">
            <v>9538</v>
          </cell>
          <cell r="I1118">
            <v>2</v>
          </cell>
          <cell r="J1118">
            <v>9540</v>
          </cell>
          <cell r="K1118">
            <v>4</v>
          </cell>
          <cell r="L1118">
            <v>0</v>
          </cell>
          <cell r="M1118">
            <v>0</v>
          </cell>
          <cell r="N1118">
            <v>4</v>
          </cell>
          <cell r="O1118">
            <v>4</v>
          </cell>
          <cell r="P1118">
            <v>1</v>
          </cell>
          <cell r="Q1118">
            <v>0</v>
          </cell>
          <cell r="R1118">
            <v>5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16</v>
          </cell>
          <cell r="X1118">
            <v>0</v>
          </cell>
          <cell r="Y1118">
            <v>2</v>
          </cell>
          <cell r="Z1118">
            <v>18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1771</v>
          </cell>
          <cell r="AK1118">
            <v>338</v>
          </cell>
          <cell r="AL1118">
            <v>2109</v>
          </cell>
          <cell r="AM1118">
            <v>277</v>
          </cell>
          <cell r="AN1118">
            <v>41</v>
          </cell>
          <cell r="AO1118">
            <v>318</v>
          </cell>
          <cell r="AP1118">
            <v>298</v>
          </cell>
          <cell r="AQ1118">
            <v>49</v>
          </cell>
          <cell r="AR1118">
            <v>347</v>
          </cell>
          <cell r="AS1118">
            <v>2346</v>
          </cell>
          <cell r="AT1118">
            <v>428</v>
          </cell>
          <cell r="AU1118">
            <v>2774</v>
          </cell>
          <cell r="AV1118">
            <v>102</v>
          </cell>
          <cell r="AW1118">
            <v>80</v>
          </cell>
          <cell r="AX1118">
            <v>182</v>
          </cell>
          <cell r="AY1118">
            <v>34</v>
          </cell>
          <cell r="AZ1118">
            <v>14</v>
          </cell>
          <cell r="BA1118">
            <v>48</v>
          </cell>
          <cell r="BB1118">
            <v>33</v>
          </cell>
          <cell r="BC1118">
            <v>10</v>
          </cell>
          <cell r="BD1118">
            <v>43</v>
          </cell>
          <cell r="BE1118">
            <v>169</v>
          </cell>
          <cell r="BF1118">
            <v>104</v>
          </cell>
          <cell r="BG1118">
            <v>273</v>
          </cell>
          <cell r="BH1118">
            <v>5842</v>
          </cell>
          <cell r="BI1118">
            <v>63</v>
          </cell>
          <cell r="BJ1118">
            <v>5905</v>
          </cell>
          <cell r="BK1118">
            <v>309</v>
          </cell>
          <cell r="BL1118">
            <v>2</v>
          </cell>
          <cell r="BM1118">
            <v>311</v>
          </cell>
          <cell r="BN1118">
            <v>192</v>
          </cell>
          <cell r="BO1118">
            <v>5</v>
          </cell>
          <cell r="BP1118">
            <v>197</v>
          </cell>
          <cell r="BQ1118">
            <v>6343</v>
          </cell>
          <cell r="BR1118">
            <v>70</v>
          </cell>
          <cell r="BS1118">
            <v>6413</v>
          </cell>
          <cell r="BT1118">
            <v>43</v>
          </cell>
          <cell r="BU1118">
            <v>4</v>
          </cell>
          <cell r="BV1118">
            <v>47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JUEGOS"/>
    </sheetNames>
    <sheetDataSet>
      <sheetData sheetId="0">
        <row r="5">
          <cell r="A5" t="str">
            <v>05001</v>
          </cell>
          <cell r="B5" t="str">
            <v>ANTIOQUIA</v>
          </cell>
          <cell r="C5" t="str">
            <v>MEDELLIN</v>
          </cell>
          <cell r="D5">
            <v>1180990391</v>
          </cell>
          <cell r="E5">
            <v>0</v>
          </cell>
          <cell r="F5">
            <v>278073755</v>
          </cell>
          <cell r="G5">
            <v>12500684</v>
          </cell>
          <cell r="H5">
            <v>1346654009</v>
          </cell>
          <cell r="I5">
            <v>2818218839</v>
          </cell>
          <cell r="J5">
            <v>0</v>
          </cell>
          <cell r="K5">
            <v>157779197</v>
          </cell>
          <cell r="L5">
            <v>7418883</v>
          </cell>
          <cell r="M5">
            <v>784293785</v>
          </cell>
          <cell r="N5">
            <v>949491865</v>
          </cell>
          <cell r="O5">
            <v>1244610762</v>
          </cell>
          <cell r="P5">
            <v>1183878257</v>
          </cell>
          <cell r="Q5">
            <v>1189235105</v>
          </cell>
          <cell r="R5">
            <v>1270252325</v>
          </cell>
          <cell r="S5">
            <v>1250834296</v>
          </cell>
          <cell r="T5">
            <v>1252022083</v>
          </cell>
          <cell r="U5">
            <v>0</v>
          </cell>
          <cell r="V5">
            <v>509631961</v>
          </cell>
          <cell r="W5">
            <v>1351478091</v>
          </cell>
          <cell r="X5">
            <v>1255026573</v>
          </cell>
          <cell r="Y5">
            <v>13816394</v>
          </cell>
          <cell r="Z5">
            <v>3129953019</v>
          </cell>
          <cell r="AA5">
            <v>0</v>
          </cell>
          <cell r="AB5">
            <v>297222769</v>
          </cell>
          <cell r="AC5">
            <v>809959730</v>
          </cell>
          <cell r="AD5">
            <v>8679380</v>
          </cell>
          <cell r="AE5">
            <v>1115861879</v>
          </cell>
          <cell r="AF5">
            <v>2065353744</v>
          </cell>
          <cell r="AG5">
            <v>3512154894</v>
          </cell>
          <cell r="AH5">
            <v>1228356224</v>
          </cell>
          <cell r="AI5">
            <v>9826849792</v>
          </cell>
          <cell r="AJ5">
            <v>14740274688</v>
          </cell>
          <cell r="AK5">
            <v>18252429582</v>
          </cell>
        </row>
        <row r="6">
          <cell r="A6" t="str">
            <v>05002</v>
          </cell>
          <cell r="B6" t="str">
            <v>ANTIOQUIA</v>
          </cell>
          <cell r="C6" t="str">
            <v>ABEJORRAL</v>
          </cell>
          <cell r="D6">
            <v>4819010</v>
          </cell>
          <cell r="E6">
            <v>0</v>
          </cell>
          <cell r="F6">
            <v>1183774</v>
          </cell>
          <cell r="G6">
            <v>81586</v>
          </cell>
          <cell r="H6">
            <v>9602078</v>
          </cell>
          <cell r="I6">
            <v>15686448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5101896</v>
          </cell>
          <cell r="P6">
            <v>5062259</v>
          </cell>
          <cell r="Q6">
            <v>4867458</v>
          </cell>
          <cell r="R6">
            <v>5228003</v>
          </cell>
          <cell r="S6">
            <v>5074133</v>
          </cell>
          <cell r="T6">
            <v>4923703</v>
          </cell>
          <cell r="U6">
            <v>0</v>
          </cell>
          <cell r="V6">
            <v>5036378</v>
          </cell>
          <cell r="W6">
            <v>10762310</v>
          </cell>
          <cell r="X6">
            <v>5427535</v>
          </cell>
          <cell r="Y6">
            <v>68924</v>
          </cell>
          <cell r="Z6">
            <v>21295147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26735050</v>
          </cell>
          <cell r="AH6">
            <v>5062999.625</v>
          </cell>
          <cell r="AI6">
            <v>40503997</v>
          </cell>
          <cell r="AJ6">
            <v>60755995.5</v>
          </cell>
          <cell r="AK6">
            <v>87491045.5</v>
          </cell>
        </row>
        <row r="7">
          <cell r="A7" t="str">
            <v>05004</v>
          </cell>
          <cell r="B7" t="str">
            <v>ANTIOQUIA</v>
          </cell>
          <cell r="C7" t="str">
            <v>ABRIAQUI</v>
          </cell>
          <cell r="D7">
            <v>499013</v>
          </cell>
          <cell r="E7">
            <v>0</v>
          </cell>
          <cell r="F7">
            <v>192976</v>
          </cell>
          <cell r="G7">
            <v>5489</v>
          </cell>
          <cell r="H7">
            <v>609900</v>
          </cell>
          <cell r="I7">
            <v>1307378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530256</v>
          </cell>
          <cell r="P7">
            <v>526138</v>
          </cell>
          <cell r="Q7">
            <v>512055</v>
          </cell>
          <cell r="R7">
            <v>549984</v>
          </cell>
          <cell r="S7">
            <v>533798</v>
          </cell>
          <cell r="T7">
            <v>517974</v>
          </cell>
          <cell r="U7">
            <v>0</v>
          </cell>
          <cell r="V7">
            <v>259276</v>
          </cell>
          <cell r="W7">
            <v>643434</v>
          </cell>
          <cell r="X7">
            <v>570975</v>
          </cell>
          <cell r="Y7">
            <v>5976</v>
          </cell>
          <cell r="Z7">
            <v>1479661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1717051</v>
          </cell>
          <cell r="AH7">
            <v>530024.125</v>
          </cell>
          <cell r="AI7">
            <v>4240193</v>
          </cell>
          <cell r="AJ7">
            <v>6360289.5</v>
          </cell>
          <cell r="AK7">
            <v>8077340.5</v>
          </cell>
        </row>
        <row r="8">
          <cell r="A8" t="str">
            <v>05021</v>
          </cell>
          <cell r="B8" t="str">
            <v>ANTIOQUIA</v>
          </cell>
          <cell r="C8" t="str">
            <v>ALEJANDRIA</v>
          </cell>
          <cell r="D8">
            <v>4927140</v>
          </cell>
          <cell r="E8">
            <v>0</v>
          </cell>
          <cell r="F8">
            <v>269117</v>
          </cell>
          <cell r="G8">
            <v>23197</v>
          </cell>
          <cell r="H8">
            <v>1683034</v>
          </cell>
          <cell r="I8">
            <v>6902488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4876778</v>
          </cell>
          <cell r="P8">
            <v>5383451</v>
          </cell>
          <cell r="Q8">
            <v>4944644</v>
          </cell>
          <cell r="R8">
            <v>5386298</v>
          </cell>
          <cell r="S8">
            <v>4927518</v>
          </cell>
          <cell r="T8">
            <v>5089957</v>
          </cell>
          <cell r="U8">
            <v>0</v>
          </cell>
          <cell r="V8">
            <v>552076</v>
          </cell>
          <cell r="W8">
            <v>1773677</v>
          </cell>
          <cell r="X8">
            <v>5604896</v>
          </cell>
          <cell r="Y8">
            <v>26467</v>
          </cell>
          <cell r="Z8">
            <v>7957116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4327568</v>
          </cell>
          <cell r="AH8">
            <v>5142585.25</v>
          </cell>
          <cell r="AI8">
            <v>41140682</v>
          </cell>
          <cell r="AJ8">
            <v>61711023</v>
          </cell>
          <cell r="AK8">
            <v>66038591</v>
          </cell>
        </row>
        <row r="9">
          <cell r="A9" t="str">
            <v>05030</v>
          </cell>
          <cell r="B9" t="str">
            <v>ANTIOQUIA</v>
          </cell>
          <cell r="C9" t="str">
            <v>AMAGA</v>
          </cell>
          <cell r="D9">
            <v>13530524</v>
          </cell>
          <cell r="E9">
            <v>0</v>
          </cell>
          <cell r="F9">
            <v>955259</v>
          </cell>
          <cell r="G9">
            <v>86540</v>
          </cell>
          <cell r="H9">
            <v>9908437</v>
          </cell>
          <cell r="I9">
            <v>24480760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13259750</v>
          </cell>
          <cell r="P9">
            <v>14669969</v>
          </cell>
          <cell r="Q9">
            <v>13892320</v>
          </cell>
          <cell r="R9">
            <v>16368311</v>
          </cell>
          <cell r="S9">
            <v>14644804</v>
          </cell>
          <cell r="T9">
            <v>14262101</v>
          </cell>
          <cell r="U9">
            <v>0</v>
          </cell>
          <cell r="V9">
            <v>7889438</v>
          </cell>
          <cell r="W9">
            <v>13094717</v>
          </cell>
          <cell r="X9">
            <v>18713955</v>
          </cell>
          <cell r="Y9">
            <v>140215</v>
          </cell>
          <cell r="Z9">
            <v>39838325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32074606</v>
          </cell>
          <cell r="AH9">
            <v>14917716.75</v>
          </cell>
          <cell r="AI9">
            <v>119341734</v>
          </cell>
          <cell r="AJ9">
            <v>179012601</v>
          </cell>
          <cell r="AK9">
            <v>211087207</v>
          </cell>
        </row>
        <row r="10">
          <cell r="A10" t="str">
            <v>05031</v>
          </cell>
          <cell r="B10" t="str">
            <v>ANTIOQUIA</v>
          </cell>
          <cell r="C10" t="str">
            <v>AMALFI</v>
          </cell>
          <cell r="D10">
            <v>6335426</v>
          </cell>
          <cell r="E10">
            <v>0</v>
          </cell>
          <cell r="F10">
            <v>2603526</v>
          </cell>
          <cell r="G10">
            <v>123424</v>
          </cell>
          <cell r="H10">
            <v>9702739</v>
          </cell>
          <cell r="I10">
            <v>18765115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6688777</v>
          </cell>
          <cell r="P10">
            <v>6636810</v>
          </cell>
          <cell r="Q10">
            <v>6659691</v>
          </cell>
          <cell r="R10">
            <v>7152993</v>
          </cell>
          <cell r="S10">
            <v>6942466</v>
          </cell>
          <cell r="T10">
            <v>6736647</v>
          </cell>
          <cell r="U10">
            <v>0</v>
          </cell>
          <cell r="V10">
            <v>5129799</v>
          </cell>
          <cell r="W10">
            <v>10468306</v>
          </cell>
          <cell r="X10">
            <v>7425993</v>
          </cell>
          <cell r="Y10">
            <v>180542</v>
          </cell>
          <cell r="Z10">
            <v>23204640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28208336</v>
          </cell>
          <cell r="AH10">
            <v>6822350.375</v>
          </cell>
          <cell r="AI10">
            <v>54578803</v>
          </cell>
          <cell r="AJ10">
            <v>81868204.5</v>
          </cell>
          <cell r="AK10">
            <v>110076540.5</v>
          </cell>
        </row>
        <row r="11">
          <cell r="A11" t="str">
            <v>05034</v>
          </cell>
          <cell r="B11" t="str">
            <v>ANTIOQUIA</v>
          </cell>
          <cell r="C11" t="str">
            <v>ANDES</v>
          </cell>
          <cell r="D11">
            <v>20023476</v>
          </cell>
          <cell r="E11">
            <v>0</v>
          </cell>
          <cell r="F11">
            <v>7410082</v>
          </cell>
          <cell r="G11">
            <v>182288</v>
          </cell>
          <cell r="H11">
            <v>24770136</v>
          </cell>
          <cell r="I11">
            <v>52385982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19051082</v>
          </cell>
          <cell r="P11">
            <v>22963741</v>
          </cell>
          <cell r="Q11">
            <v>20463959</v>
          </cell>
          <cell r="R11">
            <v>19901586</v>
          </cell>
          <cell r="S11">
            <v>20622636</v>
          </cell>
          <cell r="T11">
            <v>20391829</v>
          </cell>
          <cell r="U11">
            <v>0</v>
          </cell>
          <cell r="V11">
            <v>12189505</v>
          </cell>
          <cell r="W11">
            <v>26545612</v>
          </cell>
          <cell r="X11">
            <v>20719459</v>
          </cell>
          <cell r="Y11">
            <v>191009</v>
          </cell>
          <cell r="Z11">
            <v>59645585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71288632</v>
          </cell>
          <cell r="AH11">
            <v>20517221</v>
          </cell>
          <cell r="AI11">
            <v>164137768</v>
          </cell>
          <cell r="AJ11">
            <v>246206652</v>
          </cell>
          <cell r="AK11">
            <v>317495284</v>
          </cell>
        </row>
        <row r="12">
          <cell r="A12" t="str">
            <v>05036</v>
          </cell>
          <cell r="B12" t="str">
            <v>ANTIOQUIA</v>
          </cell>
          <cell r="C12" t="str">
            <v>ANGELOPOLIS</v>
          </cell>
          <cell r="D12">
            <v>3210183</v>
          </cell>
          <cell r="E12">
            <v>0</v>
          </cell>
          <cell r="F12">
            <v>285327</v>
          </cell>
          <cell r="G12">
            <v>29496</v>
          </cell>
          <cell r="H12">
            <v>2959748</v>
          </cell>
          <cell r="I12">
            <v>6484754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3351079</v>
          </cell>
          <cell r="P12">
            <v>3617957</v>
          </cell>
          <cell r="Q12">
            <v>3298994</v>
          </cell>
          <cell r="R12">
            <v>3479428</v>
          </cell>
          <cell r="S12">
            <v>4052971</v>
          </cell>
          <cell r="T12">
            <v>3504114</v>
          </cell>
          <cell r="U12">
            <v>0</v>
          </cell>
          <cell r="V12">
            <v>613450</v>
          </cell>
          <cell r="W12">
            <v>2983853</v>
          </cell>
          <cell r="X12">
            <v>3496961</v>
          </cell>
          <cell r="Y12">
            <v>53121</v>
          </cell>
          <cell r="Z12">
            <v>7147385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6924995</v>
          </cell>
          <cell r="AH12">
            <v>3501460.875</v>
          </cell>
          <cell r="AI12">
            <v>28011687</v>
          </cell>
          <cell r="AJ12">
            <v>42017530.5</v>
          </cell>
          <cell r="AK12">
            <v>48942525.5</v>
          </cell>
        </row>
        <row r="13">
          <cell r="A13" t="str">
            <v>05038</v>
          </cell>
          <cell r="B13" t="str">
            <v>ANTIOQUIA</v>
          </cell>
          <cell r="C13" t="str">
            <v>ANGOSTURA</v>
          </cell>
          <cell r="D13">
            <v>3113277</v>
          </cell>
          <cell r="E13">
            <v>0</v>
          </cell>
          <cell r="F13">
            <v>871994</v>
          </cell>
          <cell r="G13">
            <v>64144</v>
          </cell>
          <cell r="H13">
            <v>5110232</v>
          </cell>
          <cell r="I13">
            <v>9159647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3306578</v>
          </cell>
          <cell r="P13">
            <v>3280889</v>
          </cell>
          <cell r="Q13">
            <v>3230211</v>
          </cell>
          <cell r="R13">
            <v>3469481</v>
          </cell>
          <cell r="S13">
            <v>3367369</v>
          </cell>
          <cell r="T13">
            <v>3267537</v>
          </cell>
          <cell r="U13">
            <v>0</v>
          </cell>
          <cell r="V13">
            <v>1913559</v>
          </cell>
          <cell r="W13">
            <v>5702351</v>
          </cell>
          <cell r="X13">
            <v>3601896</v>
          </cell>
          <cell r="Y13">
            <v>292535</v>
          </cell>
          <cell r="Z13">
            <v>11510341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13954815</v>
          </cell>
          <cell r="AH13">
            <v>3329654.75</v>
          </cell>
          <cell r="AI13">
            <v>26637238</v>
          </cell>
          <cell r="AJ13">
            <v>39955857</v>
          </cell>
          <cell r="AK13">
            <v>53910672</v>
          </cell>
        </row>
        <row r="14">
          <cell r="A14" t="str">
            <v>05040</v>
          </cell>
          <cell r="B14" t="str">
            <v>ANTIOQUIA</v>
          </cell>
          <cell r="C14" t="str">
            <v>ANORI</v>
          </cell>
          <cell r="D14">
            <v>5190660</v>
          </cell>
          <cell r="E14">
            <v>0</v>
          </cell>
          <cell r="F14">
            <v>1469441</v>
          </cell>
          <cell r="G14">
            <v>106000</v>
          </cell>
          <cell r="H14">
            <v>6756363</v>
          </cell>
          <cell r="I14">
            <v>13522464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5492359</v>
          </cell>
          <cell r="P14">
            <v>5449688</v>
          </cell>
          <cell r="Q14">
            <v>5378419</v>
          </cell>
          <cell r="R14">
            <v>5776812</v>
          </cell>
          <cell r="S14">
            <v>5606789</v>
          </cell>
          <cell r="T14">
            <v>5440566</v>
          </cell>
          <cell r="U14">
            <v>0</v>
          </cell>
          <cell r="V14">
            <v>3291747</v>
          </cell>
          <cell r="W14">
            <v>7169654</v>
          </cell>
          <cell r="X14">
            <v>5997288</v>
          </cell>
          <cell r="Y14">
            <v>112454</v>
          </cell>
          <cell r="Z14">
            <v>16571143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18905659</v>
          </cell>
          <cell r="AH14">
            <v>5541572.625</v>
          </cell>
          <cell r="AI14">
            <v>44332581</v>
          </cell>
          <cell r="AJ14">
            <v>66498871.5</v>
          </cell>
          <cell r="AK14">
            <v>85404530.5</v>
          </cell>
        </row>
        <row r="15">
          <cell r="A15" t="str">
            <v>05042</v>
          </cell>
          <cell r="B15" t="str">
            <v>ANTIOQUIA</v>
          </cell>
          <cell r="C15" t="str">
            <v>SANTAFÉ DE ANTIOQUIA</v>
          </cell>
          <cell r="D15">
            <v>20091268</v>
          </cell>
          <cell r="E15">
            <v>0</v>
          </cell>
          <cell r="F15">
            <v>2244722</v>
          </cell>
          <cell r="G15">
            <v>103552</v>
          </cell>
          <cell r="H15">
            <v>13335270</v>
          </cell>
          <cell r="I15">
            <v>35774812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13097363</v>
          </cell>
          <cell r="P15">
            <v>22873541</v>
          </cell>
          <cell r="Q15">
            <v>22888682</v>
          </cell>
          <cell r="R15">
            <v>25607451</v>
          </cell>
          <cell r="S15">
            <v>23137274</v>
          </cell>
          <cell r="T15">
            <v>23219837</v>
          </cell>
          <cell r="U15">
            <v>0</v>
          </cell>
          <cell r="V15">
            <v>4267055</v>
          </cell>
          <cell r="W15">
            <v>14469651</v>
          </cell>
          <cell r="X15">
            <v>24717182</v>
          </cell>
          <cell r="Y15">
            <v>190133</v>
          </cell>
          <cell r="Z15">
            <v>43644021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34610383</v>
          </cell>
          <cell r="AH15">
            <v>21954074.75</v>
          </cell>
          <cell r="AI15">
            <v>175632598</v>
          </cell>
          <cell r="AJ15">
            <v>263448897</v>
          </cell>
          <cell r="AK15">
            <v>298059280</v>
          </cell>
        </row>
        <row r="16">
          <cell r="A16" t="str">
            <v>05044</v>
          </cell>
          <cell r="B16" t="str">
            <v>ANTIOQUIA</v>
          </cell>
          <cell r="C16" t="str">
            <v>ANZA</v>
          </cell>
          <cell r="D16">
            <v>3711422</v>
          </cell>
          <cell r="E16">
            <v>0</v>
          </cell>
          <cell r="F16">
            <v>489635</v>
          </cell>
          <cell r="G16">
            <v>26879</v>
          </cell>
          <cell r="H16">
            <v>4559575</v>
          </cell>
          <cell r="I16">
            <v>8787511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4102558</v>
          </cell>
          <cell r="P16">
            <v>3994528</v>
          </cell>
          <cell r="Q16">
            <v>3586947</v>
          </cell>
          <cell r="R16">
            <v>5459860</v>
          </cell>
          <cell r="S16">
            <v>3832868</v>
          </cell>
          <cell r="T16">
            <v>4069768</v>
          </cell>
          <cell r="U16">
            <v>0</v>
          </cell>
          <cell r="V16">
            <v>1015539</v>
          </cell>
          <cell r="W16">
            <v>4565109</v>
          </cell>
          <cell r="X16">
            <v>3866325</v>
          </cell>
          <cell r="Y16">
            <v>26742</v>
          </cell>
          <cell r="Z16">
            <v>9473715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10683479</v>
          </cell>
          <cell r="AH16">
            <v>4078034.5</v>
          </cell>
          <cell r="AI16">
            <v>32624276</v>
          </cell>
          <cell r="AJ16">
            <v>48936414</v>
          </cell>
          <cell r="AK16">
            <v>59619893</v>
          </cell>
        </row>
        <row r="17">
          <cell r="A17" t="str">
            <v>05045</v>
          </cell>
          <cell r="B17" t="str">
            <v>ANTIOQUIA</v>
          </cell>
          <cell r="C17" t="str">
            <v>APARTADO</v>
          </cell>
          <cell r="D17">
            <v>47402878</v>
          </cell>
          <cell r="E17">
            <v>0</v>
          </cell>
          <cell r="F17">
            <v>37833928</v>
          </cell>
          <cell r="G17">
            <v>462254</v>
          </cell>
          <cell r="H17">
            <v>52369922</v>
          </cell>
          <cell r="I17">
            <v>138068982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51925837</v>
          </cell>
          <cell r="P17">
            <v>51313363</v>
          </cell>
          <cell r="Q17">
            <v>50454704</v>
          </cell>
          <cell r="R17">
            <v>54057117</v>
          </cell>
          <cell r="S17">
            <v>51986610</v>
          </cell>
          <cell r="T17">
            <v>58127054</v>
          </cell>
          <cell r="U17">
            <v>0</v>
          </cell>
          <cell r="V17">
            <v>39496372</v>
          </cell>
          <cell r="W17">
            <v>54876133</v>
          </cell>
          <cell r="X17">
            <v>52554639</v>
          </cell>
          <cell r="Y17">
            <v>577512</v>
          </cell>
          <cell r="Z17">
            <v>147504656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185616121</v>
          </cell>
          <cell r="AH17">
            <v>52227775.25</v>
          </cell>
          <cell r="AI17">
            <v>417822202</v>
          </cell>
          <cell r="AJ17">
            <v>626733303</v>
          </cell>
          <cell r="AK17">
            <v>812349424</v>
          </cell>
        </row>
        <row r="18">
          <cell r="A18" t="str">
            <v>05051</v>
          </cell>
          <cell r="B18" t="str">
            <v>ANTIOQUIA</v>
          </cell>
          <cell r="C18" t="str">
            <v>ARBOLETES</v>
          </cell>
          <cell r="D18">
            <v>9459443</v>
          </cell>
          <cell r="E18">
            <v>25635505</v>
          </cell>
          <cell r="F18">
            <v>3321008</v>
          </cell>
          <cell r="G18">
            <v>126161</v>
          </cell>
          <cell r="H18">
            <v>15507644</v>
          </cell>
          <cell r="I18">
            <v>54049761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10025954</v>
          </cell>
          <cell r="P18">
            <v>9948060</v>
          </cell>
          <cell r="Q18">
            <v>9916440</v>
          </cell>
          <cell r="R18">
            <v>10650974</v>
          </cell>
          <cell r="S18">
            <v>10337494</v>
          </cell>
          <cell r="T18">
            <v>10031023</v>
          </cell>
          <cell r="U18">
            <v>22040019</v>
          </cell>
          <cell r="V18">
            <v>5564608</v>
          </cell>
          <cell r="W18">
            <v>19294906</v>
          </cell>
          <cell r="X18">
            <v>11057475</v>
          </cell>
          <cell r="Y18">
            <v>190908</v>
          </cell>
          <cell r="Z18">
            <v>58147916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91680759</v>
          </cell>
          <cell r="AH18">
            <v>10178357.875</v>
          </cell>
          <cell r="AI18">
            <v>81426863</v>
          </cell>
          <cell r="AJ18">
            <v>122140294.5</v>
          </cell>
          <cell r="AK18">
            <v>213821053.5</v>
          </cell>
        </row>
        <row r="19">
          <cell r="A19" t="str">
            <v>05055</v>
          </cell>
          <cell r="B19" t="str">
            <v>ANTIOQUIA</v>
          </cell>
          <cell r="C19" t="str">
            <v>ARGELIA</v>
          </cell>
          <cell r="D19">
            <v>2779353</v>
          </cell>
          <cell r="E19">
            <v>0</v>
          </cell>
          <cell r="F19">
            <v>710963</v>
          </cell>
          <cell r="G19">
            <v>36672</v>
          </cell>
          <cell r="H19">
            <v>4657389</v>
          </cell>
          <cell r="I19">
            <v>8184377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2921487</v>
          </cell>
          <cell r="P19">
            <v>2930479</v>
          </cell>
          <cell r="Q19">
            <v>2934993</v>
          </cell>
          <cell r="R19">
            <v>3064329</v>
          </cell>
          <cell r="S19">
            <v>2988655</v>
          </cell>
          <cell r="T19">
            <v>2914546</v>
          </cell>
          <cell r="U19">
            <v>0</v>
          </cell>
          <cell r="V19">
            <v>1870235</v>
          </cell>
          <cell r="W19">
            <v>5701718</v>
          </cell>
          <cell r="X19">
            <v>3161756</v>
          </cell>
          <cell r="Y19">
            <v>49562</v>
          </cell>
          <cell r="Z19">
            <v>10783271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13026539</v>
          </cell>
          <cell r="AH19">
            <v>2961949.75</v>
          </cell>
          <cell r="AI19">
            <v>23695598</v>
          </cell>
          <cell r="AJ19">
            <v>35543397</v>
          </cell>
          <cell r="AK19">
            <v>48569936</v>
          </cell>
        </row>
        <row r="20">
          <cell r="A20" t="str">
            <v>05059</v>
          </cell>
          <cell r="B20" t="str">
            <v>ANTIOQUIA</v>
          </cell>
          <cell r="C20" t="str">
            <v>ARMENIA</v>
          </cell>
          <cell r="D20">
            <v>1194446</v>
          </cell>
          <cell r="E20">
            <v>0</v>
          </cell>
          <cell r="F20">
            <v>7466709</v>
          </cell>
          <cell r="G20">
            <v>18335</v>
          </cell>
          <cell r="H20">
            <v>3835635</v>
          </cell>
          <cell r="I20">
            <v>12515125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1258518</v>
          </cell>
          <cell r="P20">
            <v>1248739</v>
          </cell>
          <cell r="Q20">
            <v>1173602</v>
          </cell>
          <cell r="R20">
            <v>1260532</v>
          </cell>
          <cell r="S20">
            <v>1223432</v>
          </cell>
          <cell r="T20">
            <v>1187162</v>
          </cell>
          <cell r="U20">
            <v>0</v>
          </cell>
          <cell r="V20">
            <v>2662355</v>
          </cell>
          <cell r="W20">
            <v>3704890</v>
          </cell>
          <cell r="X20">
            <v>1308642</v>
          </cell>
          <cell r="Y20">
            <v>27272</v>
          </cell>
          <cell r="Z20">
            <v>7703159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17715196</v>
          </cell>
          <cell r="AH20">
            <v>1231884.125</v>
          </cell>
          <cell r="AI20">
            <v>9855073</v>
          </cell>
          <cell r="AJ20">
            <v>14782609.5</v>
          </cell>
          <cell r="AK20">
            <v>32497805.5</v>
          </cell>
        </row>
        <row r="21">
          <cell r="A21" t="str">
            <v>05079</v>
          </cell>
          <cell r="B21" t="str">
            <v>ANTIOQUIA</v>
          </cell>
          <cell r="C21" t="str">
            <v>BARBOSA</v>
          </cell>
          <cell r="D21">
            <v>23691812</v>
          </cell>
          <cell r="E21">
            <v>0</v>
          </cell>
          <cell r="F21">
            <v>9722194</v>
          </cell>
          <cell r="G21">
            <v>137320</v>
          </cell>
          <cell r="H21">
            <v>22428035</v>
          </cell>
          <cell r="I21">
            <v>55979361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24259914</v>
          </cell>
          <cell r="P21">
            <v>23446389</v>
          </cell>
          <cell r="Q21">
            <v>23178769</v>
          </cell>
          <cell r="R21">
            <v>23210058</v>
          </cell>
          <cell r="S21">
            <v>24248276</v>
          </cell>
          <cell r="T21">
            <v>24208565</v>
          </cell>
          <cell r="U21">
            <v>0</v>
          </cell>
          <cell r="V21">
            <v>15198869</v>
          </cell>
          <cell r="W21">
            <v>23719913</v>
          </cell>
          <cell r="X21">
            <v>24203207</v>
          </cell>
          <cell r="Y21">
            <v>235529</v>
          </cell>
          <cell r="Z21">
            <v>63357518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71441860</v>
          </cell>
          <cell r="AH21">
            <v>23805873.75</v>
          </cell>
          <cell r="AI21">
            <v>190446990</v>
          </cell>
          <cell r="AJ21">
            <v>285670485</v>
          </cell>
          <cell r="AK21">
            <v>357112345</v>
          </cell>
        </row>
        <row r="22">
          <cell r="A22" t="str">
            <v>05086</v>
          </cell>
          <cell r="B22" t="str">
            <v>ANTIOQUIA</v>
          </cell>
          <cell r="C22" t="str">
            <v>BELMIRA</v>
          </cell>
          <cell r="D22">
            <v>1226804</v>
          </cell>
          <cell r="E22">
            <v>0</v>
          </cell>
          <cell r="F22">
            <v>290285</v>
          </cell>
          <cell r="G22">
            <v>21243</v>
          </cell>
          <cell r="H22">
            <v>2328692</v>
          </cell>
          <cell r="I22">
            <v>3867024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1292137</v>
          </cell>
          <cell r="P22">
            <v>1282096</v>
          </cell>
          <cell r="Q22">
            <v>1255692</v>
          </cell>
          <cell r="R22">
            <v>1348703</v>
          </cell>
          <cell r="S22">
            <v>1309007</v>
          </cell>
          <cell r="T22">
            <v>1270200</v>
          </cell>
          <cell r="U22">
            <v>0</v>
          </cell>
          <cell r="V22">
            <v>947354</v>
          </cell>
          <cell r="W22">
            <v>2476019</v>
          </cell>
          <cell r="X22">
            <v>1400176</v>
          </cell>
          <cell r="Y22">
            <v>32923</v>
          </cell>
          <cell r="Z22">
            <v>4856472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6096516</v>
          </cell>
          <cell r="AH22">
            <v>1298101.875</v>
          </cell>
          <cell r="AI22">
            <v>10384815</v>
          </cell>
          <cell r="AJ22">
            <v>15577222.5</v>
          </cell>
          <cell r="AK22">
            <v>21673738.5</v>
          </cell>
        </row>
        <row r="23">
          <cell r="A23" t="str">
            <v>05088</v>
          </cell>
          <cell r="B23" t="str">
            <v>ANTIOQUIA</v>
          </cell>
          <cell r="C23" t="str">
            <v>BELLO</v>
          </cell>
          <cell r="D23">
            <v>129221366</v>
          </cell>
          <cell r="E23">
            <v>0</v>
          </cell>
          <cell r="F23">
            <v>38040179</v>
          </cell>
          <cell r="G23">
            <v>1524589</v>
          </cell>
          <cell r="H23">
            <v>194863466</v>
          </cell>
          <cell r="I23">
            <v>363649600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139967133</v>
          </cell>
          <cell r="P23">
            <v>137607699</v>
          </cell>
          <cell r="Q23">
            <v>139598219</v>
          </cell>
          <cell r="R23">
            <v>141966855</v>
          </cell>
          <cell r="S23">
            <v>138969589</v>
          </cell>
          <cell r="T23">
            <v>146480215</v>
          </cell>
          <cell r="U23">
            <v>0</v>
          </cell>
          <cell r="V23">
            <v>71619305</v>
          </cell>
          <cell r="W23">
            <v>195736633</v>
          </cell>
          <cell r="X23">
            <v>145301247</v>
          </cell>
          <cell r="Y23">
            <v>1496632</v>
          </cell>
          <cell r="Z23">
            <v>414153817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503280804</v>
          </cell>
          <cell r="AH23">
            <v>139889040.375</v>
          </cell>
          <cell r="AI23">
            <v>1119112323</v>
          </cell>
          <cell r="AJ23">
            <v>1678668484.5</v>
          </cell>
          <cell r="AK23">
            <v>2181949288.5</v>
          </cell>
        </row>
        <row r="24">
          <cell r="A24" t="str">
            <v>05091</v>
          </cell>
          <cell r="B24" t="str">
            <v>ANTIOQUIA</v>
          </cell>
          <cell r="C24" t="str">
            <v>BETANIA</v>
          </cell>
          <cell r="D24">
            <v>7279634</v>
          </cell>
          <cell r="E24">
            <v>0</v>
          </cell>
          <cell r="F24">
            <v>660943</v>
          </cell>
          <cell r="G24">
            <v>51230</v>
          </cell>
          <cell r="H24">
            <v>4018826</v>
          </cell>
          <cell r="I24">
            <v>12010633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7084975</v>
          </cell>
          <cell r="P24">
            <v>6516629</v>
          </cell>
          <cell r="Q24">
            <v>7214150</v>
          </cell>
          <cell r="R24">
            <v>6920754</v>
          </cell>
          <cell r="S24">
            <v>6945606</v>
          </cell>
          <cell r="T24">
            <v>6677705</v>
          </cell>
          <cell r="U24">
            <v>0</v>
          </cell>
          <cell r="V24">
            <v>1436371</v>
          </cell>
          <cell r="W24">
            <v>4279882</v>
          </cell>
          <cell r="X24">
            <v>6735569</v>
          </cell>
          <cell r="Y24">
            <v>44875</v>
          </cell>
          <cell r="Z24">
            <v>12496697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10492127</v>
          </cell>
          <cell r="AH24">
            <v>6921877.75</v>
          </cell>
          <cell r="AI24">
            <v>55375022</v>
          </cell>
          <cell r="AJ24">
            <v>83062533</v>
          </cell>
          <cell r="AK24">
            <v>93554660</v>
          </cell>
        </row>
        <row r="25">
          <cell r="A25" t="str">
            <v>05093</v>
          </cell>
          <cell r="B25" t="str">
            <v>ANTIOQUIA</v>
          </cell>
          <cell r="C25" t="str">
            <v>BETULIA</v>
          </cell>
          <cell r="D25">
            <v>14346454</v>
          </cell>
          <cell r="E25">
            <v>0</v>
          </cell>
          <cell r="F25">
            <v>1380625</v>
          </cell>
          <cell r="G25">
            <v>63897</v>
          </cell>
          <cell r="H25">
            <v>7371533</v>
          </cell>
          <cell r="I25">
            <v>23162509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15638005</v>
          </cell>
          <cell r="P25">
            <v>14516253</v>
          </cell>
          <cell r="Q25">
            <v>14691627</v>
          </cell>
          <cell r="R25">
            <v>16707440</v>
          </cell>
          <cell r="S25">
            <v>13544331</v>
          </cell>
          <cell r="T25">
            <v>13070174</v>
          </cell>
          <cell r="U25">
            <v>0</v>
          </cell>
          <cell r="V25">
            <v>3279850</v>
          </cell>
          <cell r="W25">
            <v>8163590</v>
          </cell>
          <cell r="X25">
            <v>13476995</v>
          </cell>
          <cell r="Y25">
            <v>65764</v>
          </cell>
          <cell r="Z25">
            <v>24986199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20325259</v>
          </cell>
          <cell r="AH25">
            <v>14498909.875</v>
          </cell>
          <cell r="AI25">
            <v>115991279</v>
          </cell>
          <cell r="AJ25">
            <v>173986918.5</v>
          </cell>
          <cell r="AK25">
            <v>194312177.5</v>
          </cell>
        </row>
        <row r="26">
          <cell r="A26" t="str">
            <v>05101</v>
          </cell>
          <cell r="B26" t="str">
            <v>ANTIOQUIA</v>
          </cell>
          <cell r="C26" t="str">
            <v>CIUDAD BOLÍVAR</v>
          </cell>
          <cell r="D26">
            <v>9410317</v>
          </cell>
          <cell r="E26">
            <v>0</v>
          </cell>
          <cell r="F26">
            <v>1586342</v>
          </cell>
          <cell r="G26">
            <v>326538</v>
          </cell>
          <cell r="H26">
            <v>12810564</v>
          </cell>
          <cell r="I26">
            <v>24133761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8927330</v>
          </cell>
          <cell r="P26">
            <v>8879025</v>
          </cell>
          <cell r="Q26">
            <v>8912089</v>
          </cell>
          <cell r="R26">
            <v>9298814</v>
          </cell>
          <cell r="S26">
            <v>10826540</v>
          </cell>
          <cell r="T26">
            <v>12664157</v>
          </cell>
          <cell r="U26">
            <v>0</v>
          </cell>
          <cell r="V26">
            <v>3171620</v>
          </cell>
          <cell r="W26">
            <v>13054893</v>
          </cell>
          <cell r="X26">
            <v>12909687</v>
          </cell>
          <cell r="Y26">
            <v>116504</v>
          </cell>
          <cell r="Z26">
            <v>29252704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31066461</v>
          </cell>
          <cell r="AH26">
            <v>10228494.875</v>
          </cell>
          <cell r="AI26">
            <v>81827959</v>
          </cell>
          <cell r="AJ26">
            <v>122741938.5</v>
          </cell>
          <cell r="AK26">
            <v>153808399.5</v>
          </cell>
        </row>
        <row r="27">
          <cell r="A27" t="str">
            <v>05107</v>
          </cell>
          <cell r="B27" t="str">
            <v>ANTIOQUIA</v>
          </cell>
          <cell r="C27" t="str">
            <v>BRICEÑO</v>
          </cell>
          <cell r="D27">
            <v>2312225</v>
          </cell>
          <cell r="E27">
            <v>0</v>
          </cell>
          <cell r="F27">
            <v>962639</v>
          </cell>
          <cell r="G27">
            <v>28899</v>
          </cell>
          <cell r="H27">
            <v>2987765</v>
          </cell>
          <cell r="I27">
            <v>6291528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2441585</v>
          </cell>
          <cell r="P27">
            <v>2422616</v>
          </cell>
          <cell r="Q27">
            <v>2418426</v>
          </cell>
          <cell r="R27">
            <v>2597564</v>
          </cell>
          <cell r="S27">
            <v>2521111</v>
          </cell>
          <cell r="T27">
            <v>2446371</v>
          </cell>
          <cell r="U27">
            <v>0</v>
          </cell>
          <cell r="V27">
            <v>1419778</v>
          </cell>
          <cell r="W27">
            <v>3424334</v>
          </cell>
          <cell r="X27">
            <v>2696701</v>
          </cell>
          <cell r="Y27">
            <v>79776</v>
          </cell>
          <cell r="Z27">
            <v>7620589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8903191</v>
          </cell>
          <cell r="AH27">
            <v>2482074.875</v>
          </cell>
          <cell r="AI27">
            <v>19856599</v>
          </cell>
          <cell r="AJ27">
            <v>29784898.5</v>
          </cell>
          <cell r="AK27">
            <v>38688089.5</v>
          </cell>
        </row>
        <row r="28">
          <cell r="A28" t="str">
            <v>05113</v>
          </cell>
          <cell r="B28" t="str">
            <v>ANTIOQUIA</v>
          </cell>
          <cell r="C28" t="str">
            <v>BURITICÁ</v>
          </cell>
          <cell r="D28">
            <v>2257215</v>
          </cell>
          <cell r="E28">
            <v>0</v>
          </cell>
          <cell r="F28">
            <v>514540</v>
          </cell>
          <cell r="G28">
            <v>30800</v>
          </cell>
          <cell r="H28">
            <v>3120881</v>
          </cell>
          <cell r="I28">
            <v>5923436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3753408</v>
          </cell>
          <cell r="P28">
            <v>4659030</v>
          </cell>
          <cell r="Q28">
            <v>4328530</v>
          </cell>
          <cell r="R28">
            <v>2422670</v>
          </cell>
          <cell r="S28">
            <v>2351368</v>
          </cell>
          <cell r="T28">
            <v>2302784</v>
          </cell>
          <cell r="U28">
            <v>0</v>
          </cell>
          <cell r="V28">
            <v>1049514</v>
          </cell>
          <cell r="W28">
            <v>3207245</v>
          </cell>
          <cell r="X28">
            <v>2515137</v>
          </cell>
          <cell r="Y28">
            <v>27425</v>
          </cell>
          <cell r="Z28">
            <v>6799321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7950405</v>
          </cell>
          <cell r="AH28">
            <v>3073767.75</v>
          </cell>
          <cell r="AI28">
            <v>24590142</v>
          </cell>
          <cell r="AJ28">
            <v>36885213</v>
          </cell>
          <cell r="AK28">
            <v>44835618</v>
          </cell>
        </row>
        <row r="29">
          <cell r="A29" t="str">
            <v>05120</v>
          </cell>
          <cell r="B29" t="str">
            <v>ANTIOQUIA</v>
          </cell>
          <cell r="C29" t="str">
            <v>CÁCERES</v>
          </cell>
          <cell r="D29">
            <v>8977553</v>
          </cell>
          <cell r="E29">
            <v>0</v>
          </cell>
          <cell r="F29">
            <v>2688355</v>
          </cell>
          <cell r="G29">
            <v>107416</v>
          </cell>
          <cell r="H29">
            <v>11599379</v>
          </cell>
          <cell r="I29">
            <v>23372703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9533780</v>
          </cell>
          <cell r="P29">
            <v>9459710</v>
          </cell>
          <cell r="Q29">
            <v>9037354</v>
          </cell>
          <cell r="R29">
            <v>9706772</v>
          </cell>
          <cell r="S29">
            <v>9421081</v>
          </cell>
          <cell r="T29">
            <v>9141778</v>
          </cell>
          <cell r="U29">
            <v>0</v>
          </cell>
          <cell r="V29">
            <v>4678557</v>
          </cell>
          <cell r="W29">
            <v>12396529</v>
          </cell>
          <cell r="X29">
            <v>10077239</v>
          </cell>
          <cell r="Y29">
            <v>125732</v>
          </cell>
          <cell r="Z29">
            <v>27278057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31595968</v>
          </cell>
          <cell r="AH29">
            <v>9419408.375</v>
          </cell>
          <cell r="AI29">
            <v>75355267</v>
          </cell>
          <cell r="AJ29">
            <v>113032900.5</v>
          </cell>
          <cell r="AK29">
            <v>144628868.5</v>
          </cell>
        </row>
        <row r="30">
          <cell r="A30" t="str">
            <v>05125</v>
          </cell>
          <cell r="B30" t="str">
            <v>ANTIOQUIA</v>
          </cell>
          <cell r="C30" t="str">
            <v>CAICEDO</v>
          </cell>
          <cell r="D30">
            <v>6090257</v>
          </cell>
          <cell r="E30">
            <v>0</v>
          </cell>
          <cell r="F30">
            <v>542618</v>
          </cell>
          <cell r="G30">
            <v>26470</v>
          </cell>
          <cell r="H30">
            <v>3727534</v>
          </cell>
          <cell r="I30">
            <v>10386879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6411143</v>
          </cell>
          <cell r="P30">
            <v>5879060</v>
          </cell>
          <cell r="Q30">
            <v>5544086</v>
          </cell>
          <cell r="R30">
            <v>5608228</v>
          </cell>
          <cell r="S30">
            <v>6598444</v>
          </cell>
          <cell r="T30">
            <v>5780639</v>
          </cell>
          <cell r="U30">
            <v>0</v>
          </cell>
          <cell r="V30">
            <v>1056642</v>
          </cell>
          <cell r="W30">
            <v>4446424</v>
          </cell>
          <cell r="X30">
            <v>5679672</v>
          </cell>
          <cell r="Y30">
            <v>36638</v>
          </cell>
          <cell r="Z30">
            <v>11219376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9836326</v>
          </cell>
          <cell r="AH30">
            <v>5948941.125</v>
          </cell>
          <cell r="AI30">
            <v>47591529</v>
          </cell>
          <cell r="AJ30">
            <v>71387293.5</v>
          </cell>
          <cell r="AK30">
            <v>81223619.5</v>
          </cell>
        </row>
        <row r="31">
          <cell r="A31" t="str">
            <v>05129</v>
          </cell>
          <cell r="B31" t="str">
            <v>ANTIOQUIA</v>
          </cell>
          <cell r="C31" t="str">
            <v>CALDAS</v>
          </cell>
          <cell r="D31">
            <v>67906772</v>
          </cell>
          <cell r="E31">
            <v>0</v>
          </cell>
          <cell r="F31">
            <v>8230895</v>
          </cell>
          <cell r="G31">
            <v>314246</v>
          </cell>
          <cell r="H31">
            <v>41545161</v>
          </cell>
          <cell r="I31">
            <v>117997074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80229910</v>
          </cell>
          <cell r="P31">
            <v>71467168</v>
          </cell>
          <cell r="Q31">
            <v>74739140</v>
          </cell>
          <cell r="R31">
            <v>82335867</v>
          </cell>
          <cell r="S31">
            <v>70952139</v>
          </cell>
          <cell r="T31">
            <v>79108693</v>
          </cell>
          <cell r="U31">
            <v>0</v>
          </cell>
          <cell r="V31">
            <v>17685395</v>
          </cell>
          <cell r="W31">
            <v>43617920</v>
          </cell>
          <cell r="X31">
            <v>89308242</v>
          </cell>
          <cell r="Y31">
            <v>464975</v>
          </cell>
          <cell r="Z31">
            <v>151076532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111858592</v>
          </cell>
          <cell r="AH31">
            <v>77005991.375</v>
          </cell>
          <cell r="AI31">
            <v>616047931</v>
          </cell>
          <cell r="AJ31">
            <v>924071896.5</v>
          </cell>
          <cell r="AK31">
            <v>1035930488.5</v>
          </cell>
        </row>
        <row r="32">
          <cell r="A32" t="str">
            <v>05134</v>
          </cell>
          <cell r="B32" t="str">
            <v>ANTIOQUIA</v>
          </cell>
          <cell r="C32" t="str">
            <v>CAMPAMENTO</v>
          </cell>
          <cell r="D32">
            <v>2411419</v>
          </cell>
          <cell r="E32">
            <v>0</v>
          </cell>
          <cell r="F32">
            <v>547849</v>
          </cell>
          <cell r="G32">
            <v>26527</v>
          </cell>
          <cell r="H32">
            <v>3339164</v>
          </cell>
          <cell r="I32">
            <v>6324959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2543518</v>
          </cell>
          <cell r="P32">
            <v>2523759</v>
          </cell>
          <cell r="Q32">
            <v>2472864</v>
          </cell>
          <cell r="R32">
            <v>2656037</v>
          </cell>
          <cell r="S32">
            <v>2577863</v>
          </cell>
          <cell r="T32">
            <v>2501439</v>
          </cell>
          <cell r="U32">
            <v>0</v>
          </cell>
          <cell r="V32">
            <v>1107182</v>
          </cell>
          <cell r="W32">
            <v>3582437</v>
          </cell>
          <cell r="X32">
            <v>2757405</v>
          </cell>
          <cell r="Y32">
            <v>50222</v>
          </cell>
          <cell r="Z32">
            <v>7497246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8653381</v>
          </cell>
          <cell r="AH32">
            <v>2555538</v>
          </cell>
          <cell r="AI32">
            <v>20444304</v>
          </cell>
          <cell r="AJ32">
            <v>30666456</v>
          </cell>
          <cell r="AK32">
            <v>39319837</v>
          </cell>
        </row>
        <row r="33">
          <cell r="A33" t="str">
            <v>05138</v>
          </cell>
          <cell r="B33" t="str">
            <v>ANTIOQUIA</v>
          </cell>
          <cell r="C33" t="str">
            <v>CAÑASGORDAS</v>
          </cell>
          <cell r="D33">
            <v>5732581</v>
          </cell>
          <cell r="E33">
            <v>0</v>
          </cell>
          <cell r="F33">
            <v>1366805</v>
          </cell>
          <cell r="G33">
            <v>80598</v>
          </cell>
          <cell r="H33">
            <v>7040118</v>
          </cell>
          <cell r="I33">
            <v>14220102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6216425</v>
          </cell>
          <cell r="P33">
            <v>6106411</v>
          </cell>
          <cell r="Q33">
            <v>5977281</v>
          </cell>
          <cell r="R33">
            <v>6520645</v>
          </cell>
          <cell r="S33">
            <v>6327881</v>
          </cell>
          <cell r="T33">
            <v>6356423</v>
          </cell>
          <cell r="U33">
            <v>0</v>
          </cell>
          <cell r="V33">
            <v>2497853</v>
          </cell>
          <cell r="W33">
            <v>7523735</v>
          </cell>
          <cell r="X33">
            <v>6522802</v>
          </cell>
          <cell r="Y33">
            <v>91124</v>
          </cell>
          <cell r="Z33">
            <v>16635514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18600233</v>
          </cell>
          <cell r="AH33">
            <v>6220056.125</v>
          </cell>
          <cell r="AI33">
            <v>49760449</v>
          </cell>
          <cell r="AJ33">
            <v>74640673.5</v>
          </cell>
          <cell r="AK33">
            <v>93240906.5</v>
          </cell>
        </row>
        <row r="34">
          <cell r="A34" t="str">
            <v>05142</v>
          </cell>
          <cell r="B34" t="str">
            <v>ANTIOQUIA</v>
          </cell>
          <cell r="C34" t="str">
            <v>CARACOLÍ</v>
          </cell>
          <cell r="D34">
            <v>2491960</v>
          </cell>
          <cell r="E34">
            <v>0</v>
          </cell>
          <cell r="F34">
            <v>290564</v>
          </cell>
          <cell r="G34">
            <v>13292</v>
          </cell>
          <cell r="H34">
            <v>2059908</v>
          </cell>
          <cell r="I34">
            <v>4855724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2423013</v>
          </cell>
          <cell r="P34">
            <v>2278490</v>
          </cell>
          <cell r="Q34">
            <v>1776915</v>
          </cell>
          <cell r="R34">
            <v>1820469</v>
          </cell>
          <cell r="S34">
            <v>1781406</v>
          </cell>
          <cell r="T34">
            <v>1746606</v>
          </cell>
          <cell r="U34">
            <v>0</v>
          </cell>
          <cell r="V34">
            <v>606200</v>
          </cell>
          <cell r="W34">
            <v>2294739</v>
          </cell>
          <cell r="X34">
            <v>1995646</v>
          </cell>
          <cell r="Y34">
            <v>16742</v>
          </cell>
          <cell r="Z34">
            <v>4913327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5281445</v>
          </cell>
          <cell r="AH34">
            <v>2039313.125</v>
          </cell>
          <cell r="AI34">
            <v>16314505</v>
          </cell>
          <cell r="AJ34">
            <v>24471757.5</v>
          </cell>
          <cell r="AK34">
            <v>29753202.5</v>
          </cell>
        </row>
        <row r="35">
          <cell r="A35" t="str">
            <v>05145</v>
          </cell>
          <cell r="B35" t="str">
            <v>ANTIOQUIA</v>
          </cell>
          <cell r="C35" t="str">
            <v>CARAMANTA</v>
          </cell>
          <cell r="D35">
            <v>1849711</v>
          </cell>
          <cell r="E35">
            <v>0</v>
          </cell>
          <cell r="F35">
            <v>309756</v>
          </cell>
          <cell r="G35">
            <v>27311</v>
          </cell>
          <cell r="H35">
            <v>4216247</v>
          </cell>
          <cell r="I35">
            <v>6403025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1962441</v>
          </cell>
          <cell r="P35">
            <v>1953010</v>
          </cell>
          <cell r="Q35">
            <v>1985371</v>
          </cell>
          <cell r="R35">
            <v>2044367</v>
          </cell>
          <cell r="S35">
            <v>1998712</v>
          </cell>
          <cell r="T35">
            <v>1953952</v>
          </cell>
          <cell r="U35">
            <v>0</v>
          </cell>
          <cell r="V35">
            <v>619972</v>
          </cell>
          <cell r="W35">
            <v>4257084</v>
          </cell>
          <cell r="X35">
            <v>2102866</v>
          </cell>
          <cell r="Y35">
            <v>30551</v>
          </cell>
          <cell r="Z35">
            <v>7010473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9460921</v>
          </cell>
          <cell r="AH35">
            <v>1981303.75</v>
          </cell>
          <cell r="AI35">
            <v>15850430</v>
          </cell>
          <cell r="AJ35">
            <v>23775645</v>
          </cell>
          <cell r="AK35">
            <v>33236566</v>
          </cell>
        </row>
        <row r="36">
          <cell r="A36" t="str">
            <v>05147</v>
          </cell>
          <cell r="B36" t="str">
            <v>ANTIOQUIA</v>
          </cell>
          <cell r="C36" t="str">
            <v>CAREPA</v>
          </cell>
          <cell r="D36">
            <v>19960733</v>
          </cell>
          <cell r="E36">
            <v>35152143</v>
          </cell>
          <cell r="F36">
            <v>8924270</v>
          </cell>
          <cell r="G36">
            <v>348205</v>
          </cell>
          <cell r="H36">
            <v>20268338</v>
          </cell>
          <cell r="I36">
            <v>84653689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20447510</v>
          </cell>
          <cell r="P36">
            <v>21037785</v>
          </cell>
          <cell r="Q36">
            <v>23836806</v>
          </cell>
          <cell r="R36">
            <v>17465307</v>
          </cell>
          <cell r="S36">
            <v>17398170</v>
          </cell>
          <cell r="T36">
            <v>23097897</v>
          </cell>
          <cell r="U36">
            <v>27061141</v>
          </cell>
          <cell r="V36">
            <v>10223491</v>
          </cell>
          <cell r="W36">
            <v>22635692</v>
          </cell>
          <cell r="X36">
            <v>19738929</v>
          </cell>
          <cell r="Y36">
            <v>302042</v>
          </cell>
          <cell r="Z36">
            <v>79961295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124915322</v>
          </cell>
          <cell r="AH36">
            <v>20372892.125</v>
          </cell>
          <cell r="AI36">
            <v>162983137</v>
          </cell>
          <cell r="AJ36">
            <v>244474705.5</v>
          </cell>
          <cell r="AK36">
            <v>369390027.5</v>
          </cell>
        </row>
        <row r="37">
          <cell r="A37" t="str">
            <v>05148</v>
          </cell>
          <cell r="B37" t="str">
            <v>ANTIOQUIA</v>
          </cell>
          <cell r="C37" t="str">
            <v>EL CARMEN DE VIBORAL</v>
          </cell>
          <cell r="D37">
            <v>30764512</v>
          </cell>
          <cell r="E37">
            <v>0</v>
          </cell>
          <cell r="F37">
            <v>1621485</v>
          </cell>
          <cell r="G37">
            <v>131321</v>
          </cell>
          <cell r="H37">
            <v>16249768</v>
          </cell>
          <cell r="I37">
            <v>48767086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32218414</v>
          </cell>
          <cell r="P37">
            <v>33778072</v>
          </cell>
          <cell r="Q37">
            <v>32532907</v>
          </cell>
          <cell r="R37">
            <v>34004206</v>
          </cell>
          <cell r="S37">
            <v>32392071</v>
          </cell>
          <cell r="T37">
            <v>34454847</v>
          </cell>
          <cell r="U37">
            <v>0</v>
          </cell>
          <cell r="V37">
            <v>3481217</v>
          </cell>
          <cell r="W37">
            <v>17056997</v>
          </cell>
          <cell r="X37">
            <v>36428239</v>
          </cell>
          <cell r="Y37">
            <v>141140</v>
          </cell>
          <cell r="Z37">
            <v>57107593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38681928</v>
          </cell>
          <cell r="AH37">
            <v>33321658.5</v>
          </cell>
          <cell r="AI37">
            <v>266573268</v>
          </cell>
          <cell r="AJ37">
            <v>399859902</v>
          </cell>
          <cell r="AK37">
            <v>438541830</v>
          </cell>
        </row>
        <row r="38">
          <cell r="A38" t="str">
            <v>05150</v>
          </cell>
          <cell r="B38" t="str">
            <v>ANTIOQUIA</v>
          </cell>
          <cell r="C38" t="str">
            <v>CAROLINA</v>
          </cell>
          <cell r="D38">
            <v>779284</v>
          </cell>
          <cell r="E38">
            <v>0</v>
          </cell>
          <cell r="F38">
            <v>794167</v>
          </cell>
          <cell r="G38">
            <v>12583</v>
          </cell>
          <cell r="H38">
            <v>1418695</v>
          </cell>
          <cell r="I38">
            <v>3004729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813431</v>
          </cell>
          <cell r="P38">
            <v>807114</v>
          </cell>
          <cell r="Q38">
            <v>781089</v>
          </cell>
          <cell r="R38">
            <v>838946</v>
          </cell>
          <cell r="S38">
            <v>814253</v>
          </cell>
          <cell r="T38">
            <v>790112</v>
          </cell>
          <cell r="U38">
            <v>0</v>
          </cell>
          <cell r="V38">
            <v>738434</v>
          </cell>
          <cell r="W38">
            <v>2042751</v>
          </cell>
          <cell r="X38">
            <v>870965</v>
          </cell>
          <cell r="Y38">
            <v>10899</v>
          </cell>
          <cell r="Z38">
            <v>3663049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5017529</v>
          </cell>
          <cell r="AH38">
            <v>811899.25</v>
          </cell>
          <cell r="AI38">
            <v>6495194</v>
          </cell>
          <cell r="AJ38">
            <v>9742791</v>
          </cell>
          <cell r="AK38">
            <v>14760320</v>
          </cell>
        </row>
        <row r="39">
          <cell r="A39" t="str">
            <v>05154</v>
          </cell>
          <cell r="B39" t="str">
            <v>ANTIOQUIA</v>
          </cell>
          <cell r="C39" t="str">
            <v>CAUCASIA</v>
          </cell>
          <cell r="D39">
            <v>38248342</v>
          </cell>
          <cell r="E39">
            <v>0</v>
          </cell>
          <cell r="F39">
            <v>8434464</v>
          </cell>
          <cell r="G39">
            <v>572282</v>
          </cell>
          <cell r="H39">
            <v>43867099</v>
          </cell>
          <cell r="I39">
            <v>91122187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40962742</v>
          </cell>
          <cell r="P39">
            <v>39216706</v>
          </cell>
          <cell r="Q39">
            <v>42432403</v>
          </cell>
          <cell r="R39">
            <v>43466504</v>
          </cell>
          <cell r="S39">
            <v>45994590</v>
          </cell>
          <cell r="T39">
            <v>51008134</v>
          </cell>
          <cell r="U39">
            <v>0</v>
          </cell>
          <cell r="V39">
            <v>14450812</v>
          </cell>
          <cell r="W39">
            <v>50180313</v>
          </cell>
          <cell r="X39">
            <v>46040634</v>
          </cell>
          <cell r="Y39">
            <v>626828</v>
          </cell>
          <cell r="Z39">
            <v>111298587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118131798</v>
          </cell>
          <cell r="AH39">
            <v>43421256.875</v>
          </cell>
          <cell r="AI39">
            <v>347370055</v>
          </cell>
          <cell r="AJ39">
            <v>521055082.5</v>
          </cell>
          <cell r="AK39">
            <v>639186880.5</v>
          </cell>
        </row>
        <row r="40">
          <cell r="A40" t="str">
            <v>05172</v>
          </cell>
          <cell r="B40" t="str">
            <v>ANTIOQUIA</v>
          </cell>
          <cell r="C40" t="str">
            <v>CHIGORODÓ</v>
          </cell>
          <cell r="D40">
            <v>19847511</v>
          </cell>
          <cell r="E40">
            <v>0</v>
          </cell>
          <cell r="F40">
            <v>7644189</v>
          </cell>
          <cell r="G40">
            <v>481567</v>
          </cell>
          <cell r="H40">
            <v>28139411</v>
          </cell>
          <cell r="I40">
            <v>56112678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22746042</v>
          </cell>
          <cell r="P40">
            <v>20332695</v>
          </cell>
          <cell r="Q40">
            <v>21694403</v>
          </cell>
          <cell r="R40">
            <v>23394062</v>
          </cell>
          <cell r="S40">
            <v>23518029</v>
          </cell>
          <cell r="T40">
            <v>27315182</v>
          </cell>
          <cell r="U40">
            <v>0</v>
          </cell>
          <cell r="V40">
            <v>9381462</v>
          </cell>
          <cell r="W40">
            <v>31857173</v>
          </cell>
          <cell r="X40">
            <v>21183628</v>
          </cell>
          <cell r="Y40">
            <v>312966</v>
          </cell>
          <cell r="Z40">
            <v>62735229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77816768</v>
          </cell>
          <cell r="AH40">
            <v>22503944</v>
          </cell>
          <cell r="AI40">
            <v>180031552</v>
          </cell>
          <cell r="AJ40">
            <v>270047328</v>
          </cell>
          <cell r="AK40">
            <v>347864096</v>
          </cell>
        </row>
        <row r="41">
          <cell r="A41" t="str">
            <v>05190</v>
          </cell>
          <cell r="B41" t="str">
            <v>ANTIOQUIA</v>
          </cell>
          <cell r="C41" t="str">
            <v>CISNEROS</v>
          </cell>
          <cell r="D41">
            <v>7530935</v>
          </cell>
          <cell r="E41">
            <v>0</v>
          </cell>
          <cell r="F41">
            <v>994259</v>
          </cell>
          <cell r="G41">
            <v>56406</v>
          </cell>
          <cell r="H41">
            <v>5527296</v>
          </cell>
          <cell r="I41">
            <v>14108896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8204551</v>
          </cell>
          <cell r="P41">
            <v>7960819</v>
          </cell>
          <cell r="Q41">
            <v>7670397</v>
          </cell>
          <cell r="R41">
            <v>11626560</v>
          </cell>
          <cell r="S41">
            <v>8280112</v>
          </cell>
          <cell r="T41">
            <v>8280326</v>
          </cell>
          <cell r="U41">
            <v>0</v>
          </cell>
          <cell r="V41">
            <v>1783789</v>
          </cell>
          <cell r="W41">
            <v>6681853</v>
          </cell>
          <cell r="X41">
            <v>7949800</v>
          </cell>
          <cell r="Y41">
            <v>59420</v>
          </cell>
          <cell r="Z41">
            <v>16474862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15103023</v>
          </cell>
          <cell r="AH41">
            <v>8437937.5</v>
          </cell>
          <cell r="AI41">
            <v>67503500</v>
          </cell>
          <cell r="AJ41">
            <v>101255250</v>
          </cell>
          <cell r="AK41">
            <v>116358273</v>
          </cell>
        </row>
        <row r="42">
          <cell r="A42" t="str">
            <v>05197</v>
          </cell>
          <cell r="B42" t="str">
            <v>ANTIOQUIA</v>
          </cell>
          <cell r="C42" t="str">
            <v>COCORNÁ</v>
          </cell>
          <cell r="D42">
            <v>10438806</v>
          </cell>
          <cell r="E42">
            <v>0</v>
          </cell>
          <cell r="F42">
            <v>1750871</v>
          </cell>
          <cell r="G42">
            <v>49589</v>
          </cell>
          <cell r="H42">
            <v>6849423</v>
          </cell>
          <cell r="I42">
            <v>19088689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11694571</v>
          </cell>
          <cell r="P42">
            <v>13987627</v>
          </cell>
          <cell r="Q42">
            <v>10397524</v>
          </cell>
          <cell r="R42">
            <v>11129141</v>
          </cell>
          <cell r="S42">
            <v>10308868</v>
          </cell>
          <cell r="T42">
            <v>14952037</v>
          </cell>
          <cell r="U42">
            <v>0</v>
          </cell>
          <cell r="V42">
            <v>3452636</v>
          </cell>
          <cell r="W42">
            <v>7551811</v>
          </cell>
          <cell r="X42">
            <v>11534123</v>
          </cell>
          <cell r="Y42">
            <v>59834</v>
          </cell>
          <cell r="Z42">
            <v>22598404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19714164</v>
          </cell>
          <cell r="AH42">
            <v>11805337.125</v>
          </cell>
          <cell r="AI42">
            <v>94442697</v>
          </cell>
          <cell r="AJ42">
            <v>141664045.5</v>
          </cell>
          <cell r="AK42">
            <v>161378209.5</v>
          </cell>
        </row>
        <row r="43">
          <cell r="A43" t="str">
            <v>05206</v>
          </cell>
          <cell r="B43" t="str">
            <v>ANTIOQUIA</v>
          </cell>
          <cell r="C43" t="str">
            <v>CONCEPCIÓN</v>
          </cell>
          <cell r="D43">
            <v>1751984</v>
          </cell>
          <cell r="E43">
            <v>0</v>
          </cell>
          <cell r="F43">
            <v>272450</v>
          </cell>
          <cell r="G43">
            <v>15846</v>
          </cell>
          <cell r="H43">
            <v>2068646</v>
          </cell>
          <cell r="I43">
            <v>4108926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1815761</v>
          </cell>
          <cell r="P43">
            <v>1872399</v>
          </cell>
          <cell r="Q43">
            <v>1890074</v>
          </cell>
          <cell r="R43">
            <v>1987220</v>
          </cell>
          <cell r="S43">
            <v>1997454</v>
          </cell>
          <cell r="T43">
            <v>1855132</v>
          </cell>
          <cell r="U43">
            <v>0</v>
          </cell>
          <cell r="V43">
            <v>633416</v>
          </cell>
          <cell r="W43">
            <v>2037853</v>
          </cell>
          <cell r="X43">
            <v>2002135</v>
          </cell>
          <cell r="Y43">
            <v>18712</v>
          </cell>
          <cell r="Z43">
            <v>4692116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5046923</v>
          </cell>
          <cell r="AH43">
            <v>1896519.875</v>
          </cell>
          <cell r="AI43">
            <v>15172159</v>
          </cell>
          <cell r="AJ43">
            <v>22758238.5</v>
          </cell>
          <cell r="AK43">
            <v>27805161.5</v>
          </cell>
        </row>
        <row r="44">
          <cell r="A44" t="str">
            <v>05209</v>
          </cell>
          <cell r="B44" t="str">
            <v>ANTIOQUIA</v>
          </cell>
          <cell r="C44" t="str">
            <v>CONCORDIA</v>
          </cell>
          <cell r="D44">
            <v>17643738</v>
          </cell>
          <cell r="E44">
            <v>0</v>
          </cell>
          <cell r="F44">
            <v>1250765</v>
          </cell>
          <cell r="G44">
            <v>86201</v>
          </cell>
          <cell r="H44">
            <v>8761257</v>
          </cell>
          <cell r="I44">
            <v>27741961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17342228</v>
          </cell>
          <cell r="P44">
            <v>18619199</v>
          </cell>
          <cell r="Q44">
            <v>15036805</v>
          </cell>
          <cell r="R44">
            <v>17778552</v>
          </cell>
          <cell r="S44">
            <v>17456091</v>
          </cell>
          <cell r="T44">
            <v>20073533</v>
          </cell>
          <cell r="U44">
            <v>0</v>
          </cell>
          <cell r="V44">
            <v>2965052</v>
          </cell>
          <cell r="W44">
            <v>9014236</v>
          </cell>
          <cell r="X44">
            <v>15285056</v>
          </cell>
          <cell r="Y44">
            <v>110124</v>
          </cell>
          <cell r="Z44">
            <v>27374468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22187635</v>
          </cell>
          <cell r="AH44">
            <v>17404400.25</v>
          </cell>
          <cell r="AI44">
            <v>139235202</v>
          </cell>
          <cell r="AJ44">
            <v>208852803</v>
          </cell>
          <cell r="AK44">
            <v>231040438</v>
          </cell>
        </row>
        <row r="45">
          <cell r="A45" t="str">
            <v>05212</v>
          </cell>
          <cell r="B45" t="str">
            <v>ANTIOQUIA</v>
          </cell>
          <cell r="C45" t="str">
            <v>COPACABANA</v>
          </cell>
          <cell r="D45">
            <v>6321492</v>
          </cell>
          <cell r="E45">
            <v>0</v>
          </cell>
          <cell r="F45">
            <v>5333402</v>
          </cell>
          <cell r="G45">
            <v>239210</v>
          </cell>
          <cell r="H45">
            <v>37589923</v>
          </cell>
          <cell r="I45">
            <v>49484027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6679271</v>
          </cell>
          <cell r="P45">
            <v>6627379</v>
          </cell>
          <cell r="Q45">
            <v>6552979</v>
          </cell>
          <cell r="R45">
            <v>7038373</v>
          </cell>
          <cell r="S45">
            <v>6831218</v>
          </cell>
          <cell r="T45">
            <v>6628696</v>
          </cell>
          <cell r="U45">
            <v>0</v>
          </cell>
          <cell r="V45">
            <v>10615894</v>
          </cell>
          <cell r="W45">
            <v>38895467</v>
          </cell>
          <cell r="X45">
            <v>7306996</v>
          </cell>
          <cell r="Y45">
            <v>222827</v>
          </cell>
          <cell r="Z45">
            <v>57041184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92896723</v>
          </cell>
          <cell r="AH45">
            <v>6748300.5</v>
          </cell>
          <cell r="AI45">
            <v>53986404</v>
          </cell>
          <cell r="AJ45">
            <v>80979606</v>
          </cell>
          <cell r="AK45">
            <v>173876329</v>
          </cell>
        </row>
        <row r="46">
          <cell r="A46" t="str">
            <v>05234</v>
          </cell>
          <cell r="B46" t="str">
            <v>ANTIOQUIA</v>
          </cell>
          <cell r="C46" t="str">
            <v>DABEIBA</v>
          </cell>
          <cell r="D46">
            <v>8309015</v>
          </cell>
          <cell r="E46">
            <v>0</v>
          </cell>
          <cell r="F46">
            <v>1594291</v>
          </cell>
          <cell r="G46">
            <v>90954</v>
          </cell>
          <cell r="H46">
            <v>9905099</v>
          </cell>
          <cell r="I46">
            <v>19899359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8672546</v>
          </cell>
          <cell r="P46">
            <v>8679108</v>
          </cell>
          <cell r="Q46">
            <v>8838221</v>
          </cell>
          <cell r="R46">
            <v>9296915</v>
          </cell>
          <cell r="S46">
            <v>9037002</v>
          </cell>
          <cell r="T46">
            <v>8839613</v>
          </cell>
          <cell r="U46">
            <v>0</v>
          </cell>
          <cell r="V46">
            <v>3425721</v>
          </cell>
          <cell r="W46">
            <v>10841761</v>
          </cell>
          <cell r="X46">
            <v>9584620</v>
          </cell>
          <cell r="Y46">
            <v>113078</v>
          </cell>
          <cell r="Z46">
            <v>23965180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25970904</v>
          </cell>
          <cell r="AH46">
            <v>8907130</v>
          </cell>
          <cell r="AI46">
            <v>71257040</v>
          </cell>
          <cell r="AJ46">
            <v>106885560</v>
          </cell>
          <cell r="AK46">
            <v>132856464</v>
          </cell>
        </row>
        <row r="47">
          <cell r="A47" t="str">
            <v>05237</v>
          </cell>
          <cell r="B47" t="str">
            <v>ANTIOQUIA</v>
          </cell>
          <cell r="C47" t="str">
            <v>DON MATÍAS</v>
          </cell>
          <cell r="D47">
            <v>17601532</v>
          </cell>
          <cell r="E47">
            <v>0</v>
          </cell>
          <cell r="F47">
            <v>1514552</v>
          </cell>
          <cell r="G47">
            <v>50675</v>
          </cell>
          <cell r="H47">
            <v>7730138</v>
          </cell>
          <cell r="I47">
            <v>26896897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13412140</v>
          </cell>
          <cell r="P47">
            <v>12765136</v>
          </cell>
          <cell r="Q47">
            <v>8310973</v>
          </cell>
          <cell r="R47">
            <v>13012435</v>
          </cell>
          <cell r="S47">
            <v>12842743</v>
          </cell>
          <cell r="T47">
            <v>22618309</v>
          </cell>
          <cell r="U47">
            <v>0</v>
          </cell>
          <cell r="V47">
            <v>2938564</v>
          </cell>
          <cell r="W47">
            <v>7966693</v>
          </cell>
          <cell r="X47">
            <v>11006569</v>
          </cell>
          <cell r="Y47">
            <v>66123</v>
          </cell>
          <cell r="Z47">
            <v>21977949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20266745</v>
          </cell>
          <cell r="AH47">
            <v>13946229.625</v>
          </cell>
          <cell r="AI47">
            <v>111569837</v>
          </cell>
          <cell r="AJ47">
            <v>167354755.5</v>
          </cell>
          <cell r="AK47">
            <v>187621500.5</v>
          </cell>
        </row>
        <row r="48">
          <cell r="A48" t="str">
            <v>05240</v>
          </cell>
          <cell r="B48" t="str">
            <v>ANTIOQUIA</v>
          </cell>
          <cell r="C48" t="str">
            <v>EBÉJICO</v>
          </cell>
          <cell r="D48">
            <v>2929333</v>
          </cell>
          <cell r="E48">
            <v>0</v>
          </cell>
          <cell r="F48">
            <v>901889</v>
          </cell>
          <cell r="G48">
            <v>38468</v>
          </cell>
          <cell r="H48">
            <v>5545634</v>
          </cell>
          <cell r="I48">
            <v>9415324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3088715</v>
          </cell>
          <cell r="P48">
            <v>3064717</v>
          </cell>
          <cell r="Q48">
            <v>2972218</v>
          </cell>
          <cell r="R48">
            <v>3192377</v>
          </cell>
          <cell r="S48">
            <v>3098419</v>
          </cell>
          <cell r="T48">
            <v>3006562</v>
          </cell>
          <cell r="U48">
            <v>0</v>
          </cell>
          <cell r="V48">
            <v>2208251</v>
          </cell>
          <cell r="W48">
            <v>5307470</v>
          </cell>
          <cell r="X48">
            <v>3314215</v>
          </cell>
          <cell r="Y48">
            <v>70062</v>
          </cell>
          <cell r="Z48">
            <v>10899998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14071774</v>
          </cell>
          <cell r="AH48">
            <v>3083319.5</v>
          </cell>
          <cell r="AI48">
            <v>24666556</v>
          </cell>
          <cell r="AJ48">
            <v>36999834</v>
          </cell>
          <cell r="AK48">
            <v>51071608</v>
          </cell>
        </row>
        <row r="49">
          <cell r="A49" t="str">
            <v>05250</v>
          </cell>
          <cell r="B49" t="str">
            <v>ANTIOQUIA</v>
          </cell>
          <cell r="C49" t="str">
            <v>EL BAGRE</v>
          </cell>
          <cell r="D49">
            <v>23932097</v>
          </cell>
          <cell r="E49">
            <v>0</v>
          </cell>
          <cell r="F49">
            <v>4138706</v>
          </cell>
          <cell r="G49">
            <v>331723</v>
          </cell>
          <cell r="H49">
            <v>24953216</v>
          </cell>
          <cell r="I49">
            <v>53355742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23574576</v>
          </cell>
          <cell r="P49">
            <v>23292264</v>
          </cell>
          <cell r="Q49">
            <v>24094812</v>
          </cell>
          <cell r="R49">
            <v>24707561</v>
          </cell>
          <cell r="S49">
            <v>22676961</v>
          </cell>
          <cell r="T49">
            <v>29712233</v>
          </cell>
          <cell r="U49">
            <v>0</v>
          </cell>
          <cell r="V49">
            <v>8144513</v>
          </cell>
          <cell r="W49">
            <v>26355059</v>
          </cell>
          <cell r="X49">
            <v>28154831</v>
          </cell>
          <cell r="Y49">
            <v>271383</v>
          </cell>
          <cell r="Z49">
            <v>62925786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64194600</v>
          </cell>
          <cell r="AH49">
            <v>25018166.875</v>
          </cell>
          <cell r="AI49">
            <v>200145335</v>
          </cell>
          <cell r="AJ49">
            <v>300218002.5</v>
          </cell>
          <cell r="AK49">
            <v>364412602.5</v>
          </cell>
        </row>
        <row r="50">
          <cell r="A50" t="str">
            <v>05264</v>
          </cell>
          <cell r="B50" t="str">
            <v>ANTIOQUIA</v>
          </cell>
          <cell r="C50" t="str">
            <v>ENTRERRIOS</v>
          </cell>
          <cell r="D50">
            <v>1142326</v>
          </cell>
          <cell r="E50">
            <v>0</v>
          </cell>
          <cell r="F50">
            <v>333162</v>
          </cell>
          <cell r="G50">
            <v>34943</v>
          </cell>
          <cell r="H50">
            <v>2487202</v>
          </cell>
          <cell r="I50">
            <v>3997633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1197153</v>
          </cell>
          <cell r="P50">
            <v>1187852</v>
          </cell>
          <cell r="Q50">
            <v>1175940</v>
          </cell>
          <cell r="R50">
            <v>1263047</v>
          </cell>
          <cell r="S50">
            <v>1225872</v>
          </cell>
          <cell r="T50">
            <v>1189528</v>
          </cell>
          <cell r="U50">
            <v>0</v>
          </cell>
          <cell r="V50">
            <v>867881</v>
          </cell>
          <cell r="W50">
            <v>2741154</v>
          </cell>
          <cell r="X50">
            <v>1311253</v>
          </cell>
          <cell r="Y50">
            <v>46831</v>
          </cell>
          <cell r="Z50">
            <v>4967119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6511173</v>
          </cell>
          <cell r="AH50">
            <v>1211621.375</v>
          </cell>
          <cell r="AI50">
            <v>9692971</v>
          </cell>
          <cell r="AJ50">
            <v>14539456.5</v>
          </cell>
          <cell r="AK50">
            <v>21050629.5</v>
          </cell>
        </row>
        <row r="51">
          <cell r="A51" t="str">
            <v>05266</v>
          </cell>
          <cell r="B51" t="str">
            <v>ANTIOQUIA</v>
          </cell>
          <cell r="C51" t="str">
            <v>ENVIGADO</v>
          </cell>
          <cell r="D51">
            <v>60723548</v>
          </cell>
          <cell r="E51">
            <v>0</v>
          </cell>
          <cell r="F51">
            <v>14872382</v>
          </cell>
          <cell r="G51">
            <v>610065</v>
          </cell>
          <cell r="H51">
            <v>82278416</v>
          </cell>
          <cell r="I51">
            <v>158484411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70153808</v>
          </cell>
          <cell r="P51">
            <v>66651855</v>
          </cell>
          <cell r="Q51">
            <v>66302350</v>
          </cell>
          <cell r="R51">
            <v>67373610</v>
          </cell>
          <cell r="S51">
            <v>65166571</v>
          </cell>
          <cell r="T51">
            <v>68031492</v>
          </cell>
          <cell r="U51">
            <v>0</v>
          </cell>
          <cell r="V51">
            <v>37424429</v>
          </cell>
          <cell r="W51">
            <v>81879176</v>
          </cell>
          <cell r="X51">
            <v>70574537</v>
          </cell>
          <cell r="Y51">
            <v>970350</v>
          </cell>
          <cell r="Z51">
            <v>190848492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218034818</v>
          </cell>
          <cell r="AH51">
            <v>66872221.375</v>
          </cell>
          <cell r="AI51">
            <v>534977771</v>
          </cell>
          <cell r="AJ51">
            <v>802466656.5</v>
          </cell>
          <cell r="AK51">
            <v>1020501474.5</v>
          </cell>
        </row>
        <row r="52">
          <cell r="A52" t="str">
            <v>05282</v>
          </cell>
          <cell r="B52" t="str">
            <v>ANTIOQUIA</v>
          </cell>
          <cell r="C52" t="str">
            <v>FREDONIA</v>
          </cell>
          <cell r="D52">
            <v>5475513</v>
          </cell>
          <cell r="E52">
            <v>0</v>
          </cell>
          <cell r="F52">
            <v>832471</v>
          </cell>
          <cell r="G52">
            <v>79781</v>
          </cell>
          <cell r="H52">
            <v>7253499</v>
          </cell>
          <cell r="I52">
            <v>13641264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5738461</v>
          </cell>
          <cell r="P52">
            <v>6161352</v>
          </cell>
          <cell r="Q52">
            <v>6034747</v>
          </cell>
          <cell r="R52">
            <v>6231843</v>
          </cell>
          <cell r="S52">
            <v>6173431</v>
          </cell>
          <cell r="T52">
            <v>6684760</v>
          </cell>
          <cell r="U52">
            <v>0</v>
          </cell>
          <cell r="V52">
            <v>1879102</v>
          </cell>
          <cell r="W52">
            <v>7642167</v>
          </cell>
          <cell r="X52">
            <v>7508795</v>
          </cell>
          <cell r="Y52">
            <v>132439</v>
          </cell>
          <cell r="Z52">
            <v>17162503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17819459</v>
          </cell>
          <cell r="AH52">
            <v>6251112.75</v>
          </cell>
          <cell r="AI52">
            <v>50008902</v>
          </cell>
          <cell r="AJ52">
            <v>75013353</v>
          </cell>
          <cell r="AK52">
            <v>92832812</v>
          </cell>
        </row>
        <row r="53">
          <cell r="A53" t="str">
            <v>05284</v>
          </cell>
          <cell r="B53" t="str">
            <v>ANTIOQUIA</v>
          </cell>
          <cell r="C53" t="str">
            <v>FRONTINO</v>
          </cell>
          <cell r="D53">
            <v>6850794</v>
          </cell>
          <cell r="E53">
            <v>0</v>
          </cell>
          <cell r="F53">
            <v>1596712</v>
          </cell>
          <cell r="G53">
            <v>174485</v>
          </cell>
          <cell r="H53">
            <v>11292334</v>
          </cell>
          <cell r="I53">
            <v>19914325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7262832</v>
          </cell>
          <cell r="P53">
            <v>7206405</v>
          </cell>
          <cell r="Q53">
            <v>6925924</v>
          </cell>
          <cell r="R53">
            <v>7438946</v>
          </cell>
          <cell r="S53">
            <v>7220003</v>
          </cell>
          <cell r="T53">
            <v>7005956</v>
          </cell>
          <cell r="U53">
            <v>0</v>
          </cell>
          <cell r="V53">
            <v>3105771</v>
          </cell>
          <cell r="W53">
            <v>11440182</v>
          </cell>
          <cell r="X53">
            <v>7722859</v>
          </cell>
          <cell r="Y53">
            <v>205927</v>
          </cell>
          <cell r="Z53">
            <v>22474739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27815411</v>
          </cell>
          <cell r="AH53">
            <v>7204214.875</v>
          </cell>
          <cell r="AI53">
            <v>57633719</v>
          </cell>
          <cell r="AJ53">
            <v>86450578.5</v>
          </cell>
          <cell r="AK53">
            <v>114265989.5</v>
          </cell>
        </row>
        <row r="54">
          <cell r="A54" t="str">
            <v>05306</v>
          </cell>
          <cell r="B54" t="str">
            <v>ANTIOQUIA</v>
          </cell>
          <cell r="C54" t="str">
            <v>GIRALDO</v>
          </cell>
          <cell r="D54">
            <v>1841695</v>
          </cell>
          <cell r="E54">
            <v>0</v>
          </cell>
          <cell r="F54">
            <v>310758</v>
          </cell>
          <cell r="G54">
            <v>15204</v>
          </cell>
          <cell r="H54">
            <v>2272441</v>
          </cell>
          <cell r="I54">
            <v>4440098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1884128</v>
          </cell>
          <cell r="P54">
            <v>1930904</v>
          </cell>
          <cell r="Q54">
            <v>2198085</v>
          </cell>
          <cell r="R54">
            <v>2110693</v>
          </cell>
          <cell r="S54">
            <v>2167734</v>
          </cell>
          <cell r="T54">
            <v>1988916</v>
          </cell>
          <cell r="U54">
            <v>0</v>
          </cell>
          <cell r="V54">
            <v>591034</v>
          </cell>
          <cell r="W54">
            <v>2308568</v>
          </cell>
          <cell r="X54">
            <v>2141890</v>
          </cell>
          <cell r="Y54">
            <v>21901</v>
          </cell>
          <cell r="Z54">
            <v>5063393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5519906</v>
          </cell>
          <cell r="AH54">
            <v>2033005.625</v>
          </cell>
          <cell r="AI54">
            <v>16264045</v>
          </cell>
          <cell r="AJ54">
            <v>24396067.5</v>
          </cell>
          <cell r="AK54">
            <v>29915973.5</v>
          </cell>
        </row>
        <row r="55">
          <cell r="A55" t="str">
            <v>05308</v>
          </cell>
          <cell r="B55" t="str">
            <v>ANTIOQUIA</v>
          </cell>
          <cell r="C55" t="str">
            <v>GIRARDOTA</v>
          </cell>
          <cell r="D55">
            <v>17609786</v>
          </cell>
          <cell r="E55">
            <v>0</v>
          </cell>
          <cell r="F55">
            <v>3274517</v>
          </cell>
          <cell r="G55">
            <v>203016</v>
          </cell>
          <cell r="H55">
            <v>22090190</v>
          </cell>
          <cell r="I55">
            <v>43177509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18322594</v>
          </cell>
          <cell r="P55">
            <v>19715362</v>
          </cell>
          <cell r="Q55">
            <v>18876310</v>
          </cell>
          <cell r="R55">
            <v>20123637</v>
          </cell>
          <cell r="S55">
            <v>20954223</v>
          </cell>
          <cell r="T55">
            <v>20179490</v>
          </cell>
          <cell r="U55">
            <v>0</v>
          </cell>
          <cell r="V55">
            <v>5317646</v>
          </cell>
          <cell r="W55">
            <v>24061237</v>
          </cell>
          <cell r="X55">
            <v>20762527</v>
          </cell>
          <cell r="Y55">
            <v>255227</v>
          </cell>
          <cell r="Z55">
            <v>50396637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55201833</v>
          </cell>
          <cell r="AH55">
            <v>19567991.125</v>
          </cell>
          <cell r="AI55">
            <v>156543929</v>
          </cell>
          <cell r="AJ55">
            <v>234815893.5</v>
          </cell>
          <cell r="AK55">
            <v>290017726.5</v>
          </cell>
        </row>
        <row r="56">
          <cell r="A56" t="str">
            <v>05310</v>
          </cell>
          <cell r="B56" t="str">
            <v>ANTIOQUIA</v>
          </cell>
          <cell r="C56" t="str">
            <v>GÓMEZ PLATA</v>
          </cell>
          <cell r="D56">
            <v>1714252</v>
          </cell>
          <cell r="E56">
            <v>0</v>
          </cell>
          <cell r="F56">
            <v>1183504</v>
          </cell>
          <cell r="G56">
            <v>23962</v>
          </cell>
          <cell r="H56">
            <v>3285982</v>
          </cell>
          <cell r="I56">
            <v>6207700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1820492</v>
          </cell>
          <cell r="P56">
            <v>1806350</v>
          </cell>
          <cell r="Q56">
            <v>1842630</v>
          </cell>
          <cell r="R56">
            <v>1979119</v>
          </cell>
          <cell r="S56">
            <v>1920871</v>
          </cell>
          <cell r="T56">
            <v>1863921</v>
          </cell>
          <cell r="U56">
            <v>0</v>
          </cell>
          <cell r="V56">
            <v>1525115</v>
          </cell>
          <cell r="W56">
            <v>3652066</v>
          </cell>
          <cell r="X56">
            <v>2054652</v>
          </cell>
          <cell r="Y56">
            <v>35621</v>
          </cell>
          <cell r="Z56">
            <v>7267454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9706250</v>
          </cell>
          <cell r="AH56">
            <v>1875285.875</v>
          </cell>
          <cell r="AI56">
            <v>15002287</v>
          </cell>
          <cell r="AJ56">
            <v>22503430.5</v>
          </cell>
          <cell r="AK56">
            <v>32209680.5</v>
          </cell>
        </row>
        <row r="57">
          <cell r="A57" t="str">
            <v>05313</v>
          </cell>
          <cell r="B57" t="str">
            <v>ANTIOQUIA</v>
          </cell>
          <cell r="C57" t="str">
            <v>GRANADA</v>
          </cell>
          <cell r="D57">
            <v>2571395</v>
          </cell>
          <cell r="E57">
            <v>0</v>
          </cell>
          <cell r="F57">
            <v>956228</v>
          </cell>
          <cell r="G57">
            <v>31613</v>
          </cell>
          <cell r="H57">
            <v>4278883</v>
          </cell>
          <cell r="I57">
            <v>7838119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2712668</v>
          </cell>
          <cell r="P57">
            <v>2691593</v>
          </cell>
          <cell r="Q57">
            <v>2647594</v>
          </cell>
          <cell r="R57">
            <v>2843706</v>
          </cell>
          <cell r="S57">
            <v>2760011</v>
          </cell>
          <cell r="T57">
            <v>2678186</v>
          </cell>
          <cell r="U57">
            <v>0</v>
          </cell>
          <cell r="V57">
            <v>1698023</v>
          </cell>
          <cell r="W57">
            <v>5024738</v>
          </cell>
          <cell r="X57">
            <v>2952238</v>
          </cell>
          <cell r="Y57">
            <v>34227</v>
          </cell>
          <cell r="Z57">
            <v>9709226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12023712</v>
          </cell>
          <cell r="AH57">
            <v>2732173.875</v>
          </cell>
          <cell r="AI57">
            <v>21857391</v>
          </cell>
          <cell r="AJ57">
            <v>32786086.5</v>
          </cell>
          <cell r="AK57">
            <v>44809798.5</v>
          </cell>
        </row>
        <row r="58">
          <cell r="A58" t="str">
            <v>05315</v>
          </cell>
          <cell r="B58" t="str">
            <v>ANTIOQUIA</v>
          </cell>
          <cell r="C58" t="str">
            <v>GUADALUPE</v>
          </cell>
          <cell r="D58">
            <v>2857789</v>
          </cell>
          <cell r="E58">
            <v>0</v>
          </cell>
          <cell r="F58">
            <v>1221170</v>
          </cell>
          <cell r="G58">
            <v>26914</v>
          </cell>
          <cell r="H58">
            <v>4517242</v>
          </cell>
          <cell r="I58">
            <v>8623115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3080693</v>
          </cell>
          <cell r="P58">
            <v>2841007</v>
          </cell>
          <cell r="Q58">
            <v>3301224</v>
          </cell>
          <cell r="R58">
            <v>3424655</v>
          </cell>
          <cell r="S58">
            <v>3372246</v>
          </cell>
          <cell r="T58">
            <v>3320589</v>
          </cell>
          <cell r="U58">
            <v>0</v>
          </cell>
          <cell r="V58">
            <v>1690210</v>
          </cell>
          <cell r="W58">
            <v>5720302</v>
          </cell>
          <cell r="X58">
            <v>3490274</v>
          </cell>
          <cell r="Y58">
            <v>90434</v>
          </cell>
          <cell r="Z58">
            <v>10991220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13266272</v>
          </cell>
          <cell r="AH58">
            <v>3211059.625</v>
          </cell>
          <cell r="AI58">
            <v>25688477</v>
          </cell>
          <cell r="AJ58">
            <v>38532715.5</v>
          </cell>
          <cell r="AK58">
            <v>51798987.5</v>
          </cell>
        </row>
        <row r="59">
          <cell r="A59" t="str">
            <v>05318</v>
          </cell>
          <cell r="B59" t="str">
            <v>ANTIOQUIA</v>
          </cell>
          <cell r="C59" t="str">
            <v>GUARNE</v>
          </cell>
          <cell r="D59">
            <v>23927509</v>
          </cell>
          <cell r="E59">
            <v>0</v>
          </cell>
          <cell r="F59">
            <v>1507774</v>
          </cell>
          <cell r="G59">
            <v>119170</v>
          </cell>
          <cell r="H59">
            <v>18736118</v>
          </cell>
          <cell r="I59">
            <v>44290571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25509023</v>
          </cell>
          <cell r="P59">
            <v>22843268</v>
          </cell>
          <cell r="Q59">
            <v>22436063</v>
          </cell>
          <cell r="R59">
            <v>24499111</v>
          </cell>
          <cell r="S59">
            <v>25573416</v>
          </cell>
          <cell r="T59">
            <v>23847826</v>
          </cell>
          <cell r="U59">
            <v>0</v>
          </cell>
          <cell r="V59">
            <v>3176698</v>
          </cell>
          <cell r="W59">
            <v>19541111</v>
          </cell>
          <cell r="X59">
            <v>24677527</v>
          </cell>
          <cell r="Y59">
            <v>146165</v>
          </cell>
          <cell r="Z59">
            <v>47541501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43227036</v>
          </cell>
          <cell r="AH59">
            <v>24164217.875</v>
          </cell>
          <cell r="AI59">
            <v>193313743</v>
          </cell>
          <cell r="AJ59">
            <v>289970614.5</v>
          </cell>
          <cell r="AK59">
            <v>333197650.5</v>
          </cell>
        </row>
        <row r="60">
          <cell r="A60" t="str">
            <v>05321</v>
          </cell>
          <cell r="B60" t="str">
            <v>ANTIOQUIA</v>
          </cell>
          <cell r="C60" t="str">
            <v>GUATAPE</v>
          </cell>
          <cell r="D60">
            <v>1129223</v>
          </cell>
          <cell r="E60">
            <v>0</v>
          </cell>
          <cell r="F60">
            <v>258347</v>
          </cell>
          <cell r="G60">
            <v>54350</v>
          </cell>
          <cell r="H60">
            <v>3619477</v>
          </cell>
          <cell r="I60">
            <v>5061397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1190922</v>
          </cell>
          <cell r="P60">
            <v>1181670</v>
          </cell>
          <cell r="Q60">
            <v>1150658</v>
          </cell>
          <cell r="R60">
            <v>1235891</v>
          </cell>
          <cell r="S60">
            <v>1199516</v>
          </cell>
          <cell r="T60">
            <v>1163955</v>
          </cell>
          <cell r="U60">
            <v>0</v>
          </cell>
          <cell r="V60">
            <v>812068</v>
          </cell>
          <cell r="W60">
            <v>3596462</v>
          </cell>
          <cell r="X60">
            <v>1283059</v>
          </cell>
          <cell r="Y60">
            <v>51138</v>
          </cell>
          <cell r="Z60">
            <v>5742727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8391842</v>
          </cell>
          <cell r="AH60">
            <v>1191861.75</v>
          </cell>
          <cell r="AI60">
            <v>9534894</v>
          </cell>
          <cell r="AJ60">
            <v>14302341</v>
          </cell>
          <cell r="AK60">
            <v>22694183</v>
          </cell>
        </row>
        <row r="61">
          <cell r="A61" t="str">
            <v>05347</v>
          </cell>
          <cell r="B61" t="str">
            <v>ANTIOQUIA</v>
          </cell>
          <cell r="C61" t="str">
            <v>HELICONIA</v>
          </cell>
          <cell r="D61">
            <v>1463702</v>
          </cell>
          <cell r="E61">
            <v>0</v>
          </cell>
          <cell r="F61">
            <v>319185</v>
          </cell>
          <cell r="G61">
            <v>21206</v>
          </cell>
          <cell r="H61">
            <v>3252162</v>
          </cell>
          <cell r="I61">
            <v>5056255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1542814</v>
          </cell>
          <cell r="P61">
            <v>1530828</v>
          </cell>
          <cell r="Q61">
            <v>1496222</v>
          </cell>
          <cell r="R61">
            <v>1607051</v>
          </cell>
          <cell r="S61">
            <v>1559753</v>
          </cell>
          <cell r="T61">
            <v>1513511</v>
          </cell>
          <cell r="U61">
            <v>0</v>
          </cell>
          <cell r="V61">
            <v>639618</v>
          </cell>
          <cell r="W61">
            <v>4185343</v>
          </cell>
          <cell r="X61">
            <v>1668384</v>
          </cell>
          <cell r="Y61">
            <v>33366</v>
          </cell>
          <cell r="Z61">
            <v>6526711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8450880</v>
          </cell>
          <cell r="AH61">
            <v>1547783.125</v>
          </cell>
          <cell r="AI61">
            <v>12382265</v>
          </cell>
          <cell r="AJ61">
            <v>18573397.5</v>
          </cell>
          <cell r="AK61">
            <v>27024277.5</v>
          </cell>
        </row>
        <row r="62">
          <cell r="A62" t="str">
            <v>05353</v>
          </cell>
          <cell r="B62" t="str">
            <v>ANTIOQUIA</v>
          </cell>
          <cell r="C62" t="str">
            <v>HISPANIA</v>
          </cell>
          <cell r="D62">
            <v>3679438</v>
          </cell>
          <cell r="E62">
            <v>0</v>
          </cell>
          <cell r="F62">
            <v>602678</v>
          </cell>
          <cell r="G62">
            <v>32666</v>
          </cell>
          <cell r="H62">
            <v>2250965</v>
          </cell>
          <cell r="I62">
            <v>6565747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3546988</v>
          </cell>
          <cell r="P62">
            <v>3613645</v>
          </cell>
          <cell r="Q62">
            <v>3195977</v>
          </cell>
          <cell r="R62">
            <v>3494879</v>
          </cell>
          <cell r="S62">
            <v>3198485</v>
          </cell>
          <cell r="T62">
            <v>3164837</v>
          </cell>
          <cell r="U62">
            <v>0</v>
          </cell>
          <cell r="V62">
            <v>708752</v>
          </cell>
          <cell r="W62">
            <v>2297281</v>
          </cell>
          <cell r="X62">
            <v>3281042</v>
          </cell>
          <cell r="Y62">
            <v>19527</v>
          </cell>
          <cell r="Z62">
            <v>6306602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5911869</v>
          </cell>
          <cell r="AH62">
            <v>3396911.375</v>
          </cell>
          <cell r="AI62">
            <v>27175291</v>
          </cell>
          <cell r="AJ62">
            <v>40762936.5</v>
          </cell>
          <cell r="AK62">
            <v>46674805.5</v>
          </cell>
        </row>
        <row r="63">
          <cell r="A63" t="str">
            <v>05360</v>
          </cell>
          <cell r="B63" t="str">
            <v>ANTIOQUIA</v>
          </cell>
          <cell r="C63" t="str">
            <v>ITAGUI</v>
          </cell>
          <cell r="D63">
            <v>119213131</v>
          </cell>
          <cell r="E63">
            <v>0</v>
          </cell>
          <cell r="F63">
            <v>12510395</v>
          </cell>
          <cell r="G63">
            <v>1240304</v>
          </cell>
          <cell r="H63">
            <v>134846015</v>
          </cell>
          <cell r="I63">
            <v>267809845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128316565</v>
          </cell>
          <cell r="P63">
            <v>120818019</v>
          </cell>
          <cell r="Q63">
            <v>121263333</v>
          </cell>
          <cell r="R63">
            <v>126846026</v>
          </cell>
          <cell r="S63">
            <v>130611630</v>
          </cell>
          <cell r="T63">
            <v>132655163</v>
          </cell>
          <cell r="U63">
            <v>0</v>
          </cell>
          <cell r="V63">
            <v>28089623</v>
          </cell>
          <cell r="W63">
            <v>134612570</v>
          </cell>
          <cell r="X63">
            <v>129859470</v>
          </cell>
          <cell r="Y63">
            <v>1784814</v>
          </cell>
          <cell r="Z63">
            <v>294346477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313083721</v>
          </cell>
          <cell r="AH63">
            <v>126197917.125</v>
          </cell>
          <cell r="AI63">
            <v>1009583337</v>
          </cell>
          <cell r="AJ63">
            <v>1514375005.5</v>
          </cell>
          <cell r="AK63">
            <v>1827458726.5</v>
          </cell>
        </row>
        <row r="64">
          <cell r="A64" t="str">
            <v>05361</v>
          </cell>
          <cell r="B64" t="str">
            <v>ANTIOQUIA</v>
          </cell>
          <cell r="C64" t="str">
            <v>ITUANGO</v>
          </cell>
          <cell r="D64">
            <v>8520454</v>
          </cell>
          <cell r="E64">
            <v>0</v>
          </cell>
          <cell r="F64">
            <v>1643797</v>
          </cell>
          <cell r="G64">
            <v>122587</v>
          </cell>
          <cell r="H64">
            <v>9676376</v>
          </cell>
          <cell r="I64">
            <v>19963214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8942038</v>
          </cell>
          <cell r="P64">
            <v>8946502</v>
          </cell>
          <cell r="Q64">
            <v>9048542</v>
          </cell>
          <cell r="R64">
            <v>9512617</v>
          </cell>
          <cell r="S64">
            <v>9266511</v>
          </cell>
          <cell r="T64">
            <v>9025613</v>
          </cell>
          <cell r="U64">
            <v>0</v>
          </cell>
          <cell r="V64">
            <v>4632854</v>
          </cell>
          <cell r="W64">
            <v>10673762</v>
          </cell>
          <cell r="X64">
            <v>9830113</v>
          </cell>
          <cell r="Y64">
            <v>119526</v>
          </cell>
          <cell r="Z64">
            <v>25256255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26868902</v>
          </cell>
          <cell r="AH64">
            <v>9136548.75</v>
          </cell>
          <cell r="AI64">
            <v>73092390</v>
          </cell>
          <cell r="AJ64">
            <v>109638585</v>
          </cell>
          <cell r="AK64">
            <v>136507487</v>
          </cell>
        </row>
        <row r="65">
          <cell r="A65" t="str">
            <v>05364</v>
          </cell>
          <cell r="B65" t="str">
            <v>ANTIOQUIA</v>
          </cell>
          <cell r="C65" t="str">
            <v>JARDIN</v>
          </cell>
          <cell r="D65">
            <v>14403121</v>
          </cell>
          <cell r="E65">
            <v>0</v>
          </cell>
          <cell r="F65">
            <v>1980280</v>
          </cell>
          <cell r="G65">
            <v>60067</v>
          </cell>
          <cell r="H65">
            <v>7992544</v>
          </cell>
          <cell r="I65">
            <v>24436012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17010148</v>
          </cell>
          <cell r="P65">
            <v>18125224</v>
          </cell>
          <cell r="Q65">
            <v>14972914</v>
          </cell>
          <cell r="R65">
            <v>15758520</v>
          </cell>
          <cell r="S65">
            <v>16075932</v>
          </cell>
          <cell r="T65">
            <v>15162094</v>
          </cell>
          <cell r="U65">
            <v>0</v>
          </cell>
          <cell r="V65">
            <v>5146086</v>
          </cell>
          <cell r="W65">
            <v>9368153</v>
          </cell>
          <cell r="X65">
            <v>15718026</v>
          </cell>
          <cell r="Y65">
            <v>53901</v>
          </cell>
          <cell r="Z65">
            <v>30286166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24601031</v>
          </cell>
          <cell r="AH65">
            <v>15903247.375</v>
          </cell>
          <cell r="AI65">
            <v>127225979</v>
          </cell>
          <cell r="AJ65">
            <v>190838968.5</v>
          </cell>
          <cell r="AK65">
            <v>215439999.5</v>
          </cell>
        </row>
        <row r="66">
          <cell r="A66" t="str">
            <v>05368</v>
          </cell>
          <cell r="B66" t="str">
            <v>ANTIOQUIA</v>
          </cell>
          <cell r="C66" t="str">
            <v>JERICÓ</v>
          </cell>
          <cell r="D66">
            <v>7047507</v>
          </cell>
          <cell r="E66">
            <v>0</v>
          </cell>
          <cell r="F66">
            <v>1591391</v>
          </cell>
          <cell r="G66">
            <v>39668</v>
          </cell>
          <cell r="H66">
            <v>4635668</v>
          </cell>
          <cell r="I66">
            <v>13314234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7637547</v>
          </cell>
          <cell r="P66">
            <v>7245093</v>
          </cell>
          <cell r="Q66">
            <v>7146972</v>
          </cell>
          <cell r="R66">
            <v>7276122</v>
          </cell>
          <cell r="S66">
            <v>7103929</v>
          </cell>
          <cell r="T66">
            <v>7214311</v>
          </cell>
          <cell r="U66">
            <v>0</v>
          </cell>
          <cell r="V66">
            <v>3558028</v>
          </cell>
          <cell r="W66">
            <v>5377478</v>
          </cell>
          <cell r="X66">
            <v>7259689</v>
          </cell>
          <cell r="Y66">
            <v>59572</v>
          </cell>
          <cell r="Z66">
            <v>16254767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15261805</v>
          </cell>
          <cell r="AH66">
            <v>7241396.25</v>
          </cell>
          <cell r="AI66">
            <v>57931170</v>
          </cell>
          <cell r="AJ66">
            <v>86896755</v>
          </cell>
          <cell r="AK66">
            <v>102158560</v>
          </cell>
        </row>
        <row r="67">
          <cell r="A67" t="str">
            <v>05376</v>
          </cell>
          <cell r="B67" t="str">
            <v>ANTIOQUIA</v>
          </cell>
          <cell r="C67" t="str">
            <v>LA CEJA</v>
          </cell>
          <cell r="D67">
            <v>22072318</v>
          </cell>
          <cell r="E67">
            <v>0</v>
          </cell>
          <cell r="F67">
            <v>3094982</v>
          </cell>
          <cell r="G67">
            <v>418544</v>
          </cell>
          <cell r="H67">
            <v>22818944</v>
          </cell>
          <cell r="I67">
            <v>48404788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22654956</v>
          </cell>
          <cell r="P67">
            <v>25713936</v>
          </cell>
          <cell r="Q67">
            <v>26793111</v>
          </cell>
          <cell r="R67">
            <v>31843698</v>
          </cell>
          <cell r="S67">
            <v>28142512</v>
          </cell>
          <cell r="T67">
            <v>28771158</v>
          </cell>
          <cell r="U67">
            <v>0</v>
          </cell>
          <cell r="V67">
            <v>28606653</v>
          </cell>
          <cell r="W67">
            <v>24509438</v>
          </cell>
          <cell r="X67">
            <v>29075967</v>
          </cell>
          <cell r="Y67">
            <v>890930</v>
          </cell>
          <cell r="Z67">
            <v>83082988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80339491</v>
          </cell>
          <cell r="AH67">
            <v>26883457</v>
          </cell>
          <cell r="AI67">
            <v>215067656</v>
          </cell>
          <cell r="AJ67">
            <v>322601484</v>
          </cell>
          <cell r="AK67">
            <v>402940975</v>
          </cell>
        </row>
        <row r="68">
          <cell r="A68" t="str">
            <v>05380</v>
          </cell>
          <cell r="B68" t="str">
            <v>ANTIOQUIA</v>
          </cell>
          <cell r="C68" t="str">
            <v>LA ESTRELLA</v>
          </cell>
          <cell r="D68">
            <v>3740342</v>
          </cell>
          <cell r="E68">
            <v>0</v>
          </cell>
          <cell r="F68">
            <v>6519531</v>
          </cell>
          <cell r="G68">
            <v>76238</v>
          </cell>
          <cell r="H68">
            <v>14169444</v>
          </cell>
          <cell r="I68">
            <v>24505555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3944842</v>
          </cell>
          <cell r="P68">
            <v>3914194</v>
          </cell>
          <cell r="Q68">
            <v>4014962</v>
          </cell>
          <cell r="R68">
            <v>4312359</v>
          </cell>
          <cell r="S68">
            <v>4185437</v>
          </cell>
          <cell r="T68">
            <v>4061355</v>
          </cell>
          <cell r="U68">
            <v>0</v>
          </cell>
          <cell r="V68">
            <v>8371451</v>
          </cell>
          <cell r="W68">
            <v>16047821</v>
          </cell>
          <cell r="X68">
            <v>4476945</v>
          </cell>
          <cell r="Y68">
            <v>112775</v>
          </cell>
          <cell r="Z68">
            <v>29008992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45297260</v>
          </cell>
          <cell r="AH68">
            <v>4081304.5</v>
          </cell>
          <cell r="AI68">
            <v>32650436</v>
          </cell>
          <cell r="AJ68">
            <v>48975654</v>
          </cell>
          <cell r="AK68">
            <v>94272914</v>
          </cell>
        </row>
        <row r="69">
          <cell r="A69" t="str">
            <v>05390</v>
          </cell>
          <cell r="B69" t="str">
            <v>ANTIOQUIA</v>
          </cell>
          <cell r="C69" t="str">
            <v>LA PINTADA</v>
          </cell>
          <cell r="D69">
            <v>7834728</v>
          </cell>
          <cell r="E69">
            <v>0</v>
          </cell>
          <cell r="F69">
            <v>345489</v>
          </cell>
          <cell r="G69">
            <v>44297</v>
          </cell>
          <cell r="H69">
            <v>4546898</v>
          </cell>
          <cell r="I69">
            <v>12771412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8476675</v>
          </cell>
          <cell r="P69">
            <v>7902904</v>
          </cell>
          <cell r="Q69">
            <v>8207569</v>
          </cell>
          <cell r="R69">
            <v>7953700</v>
          </cell>
          <cell r="S69">
            <v>7113814</v>
          </cell>
          <cell r="T69">
            <v>7003291</v>
          </cell>
          <cell r="U69">
            <v>0</v>
          </cell>
          <cell r="V69">
            <v>798428</v>
          </cell>
          <cell r="W69">
            <v>5304356</v>
          </cell>
          <cell r="X69">
            <v>6969390</v>
          </cell>
          <cell r="Y69">
            <v>104089</v>
          </cell>
          <cell r="Z69">
            <v>13176263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11143557</v>
          </cell>
          <cell r="AH69">
            <v>7682758.875</v>
          </cell>
          <cell r="AI69">
            <v>61462071</v>
          </cell>
          <cell r="AJ69">
            <v>92193106.5</v>
          </cell>
          <cell r="AK69">
            <v>103336663.5</v>
          </cell>
        </row>
        <row r="70">
          <cell r="A70" t="str">
            <v>05400</v>
          </cell>
          <cell r="B70" t="str">
            <v>ANTIOQUIA</v>
          </cell>
          <cell r="C70" t="str">
            <v>LA UNIÓN</v>
          </cell>
          <cell r="D70">
            <v>19288416</v>
          </cell>
          <cell r="E70">
            <v>0</v>
          </cell>
          <cell r="F70">
            <v>1359033</v>
          </cell>
          <cell r="G70">
            <v>76115</v>
          </cell>
          <cell r="H70">
            <v>8340593</v>
          </cell>
          <cell r="I70">
            <v>29064157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24247839</v>
          </cell>
          <cell r="P70">
            <v>23477408</v>
          </cell>
          <cell r="Q70">
            <v>24281271</v>
          </cell>
          <cell r="R70">
            <v>21837056</v>
          </cell>
          <cell r="S70">
            <v>23312726</v>
          </cell>
          <cell r="T70">
            <v>21391269</v>
          </cell>
          <cell r="U70">
            <v>0</v>
          </cell>
          <cell r="V70">
            <v>2025863</v>
          </cell>
          <cell r="W70">
            <v>10370474</v>
          </cell>
          <cell r="X70">
            <v>23228290</v>
          </cell>
          <cell r="Y70">
            <v>75386</v>
          </cell>
          <cell r="Z70">
            <v>35700013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22247464</v>
          </cell>
          <cell r="AH70">
            <v>22633034.375</v>
          </cell>
          <cell r="AI70">
            <v>181064275</v>
          </cell>
          <cell r="AJ70">
            <v>271596412.5</v>
          </cell>
          <cell r="AK70">
            <v>293843876.5</v>
          </cell>
        </row>
        <row r="71">
          <cell r="A71" t="str">
            <v>05411</v>
          </cell>
          <cell r="B71" t="str">
            <v>ANTIOQUIA</v>
          </cell>
          <cell r="C71" t="str">
            <v>LIBORINA</v>
          </cell>
          <cell r="D71">
            <v>6200367</v>
          </cell>
          <cell r="E71">
            <v>0</v>
          </cell>
          <cell r="F71">
            <v>608062</v>
          </cell>
          <cell r="G71">
            <v>44787</v>
          </cell>
          <cell r="H71">
            <v>4534490</v>
          </cell>
          <cell r="I71">
            <v>11387706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6452941</v>
          </cell>
          <cell r="P71">
            <v>5259421</v>
          </cell>
          <cell r="Q71">
            <v>5560872</v>
          </cell>
          <cell r="R71">
            <v>6013189</v>
          </cell>
          <cell r="S71">
            <v>5675748</v>
          </cell>
          <cell r="T71">
            <v>5730518</v>
          </cell>
          <cell r="U71">
            <v>0</v>
          </cell>
          <cell r="V71">
            <v>1415444</v>
          </cell>
          <cell r="W71">
            <v>5964557</v>
          </cell>
          <cell r="X71">
            <v>5693535</v>
          </cell>
          <cell r="Y71">
            <v>65475</v>
          </cell>
          <cell r="Z71">
            <v>13139011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12632815</v>
          </cell>
          <cell r="AH71">
            <v>5823323.875</v>
          </cell>
          <cell r="AI71">
            <v>46586591</v>
          </cell>
          <cell r="AJ71">
            <v>69879886.5</v>
          </cell>
          <cell r="AK71">
            <v>82512701.5</v>
          </cell>
        </row>
        <row r="72">
          <cell r="A72" t="str">
            <v>05425</v>
          </cell>
          <cell r="B72" t="str">
            <v>ANTIOQUIA</v>
          </cell>
          <cell r="C72" t="str">
            <v>MACEO</v>
          </cell>
          <cell r="D72">
            <v>4286099</v>
          </cell>
          <cell r="E72">
            <v>0</v>
          </cell>
          <cell r="F72">
            <v>1031343</v>
          </cell>
          <cell r="G72">
            <v>25582</v>
          </cell>
          <cell r="H72">
            <v>3725852</v>
          </cell>
          <cell r="I72">
            <v>9068876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4356894</v>
          </cell>
          <cell r="P72">
            <v>4381468</v>
          </cell>
          <cell r="Q72">
            <v>4674148</v>
          </cell>
          <cell r="R72">
            <v>4977611</v>
          </cell>
          <cell r="S72">
            <v>4780498</v>
          </cell>
          <cell r="T72">
            <v>5447719</v>
          </cell>
          <cell r="U72">
            <v>0</v>
          </cell>
          <cell r="V72">
            <v>1711607</v>
          </cell>
          <cell r="W72">
            <v>4767875</v>
          </cell>
          <cell r="X72">
            <v>5099423</v>
          </cell>
          <cell r="Y72">
            <v>30387</v>
          </cell>
          <cell r="Z72">
            <v>11609292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11292646</v>
          </cell>
          <cell r="AH72">
            <v>4750482.5</v>
          </cell>
          <cell r="AI72">
            <v>38003860</v>
          </cell>
          <cell r="AJ72">
            <v>57005790</v>
          </cell>
          <cell r="AK72">
            <v>68298436</v>
          </cell>
        </row>
        <row r="73">
          <cell r="A73" t="str">
            <v>05440</v>
          </cell>
          <cell r="B73" t="str">
            <v>ANTIOQUIA</v>
          </cell>
          <cell r="C73" t="str">
            <v>MARINILLA</v>
          </cell>
          <cell r="D73">
            <v>48170080</v>
          </cell>
          <cell r="E73">
            <v>0</v>
          </cell>
          <cell r="F73">
            <v>2262032</v>
          </cell>
          <cell r="G73">
            <v>127474</v>
          </cell>
          <cell r="H73">
            <v>20985400</v>
          </cell>
          <cell r="I73">
            <v>71544986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48368932</v>
          </cell>
          <cell r="P73">
            <v>51311172</v>
          </cell>
          <cell r="Q73">
            <v>47048716</v>
          </cell>
          <cell r="R73">
            <v>51571097</v>
          </cell>
          <cell r="S73">
            <v>54546180</v>
          </cell>
          <cell r="T73">
            <v>51721739</v>
          </cell>
          <cell r="U73">
            <v>0</v>
          </cell>
          <cell r="V73">
            <v>4264426</v>
          </cell>
          <cell r="W73">
            <v>22330065</v>
          </cell>
          <cell r="X73">
            <v>51307071</v>
          </cell>
          <cell r="Y73">
            <v>135884</v>
          </cell>
          <cell r="Z73">
            <v>78037446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50105281</v>
          </cell>
          <cell r="AH73">
            <v>50505623.375</v>
          </cell>
          <cell r="AI73">
            <v>404044987</v>
          </cell>
          <cell r="AJ73">
            <v>606067480.5</v>
          </cell>
          <cell r="AK73">
            <v>656172761.5</v>
          </cell>
        </row>
        <row r="74">
          <cell r="A74" t="str">
            <v>05467</v>
          </cell>
          <cell r="B74" t="str">
            <v>ANTIOQUIA</v>
          </cell>
          <cell r="C74" t="str">
            <v>MONTEBELLO</v>
          </cell>
          <cell r="D74">
            <v>3232636</v>
          </cell>
          <cell r="E74">
            <v>0</v>
          </cell>
          <cell r="F74">
            <v>387272</v>
          </cell>
          <cell r="G74">
            <v>31307</v>
          </cell>
          <cell r="H74">
            <v>3271190</v>
          </cell>
          <cell r="I74">
            <v>6922405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2563324</v>
          </cell>
          <cell r="P74">
            <v>3557809</v>
          </cell>
          <cell r="Q74">
            <v>3721541</v>
          </cell>
          <cell r="R74">
            <v>3453838</v>
          </cell>
          <cell r="S74">
            <v>3512549</v>
          </cell>
          <cell r="T74">
            <v>3382639</v>
          </cell>
          <cell r="U74">
            <v>0</v>
          </cell>
          <cell r="V74">
            <v>842320</v>
          </cell>
          <cell r="W74">
            <v>3529664</v>
          </cell>
          <cell r="X74">
            <v>3494175</v>
          </cell>
          <cell r="Y74">
            <v>45371</v>
          </cell>
          <cell r="Z74">
            <v>7911530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8107124</v>
          </cell>
          <cell r="AH74">
            <v>3364813.875</v>
          </cell>
          <cell r="AI74">
            <v>26918511</v>
          </cell>
          <cell r="AJ74">
            <v>40377766.5</v>
          </cell>
          <cell r="AK74">
            <v>48484890.5</v>
          </cell>
        </row>
        <row r="75">
          <cell r="A75" t="str">
            <v>05475</v>
          </cell>
          <cell r="B75" t="str">
            <v>ANTIOQUIA</v>
          </cell>
          <cell r="C75" t="str">
            <v>MURINDO</v>
          </cell>
          <cell r="D75">
            <v>1530813</v>
          </cell>
          <cell r="E75">
            <v>0</v>
          </cell>
          <cell r="F75">
            <v>333820</v>
          </cell>
          <cell r="G75">
            <v>19483</v>
          </cell>
          <cell r="H75">
            <v>2120141</v>
          </cell>
          <cell r="I75">
            <v>4004257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1625724</v>
          </cell>
          <cell r="P75">
            <v>1613095</v>
          </cell>
          <cell r="Q75">
            <v>1628018</v>
          </cell>
          <cell r="R75">
            <v>1748610</v>
          </cell>
          <cell r="S75">
            <v>1697145</v>
          </cell>
          <cell r="T75">
            <v>1646830</v>
          </cell>
          <cell r="U75">
            <v>0</v>
          </cell>
          <cell r="V75">
            <v>700845</v>
          </cell>
          <cell r="W75">
            <v>2197452</v>
          </cell>
          <cell r="X75">
            <v>1815347</v>
          </cell>
          <cell r="Y75">
            <v>19001</v>
          </cell>
          <cell r="Z75">
            <v>4732645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5390742</v>
          </cell>
          <cell r="AH75">
            <v>1663197.75</v>
          </cell>
          <cell r="AI75">
            <v>13305582</v>
          </cell>
          <cell r="AJ75">
            <v>19958373</v>
          </cell>
          <cell r="AK75">
            <v>25349115</v>
          </cell>
        </row>
        <row r="76">
          <cell r="A76" t="str">
            <v>05480</v>
          </cell>
          <cell r="B76" t="str">
            <v>ANTIOQUIA</v>
          </cell>
          <cell r="C76" t="str">
            <v>MUTATA</v>
          </cell>
          <cell r="D76">
            <v>6788663</v>
          </cell>
          <cell r="E76">
            <v>17876088</v>
          </cell>
          <cell r="F76">
            <v>1558871</v>
          </cell>
          <cell r="G76">
            <v>134608</v>
          </cell>
          <cell r="H76">
            <v>10880131</v>
          </cell>
          <cell r="I76">
            <v>37238361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7181271</v>
          </cell>
          <cell r="P76">
            <v>7125478</v>
          </cell>
          <cell r="Q76">
            <v>7219549</v>
          </cell>
          <cell r="R76">
            <v>7754320</v>
          </cell>
          <cell r="S76">
            <v>7526093</v>
          </cell>
          <cell r="T76">
            <v>7302972</v>
          </cell>
          <cell r="U76">
            <v>15096512</v>
          </cell>
          <cell r="V76">
            <v>3160548</v>
          </cell>
          <cell r="W76">
            <v>11638938</v>
          </cell>
          <cell r="X76">
            <v>8050269</v>
          </cell>
          <cell r="Y76">
            <v>120368</v>
          </cell>
          <cell r="Z76">
            <v>38066635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60466064</v>
          </cell>
          <cell r="AH76">
            <v>7368576.875</v>
          </cell>
          <cell r="AI76">
            <v>58948615</v>
          </cell>
          <cell r="AJ76">
            <v>88422922.5</v>
          </cell>
          <cell r="AK76">
            <v>148888986.5</v>
          </cell>
        </row>
        <row r="77">
          <cell r="A77" t="str">
            <v>05483</v>
          </cell>
          <cell r="B77" t="str">
            <v>ANTIOQUIA</v>
          </cell>
          <cell r="C77" t="str">
            <v>NARIÑO</v>
          </cell>
          <cell r="D77">
            <v>3315456</v>
          </cell>
          <cell r="E77">
            <v>0</v>
          </cell>
          <cell r="F77">
            <v>748385</v>
          </cell>
          <cell r="G77">
            <v>38294</v>
          </cell>
          <cell r="H77">
            <v>4539321</v>
          </cell>
          <cell r="I77">
            <v>8641456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3509111</v>
          </cell>
          <cell r="P77">
            <v>3481849</v>
          </cell>
          <cell r="Q77">
            <v>3383578</v>
          </cell>
          <cell r="R77">
            <v>3634209</v>
          </cell>
          <cell r="S77">
            <v>3527249</v>
          </cell>
          <cell r="T77">
            <v>3422676</v>
          </cell>
          <cell r="U77">
            <v>0</v>
          </cell>
          <cell r="V77">
            <v>1562891</v>
          </cell>
          <cell r="W77">
            <v>6007661</v>
          </cell>
          <cell r="X77">
            <v>3772912</v>
          </cell>
          <cell r="Y77">
            <v>65328</v>
          </cell>
          <cell r="Z77">
            <v>11408792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12961880</v>
          </cell>
          <cell r="AH77">
            <v>3505880</v>
          </cell>
          <cell r="AI77">
            <v>28047040</v>
          </cell>
          <cell r="AJ77">
            <v>42070560</v>
          </cell>
          <cell r="AK77">
            <v>55032440</v>
          </cell>
        </row>
        <row r="78">
          <cell r="A78" t="str">
            <v>05490</v>
          </cell>
          <cell r="B78" t="str">
            <v>ANTIOQUIA</v>
          </cell>
          <cell r="C78" t="str">
            <v>NECOCLI</v>
          </cell>
          <cell r="D78">
            <v>17135983</v>
          </cell>
          <cell r="E78">
            <v>0</v>
          </cell>
          <cell r="F78">
            <v>3840146</v>
          </cell>
          <cell r="G78">
            <v>203360</v>
          </cell>
          <cell r="H78">
            <v>23976772</v>
          </cell>
          <cell r="I78">
            <v>45156261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18150584</v>
          </cell>
          <cell r="P78">
            <v>18009570</v>
          </cell>
          <cell r="Q78">
            <v>17525162</v>
          </cell>
          <cell r="R78">
            <v>18823295</v>
          </cell>
          <cell r="S78">
            <v>18269286</v>
          </cell>
          <cell r="T78">
            <v>17727666</v>
          </cell>
          <cell r="U78">
            <v>0</v>
          </cell>
          <cell r="V78">
            <v>7818878</v>
          </cell>
          <cell r="W78">
            <v>26784299</v>
          </cell>
          <cell r="X78">
            <v>19541699</v>
          </cell>
          <cell r="Y78">
            <v>238789</v>
          </cell>
          <cell r="Z78">
            <v>54383665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62862244</v>
          </cell>
          <cell r="AH78">
            <v>18147905.625</v>
          </cell>
          <cell r="AI78">
            <v>145183245</v>
          </cell>
          <cell r="AJ78">
            <v>217774867.5</v>
          </cell>
          <cell r="AK78">
            <v>280637111.5</v>
          </cell>
        </row>
        <row r="79">
          <cell r="A79" t="str">
            <v>05495</v>
          </cell>
          <cell r="B79" t="str">
            <v>ANTIOQUIA</v>
          </cell>
          <cell r="C79" t="str">
            <v>NECHI</v>
          </cell>
          <cell r="D79">
            <v>8240110</v>
          </cell>
          <cell r="E79">
            <v>21342998</v>
          </cell>
          <cell r="F79">
            <v>1867998</v>
          </cell>
          <cell r="G79">
            <v>103086</v>
          </cell>
          <cell r="H79">
            <v>11198669</v>
          </cell>
          <cell r="I79">
            <v>42752861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8750762</v>
          </cell>
          <cell r="P79">
            <v>8682777</v>
          </cell>
          <cell r="Q79">
            <v>8551098</v>
          </cell>
          <cell r="R79">
            <v>9184499</v>
          </cell>
          <cell r="S79">
            <v>8914179</v>
          </cell>
          <cell r="T79">
            <v>8649904</v>
          </cell>
          <cell r="U79">
            <v>17297935</v>
          </cell>
          <cell r="V79">
            <v>4110830</v>
          </cell>
          <cell r="W79">
            <v>12381615</v>
          </cell>
          <cell r="X79">
            <v>9535030</v>
          </cell>
          <cell r="Y79">
            <v>120512</v>
          </cell>
          <cell r="Z79">
            <v>43445922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68423643</v>
          </cell>
          <cell r="AH79">
            <v>8813544.875</v>
          </cell>
          <cell r="AI79">
            <v>70508359</v>
          </cell>
          <cell r="AJ79">
            <v>105762538.5</v>
          </cell>
          <cell r="AK79">
            <v>174186181.5</v>
          </cell>
        </row>
        <row r="80">
          <cell r="A80" t="str">
            <v>05501</v>
          </cell>
          <cell r="B80" t="str">
            <v>ANTIOQUIA</v>
          </cell>
          <cell r="C80" t="str">
            <v>OLAYA</v>
          </cell>
          <cell r="D80">
            <v>754842</v>
          </cell>
          <cell r="E80">
            <v>0</v>
          </cell>
          <cell r="F80">
            <v>182041</v>
          </cell>
          <cell r="G80">
            <v>14137</v>
          </cell>
          <cell r="H80">
            <v>1250376</v>
          </cell>
          <cell r="I80">
            <v>2201396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794143</v>
          </cell>
          <cell r="P80">
            <v>787973</v>
          </cell>
          <cell r="Q80">
            <v>768361</v>
          </cell>
          <cell r="R80">
            <v>825274</v>
          </cell>
          <cell r="S80">
            <v>800983</v>
          </cell>
          <cell r="T80">
            <v>777237</v>
          </cell>
          <cell r="U80">
            <v>0</v>
          </cell>
          <cell r="V80">
            <v>369872</v>
          </cell>
          <cell r="W80">
            <v>1756278</v>
          </cell>
          <cell r="X80">
            <v>856770</v>
          </cell>
          <cell r="Y80">
            <v>12739</v>
          </cell>
          <cell r="Z80">
            <v>2995659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3585443</v>
          </cell>
          <cell r="AH80">
            <v>795697.875</v>
          </cell>
          <cell r="AI80">
            <v>6365583</v>
          </cell>
          <cell r="AJ80">
            <v>9548374.5</v>
          </cell>
          <cell r="AK80">
            <v>13133817.5</v>
          </cell>
        </row>
        <row r="81">
          <cell r="A81" t="str">
            <v>05541</v>
          </cell>
          <cell r="B81" t="str">
            <v>ANTIOQUIA</v>
          </cell>
          <cell r="C81" t="str">
            <v>PEÑOL</v>
          </cell>
          <cell r="D81">
            <v>28683543</v>
          </cell>
          <cell r="E81">
            <v>0</v>
          </cell>
          <cell r="F81">
            <v>949280</v>
          </cell>
          <cell r="G81">
            <v>68082</v>
          </cell>
          <cell r="H81">
            <v>9500916</v>
          </cell>
          <cell r="I81">
            <v>39201821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27364737</v>
          </cell>
          <cell r="P81">
            <v>29489095</v>
          </cell>
          <cell r="Q81">
            <v>28071575</v>
          </cell>
          <cell r="R81">
            <v>31199715</v>
          </cell>
          <cell r="S81">
            <v>30312254</v>
          </cell>
          <cell r="T81">
            <v>26247084</v>
          </cell>
          <cell r="U81">
            <v>0</v>
          </cell>
          <cell r="V81">
            <v>3241716</v>
          </cell>
          <cell r="W81">
            <v>10264158</v>
          </cell>
          <cell r="X81">
            <v>24432436</v>
          </cell>
          <cell r="Y81">
            <v>99048</v>
          </cell>
          <cell r="Z81">
            <v>38037358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24123200</v>
          </cell>
          <cell r="AH81">
            <v>28225054.875</v>
          </cell>
          <cell r="AI81">
            <v>225800439</v>
          </cell>
          <cell r="AJ81">
            <v>338700658.5</v>
          </cell>
          <cell r="AK81">
            <v>362823858.5</v>
          </cell>
        </row>
        <row r="82">
          <cell r="A82" t="str">
            <v>05543</v>
          </cell>
          <cell r="B82" t="str">
            <v>ANTIOQUIA</v>
          </cell>
          <cell r="C82" t="str">
            <v>PEQUE</v>
          </cell>
          <cell r="D82">
            <v>3665585</v>
          </cell>
          <cell r="E82">
            <v>0</v>
          </cell>
          <cell r="F82">
            <v>1314258</v>
          </cell>
          <cell r="G82">
            <v>28207</v>
          </cell>
          <cell r="H82">
            <v>3133973</v>
          </cell>
          <cell r="I82">
            <v>8142023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3808788</v>
          </cell>
          <cell r="P82">
            <v>3835972</v>
          </cell>
          <cell r="Q82">
            <v>3870928</v>
          </cell>
          <cell r="R82">
            <v>3952171</v>
          </cell>
          <cell r="S82">
            <v>3869722</v>
          </cell>
          <cell r="T82">
            <v>3873691</v>
          </cell>
          <cell r="U82">
            <v>0</v>
          </cell>
          <cell r="V82">
            <v>1251287</v>
          </cell>
          <cell r="W82">
            <v>3280600</v>
          </cell>
          <cell r="X82">
            <v>4057450</v>
          </cell>
          <cell r="Y82">
            <v>30470</v>
          </cell>
          <cell r="Z82">
            <v>8619807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9038795</v>
          </cell>
          <cell r="AH82">
            <v>3866788.375</v>
          </cell>
          <cell r="AI82">
            <v>30934307</v>
          </cell>
          <cell r="AJ82">
            <v>46401460.5</v>
          </cell>
          <cell r="AK82">
            <v>55440255.5</v>
          </cell>
        </row>
        <row r="83">
          <cell r="A83" t="str">
            <v>05576</v>
          </cell>
          <cell r="B83" t="str">
            <v>ANTIOQUIA</v>
          </cell>
          <cell r="C83" t="str">
            <v>PUEBLORRICO</v>
          </cell>
          <cell r="D83">
            <v>10264461</v>
          </cell>
          <cell r="E83">
            <v>0</v>
          </cell>
          <cell r="F83">
            <v>497426</v>
          </cell>
          <cell r="G83">
            <v>38775</v>
          </cell>
          <cell r="H83">
            <v>3783953</v>
          </cell>
          <cell r="I83">
            <v>14584615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3969818</v>
          </cell>
          <cell r="P83">
            <v>4262039</v>
          </cell>
          <cell r="Q83">
            <v>4083804</v>
          </cell>
          <cell r="R83">
            <v>4444479</v>
          </cell>
          <cell r="S83">
            <v>4192833</v>
          </cell>
          <cell r="T83">
            <v>3972096</v>
          </cell>
          <cell r="U83">
            <v>0</v>
          </cell>
          <cell r="V83">
            <v>1042512</v>
          </cell>
          <cell r="W83">
            <v>3687071</v>
          </cell>
          <cell r="X83">
            <v>4480450</v>
          </cell>
          <cell r="Y83">
            <v>32330</v>
          </cell>
          <cell r="Z83">
            <v>9242363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9082067</v>
          </cell>
          <cell r="AH83">
            <v>4958747.5</v>
          </cell>
          <cell r="AI83">
            <v>39669980</v>
          </cell>
          <cell r="AJ83">
            <v>59504970</v>
          </cell>
          <cell r="AK83">
            <v>68587037</v>
          </cell>
        </row>
        <row r="84">
          <cell r="A84" t="str">
            <v>05579</v>
          </cell>
          <cell r="B84" t="str">
            <v>ANTIOQUIA</v>
          </cell>
          <cell r="C84" t="str">
            <v>PUERTO BERRIO</v>
          </cell>
          <cell r="D84">
            <v>39478066</v>
          </cell>
          <cell r="E84">
            <v>0</v>
          </cell>
          <cell r="F84">
            <v>2483408</v>
          </cell>
          <cell r="G84">
            <v>194573</v>
          </cell>
          <cell r="H84">
            <v>20751840</v>
          </cell>
          <cell r="I84">
            <v>62907887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48701778</v>
          </cell>
          <cell r="P84">
            <v>42873126</v>
          </cell>
          <cell r="Q84">
            <v>44538589</v>
          </cell>
          <cell r="R84">
            <v>47591200</v>
          </cell>
          <cell r="S84">
            <v>42698215</v>
          </cell>
          <cell r="T84">
            <v>42248296</v>
          </cell>
          <cell r="U84">
            <v>0</v>
          </cell>
          <cell r="V84">
            <v>5412480</v>
          </cell>
          <cell r="W84">
            <v>23663774</v>
          </cell>
          <cell r="X84">
            <v>44860061</v>
          </cell>
          <cell r="Y84">
            <v>246274</v>
          </cell>
          <cell r="Z84">
            <v>74182589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52752349</v>
          </cell>
          <cell r="AH84">
            <v>44123666.375</v>
          </cell>
          <cell r="AI84">
            <v>352989331</v>
          </cell>
          <cell r="AJ84">
            <v>529483996.5</v>
          </cell>
          <cell r="AK84">
            <v>582236345.5</v>
          </cell>
        </row>
        <row r="85">
          <cell r="A85" t="str">
            <v>05585</v>
          </cell>
          <cell r="B85" t="str">
            <v>ANTIOQUIA</v>
          </cell>
          <cell r="C85" t="str">
            <v>PUERTO NARE</v>
          </cell>
          <cell r="D85">
            <v>4041351</v>
          </cell>
          <cell r="E85">
            <v>0</v>
          </cell>
          <cell r="F85">
            <v>812603</v>
          </cell>
          <cell r="G85">
            <v>59963</v>
          </cell>
          <cell r="H85">
            <v>5486177</v>
          </cell>
          <cell r="I85">
            <v>10400094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4335377</v>
          </cell>
          <cell r="P85">
            <v>4233663</v>
          </cell>
          <cell r="Q85">
            <v>4237335</v>
          </cell>
          <cell r="R85">
            <v>4339492</v>
          </cell>
          <cell r="S85">
            <v>4245642</v>
          </cell>
          <cell r="T85">
            <v>4160729</v>
          </cell>
          <cell r="U85">
            <v>0</v>
          </cell>
          <cell r="V85">
            <v>1618303</v>
          </cell>
          <cell r="W85">
            <v>6054083</v>
          </cell>
          <cell r="X85">
            <v>4459549</v>
          </cell>
          <cell r="Y85">
            <v>63564</v>
          </cell>
          <cell r="Z85">
            <v>12195499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14094693</v>
          </cell>
          <cell r="AH85">
            <v>4256642.25</v>
          </cell>
          <cell r="AI85">
            <v>34053138</v>
          </cell>
          <cell r="AJ85">
            <v>51079707</v>
          </cell>
          <cell r="AK85">
            <v>65174400</v>
          </cell>
        </row>
        <row r="86">
          <cell r="A86" t="str">
            <v>05591</v>
          </cell>
          <cell r="B86" t="str">
            <v>ANTIOQUIA</v>
          </cell>
          <cell r="C86" t="str">
            <v>PUERTO TRIUNFO</v>
          </cell>
          <cell r="D86">
            <v>4372205</v>
          </cell>
          <cell r="E86">
            <v>0</v>
          </cell>
          <cell r="F86">
            <v>1353710</v>
          </cell>
          <cell r="G86">
            <v>98731</v>
          </cell>
          <cell r="H86">
            <v>10391417</v>
          </cell>
          <cell r="I86">
            <v>16216063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4626370</v>
          </cell>
          <cell r="P86">
            <v>4597228</v>
          </cell>
          <cell r="Q86">
            <v>5165309</v>
          </cell>
          <cell r="R86">
            <v>6830398</v>
          </cell>
          <cell r="S86">
            <v>7556638</v>
          </cell>
          <cell r="T86">
            <v>7939841</v>
          </cell>
          <cell r="U86">
            <v>0</v>
          </cell>
          <cell r="V86">
            <v>3304700</v>
          </cell>
          <cell r="W86">
            <v>13296548</v>
          </cell>
          <cell r="X86">
            <v>13196627</v>
          </cell>
          <cell r="Y86">
            <v>160919</v>
          </cell>
          <cell r="Z86">
            <v>29958794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28606025</v>
          </cell>
          <cell r="AH86">
            <v>6785577</v>
          </cell>
          <cell r="AI86">
            <v>54284616</v>
          </cell>
          <cell r="AJ86">
            <v>81426924</v>
          </cell>
          <cell r="AK86">
            <v>110032949</v>
          </cell>
        </row>
        <row r="87">
          <cell r="A87" t="str">
            <v>05604</v>
          </cell>
          <cell r="B87" t="str">
            <v>ANTIOQUIA</v>
          </cell>
          <cell r="C87" t="str">
            <v>REMEDIOS</v>
          </cell>
          <cell r="D87">
            <v>8408685</v>
          </cell>
          <cell r="E87">
            <v>0</v>
          </cell>
          <cell r="F87">
            <v>3136385</v>
          </cell>
          <cell r="G87">
            <v>113887</v>
          </cell>
          <cell r="H87">
            <v>12042815</v>
          </cell>
          <cell r="I87">
            <v>23701772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8818476</v>
          </cell>
          <cell r="P87">
            <v>8788601</v>
          </cell>
          <cell r="Q87">
            <v>9337767</v>
          </cell>
          <cell r="R87">
            <v>9568247</v>
          </cell>
          <cell r="S87">
            <v>9354322</v>
          </cell>
          <cell r="T87">
            <v>9167269</v>
          </cell>
          <cell r="U87">
            <v>0</v>
          </cell>
          <cell r="V87">
            <v>7817990</v>
          </cell>
          <cell r="W87">
            <v>13647386</v>
          </cell>
          <cell r="X87">
            <v>9861833</v>
          </cell>
          <cell r="Y87">
            <v>169172</v>
          </cell>
          <cell r="Z87">
            <v>31496381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36927635</v>
          </cell>
          <cell r="AH87">
            <v>9163150</v>
          </cell>
          <cell r="AI87">
            <v>73305200</v>
          </cell>
          <cell r="AJ87">
            <v>109957800</v>
          </cell>
          <cell r="AK87">
            <v>146885435</v>
          </cell>
        </row>
        <row r="88">
          <cell r="A88" t="str">
            <v>05607</v>
          </cell>
          <cell r="B88" t="str">
            <v>ANTIOQUIA</v>
          </cell>
          <cell r="C88" t="str">
            <v>RETIRO</v>
          </cell>
          <cell r="D88">
            <v>14856034</v>
          </cell>
          <cell r="E88">
            <v>0</v>
          </cell>
          <cell r="F88">
            <v>485960</v>
          </cell>
          <cell r="G88">
            <v>45350</v>
          </cell>
          <cell r="H88">
            <v>7837775</v>
          </cell>
          <cell r="I88">
            <v>23225119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16974718</v>
          </cell>
          <cell r="P88">
            <v>18093343</v>
          </cell>
          <cell r="Q88">
            <v>17757542</v>
          </cell>
          <cell r="R88">
            <v>20168681</v>
          </cell>
          <cell r="S88">
            <v>19125485</v>
          </cell>
          <cell r="T88">
            <v>19081350</v>
          </cell>
          <cell r="U88">
            <v>0</v>
          </cell>
          <cell r="V88">
            <v>3595069</v>
          </cell>
          <cell r="W88">
            <v>8458664</v>
          </cell>
          <cell r="X88">
            <v>19529236</v>
          </cell>
          <cell r="Y88">
            <v>62038</v>
          </cell>
          <cell r="Z88">
            <v>31645007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20484856</v>
          </cell>
          <cell r="AH88">
            <v>18198298.625</v>
          </cell>
          <cell r="AI88">
            <v>145586389</v>
          </cell>
          <cell r="AJ88">
            <v>218379583.5</v>
          </cell>
          <cell r="AK88">
            <v>238864439.5</v>
          </cell>
        </row>
        <row r="89">
          <cell r="A89" t="str">
            <v>05615</v>
          </cell>
          <cell r="B89" t="str">
            <v>ANTIOQUIA</v>
          </cell>
          <cell r="C89" t="str">
            <v>RIONEGRO</v>
          </cell>
          <cell r="D89">
            <v>54336975</v>
          </cell>
          <cell r="E89">
            <v>0</v>
          </cell>
          <cell r="F89">
            <v>6109113</v>
          </cell>
          <cell r="G89">
            <v>563774</v>
          </cell>
          <cell r="H89">
            <v>51296414</v>
          </cell>
          <cell r="I89">
            <v>112306276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60072266</v>
          </cell>
          <cell r="P89">
            <v>56090678</v>
          </cell>
          <cell r="Q89">
            <v>56190560</v>
          </cell>
          <cell r="R89">
            <v>61961165</v>
          </cell>
          <cell r="S89">
            <v>58311331</v>
          </cell>
          <cell r="T89">
            <v>56956413</v>
          </cell>
          <cell r="U89">
            <v>0</v>
          </cell>
          <cell r="V89">
            <v>17571032</v>
          </cell>
          <cell r="W89">
            <v>55762919</v>
          </cell>
          <cell r="X89">
            <v>58501913</v>
          </cell>
          <cell r="Y89">
            <v>863679</v>
          </cell>
          <cell r="Z89">
            <v>132699543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132166931</v>
          </cell>
          <cell r="AH89">
            <v>57802662.625</v>
          </cell>
          <cell r="AI89">
            <v>462421301</v>
          </cell>
          <cell r="AJ89">
            <v>693631951.5</v>
          </cell>
          <cell r="AK89">
            <v>825798882.5</v>
          </cell>
        </row>
        <row r="90">
          <cell r="A90" t="str">
            <v>05628</v>
          </cell>
          <cell r="B90" t="str">
            <v>ANTIOQUIA</v>
          </cell>
          <cell r="C90" t="str">
            <v>SABANALARGA</v>
          </cell>
          <cell r="D90">
            <v>3290224</v>
          </cell>
          <cell r="E90">
            <v>0</v>
          </cell>
          <cell r="F90">
            <v>616616</v>
          </cell>
          <cell r="G90">
            <v>38008</v>
          </cell>
          <cell r="H90">
            <v>3923496</v>
          </cell>
          <cell r="I90">
            <v>7868344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3445106</v>
          </cell>
          <cell r="P90">
            <v>3448454</v>
          </cell>
          <cell r="Q90">
            <v>3486527</v>
          </cell>
          <cell r="R90">
            <v>3635075</v>
          </cell>
          <cell r="S90">
            <v>3542605</v>
          </cell>
          <cell r="T90">
            <v>3452073</v>
          </cell>
          <cell r="U90">
            <v>0</v>
          </cell>
          <cell r="V90">
            <v>1411962</v>
          </cell>
          <cell r="W90">
            <v>4316104</v>
          </cell>
          <cell r="X90">
            <v>3754284</v>
          </cell>
          <cell r="Y90">
            <v>67607</v>
          </cell>
          <cell r="Z90">
            <v>9549957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10373793</v>
          </cell>
          <cell r="AH90">
            <v>3506793.5</v>
          </cell>
          <cell r="AI90">
            <v>28054348</v>
          </cell>
          <cell r="AJ90">
            <v>42081522</v>
          </cell>
          <cell r="AK90">
            <v>52455315</v>
          </cell>
        </row>
        <row r="91">
          <cell r="A91" t="str">
            <v>05631</v>
          </cell>
          <cell r="B91" t="str">
            <v>ANTIOQUIA</v>
          </cell>
          <cell r="C91" t="str">
            <v>SABANETA</v>
          </cell>
          <cell r="D91">
            <v>79015235</v>
          </cell>
          <cell r="E91">
            <v>0</v>
          </cell>
          <cell r="F91">
            <v>7574592</v>
          </cell>
          <cell r="G91">
            <v>310652</v>
          </cell>
          <cell r="H91">
            <v>37736327</v>
          </cell>
          <cell r="I91">
            <v>124636806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82901054</v>
          </cell>
          <cell r="P91">
            <v>83431125</v>
          </cell>
          <cell r="Q91">
            <v>86322047</v>
          </cell>
          <cell r="R91">
            <v>99309062</v>
          </cell>
          <cell r="S91">
            <v>102581848</v>
          </cell>
          <cell r="T91">
            <v>101855372</v>
          </cell>
          <cell r="U91">
            <v>0</v>
          </cell>
          <cell r="V91">
            <v>12402163</v>
          </cell>
          <cell r="W91">
            <v>39592514</v>
          </cell>
          <cell r="X91">
            <v>96757783</v>
          </cell>
          <cell r="Y91">
            <v>337095</v>
          </cell>
          <cell r="Z91">
            <v>149089555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97953343</v>
          </cell>
          <cell r="AH91">
            <v>91521690.75</v>
          </cell>
          <cell r="AI91">
            <v>732173526</v>
          </cell>
          <cell r="AJ91">
            <v>1098260289</v>
          </cell>
          <cell r="AK91">
            <v>1196213632</v>
          </cell>
        </row>
        <row r="92">
          <cell r="A92" t="str">
            <v>05642</v>
          </cell>
          <cell r="B92" t="str">
            <v>ANTIOQUIA</v>
          </cell>
          <cell r="C92" t="str">
            <v>SALGAR</v>
          </cell>
          <cell r="D92">
            <v>10027357</v>
          </cell>
          <cell r="E92">
            <v>0</v>
          </cell>
          <cell r="F92">
            <v>1514394</v>
          </cell>
          <cell r="G92">
            <v>97893</v>
          </cell>
          <cell r="H92">
            <v>7966721</v>
          </cell>
          <cell r="I92">
            <v>19606365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10545128</v>
          </cell>
          <cell r="P92">
            <v>10631206</v>
          </cell>
          <cell r="Q92">
            <v>11887290</v>
          </cell>
          <cell r="R92">
            <v>13019007</v>
          </cell>
          <cell r="S92">
            <v>14229860</v>
          </cell>
          <cell r="T92">
            <v>11977711</v>
          </cell>
          <cell r="U92">
            <v>0</v>
          </cell>
          <cell r="V92">
            <v>5170967</v>
          </cell>
          <cell r="W92">
            <v>8828761</v>
          </cell>
          <cell r="X92">
            <v>13094154</v>
          </cell>
          <cell r="Y92">
            <v>110744</v>
          </cell>
          <cell r="Z92">
            <v>27204626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23689480</v>
          </cell>
          <cell r="AH92">
            <v>11926464.125</v>
          </cell>
          <cell r="AI92">
            <v>95411713</v>
          </cell>
          <cell r="AJ92">
            <v>143117569.5</v>
          </cell>
          <cell r="AK92">
            <v>166807049.5</v>
          </cell>
        </row>
        <row r="93">
          <cell r="A93" t="str">
            <v>05647</v>
          </cell>
          <cell r="B93" t="str">
            <v>ANTIOQUIA</v>
          </cell>
          <cell r="C93" t="str">
            <v>SAN ANDRÉS DE CUERQUÍA</v>
          </cell>
          <cell r="D93">
            <v>2264318</v>
          </cell>
          <cell r="E93">
            <v>0</v>
          </cell>
          <cell r="F93">
            <v>392720</v>
          </cell>
          <cell r="G93">
            <v>26358</v>
          </cell>
          <cell r="H93">
            <v>2472104</v>
          </cell>
          <cell r="I93">
            <v>5155500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2358070</v>
          </cell>
          <cell r="P93">
            <v>2371437</v>
          </cell>
          <cell r="Q93">
            <v>2497717</v>
          </cell>
          <cell r="R93">
            <v>2506101</v>
          </cell>
          <cell r="S93">
            <v>2446859</v>
          </cell>
          <cell r="T93">
            <v>2392788</v>
          </cell>
          <cell r="U93">
            <v>0</v>
          </cell>
          <cell r="V93">
            <v>1395743</v>
          </cell>
          <cell r="W93">
            <v>2625572</v>
          </cell>
          <cell r="X93">
            <v>2582224</v>
          </cell>
          <cell r="Y93">
            <v>26528</v>
          </cell>
          <cell r="Z93">
            <v>6630067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6939025</v>
          </cell>
          <cell r="AH93">
            <v>2427439.25</v>
          </cell>
          <cell r="AI93">
            <v>19419514</v>
          </cell>
          <cell r="AJ93">
            <v>29129271</v>
          </cell>
          <cell r="AK93">
            <v>36068296</v>
          </cell>
        </row>
        <row r="94">
          <cell r="A94" t="str">
            <v>05649</v>
          </cell>
          <cell r="B94" t="str">
            <v>ANTIOQUIA</v>
          </cell>
          <cell r="C94" t="str">
            <v>SAN CARLOS</v>
          </cell>
          <cell r="D94">
            <v>13998786</v>
          </cell>
          <cell r="E94">
            <v>0</v>
          </cell>
          <cell r="F94">
            <v>872803</v>
          </cell>
          <cell r="G94">
            <v>44150</v>
          </cell>
          <cell r="H94">
            <v>6034094</v>
          </cell>
          <cell r="I94">
            <v>20949833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15661786</v>
          </cell>
          <cell r="P94">
            <v>14839762</v>
          </cell>
          <cell r="Q94">
            <v>13872365</v>
          </cell>
          <cell r="R94">
            <v>15136338</v>
          </cell>
          <cell r="S94">
            <v>13849984</v>
          </cell>
          <cell r="T94">
            <v>14374579</v>
          </cell>
          <cell r="U94">
            <v>0</v>
          </cell>
          <cell r="V94">
            <v>1853048</v>
          </cell>
          <cell r="W94">
            <v>7162797</v>
          </cell>
          <cell r="X94">
            <v>14916100</v>
          </cell>
          <cell r="Y94">
            <v>48318</v>
          </cell>
          <cell r="Z94">
            <v>23980263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16015210</v>
          </cell>
          <cell r="AH94">
            <v>14581212.5</v>
          </cell>
          <cell r="AI94">
            <v>116649700</v>
          </cell>
          <cell r="AJ94">
            <v>174974550</v>
          </cell>
          <cell r="AK94">
            <v>190989760</v>
          </cell>
        </row>
        <row r="95">
          <cell r="A95" t="str">
            <v>05652</v>
          </cell>
          <cell r="B95" t="str">
            <v>ANTIOQUIA</v>
          </cell>
          <cell r="C95" t="str">
            <v>SAN FRANCISCO</v>
          </cell>
          <cell r="D95">
            <v>1961950</v>
          </cell>
          <cell r="E95">
            <v>0</v>
          </cell>
          <cell r="F95">
            <v>489107</v>
          </cell>
          <cell r="G95">
            <v>23998</v>
          </cell>
          <cell r="H95">
            <v>3244550</v>
          </cell>
          <cell r="I95">
            <v>5719605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2072060</v>
          </cell>
          <cell r="P95">
            <v>2055961</v>
          </cell>
          <cell r="Q95">
            <v>1996794</v>
          </cell>
          <cell r="R95">
            <v>2144702</v>
          </cell>
          <cell r="S95">
            <v>2081581</v>
          </cell>
          <cell r="T95">
            <v>2019867</v>
          </cell>
          <cell r="U95">
            <v>0</v>
          </cell>
          <cell r="V95">
            <v>1552715</v>
          </cell>
          <cell r="W95">
            <v>3340024</v>
          </cell>
          <cell r="X95">
            <v>2226557</v>
          </cell>
          <cell r="Y95">
            <v>23869</v>
          </cell>
          <cell r="Z95">
            <v>7143165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8674263</v>
          </cell>
          <cell r="AH95">
            <v>2069934</v>
          </cell>
          <cell r="AI95">
            <v>16559472</v>
          </cell>
          <cell r="AJ95">
            <v>24839208</v>
          </cell>
          <cell r="AK95">
            <v>33513471</v>
          </cell>
        </row>
        <row r="96">
          <cell r="A96" t="str">
            <v>05656</v>
          </cell>
          <cell r="B96" t="str">
            <v>ANTIOQUIA</v>
          </cell>
          <cell r="C96" t="str">
            <v>SAN JERÓNIMO</v>
          </cell>
          <cell r="D96">
            <v>5026413</v>
          </cell>
          <cell r="E96">
            <v>0</v>
          </cell>
          <cell r="F96">
            <v>874230</v>
          </cell>
          <cell r="G96">
            <v>114212</v>
          </cell>
          <cell r="H96">
            <v>5855529</v>
          </cell>
          <cell r="I96">
            <v>11870384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4187207</v>
          </cell>
          <cell r="P96">
            <v>3911144</v>
          </cell>
          <cell r="Q96">
            <v>4763934</v>
          </cell>
          <cell r="R96">
            <v>6144060</v>
          </cell>
          <cell r="S96">
            <v>5627083</v>
          </cell>
          <cell r="T96">
            <v>5881233</v>
          </cell>
          <cell r="U96">
            <v>0</v>
          </cell>
          <cell r="V96">
            <v>2021851</v>
          </cell>
          <cell r="W96">
            <v>6436740</v>
          </cell>
          <cell r="X96">
            <v>5774960</v>
          </cell>
          <cell r="Y96">
            <v>88145</v>
          </cell>
          <cell r="Z96">
            <v>14321696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15390707</v>
          </cell>
          <cell r="AH96">
            <v>5164504.25</v>
          </cell>
          <cell r="AI96">
            <v>41316034</v>
          </cell>
          <cell r="AJ96">
            <v>61974051</v>
          </cell>
          <cell r="AK96">
            <v>77364758</v>
          </cell>
        </row>
        <row r="97">
          <cell r="A97" t="str">
            <v>05658</v>
          </cell>
          <cell r="B97" t="str">
            <v>ANTIOQUIA</v>
          </cell>
          <cell r="C97" t="str">
            <v>SAN JOSÉ DE LA MONTAÑA</v>
          </cell>
          <cell r="D97">
            <v>1337944</v>
          </cell>
          <cell r="E97">
            <v>0</v>
          </cell>
          <cell r="F97">
            <v>198107</v>
          </cell>
          <cell r="G97">
            <v>11929</v>
          </cell>
          <cell r="H97">
            <v>1575846</v>
          </cell>
          <cell r="I97">
            <v>3123826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1383158</v>
          </cell>
          <cell r="P97">
            <v>1423012</v>
          </cell>
          <cell r="Q97">
            <v>1472531</v>
          </cell>
          <cell r="R97">
            <v>1448511</v>
          </cell>
          <cell r="S97">
            <v>1446766</v>
          </cell>
          <cell r="T97">
            <v>1466873</v>
          </cell>
          <cell r="U97">
            <v>0</v>
          </cell>
          <cell r="V97">
            <v>374306</v>
          </cell>
          <cell r="W97">
            <v>1589018</v>
          </cell>
          <cell r="X97">
            <v>1459307</v>
          </cell>
          <cell r="Y97">
            <v>26771</v>
          </cell>
          <cell r="Z97">
            <v>3449402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3775977</v>
          </cell>
          <cell r="AH97">
            <v>1429762.75</v>
          </cell>
          <cell r="AI97">
            <v>11438102</v>
          </cell>
          <cell r="AJ97">
            <v>17157153</v>
          </cell>
          <cell r="AK97">
            <v>20933130</v>
          </cell>
        </row>
        <row r="98">
          <cell r="A98" t="str">
            <v>05659</v>
          </cell>
          <cell r="B98" t="str">
            <v>ANTIOQUIA</v>
          </cell>
          <cell r="C98" t="str">
            <v>SAN JUAN DE URABÁ</v>
          </cell>
          <cell r="D98">
            <v>7113689</v>
          </cell>
          <cell r="E98">
            <v>18338506</v>
          </cell>
          <cell r="F98">
            <v>1737518</v>
          </cell>
          <cell r="G98">
            <v>169948</v>
          </cell>
          <cell r="H98">
            <v>11536188</v>
          </cell>
          <cell r="I98">
            <v>38895849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7554485</v>
          </cell>
          <cell r="P98">
            <v>7495793</v>
          </cell>
          <cell r="Q98">
            <v>7371840</v>
          </cell>
          <cell r="R98">
            <v>7917890</v>
          </cell>
          <cell r="S98">
            <v>7684850</v>
          </cell>
          <cell r="T98">
            <v>7457022</v>
          </cell>
          <cell r="U98">
            <v>15233148</v>
          </cell>
          <cell r="V98">
            <v>3383365</v>
          </cell>
          <cell r="W98">
            <v>12603014</v>
          </cell>
          <cell r="X98">
            <v>8220081</v>
          </cell>
          <cell r="Y98">
            <v>123279</v>
          </cell>
          <cell r="Z98">
            <v>39562887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63124966</v>
          </cell>
          <cell r="AH98">
            <v>7601956.25</v>
          </cell>
          <cell r="AI98">
            <v>60815650</v>
          </cell>
          <cell r="AJ98">
            <v>91223475</v>
          </cell>
          <cell r="AK98">
            <v>154348441</v>
          </cell>
        </row>
        <row r="99">
          <cell r="A99" t="str">
            <v>05660</v>
          </cell>
          <cell r="B99" t="str">
            <v>ANTIOQUIA</v>
          </cell>
          <cell r="C99" t="str">
            <v>SAN LUIS</v>
          </cell>
          <cell r="D99">
            <v>9170516</v>
          </cell>
          <cell r="E99">
            <v>0</v>
          </cell>
          <cell r="F99">
            <v>1023012</v>
          </cell>
          <cell r="G99">
            <v>43232</v>
          </cell>
          <cell r="H99">
            <v>5546957</v>
          </cell>
          <cell r="I99">
            <v>15783717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9371184</v>
          </cell>
          <cell r="P99">
            <v>9665338</v>
          </cell>
          <cell r="Q99">
            <v>9774259</v>
          </cell>
          <cell r="R99">
            <v>9963264</v>
          </cell>
          <cell r="S99">
            <v>9830091</v>
          </cell>
          <cell r="T99">
            <v>9803794</v>
          </cell>
          <cell r="U99">
            <v>0</v>
          </cell>
          <cell r="V99">
            <v>4651316</v>
          </cell>
          <cell r="W99">
            <v>6023874</v>
          </cell>
          <cell r="X99">
            <v>10117139</v>
          </cell>
          <cell r="Y99">
            <v>50975</v>
          </cell>
          <cell r="Z99">
            <v>20843304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17339366</v>
          </cell>
          <cell r="AH99">
            <v>9711948.125</v>
          </cell>
          <cell r="AI99">
            <v>77695585</v>
          </cell>
          <cell r="AJ99">
            <v>116543377.5</v>
          </cell>
          <cell r="AK99">
            <v>133882743.5</v>
          </cell>
        </row>
        <row r="100">
          <cell r="A100" t="str">
            <v>05664</v>
          </cell>
          <cell r="B100" t="str">
            <v>ANTIOQUIA</v>
          </cell>
          <cell r="C100" t="str">
            <v>SAN PEDRO</v>
          </cell>
          <cell r="D100">
            <v>12633161</v>
          </cell>
          <cell r="E100">
            <v>0</v>
          </cell>
          <cell r="F100">
            <v>839564</v>
          </cell>
          <cell r="G100">
            <v>85557</v>
          </cell>
          <cell r="H100">
            <v>13594160</v>
          </cell>
          <cell r="I100">
            <v>27152442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19884713</v>
          </cell>
          <cell r="P100">
            <v>19453902</v>
          </cell>
          <cell r="Q100">
            <v>23579343</v>
          </cell>
          <cell r="R100">
            <v>25509613</v>
          </cell>
          <cell r="S100">
            <v>24997914</v>
          </cell>
          <cell r="T100">
            <v>27002472</v>
          </cell>
          <cell r="U100">
            <v>0</v>
          </cell>
          <cell r="V100">
            <v>2109386</v>
          </cell>
          <cell r="W100">
            <v>15155531</v>
          </cell>
          <cell r="X100">
            <v>26185333</v>
          </cell>
          <cell r="Y100">
            <v>132688</v>
          </cell>
          <cell r="Z100">
            <v>43582938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31916886</v>
          </cell>
          <cell r="AH100">
            <v>22405806.375</v>
          </cell>
          <cell r="AI100">
            <v>179246451</v>
          </cell>
          <cell r="AJ100">
            <v>268869676.5</v>
          </cell>
          <cell r="AK100">
            <v>300786562.5</v>
          </cell>
        </row>
        <row r="101">
          <cell r="A101" t="str">
            <v>05665</v>
          </cell>
          <cell r="B101" t="str">
            <v>ANTIOQUIA</v>
          </cell>
          <cell r="C101" t="str">
            <v>SAN PEDRO DE URABA</v>
          </cell>
          <cell r="D101">
            <v>12697389</v>
          </cell>
          <cell r="E101">
            <v>0</v>
          </cell>
          <cell r="F101">
            <v>2606404</v>
          </cell>
          <cell r="G101">
            <v>142127</v>
          </cell>
          <cell r="H101">
            <v>18724625</v>
          </cell>
          <cell r="I101">
            <v>34170545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13357571</v>
          </cell>
          <cell r="P101">
            <v>13302603</v>
          </cell>
          <cell r="Q101">
            <v>13442261</v>
          </cell>
          <cell r="R101">
            <v>14346876</v>
          </cell>
          <cell r="S101">
            <v>13762499</v>
          </cell>
          <cell r="T101">
            <v>13476092</v>
          </cell>
          <cell r="U101">
            <v>0</v>
          </cell>
          <cell r="V101">
            <v>5481161</v>
          </cell>
          <cell r="W101">
            <v>19060487</v>
          </cell>
          <cell r="X101">
            <v>14582169</v>
          </cell>
          <cell r="Y101">
            <v>214762</v>
          </cell>
          <cell r="Z101">
            <v>39338579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46229566</v>
          </cell>
          <cell r="AH101">
            <v>13620932.5</v>
          </cell>
          <cell r="AI101">
            <v>108967460</v>
          </cell>
          <cell r="AJ101">
            <v>163451190</v>
          </cell>
          <cell r="AK101">
            <v>209680756</v>
          </cell>
        </row>
        <row r="102">
          <cell r="A102" t="str">
            <v>05667</v>
          </cell>
          <cell r="B102" t="str">
            <v>ANTIOQUIA</v>
          </cell>
          <cell r="C102" t="str">
            <v>SAN RAFAEL</v>
          </cell>
          <cell r="D102">
            <v>17903854</v>
          </cell>
          <cell r="E102">
            <v>11315068</v>
          </cell>
          <cell r="F102">
            <v>807842</v>
          </cell>
          <cell r="G102">
            <v>47535</v>
          </cell>
          <cell r="H102">
            <v>6182369</v>
          </cell>
          <cell r="I102">
            <v>36256668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18040563</v>
          </cell>
          <cell r="P102">
            <v>18407020</v>
          </cell>
          <cell r="Q102">
            <v>17597549</v>
          </cell>
          <cell r="R102">
            <v>18832176</v>
          </cell>
          <cell r="S102">
            <v>18841777</v>
          </cell>
          <cell r="T102">
            <v>21066086</v>
          </cell>
          <cell r="U102">
            <v>9542987</v>
          </cell>
          <cell r="V102">
            <v>1893781</v>
          </cell>
          <cell r="W102">
            <v>6458688</v>
          </cell>
          <cell r="X102">
            <v>23008926</v>
          </cell>
          <cell r="Y102">
            <v>49183</v>
          </cell>
          <cell r="Z102">
            <v>40953565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36297453</v>
          </cell>
          <cell r="AH102">
            <v>19212243.875</v>
          </cell>
          <cell r="AI102">
            <v>153697951</v>
          </cell>
          <cell r="AJ102">
            <v>230546926.5</v>
          </cell>
          <cell r="AK102">
            <v>266844379.5</v>
          </cell>
        </row>
        <row r="103">
          <cell r="A103" t="str">
            <v>05670</v>
          </cell>
          <cell r="B103" t="str">
            <v>ANTIOQUIA</v>
          </cell>
          <cell r="C103" t="str">
            <v>SAN ROQUE</v>
          </cell>
          <cell r="D103">
            <v>11335736</v>
          </cell>
          <cell r="E103">
            <v>0</v>
          </cell>
          <cell r="F103">
            <v>2038892</v>
          </cell>
          <cell r="G103">
            <v>97651</v>
          </cell>
          <cell r="H103">
            <v>9085023</v>
          </cell>
          <cell r="I103">
            <v>22557302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18776672</v>
          </cell>
          <cell r="P103">
            <v>14713753</v>
          </cell>
          <cell r="Q103">
            <v>14990970</v>
          </cell>
          <cell r="R103">
            <v>15912096</v>
          </cell>
          <cell r="S103">
            <v>15407107</v>
          </cell>
          <cell r="T103">
            <v>13755787</v>
          </cell>
          <cell r="U103">
            <v>0</v>
          </cell>
          <cell r="V103">
            <v>3913392</v>
          </cell>
          <cell r="W103">
            <v>10090384</v>
          </cell>
          <cell r="X103">
            <v>12892362</v>
          </cell>
          <cell r="Y103">
            <v>100634</v>
          </cell>
          <cell r="Z103">
            <v>26996772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25325976</v>
          </cell>
          <cell r="AH103">
            <v>14723060.375</v>
          </cell>
          <cell r="AI103">
            <v>117784483</v>
          </cell>
          <cell r="AJ103">
            <v>176676724.5</v>
          </cell>
          <cell r="AK103">
            <v>202002700.5</v>
          </cell>
        </row>
        <row r="104">
          <cell r="A104" t="str">
            <v>05674</v>
          </cell>
          <cell r="B104" t="str">
            <v>ANTIOQUIA</v>
          </cell>
          <cell r="C104" t="str">
            <v>SAN VICENTE</v>
          </cell>
          <cell r="D104">
            <v>7679214</v>
          </cell>
          <cell r="E104">
            <v>0</v>
          </cell>
          <cell r="F104">
            <v>936386</v>
          </cell>
          <cell r="G104">
            <v>55091</v>
          </cell>
          <cell r="H104">
            <v>8061186</v>
          </cell>
          <cell r="I104">
            <v>16731877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7719943</v>
          </cell>
          <cell r="P104">
            <v>7955847</v>
          </cell>
          <cell r="Q104">
            <v>7950228</v>
          </cell>
          <cell r="R104">
            <v>8272699</v>
          </cell>
          <cell r="S104">
            <v>7656288</v>
          </cell>
          <cell r="T104">
            <v>7796668</v>
          </cell>
          <cell r="U104">
            <v>0</v>
          </cell>
          <cell r="V104">
            <v>1996790</v>
          </cell>
          <cell r="W104">
            <v>8676294</v>
          </cell>
          <cell r="X104">
            <v>8341464</v>
          </cell>
          <cell r="Y104">
            <v>60479</v>
          </cell>
          <cell r="Z104">
            <v>19075027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19786226</v>
          </cell>
          <cell r="AH104">
            <v>7921543.875</v>
          </cell>
          <cell r="AI104">
            <v>63372351</v>
          </cell>
          <cell r="AJ104">
            <v>95058526.5</v>
          </cell>
          <cell r="AK104">
            <v>114844752.5</v>
          </cell>
        </row>
        <row r="105">
          <cell r="A105" t="str">
            <v>05679</v>
          </cell>
          <cell r="B105" t="str">
            <v>ANTIOQUIA</v>
          </cell>
          <cell r="C105" t="str">
            <v>SANTA BARBARA</v>
          </cell>
          <cell r="D105">
            <v>11025462</v>
          </cell>
          <cell r="E105">
            <v>0</v>
          </cell>
          <cell r="F105">
            <v>1676104</v>
          </cell>
          <cell r="G105">
            <v>129473</v>
          </cell>
          <cell r="H105">
            <v>12670529</v>
          </cell>
          <cell r="I105">
            <v>25501568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9826667</v>
          </cell>
          <cell r="P105">
            <v>17666685</v>
          </cell>
          <cell r="Q105">
            <v>15131928</v>
          </cell>
          <cell r="R105">
            <v>19723192</v>
          </cell>
          <cell r="S105">
            <v>12485873</v>
          </cell>
          <cell r="T105">
            <v>9949778</v>
          </cell>
          <cell r="U105">
            <v>0</v>
          </cell>
          <cell r="V105">
            <v>3442000</v>
          </cell>
          <cell r="W105">
            <v>13945823</v>
          </cell>
          <cell r="X105">
            <v>12132465</v>
          </cell>
          <cell r="Y105">
            <v>201962</v>
          </cell>
          <cell r="Z105">
            <v>29722250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32065891</v>
          </cell>
          <cell r="AH105">
            <v>13492756.25</v>
          </cell>
          <cell r="AI105">
            <v>107942050</v>
          </cell>
          <cell r="AJ105">
            <v>161913075</v>
          </cell>
          <cell r="AK105">
            <v>193978966</v>
          </cell>
        </row>
        <row r="106">
          <cell r="A106" t="str">
            <v>05686</v>
          </cell>
          <cell r="B106" t="str">
            <v>ANTIOQUIA</v>
          </cell>
          <cell r="C106" t="str">
            <v>SANTA ROSA DE OSOS</v>
          </cell>
          <cell r="D106">
            <v>38954332</v>
          </cell>
          <cell r="E106">
            <v>0</v>
          </cell>
          <cell r="F106">
            <v>1540658</v>
          </cell>
          <cell r="G106">
            <v>95926</v>
          </cell>
          <cell r="H106">
            <v>12861648</v>
          </cell>
          <cell r="I106">
            <v>53452564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39634113</v>
          </cell>
          <cell r="P106">
            <v>37773101</v>
          </cell>
          <cell r="Q106">
            <v>44341801</v>
          </cell>
          <cell r="R106">
            <v>46834478</v>
          </cell>
          <cell r="S106">
            <v>41684217</v>
          </cell>
          <cell r="T106">
            <v>52869123</v>
          </cell>
          <cell r="U106">
            <v>0</v>
          </cell>
          <cell r="V106">
            <v>3476240</v>
          </cell>
          <cell r="W106">
            <v>14466584</v>
          </cell>
          <cell r="X106">
            <v>46088582</v>
          </cell>
          <cell r="Y106">
            <v>155860</v>
          </cell>
          <cell r="Z106">
            <v>64187266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32596916</v>
          </cell>
          <cell r="AH106">
            <v>43522468.375</v>
          </cell>
          <cell r="AI106">
            <v>348179747</v>
          </cell>
          <cell r="AJ106">
            <v>522269620.5</v>
          </cell>
          <cell r="AK106">
            <v>554866536.5</v>
          </cell>
        </row>
        <row r="107">
          <cell r="A107" t="str">
            <v>05690</v>
          </cell>
          <cell r="B107" t="str">
            <v>ANTIOQUIA</v>
          </cell>
          <cell r="C107" t="str">
            <v>SANTO DOMINGO</v>
          </cell>
          <cell r="D107">
            <v>6694658</v>
          </cell>
          <cell r="E107">
            <v>0</v>
          </cell>
          <cell r="F107">
            <v>525893</v>
          </cell>
          <cell r="G107">
            <v>28442</v>
          </cell>
          <cell r="H107">
            <v>3739894</v>
          </cell>
          <cell r="I107">
            <v>10988887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6916575</v>
          </cell>
          <cell r="P107">
            <v>7275844</v>
          </cell>
          <cell r="Q107">
            <v>7483246</v>
          </cell>
          <cell r="R107">
            <v>7155733</v>
          </cell>
          <cell r="S107">
            <v>7418359</v>
          </cell>
          <cell r="T107">
            <v>7254821</v>
          </cell>
          <cell r="U107">
            <v>0</v>
          </cell>
          <cell r="V107">
            <v>1108025</v>
          </cell>
          <cell r="W107">
            <v>3975270</v>
          </cell>
          <cell r="X107">
            <v>7561328</v>
          </cell>
          <cell r="Y107">
            <v>31224</v>
          </cell>
          <cell r="Z107">
            <v>12675847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9408748</v>
          </cell>
          <cell r="AH107">
            <v>7220070.5</v>
          </cell>
          <cell r="AI107">
            <v>57760564</v>
          </cell>
          <cell r="AJ107">
            <v>86640846</v>
          </cell>
          <cell r="AK107">
            <v>96049594</v>
          </cell>
        </row>
        <row r="108">
          <cell r="A108" t="str">
            <v>05697</v>
          </cell>
          <cell r="B108" t="str">
            <v>ANTIOQUIA</v>
          </cell>
          <cell r="C108" t="str">
            <v>EL SANTUARIO</v>
          </cell>
          <cell r="D108">
            <v>5467138</v>
          </cell>
          <cell r="E108">
            <v>0</v>
          </cell>
          <cell r="F108">
            <v>1966402</v>
          </cell>
          <cell r="G108">
            <v>180638</v>
          </cell>
          <cell r="H108">
            <v>13792745</v>
          </cell>
          <cell r="I108">
            <v>21406923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5776529</v>
          </cell>
          <cell r="P108">
            <v>5731650</v>
          </cell>
          <cell r="Q108">
            <v>5604290</v>
          </cell>
          <cell r="R108">
            <v>6019414</v>
          </cell>
          <cell r="S108">
            <v>5842246</v>
          </cell>
          <cell r="T108">
            <v>5669046</v>
          </cell>
          <cell r="U108">
            <v>0</v>
          </cell>
          <cell r="V108">
            <v>5090268</v>
          </cell>
          <cell r="W108">
            <v>14862342</v>
          </cell>
          <cell r="X108">
            <v>6249147</v>
          </cell>
          <cell r="Y108">
            <v>231064</v>
          </cell>
          <cell r="Z108">
            <v>26432821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36123459</v>
          </cell>
          <cell r="AH108">
            <v>5794932.5</v>
          </cell>
          <cell r="AI108">
            <v>46359460</v>
          </cell>
          <cell r="AJ108">
            <v>69539190</v>
          </cell>
          <cell r="AK108">
            <v>105662649</v>
          </cell>
        </row>
        <row r="109">
          <cell r="A109" t="str">
            <v>05736</v>
          </cell>
          <cell r="B109" t="str">
            <v>ANTIOQUIA</v>
          </cell>
          <cell r="C109" t="str">
            <v>SEGOVIA</v>
          </cell>
          <cell r="D109">
            <v>12905901</v>
          </cell>
          <cell r="E109">
            <v>0</v>
          </cell>
          <cell r="F109">
            <v>2769423</v>
          </cell>
          <cell r="G109">
            <v>130830</v>
          </cell>
          <cell r="H109">
            <v>14220432</v>
          </cell>
          <cell r="I109">
            <v>30026586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12510312</v>
          </cell>
          <cell r="P109">
            <v>12983296</v>
          </cell>
          <cell r="Q109">
            <v>13529647</v>
          </cell>
          <cell r="R109">
            <v>14178590</v>
          </cell>
          <cell r="S109">
            <v>13763332</v>
          </cell>
          <cell r="T109">
            <v>13669143</v>
          </cell>
          <cell r="U109">
            <v>0</v>
          </cell>
          <cell r="V109">
            <v>8262147</v>
          </cell>
          <cell r="W109">
            <v>15909365</v>
          </cell>
          <cell r="X109">
            <v>20742498</v>
          </cell>
          <cell r="Y109">
            <v>173842</v>
          </cell>
          <cell r="Z109">
            <v>45087852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41466039</v>
          </cell>
          <cell r="AH109">
            <v>14285339.875</v>
          </cell>
          <cell r="AI109">
            <v>114282719</v>
          </cell>
          <cell r="AJ109">
            <v>171424078.5</v>
          </cell>
          <cell r="AK109">
            <v>212890117.5</v>
          </cell>
        </row>
        <row r="110">
          <cell r="A110" t="str">
            <v>05756</v>
          </cell>
          <cell r="B110" t="str">
            <v>ANTIOQUIA</v>
          </cell>
          <cell r="C110" t="str">
            <v>SONSON</v>
          </cell>
          <cell r="D110">
            <v>20903163</v>
          </cell>
          <cell r="E110">
            <v>0</v>
          </cell>
          <cell r="F110">
            <v>5444738</v>
          </cell>
          <cell r="G110">
            <v>121889</v>
          </cell>
          <cell r="H110">
            <v>16546799</v>
          </cell>
          <cell r="I110">
            <v>43016589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22407469</v>
          </cell>
          <cell r="P110">
            <v>23280852</v>
          </cell>
          <cell r="Q110">
            <v>23211052</v>
          </cell>
          <cell r="R110">
            <v>26868828</v>
          </cell>
          <cell r="S110">
            <v>27727169</v>
          </cell>
          <cell r="T110">
            <v>27280307</v>
          </cell>
          <cell r="U110">
            <v>0</v>
          </cell>
          <cell r="V110">
            <v>7649222</v>
          </cell>
          <cell r="W110">
            <v>17493737</v>
          </cell>
          <cell r="X110">
            <v>28151578</v>
          </cell>
          <cell r="Y110">
            <v>123872</v>
          </cell>
          <cell r="Z110">
            <v>53418409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47380257</v>
          </cell>
          <cell r="AH110">
            <v>24978802.25</v>
          </cell>
          <cell r="AI110">
            <v>199830418</v>
          </cell>
          <cell r="AJ110">
            <v>299745627</v>
          </cell>
          <cell r="AK110">
            <v>347125884</v>
          </cell>
        </row>
        <row r="111">
          <cell r="A111" t="str">
            <v>05761</v>
          </cell>
          <cell r="B111" t="str">
            <v>ANTIOQUIA</v>
          </cell>
          <cell r="C111" t="str">
            <v>SOPETRAN</v>
          </cell>
          <cell r="D111">
            <v>6274751</v>
          </cell>
          <cell r="E111">
            <v>0</v>
          </cell>
          <cell r="F111">
            <v>995204</v>
          </cell>
          <cell r="G111">
            <v>47362</v>
          </cell>
          <cell r="H111">
            <v>5139709</v>
          </cell>
          <cell r="I111">
            <v>12457026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6488276</v>
          </cell>
          <cell r="P111">
            <v>6299013</v>
          </cell>
          <cell r="Q111">
            <v>6036387</v>
          </cell>
          <cell r="R111">
            <v>6750729</v>
          </cell>
          <cell r="S111">
            <v>6544773</v>
          </cell>
          <cell r="T111">
            <v>5771696</v>
          </cell>
          <cell r="U111">
            <v>0</v>
          </cell>
          <cell r="V111">
            <v>1791888</v>
          </cell>
          <cell r="W111">
            <v>6658925</v>
          </cell>
          <cell r="X111">
            <v>6110896</v>
          </cell>
          <cell r="Y111">
            <v>72825</v>
          </cell>
          <cell r="Z111">
            <v>14634534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14705913</v>
          </cell>
          <cell r="AH111">
            <v>6284565.125</v>
          </cell>
          <cell r="AI111">
            <v>50276521</v>
          </cell>
          <cell r="AJ111">
            <v>75414781.5</v>
          </cell>
          <cell r="AK111">
            <v>90120694.5</v>
          </cell>
        </row>
        <row r="112">
          <cell r="A112" t="str">
            <v>05789</v>
          </cell>
          <cell r="B112" t="str">
            <v>ANTIOQUIA</v>
          </cell>
          <cell r="C112" t="str">
            <v>TÁMESIS</v>
          </cell>
          <cell r="D112">
            <v>11580619</v>
          </cell>
          <cell r="E112">
            <v>0</v>
          </cell>
          <cell r="F112">
            <v>1092160</v>
          </cell>
          <cell r="G112">
            <v>59495</v>
          </cell>
          <cell r="H112">
            <v>7474166</v>
          </cell>
          <cell r="I112">
            <v>20206440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11915964</v>
          </cell>
          <cell r="P112">
            <v>11155435</v>
          </cell>
          <cell r="Q112">
            <v>11042976</v>
          </cell>
          <cell r="R112">
            <v>11630469</v>
          </cell>
          <cell r="S112">
            <v>10354583</v>
          </cell>
          <cell r="T112">
            <v>9922714</v>
          </cell>
          <cell r="U112">
            <v>0</v>
          </cell>
          <cell r="V112">
            <v>4615498</v>
          </cell>
          <cell r="W112">
            <v>8944313</v>
          </cell>
          <cell r="X112">
            <v>10762786</v>
          </cell>
          <cell r="Y112">
            <v>89924</v>
          </cell>
          <cell r="Z112">
            <v>24412521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22275556</v>
          </cell>
          <cell r="AH112">
            <v>11045693.25</v>
          </cell>
          <cell r="AI112">
            <v>88365546</v>
          </cell>
          <cell r="AJ112">
            <v>132548319</v>
          </cell>
          <cell r="AK112">
            <v>154823875</v>
          </cell>
        </row>
        <row r="113">
          <cell r="A113" t="str">
            <v>05790</v>
          </cell>
          <cell r="B113" t="str">
            <v>ANTIOQUIA</v>
          </cell>
          <cell r="C113" t="str">
            <v>TARAZÁ</v>
          </cell>
          <cell r="D113">
            <v>13330535</v>
          </cell>
          <cell r="E113">
            <v>0</v>
          </cell>
          <cell r="F113">
            <v>2479048</v>
          </cell>
          <cell r="G113">
            <v>135065</v>
          </cell>
          <cell r="H113">
            <v>15210849</v>
          </cell>
          <cell r="I113">
            <v>31155497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14192370</v>
          </cell>
          <cell r="P113">
            <v>15137900</v>
          </cell>
          <cell r="Q113">
            <v>16860725</v>
          </cell>
          <cell r="R113">
            <v>17347403</v>
          </cell>
          <cell r="S113">
            <v>18775086</v>
          </cell>
          <cell r="T113">
            <v>22274371</v>
          </cell>
          <cell r="U113">
            <v>0</v>
          </cell>
          <cell r="V113">
            <v>5845915</v>
          </cell>
          <cell r="W113">
            <v>16593218</v>
          </cell>
          <cell r="X113">
            <v>17596326</v>
          </cell>
          <cell r="Y113">
            <v>140901</v>
          </cell>
          <cell r="Z113">
            <v>40176360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40404996</v>
          </cell>
          <cell r="AH113">
            <v>16939339.5</v>
          </cell>
          <cell r="AI113">
            <v>135514716</v>
          </cell>
          <cell r="AJ113">
            <v>203272074</v>
          </cell>
          <cell r="AK113">
            <v>243677070</v>
          </cell>
        </row>
        <row r="114">
          <cell r="A114" t="str">
            <v>05792</v>
          </cell>
          <cell r="B114" t="str">
            <v>ANTIOQUIA</v>
          </cell>
          <cell r="C114" t="str">
            <v>TARSO</v>
          </cell>
          <cell r="D114">
            <v>4155913</v>
          </cell>
          <cell r="E114">
            <v>0</v>
          </cell>
          <cell r="F114">
            <v>286389</v>
          </cell>
          <cell r="G114">
            <v>15916</v>
          </cell>
          <cell r="H114">
            <v>2181506</v>
          </cell>
          <cell r="I114">
            <v>6639724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3225930</v>
          </cell>
          <cell r="P114">
            <v>3318514</v>
          </cell>
          <cell r="Q114">
            <v>3336800</v>
          </cell>
          <cell r="R114">
            <v>3386910</v>
          </cell>
          <cell r="S114">
            <v>2841017</v>
          </cell>
          <cell r="T114">
            <v>2812136</v>
          </cell>
          <cell r="U114">
            <v>0</v>
          </cell>
          <cell r="V114">
            <v>777719</v>
          </cell>
          <cell r="W114">
            <v>2234094</v>
          </cell>
          <cell r="X114">
            <v>2940187</v>
          </cell>
          <cell r="Y114">
            <v>15982</v>
          </cell>
          <cell r="Z114">
            <v>5967982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5511606</v>
          </cell>
          <cell r="AH114">
            <v>3252175.875</v>
          </cell>
          <cell r="AI114">
            <v>26017407</v>
          </cell>
          <cell r="AJ114">
            <v>39026110.5</v>
          </cell>
          <cell r="AK114">
            <v>44537716.5</v>
          </cell>
        </row>
        <row r="115">
          <cell r="A115" t="str">
            <v>05809</v>
          </cell>
          <cell r="B115" t="str">
            <v>ANTIOQUIA</v>
          </cell>
          <cell r="C115" t="str">
            <v>TITIRIBÍ</v>
          </cell>
          <cell r="D115">
            <v>8224536</v>
          </cell>
          <cell r="E115">
            <v>0</v>
          </cell>
          <cell r="F115">
            <v>855338</v>
          </cell>
          <cell r="G115">
            <v>79442</v>
          </cell>
          <cell r="H115">
            <v>5178338</v>
          </cell>
          <cell r="I115">
            <v>14337654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9566336</v>
          </cell>
          <cell r="P115">
            <v>8388281</v>
          </cell>
          <cell r="Q115">
            <v>8855238</v>
          </cell>
          <cell r="R115">
            <v>9215054</v>
          </cell>
          <cell r="S115">
            <v>9253579</v>
          </cell>
          <cell r="T115">
            <v>8882715</v>
          </cell>
          <cell r="U115">
            <v>0</v>
          </cell>
          <cell r="V115">
            <v>2339513</v>
          </cell>
          <cell r="W115">
            <v>6137165</v>
          </cell>
          <cell r="X115">
            <v>9717450</v>
          </cell>
          <cell r="Y115">
            <v>124193</v>
          </cell>
          <cell r="Z115">
            <v>18318321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14713989</v>
          </cell>
          <cell r="AH115">
            <v>9012898.625</v>
          </cell>
          <cell r="AI115">
            <v>72103189</v>
          </cell>
          <cell r="AJ115">
            <v>108154783.5</v>
          </cell>
          <cell r="AK115">
            <v>122868772.5</v>
          </cell>
        </row>
        <row r="116">
          <cell r="A116" t="str">
            <v>05819</v>
          </cell>
          <cell r="B116" t="str">
            <v>ANTIOQUIA</v>
          </cell>
          <cell r="C116" t="str">
            <v>TOLEDO</v>
          </cell>
          <cell r="D116">
            <v>1432501</v>
          </cell>
          <cell r="E116">
            <v>0</v>
          </cell>
          <cell r="F116">
            <v>312608</v>
          </cell>
          <cell r="G116">
            <v>25648</v>
          </cell>
          <cell r="H116">
            <v>2425862</v>
          </cell>
          <cell r="I116">
            <v>4196619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1521468</v>
          </cell>
          <cell r="P116">
            <v>1509645</v>
          </cell>
          <cell r="Q116">
            <v>1449763</v>
          </cell>
          <cell r="R116">
            <v>1557150</v>
          </cell>
          <cell r="S116">
            <v>1511322</v>
          </cell>
          <cell r="T116">
            <v>1466515</v>
          </cell>
          <cell r="U116">
            <v>0</v>
          </cell>
          <cell r="V116">
            <v>742743</v>
          </cell>
          <cell r="W116">
            <v>2333729</v>
          </cell>
          <cell r="X116">
            <v>1616580</v>
          </cell>
          <cell r="Y116">
            <v>19108</v>
          </cell>
          <cell r="Z116">
            <v>4712160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5859698</v>
          </cell>
          <cell r="AH116">
            <v>1508118</v>
          </cell>
          <cell r="AI116">
            <v>12064944</v>
          </cell>
          <cell r="AJ116">
            <v>18097416</v>
          </cell>
          <cell r="AK116">
            <v>23957114</v>
          </cell>
        </row>
        <row r="117">
          <cell r="A117" t="str">
            <v>05837</v>
          </cell>
          <cell r="B117" t="str">
            <v>ANTIOQUIA</v>
          </cell>
          <cell r="C117" t="str">
            <v>TURBO</v>
          </cell>
          <cell r="D117">
            <v>48164624</v>
          </cell>
          <cell r="E117">
            <v>0</v>
          </cell>
          <cell r="F117">
            <v>12522618</v>
          </cell>
          <cell r="G117">
            <v>887118</v>
          </cell>
          <cell r="H117">
            <v>61062410</v>
          </cell>
          <cell r="I117">
            <v>122636770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47839438</v>
          </cell>
          <cell r="P117">
            <v>47553088</v>
          </cell>
          <cell r="Q117">
            <v>49497033</v>
          </cell>
          <cell r="R117">
            <v>53038675</v>
          </cell>
          <cell r="S117">
            <v>52626784</v>
          </cell>
          <cell r="T117">
            <v>47358327</v>
          </cell>
          <cell r="U117">
            <v>0</v>
          </cell>
          <cell r="V117">
            <v>20465957</v>
          </cell>
          <cell r="W117">
            <v>65213828</v>
          </cell>
          <cell r="X117">
            <v>47838688</v>
          </cell>
          <cell r="Y117">
            <v>1079133</v>
          </cell>
          <cell r="Z117">
            <v>134597606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161231064</v>
          </cell>
          <cell r="AH117">
            <v>49239582.125</v>
          </cell>
          <cell r="AI117">
            <v>393916657</v>
          </cell>
          <cell r="AJ117">
            <v>590874985.5</v>
          </cell>
          <cell r="AK117">
            <v>752106049.5</v>
          </cell>
        </row>
        <row r="118">
          <cell r="A118" t="str">
            <v>05842</v>
          </cell>
          <cell r="B118" t="str">
            <v>ANTIOQUIA</v>
          </cell>
          <cell r="C118" t="str">
            <v>URAMITA</v>
          </cell>
          <cell r="D118">
            <v>2034162</v>
          </cell>
          <cell r="E118">
            <v>0</v>
          </cell>
          <cell r="F118">
            <v>456487</v>
          </cell>
          <cell r="G118">
            <v>26570</v>
          </cell>
          <cell r="H118">
            <v>2876568</v>
          </cell>
          <cell r="I118">
            <v>5393787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2160347</v>
          </cell>
          <cell r="P118">
            <v>2143561</v>
          </cell>
          <cell r="Q118">
            <v>2054283</v>
          </cell>
          <cell r="R118">
            <v>2206449</v>
          </cell>
          <cell r="S118">
            <v>2141507</v>
          </cell>
          <cell r="T118">
            <v>2078019</v>
          </cell>
          <cell r="U118">
            <v>0</v>
          </cell>
          <cell r="V118">
            <v>947362</v>
          </cell>
          <cell r="W118">
            <v>3018107</v>
          </cell>
          <cell r="X118">
            <v>2290658</v>
          </cell>
          <cell r="Y118">
            <v>35984</v>
          </cell>
          <cell r="Z118">
            <v>6292111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7361078</v>
          </cell>
          <cell r="AH118">
            <v>2138623.25</v>
          </cell>
          <cell r="AI118">
            <v>17108986</v>
          </cell>
          <cell r="AJ118">
            <v>25663479</v>
          </cell>
          <cell r="AK118">
            <v>33024557</v>
          </cell>
        </row>
        <row r="119">
          <cell r="A119" t="str">
            <v>05847</v>
          </cell>
          <cell r="B119" t="str">
            <v>ANTIOQUIA</v>
          </cell>
          <cell r="C119" t="str">
            <v>URRAO</v>
          </cell>
          <cell r="D119">
            <v>20609247</v>
          </cell>
          <cell r="E119">
            <v>0</v>
          </cell>
          <cell r="F119">
            <v>2684315</v>
          </cell>
          <cell r="G119">
            <v>140148</v>
          </cell>
          <cell r="H119">
            <v>13459197</v>
          </cell>
          <cell r="I119">
            <v>36892907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20937608</v>
          </cell>
          <cell r="P119">
            <v>22273315</v>
          </cell>
          <cell r="Q119">
            <v>23005027</v>
          </cell>
          <cell r="R119">
            <v>22985485</v>
          </cell>
          <cell r="S119">
            <v>21926399</v>
          </cell>
          <cell r="T119">
            <v>21931463</v>
          </cell>
          <cell r="U119">
            <v>0</v>
          </cell>
          <cell r="V119">
            <v>5154809</v>
          </cell>
          <cell r="W119">
            <v>14399510</v>
          </cell>
          <cell r="X119">
            <v>22881505</v>
          </cell>
          <cell r="Y119">
            <v>163322</v>
          </cell>
          <cell r="Z119">
            <v>42599146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36001301</v>
          </cell>
          <cell r="AH119">
            <v>22068756.125</v>
          </cell>
          <cell r="AI119">
            <v>176550049</v>
          </cell>
          <cell r="AJ119">
            <v>264825073.5</v>
          </cell>
          <cell r="AK119">
            <v>300826374.5</v>
          </cell>
        </row>
        <row r="120">
          <cell r="A120" t="str">
            <v>05854</v>
          </cell>
          <cell r="B120" t="str">
            <v>ANTIOQUIA</v>
          </cell>
          <cell r="C120" t="str">
            <v>VALDIVIA</v>
          </cell>
          <cell r="D120">
            <v>6076605</v>
          </cell>
          <cell r="E120">
            <v>0</v>
          </cell>
          <cell r="F120">
            <v>1093482</v>
          </cell>
          <cell r="G120">
            <v>56191</v>
          </cell>
          <cell r="H120">
            <v>6672021</v>
          </cell>
          <cell r="I120">
            <v>13898299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6367853</v>
          </cell>
          <cell r="P120">
            <v>6392315</v>
          </cell>
          <cell r="Q120">
            <v>6370078</v>
          </cell>
          <cell r="R120">
            <v>6636441</v>
          </cell>
          <cell r="S120">
            <v>6474987</v>
          </cell>
          <cell r="T120">
            <v>7446004</v>
          </cell>
          <cell r="U120">
            <v>0</v>
          </cell>
          <cell r="V120">
            <v>3627366</v>
          </cell>
          <cell r="W120">
            <v>7338450</v>
          </cell>
          <cell r="X120">
            <v>8666650</v>
          </cell>
          <cell r="Y120">
            <v>75240</v>
          </cell>
          <cell r="Z120">
            <v>19707706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18862750</v>
          </cell>
          <cell r="AH120">
            <v>6803866.625</v>
          </cell>
          <cell r="AI120">
            <v>54430933</v>
          </cell>
          <cell r="AJ120">
            <v>81646399.5</v>
          </cell>
          <cell r="AK120">
            <v>100509149.5</v>
          </cell>
        </row>
        <row r="121">
          <cell r="A121" t="str">
            <v>05856</v>
          </cell>
          <cell r="B121" t="str">
            <v>ANTIOQUIA</v>
          </cell>
          <cell r="C121" t="str">
            <v>VALPARAÍSO</v>
          </cell>
          <cell r="D121">
            <v>1852536</v>
          </cell>
          <cell r="E121">
            <v>0</v>
          </cell>
          <cell r="F121">
            <v>609351</v>
          </cell>
          <cell r="G121">
            <v>28514</v>
          </cell>
          <cell r="H121">
            <v>3340432</v>
          </cell>
          <cell r="I121">
            <v>5830833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1984242</v>
          </cell>
          <cell r="P121">
            <v>1952290</v>
          </cell>
          <cell r="Q121">
            <v>1979225</v>
          </cell>
          <cell r="R121">
            <v>1997132</v>
          </cell>
          <cell r="S121">
            <v>1952868</v>
          </cell>
          <cell r="T121">
            <v>1920854</v>
          </cell>
          <cell r="U121">
            <v>0</v>
          </cell>
          <cell r="V121">
            <v>775284</v>
          </cell>
          <cell r="W121">
            <v>3682822</v>
          </cell>
          <cell r="X121">
            <v>2053827</v>
          </cell>
          <cell r="Y121">
            <v>40951</v>
          </cell>
          <cell r="Z121">
            <v>6552884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8477354</v>
          </cell>
          <cell r="AH121">
            <v>1961621.75</v>
          </cell>
          <cell r="AI121">
            <v>15692974</v>
          </cell>
          <cell r="AJ121">
            <v>23539461</v>
          </cell>
          <cell r="AK121">
            <v>32016815</v>
          </cell>
        </row>
        <row r="122">
          <cell r="A122" t="str">
            <v>05858</v>
          </cell>
          <cell r="B122" t="str">
            <v>ANTIOQUIA</v>
          </cell>
          <cell r="C122" t="str">
            <v>VEGACHÍ</v>
          </cell>
          <cell r="D122">
            <v>4453996</v>
          </cell>
          <cell r="E122">
            <v>0</v>
          </cell>
          <cell r="F122">
            <v>904394</v>
          </cell>
          <cell r="G122">
            <v>52405</v>
          </cell>
          <cell r="H122">
            <v>7114987</v>
          </cell>
          <cell r="I122">
            <v>12525782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4677609</v>
          </cell>
          <cell r="P122">
            <v>4753786</v>
          </cell>
          <cell r="Q122">
            <v>4592788</v>
          </cell>
          <cell r="R122">
            <v>4844922</v>
          </cell>
          <cell r="S122">
            <v>4758731</v>
          </cell>
          <cell r="T122">
            <v>4675436</v>
          </cell>
          <cell r="U122">
            <v>0</v>
          </cell>
          <cell r="V122">
            <v>2138200</v>
          </cell>
          <cell r="W122">
            <v>7925451</v>
          </cell>
          <cell r="X122">
            <v>5010306</v>
          </cell>
          <cell r="Y122">
            <v>65146</v>
          </cell>
          <cell r="Z122">
            <v>15139103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18200583</v>
          </cell>
          <cell r="AH122">
            <v>4720946.75</v>
          </cell>
          <cell r="AI122">
            <v>37767574</v>
          </cell>
          <cell r="AJ122">
            <v>56651361</v>
          </cell>
          <cell r="AK122">
            <v>74851944</v>
          </cell>
        </row>
        <row r="123">
          <cell r="A123" t="str">
            <v>05861</v>
          </cell>
          <cell r="B123" t="str">
            <v>ANTIOQUIA</v>
          </cell>
          <cell r="C123" t="str">
            <v>VENECIA</v>
          </cell>
          <cell r="D123">
            <v>9172986</v>
          </cell>
          <cell r="E123">
            <v>0</v>
          </cell>
          <cell r="F123">
            <v>684731</v>
          </cell>
          <cell r="G123">
            <v>44350</v>
          </cell>
          <cell r="H123">
            <v>6364087</v>
          </cell>
          <cell r="I123">
            <v>16266154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8612317</v>
          </cell>
          <cell r="P123">
            <v>10782679</v>
          </cell>
          <cell r="Q123">
            <v>12936126</v>
          </cell>
          <cell r="R123">
            <v>11636388</v>
          </cell>
          <cell r="S123">
            <v>11788156</v>
          </cell>
          <cell r="T123">
            <v>11364486</v>
          </cell>
          <cell r="U123">
            <v>0</v>
          </cell>
          <cell r="V123">
            <v>2661873</v>
          </cell>
          <cell r="W123">
            <v>6999026</v>
          </cell>
          <cell r="X123">
            <v>12271405</v>
          </cell>
          <cell r="Y123">
            <v>52442</v>
          </cell>
          <cell r="Z123">
            <v>21984746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16806509</v>
          </cell>
          <cell r="AH123">
            <v>11070567.875</v>
          </cell>
          <cell r="AI123">
            <v>88564543</v>
          </cell>
          <cell r="AJ123">
            <v>132846814.5</v>
          </cell>
          <cell r="AK123">
            <v>149653323.5</v>
          </cell>
        </row>
        <row r="124">
          <cell r="A124" t="str">
            <v>05873</v>
          </cell>
          <cell r="B124" t="str">
            <v>ANTIOQUIA</v>
          </cell>
          <cell r="C124" t="str">
            <v>VIGÍA DEL FUERTE</v>
          </cell>
          <cell r="D124">
            <v>2468731</v>
          </cell>
          <cell r="E124">
            <v>0</v>
          </cell>
          <cell r="F124">
            <v>548526</v>
          </cell>
          <cell r="G124">
            <v>27157</v>
          </cell>
          <cell r="H124">
            <v>4806806</v>
          </cell>
          <cell r="I124">
            <v>7851220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2623319</v>
          </cell>
          <cell r="P124">
            <v>2602935</v>
          </cell>
          <cell r="Q124">
            <v>2624899</v>
          </cell>
          <cell r="R124">
            <v>2819332</v>
          </cell>
          <cell r="S124">
            <v>2736354</v>
          </cell>
          <cell r="T124">
            <v>2655229</v>
          </cell>
          <cell r="U124">
            <v>0</v>
          </cell>
          <cell r="V124">
            <v>1123184</v>
          </cell>
          <cell r="W124">
            <v>4165514</v>
          </cell>
          <cell r="X124">
            <v>2926931</v>
          </cell>
          <cell r="Y124">
            <v>30635</v>
          </cell>
          <cell r="Z124">
            <v>8246264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10701822</v>
          </cell>
          <cell r="AH124">
            <v>2682216.25</v>
          </cell>
          <cell r="AI124">
            <v>21457730</v>
          </cell>
          <cell r="AJ124">
            <v>32186595</v>
          </cell>
          <cell r="AK124">
            <v>42888417</v>
          </cell>
        </row>
        <row r="125">
          <cell r="A125" t="str">
            <v>05885</v>
          </cell>
          <cell r="B125" t="str">
            <v>ANTIOQUIA</v>
          </cell>
          <cell r="C125" t="str">
            <v>YALI</v>
          </cell>
          <cell r="D125">
            <v>2577179</v>
          </cell>
          <cell r="E125">
            <v>0</v>
          </cell>
          <cell r="F125">
            <v>569459</v>
          </cell>
          <cell r="G125">
            <v>30392</v>
          </cell>
          <cell r="H125">
            <v>3833744</v>
          </cell>
          <cell r="I125">
            <v>7010774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2692261</v>
          </cell>
          <cell r="P125">
            <v>2703033</v>
          </cell>
          <cell r="Q125">
            <v>2733949</v>
          </cell>
          <cell r="R125">
            <v>2848395</v>
          </cell>
          <cell r="S125">
            <v>2779076</v>
          </cell>
          <cell r="T125">
            <v>2711180</v>
          </cell>
          <cell r="U125">
            <v>0</v>
          </cell>
          <cell r="V125">
            <v>1219361</v>
          </cell>
          <cell r="W125">
            <v>4180502</v>
          </cell>
          <cell r="X125">
            <v>2937578</v>
          </cell>
          <cell r="Y125">
            <v>34992</v>
          </cell>
          <cell r="Z125">
            <v>8372433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9868450</v>
          </cell>
          <cell r="AH125">
            <v>2747831.375</v>
          </cell>
          <cell r="AI125">
            <v>21982651</v>
          </cell>
          <cell r="AJ125">
            <v>32973976.5</v>
          </cell>
          <cell r="AK125">
            <v>42842426.5</v>
          </cell>
        </row>
        <row r="126">
          <cell r="A126" t="str">
            <v>05887</v>
          </cell>
          <cell r="B126" t="str">
            <v>ANTIOQUIA</v>
          </cell>
          <cell r="C126" t="str">
            <v>YARUMAL</v>
          </cell>
          <cell r="D126">
            <v>42465498</v>
          </cell>
          <cell r="E126">
            <v>0</v>
          </cell>
          <cell r="F126">
            <v>2705222</v>
          </cell>
          <cell r="G126">
            <v>177409</v>
          </cell>
          <cell r="H126">
            <v>16589009</v>
          </cell>
          <cell r="I126">
            <v>61937138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44448979</v>
          </cell>
          <cell r="P126">
            <v>45674800</v>
          </cell>
          <cell r="Q126">
            <v>36533382</v>
          </cell>
          <cell r="R126">
            <v>49851319</v>
          </cell>
          <cell r="S126">
            <v>48165027</v>
          </cell>
          <cell r="T126">
            <v>56100975</v>
          </cell>
          <cell r="U126">
            <v>0</v>
          </cell>
          <cell r="V126">
            <v>5237385</v>
          </cell>
          <cell r="W126">
            <v>18514411</v>
          </cell>
          <cell r="X126">
            <v>44026390</v>
          </cell>
          <cell r="Y126">
            <v>213398</v>
          </cell>
          <cell r="Z126">
            <v>67991584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43436834</v>
          </cell>
          <cell r="AH126">
            <v>45908296.25</v>
          </cell>
          <cell r="AI126">
            <v>367266370</v>
          </cell>
          <cell r="AJ126">
            <v>550899555</v>
          </cell>
          <cell r="AK126">
            <v>594336389</v>
          </cell>
        </row>
        <row r="127">
          <cell r="A127" t="str">
            <v>05890</v>
          </cell>
          <cell r="B127" t="str">
            <v>ANTIOQUIA</v>
          </cell>
          <cell r="C127" t="str">
            <v>YOLOMBÓ</v>
          </cell>
          <cell r="D127">
            <v>12324648</v>
          </cell>
          <cell r="E127">
            <v>0</v>
          </cell>
          <cell r="F127">
            <v>1965968</v>
          </cell>
          <cell r="G127">
            <v>62213</v>
          </cell>
          <cell r="H127">
            <v>7928583</v>
          </cell>
          <cell r="I127">
            <v>22281412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11265693</v>
          </cell>
          <cell r="P127">
            <v>8903541</v>
          </cell>
          <cell r="Q127">
            <v>14371309</v>
          </cell>
          <cell r="R127">
            <v>11359243</v>
          </cell>
          <cell r="S127">
            <v>11171297</v>
          </cell>
          <cell r="T127">
            <v>11472391</v>
          </cell>
          <cell r="U127">
            <v>0</v>
          </cell>
          <cell r="V127">
            <v>6753590</v>
          </cell>
          <cell r="W127">
            <v>8772464</v>
          </cell>
          <cell r="X127">
            <v>11532914</v>
          </cell>
          <cell r="Y127">
            <v>86266</v>
          </cell>
          <cell r="Z127">
            <v>27145234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25569084</v>
          </cell>
          <cell r="AH127">
            <v>11550129.5</v>
          </cell>
          <cell r="AI127">
            <v>92401036</v>
          </cell>
          <cell r="AJ127">
            <v>138601554</v>
          </cell>
          <cell r="AK127">
            <v>164170638</v>
          </cell>
        </row>
        <row r="128">
          <cell r="A128" t="str">
            <v>05893</v>
          </cell>
          <cell r="B128" t="str">
            <v>ANTIOQUIA</v>
          </cell>
          <cell r="C128" t="str">
            <v>YONDÓ</v>
          </cell>
          <cell r="D128">
            <v>3921338</v>
          </cell>
          <cell r="E128">
            <v>0</v>
          </cell>
          <cell r="F128">
            <v>1373624</v>
          </cell>
          <cell r="G128">
            <v>86067</v>
          </cell>
          <cell r="H128">
            <v>6461452</v>
          </cell>
          <cell r="I128">
            <v>11842481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4148204</v>
          </cell>
          <cell r="P128">
            <v>4115977</v>
          </cell>
          <cell r="Q128">
            <v>4149073</v>
          </cell>
          <cell r="R128">
            <v>4456403</v>
          </cell>
          <cell r="S128">
            <v>4325243</v>
          </cell>
          <cell r="T128">
            <v>4197014</v>
          </cell>
          <cell r="U128">
            <v>0</v>
          </cell>
          <cell r="V128">
            <v>2270287</v>
          </cell>
          <cell r="W128">
            <v>7238018</v>
          </cell>
          <cell r="X128">
            <v>4626484</v>
          </cell>
          <cell r="Y128">
            <v>116197</v>
          </cell>
          <cell r="Z128">
            <v>14250986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17545645</v>
          </cell>
          <cell r="AH128">
            <v>4242467</v>
          </cell>
          <cell r="AI128">
            <v>33939736</v>
          </cell>
          <cell r="AJ128">
            <v>50909604</v>
          </cell>
          <cell r="AK128">
            <v>68455249</v>
          </cell>
        </row>
        <row r="129">
          <cell r="A129" t="str">
            <v>05895</v>
          </cell>
          <cell r="B129" t="str">
            <v>ANTIOQUIA</v>
          </cell>
          <cell r="C129" t="str">
            <v>ZARAGOZA</v>
          </cell>
          <cell r="D129">
            <v>10618506</v>
          </cell>
          <cell r="E129">
            <v>0</v>
          </cell>
          <cell r="F129">
            <v>2207085</v>
          </cell>
          <cell r="G129">
            <v>152354</v>
          </cell>
          <cell r="H129">
            <v>12271303</v>
          </cell>
          <cell r="I129">
            <v>25249248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10934351</v>
          </cell>
          <cell r="P129">
            <v>10804984</v>
          </cell>
          <cell r="Q129">
            <v>10728363</v>
          </cell>
          <cell r="R129">
            <v>11322542</v>
          </cell>
          <cell r="S129">
            <v>11004734</v>
          </cell>
          <cell r="T129">
            <v>10747484</v>
          </cell>
          <cell r="U129">
            <v>0</v>
          </cell>
          <cell r="V129">
            <v>4262295</v>
          </cell>
          <cell r="W129">
            <v>12858646</v>
          </cell>
          <cell r="X129">
            <v>11642525</v>
          </cell>
          <cell r="Y129">
            <v>152478</v>
          </cell>
          <cell r="Z129">
            <v>28915944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31904161</v>
          </cell>
          <cell r="AH129">
            <v>10975436.125</v>
          </cell>
          <cell r="AI129">
            <v>87803489</v>
          </cell>
          <cell r="AJ129">
            <v>131705233.5</v>
          </cell>
          <cell r="AK129">
            <v>163609394.5</v>
          </cell>
        </row>
        <row r="130">
          <cell r="A130" t="str">
            <v>08001</v>
          </cell>
          <cell r="B130" t="str">
            <v>ATLANTICO</v>
          </cell>
          <cell r="C130" t="str">
            <v>BARRANQUILLA</v>
          </cell>
          <cell r="D130">
            <v>582038281</v>
          </cell>
          <cell r="E130">
            <v>1438057524</v>
          </cell>
          <cell r="F130">
            <v>91586612</v>
          </cell>
          <cell r="G130">
            <v>3505466</v>
          </cell>
          <cell r="H130">
            <v>447755828</v>
          </cell>
          <cell r="I130">
            <v>2562943711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599606427</v>
          </cell>
          <cell r="P130">
            <v>614856680</v>
          </cell>
          <cell r="Q130">
            <v>609402069</v>
          </cell>
          <cell r="R130">
            <v>616963111</v>
          </cell>
          <cell r="S130">
            <v>599160829</v>
          </cell>
          <cell r="T130">
            <v>619269284</v>
          </cell>
          <cell r="U130">
            <v>1211702307</v>
          </cell>
          <cell r="V130">
            <v>180772005</v>
          </cell>
          <cell r="W130">
            <v>485279393</v>
          </cell>
          <cell r="X130">
            <v>697071769</v>
          </cell>
          <cell r="Y130">
            <v>3476788</v>
          </cell>
          <cell r="Z130">
            <v>2578302262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3862135923</v>
          </cell>
          <cell r="AH130">
            <v>617296056.25</v>
          </cell>
          <cell r="AI130">
            <v>4938368450</v>
          </cell>
          <cell r="AJ130">
            <v>7407552675</v>
          </cell>
          <cell r="AK130">
            <v>11269688598</v>
          </cell>
        </row>
        <row r="131">
          <cell r="A131" t="str">
            <v>08078</v>
          </cell>
          <cell r="B131" t="str">
            <v>ATLANTICO</v>
          </cell>
          <cell r="C131" t="str">
            <v>BARANOA</v>
          </cell>
          <cell r="D131">
            <v>12812879</v>
          </cell>
          <cell r="E131">
            <v>0</v>
          </cell>
          <cell r="F131">
            <v>2873682</v>
          </cell>
          <cell r="G131">
            <v>142041</v>
          </cell>
          <cell r="H131">
            <v>16774073</v>
          </cell>
          <cell r="I131">
            <v>32602675</v>
          </cell>
          <cell r="J131">
            <v>0</v>
          </cell>
          <cell r="K131">
            <v>27937800</v>
          </cell>
          <cell r="L131">
            <v>1083919</v>
          </cell>
          <cell r="M131">
            <v>136706265</v>
          </cell>
          <cell r="N131">
            <v>165727984</v>
          </cell>
          <cell r="O131">
            <v>13587532</v>
          </cell>
          <cell r="P131">
            <v>13481969</v>
          </cell>
          <cell r="Q131">
            <v>13352309</v>
          </cell>
          <cell r="R131">
            <v>14341349</v>
          </cell>
          <cell r="S131">
            <v>13919252</v>
          </cell>
          <cell r="T131">
            <v>13506594</v>
          </cell>
          <cell r="U131">
            <v>0</v>
          </cell>
          <cell r="V131">
            <v>6090211</v>
          </cell>
          <cell r="W131">
            <v>18790688</v>
          </cell>
          <cell r="X131">
            <v>16662710</v>
          </cell>
          <cell r="Y131">
            <v>159767</v>
          </cell>
          <cell r="Z131">
            <v>41703376</v>
          </cell>
          <cell r="AA131">
            <v>0</v>
          </cell>
          <cell r="AB131">
            <v>58845327</v>
          </cell>
          <cell r="AC131">
            <v>158464604</v>
          </cell>
          <cell r="AD131">
            <v>1176675</v>
          </cell>
          <cell r="AE131">
            <v>218486606</v>
          </cell>
          <cell r="AF131">
            <v>384214590</v>
          </cell>
          <cell r="AG131">
            <v>44830462</v>
          </cell>
          <cell r="AH131">
            <v>13958074.25</v>
          </cell>
          <cell r="AI131">
            <v>111664594</v>
          </cell>
          <cell r="AJ131">
            <v>167496891</v>
          </cell>
          <cell r="AK131">
            <v>212327353</v>
          </cell>
        </row>
        <row r="132">
          <cell r="A132" t="str">
            <v>08137</v>
          </cell>
          <cell r="B132" t="str">
            <v>ATLANTICO</v>
          </cell>
          <cell r="C132" t="str">
            <v>CAMPO DE LA CRUZ</v>
          </cell>
          <cell r="D132">
            <v>7708187</v>
          </cell>
          <cell r="E132">
            <v>0</v>
          </cell>
          <cell r="F132">
            <v>1761572</v>
          </cell>
          <cell r="G132">
            <v>93362</v>
          </cell>
          <cell r="H132">
            <v>9853829</v>
          </cell>
          <cell r="I132">
            <v>19416950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8186188</v>
          </cell>
          <cell r="P132">
            <v>8122587</v>
          </cell>
          <cell r="Q132">
            <v>8113821</v>
          </cell>
          <cell r="R132">
            <v>8714831</v>
          </cell>
          <cell r="S132">
            <v>8458336</v>
          </cell>
          <cell r="T132">
            <v>8207574</v>
          </cell>
          <cell r="U132">
            <v>0</v>
          </cell>
          <cell r="V132">
            <v>3703091</v>
          </cell>
          <cell r="W132">
            <v>10789387</v>
          </cell>
          <cell r="X132">
            <v>9047439</v>
          </cell>
          <cell r="Y132">
            <v>117738</v>
          </cell>
          <cell r="Z132">
            <v>23657655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26318979</v>
          </cell>
          <cell r="AH132">
            <v>8319870.375</v>
          </cell>
          <cell r="AI132">
            <v>66558963</v>
          </cell>
          <cell r="AJ132">
            <v>99838444.5</v>
          </cell>
          <cell r="AK132">
            <v>126157423.5</v>
          </cell>
        </row>
        <row r="133">
          <cell r="A133" t="str">
            <v>08141</v>
          </cell>
          <cell r="B133" t="str">
            <v>ATLANTICO</v>
          </cell>
          <cell r="C133" t="str">
            <v>CANDELARIA</v>
          </cell>
          <cell r="D133">
            <v>4664881</v>
          </cell>
          <cell r="E133">
            <v>11149738</v>
          </cell>
          <cell r="F133">
            <v>1043669</v>
          </cell>
          <cell r="G133">
            <v>51680</v>
          </cell>
          <cell r="H133">
            <v>5761444</v>
          </cell>
          <cell r="I133">
            <v>22671412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4954198</v>
          </cell>
          <cell r="P133">
            <v>4915708</v>
          </cell>
          <cell r="Q133">
            <v>5077692</v>
          </cell>
          <cell r="R133">
            <v>5453808</v>
          </cell>
          <cell r="S133">
            <v>5293292</v>
          </cell>
          <cell r="T133">
            <v>5136366</v>
          </cell>
          <cell r="U133">
            <v>9705539</v>
          </cell>
          <cell r="V133">
            <v>2260199</v>
          </cell>
          <cell r="W133">
            <v>6511667</v>
          </cell>
          <cell r="X133">
            <v>5661957</v>
          </cell>
          <cell r="Y133">
            <v>60014</v>
          </cell>
          <cell r="Z133">
            <v>24199376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36543950</v>
          </cell>
          <cell r="AH133">
            <v>5144737.75</v>
          </cell>
          <cell r="AI133">
            <v>41157902</v>
          </cell>
          <cell r="AJ133">
            <v>61736853</v>
          </cell>
          <cell r="AK133">
            <v>98280803</v>
          </cell>
        </row>
        <row r="134">
          <cell r="A134" t="str">
            <v>08296</v>
          </cell>
          <cell r="B134" t="str">
            <v>ATLANTICO</v>
          </cell>
          <cell r="C134" t="str">
            <v>GALAPA</v>
          </cell>
          <cell r="D134">
            <v>8588536</v>
          </cell>
          <cell r="E134">
            <v>0</v>
          </cell>
          <cell r="F134">
            <v>1934192</v>
          </cell>
          <cell r="G134">
            <v>106145</v>
          </cell>
          <cell r="H134">
            <v>12162599</v>
          </cell>
          <cell r="I134">
            <v>22791472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9106013</v>
          </cell>
          <cell r="P134">
            <v>9035269</v>
          </cell>
          <cell r="Q134">
            <v>9288486</v>
          </cell>
          <cell r="R134">
            <v>9976507</v>
          </cell>
          <cell r="S134">
            <v>9682879</v>
          </cell>
          <cell r="T134">
            <v>9395814</v>
          </cell>
          <cell r="U134">
            <v>0</v>
          </cell>
          <cell r="V134">
            <v>4688528</v>
          </cell>
          <cell r="W134">
            <v>13608925</v>
          </cell>
          <cell r="X134">
            <v>10357266</v>
          </cell>
          <cell r="Y134">
            <v>115442</v>
          </cell>
          <cell r="Z134">
            <v>28770161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32615831</v>
          </cell>
          <cell r="AH134">
            <v>9428846.25</v>
          </cell>
          <cell r="AI134">
            <v>75430770</v>
          </cell>
          <cell r="AJ134">
            <v>113146155</v>
          </cell>
          <cell r="AK134">
            <v>145761986</v>
          </cell>
        </row>
        <row r="135">
          <cell r="A135" t="str">
            <v>08372</v>
          </cell>
          <cell r="B135" t="str">
            <v>ATLANTICO</v>
          </cell>
          <cell r="C135" t="str">
            <v>JUAN DE ACOSTA</v>
          </cell>
          <cell r="D135">
            <v>4416904</v>
          </cell>
          <cell r="E135">
            <v>13006067</v>
          </cell>
          <cell r="F135">
            <v>1066124</v>
          </cell>
          <cell r="G135">
            <v>48588</v>
          </cell>
          <cell r="H135">
            <v>5567496</v>
          </cell>
          <cell r="I135">
            <v>24105179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4690640</v>
          </cell>
          <cell r="P135">
            <v>4654195</v>
          </cell>
          <cell r="Q135">
            <v>4792909</v>
          </cell>
          <cell r="R135">
            <v>5147932</v>
          </cell>
          <cell r="S135">
            <v>4996418</v>
          </cell>
          <cell r="T135">
            <v>4848291</v>
          </cell>
          <cell r="U135">
            <v>10884706</v>
          </cell>
          <cell r="V135">
            <v>2189985</v>
          </cell>
          <cell r="W135">
            <v>6193632</v>
          </cell>
          <cell r="X135">
            <v>5344404</v>
          </cell>
          <cell r="Y135">
            <v>56166</v>
          </cell>
          <cell r="Z135">
            <v>24668893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39012764</v>
          </cell>
          <cell r="AH135">
            <v>4861461.625</v>
          </cell>
          <cell r="AI135">
            <v>38891693</v>
          </cell>
          <cell r="AJ135">
            <v>58337539.5</v>
          </cell>
          <cell r="AK135">
            <v>97350303.5</v>
          </cell>
        </row>
        <row r="136">
          <cell r="A136" t="str">
            <v>08421</v>
          </cell>
          <cell r="B136" t="str">
            <v>ATLANTICO</v>
          </cell>
          <cell r="C136" t="str">
            <v>LURUACO</v>
          </cell>
          <cell r="D136">
            <v>7482456</v>
          </cell>
          <cell r="E136">
            <v>19535681</v>
          </cell>
          <cell r="F136">
            <v>1701203</v>
          </cell>
          <cell r="G136">
            <v>82310</v>
          </cell>
          <cell r="H136">
            <v>9388810</v>
          </cell>
          <cell r="I136">
            <v>38190460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7946145</v>
          </cell>
          <cell r="P136">
            <v>7884410</v>
          </cell>
          <cell r="Q136">
            <v>7638669</v>
          </cell>
          <cell r="R136">
            <v>8204484</v>
          </cell>
          <cell r="S136">
            <v>7963008</v>
          </cell>
          <cell r="T136">
            <v>7726932</v>
          </cell>
          <cell r="U136">
            <v>15474769</v>
          </cell>
          <cell r="V136">
            <v>3450623</v>
          </cell>
          <cell r="W136">
            <v>10037387</v>
          </cell>
          <cell r="X136">
            <v>8517614</v>
          </cell>
          <cell r="Y136">
            <v>89380</v>
          </cell>
          <cell r="Z136">
            <v>37569773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59760163</v>
          </cell>
          <cell r="AH136">
            <v>7920464.75</v>
          </cell>
          <cell r="AI136">
            <v>63363718</v>
          </cell>
          <cell r="AJ136">
            <v>95045577</v>
          </cell>
          <cell r="AK136">
            <v>154805740</v>
          </cell>
        </row>
        <row r="137">
          <cell r="A137" t="str">
            <v>08433</v>
          </cell>
          <cell r="B137" t="str">
            <v>ATLANTICO</v>
          </cell>
          <cell r="C137" t="str">
            <v>MALAMBO</v>
          </cell>
          <cell r="D137">
            <v>24839011</v>
          </cell>
          <cell r="E137">
            <v>0</v>
          </cell>
          <cell r="F137">
            <v>6012891</v>
          </cell>
          <cell r="G137">
            <v>274334</v>
          </cell>
          <cell r="H137">
            <v>33940696</v>
          </cell>
          <cell r="I137">
            <v>65066932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26378456</v>
          </cell>
          <cell r="P137">
            <v>26173517</v>
          </cell>
          <cell r="Q137">
            <v>26634667</v>
          </cell>
          <cell r="R137">
            <v>28607562</v>
          </cell>
          <cell r="S137">
            <v>27765582</v>
          </cell>
          <cell r="T137">
            <v>26942429</v>
          </cell>
          <cell r="U137">
            <v>0</v>
          </cell>
          <cell r="V137">
            <v>13030690</v>
          </cell>
          <cell r="W137">
            <v>37646387</v>
          </cell>
          <cell r="X137">
            <v>29699390</v>
          </cell>
          <cell r="Y137">
            <v>331841</v>
          </cell>
          <cell r="Z137">
            <v>80708308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91236839</v>
          </cell>
          <cell r="AH137">
            <v>27130076.75</v>
          </cell>
          <cell r="AI137">
            <v>217040614</v>
          </cell>
          <cell r="AJ137">
            <v>325560921</v>
          </cell>
          <cell r="AK137">
            <v>416797760</v>
          </cell>
        </row>
        <row r="138">
          <cell r="A138" t="str">
            <v>08436</v>
          </cell>
          <cell r="B138" t="str">
            <v>ATLANTICO</v>
          </cell>
          <cell r="C138" t="str">
            <v>MANATÍ</v>
          </cell>
          <cell r="D138">
            <v>5411560</v>
          </cell>
          <cell r="E138">
            <v>0</v>
          </cell>
          <cell r="F138">
            <v>1234406</v>
          </cell>
          <cell r="G138">
            <v>60988</v>
          </cell>
          <cell r="H138">
            <v>6643685</v>
          </cell>
          <cell r="I138">
            <v>13350639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5746974</v>
          </cell>
          <cell r="P138">
            <v>5702324</v>
          </cell>
          <cell r="Q138">
            <v>5604600</v>
          </cell>
          <cell r="R138">
            <v>6019747</v>
          </cell>
          <cell r="S138">
            <v>5842574</v>
          </cell>
          <cell r="T138">
            <v>5669362</v>
          </cell>
          <cell r="U138">
            <v>0</v>
          </cell>
          <cell r="V138">
            <v>2473950</v>
          </cell>
          <cell r="W138">
            <v>7111103</v>
          </cell>
          <cell r="X138">
            <v>6249495</v>
          </cell>
          <cell r="Y138">
            <v>65412</v>
          </cell>
          <cell r="Z138">
            <v>15899960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17589544</v>
          </cell>
          <cell r="AH138">
            <v>5780829.5</v>
          </cell>
          <cell r="AI138">
            <v>46246636</v>
          </cell>
          <cell r="AJ138">
            <v>69369954</v>
          </cell>
          <cell r="AK138">
            <v>86959498</v>
          </cell>
        </row>
        <row r="139">
          <cell r="A139" t="str">
            <v>08520</v>
          </cell>
          <cell r="B139" t="str">
            <v>ATLANTICO</v>
          </cell>
          <cell r="C139" t="str">
            <v>PALMAR DE VARELA</v>
          </cell>
          <cell r="D139">
            <v>5158857</v>
          </cell>
          <cell r="E139">
            <v>0</v>
          </cell>
          <cell r="F139">
            <v>1157186</v>
          </cell>
          <cell r="G139">
            <v>56750</v>
          </cell>
          <cell r="H139">
            <v>6618888</v>
          </cell>
          <cell r="I139">
            <v>12991681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5478653</v>
          </cell>
          <cell r="P139">
            <v>5436090</v>
          </cell>
          <cell r="Q139">
            <v>5396522</v>
          </cell>
          <cell r="R139">
            <v>5796256</v>
          </cell>
          <cell r="S139">
            <v>5625659</v>
          </cell>
          <cell r="T139">
            <v>5458877</v>
          </cell>
          <cell r="U139">
            <v>0</v>
          </cell>
          <cell r="V139">
            <v>2370495</v>
          </cell>
          <cell r="W139">
            <v>7070906</v>
          </cell>
          <cell r="X139">
            <v>6017473</v>
          </cell>
          <cell r="Y139">
            <v>68435</v>
          </cell>
          <cell r="Z139">
            <v>15527309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17342660</v>
          </cell>
          <cell r="AH139">
            <v>5546048.375</v>
          </cell>
          <cell r="AI139">
            <v>44368387</v>
          </cell>
          <cell r="AJ139">
            <v>66552580.5</v>
          </cell>
          <cell r="AK139">
            <v>83895240.5</v>
          </cell>
        </row>
        <row r="140">
          <cell r="A140" t="str">
            <v>08549</v>
          </cell>
          <cell r="B140" t="str">
            <v>ATLANTICO</v>
          </cell>
          <cell r="C140" t="str">
            <v>PIOJÓ</v>
          </cell>
          <cell r="D140">
            <v>1422176</v>
          </cell>
          <cell r="E140">
            <v>0</v>
          </cell>
          <cell r="F140">
            <v>310130</v>
          </cell>
          <cell r="G140">
            <v>15644</v>
          </cell>
          <cell r="H140">
            <v>1739053</v>
          </cell>
          <cell r="I140">
            <v>3487003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1510309</v>
          </cell>
          <cell r="P140">
            <v>1498575</v>
          </cell>
          <cell r="Q140">
            <v>1419689</v>
          </cell>
          <cell r="R140">
            <v>1524851</v>
          </cell>
          <cell r="S140">
            <v>1479970</v>
          </cell>
          <cell r="T140">
            <v>1436093</v>
          </cell>
          <cell r="U140">
            <v>0</v>
          </cell>
          <cell r="V140">
            <v>607894</v>
          </cell>
          <cell r="W140">
            <v>1785785</v>
          </cell>
          <cell r="X140">
            <v>1583046</v>
          </cell>
          <cell r="Y140">
            <v>16569</v>
          </cell>
          <cell r="Z140">
            <v>3993294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4475075</v>
          </cell>
          <cell r="AH140">
            <v>1484338.625</v>
          </cell>
          <cell r="AI140">
            <v>11874709</v>
          </cell>
          <cell r="AJ140">
            <v>17812063.5</v>
          </cell>
          <cell r="AK140">
            <v>22287138.5</v>
          </cell>
        </row>
        <row r="141">
          <cell r="A141" t="str">
            <v>08558</v>
          </cell>
          <cell r="B141" t="str">
            <v>ATLANTICO</v>
          </cell>
          <cell r="C141" t="str">
            <v>POLONUEVO</v>
          </cell>
          <cell r="D141">
            <v>3638001</v>
          </cell>
          <cell r="E141">
            <v>10022540</v>
          </cell>
          <cell r="F141">
            <v>798518</v>
          </cell>
          <cell r="G141">
            <v>40019</v>
          </cell>
          <cell r="H141">
            <v>4574766</v>
          </cell>
          <cell r="I141">
            <v>19073844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3863469</v>
          </cell>
          <cell r="P141">
            <v>3833455</v>
          </cell>
          <cell r="Q141">
            <v>3824383</v>
          </cell>
          <cell r="R141">
            <v>4107667</v>
          </cell>
          <cell r="S141">
            <v>3986767</v>
          </cell>
          <cell r="T141">
            <v>3868574</v>
          </cell>
          <cell r="U141">
            <v>8212268</v>
          </cell>
          <cell r="V141">
            <v>1682432</v>
          </cell>
          <cell r="W141">
            <v>5010155</v>
          </cell>
          <cell r="X141">
            <v>4264438</v>
          </cell>
          <cell r="Y141">
            <v>44635</v>
          </cell>
          <cell r="Z141">
            <v>19213928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30385333</v>
          </cell>
          <cell r="AH141">
            <v>3923344.25</v>
          </cell>
          <cell r="AI141">
            <v>31386754</v>
          </cell>
          <cell r="AJ141">
            <v>47080131</v>
          </cell>
          <cell r="AK141">
            <v>77465464</v>
          </cell>
        </row>
        <row r="142">
          <cell r="A142" t="str">
            <v>08560</v>
          </cell>
          <cell r="B142" t="str">
            <v>ATLANTICO</v>
          </cell>
          <cell r="C142" t="str">
            <v>PONEDERA</v>
          </cell>
          <cell r="D142">
            <v>6418129</v>
          </cell>
          <cell r="E142">
            <v>17255296</v>
          </cell>
          <cell r="F142">
            <v>1441352</v>
          </cell>
          <cell r="G142">
            <v>70602</v>
          </cell>
          <cell r="H142">
            <v>8544382</v>
          </cell>
          <cell r="I142">
            <v>33729761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6815866</v>
          </cell>
          <cell r="P142">
            <v>6762912</v>
          </cell>
          <cell r="Q142">
            <v>6621396</v>
          </cell>
          <cell r="R142">
            <v>7111861</v>
          </cell>
          <cell r="S142">
            <v>6902544</v>
          </cell>
          <cell r="T142">
            <v>6697907</v>
          </cell>
          <cell r="U142">
            <v>13803454</v>
          </cell>
          <cell r="V142">
            <v>2981307</v>
          </cell>
          <cell r="W142">
            <v>9135818</v>
          </cell>
          <cell r="X142">
            <v>7383289</v>
          </cell>
          <cell r="Y142">
            <v>77655</v>
          </cell>
          <cell r="Z142">
            <v>33381523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53309866</v>
          </cell>
          <cell r="AH142">
            <v>6839238</v>
          </cell>
          <cell r="AI142">
            <v>54713904</v>
          </cell>
          <cell r="AJ142">
            <v>82070856</v>
          </cell>
          <cell r="AK142">
            <v>135380722</v>
          </cell>
        </row>
        <row r="143">
          <cell r="A143" t="str">
            <v>08573</v>
          </cell>
          <cell r="B143" t="str">
            <v>ATLANTICO</v>
          </cell>
          <cell r="C143" t="str">
            <v>PUERTO COLOMBIA</v>
          </cell>
          <cell r="D143">
            <v>16794065</v>
          </cell>
          <cell r="E143">
            <v>0</v>
          </cell>
          <cell r="F143">
            <v>1594664</v>
          </cell>
          <cell r="G143">
            <v>56008</v>
          </cell>
          <cell r="H143">
            <v>7461790</v>
          </cell>
          <cell r="I143">
            <v>25906527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11707667</v>
          </cell>
          <cell r="P143">
            <v>11346552</v>
          </cell>
          <cell r="Q143">
            <v>11965641</v>
          </cell>
          <cell r="R143">
            <v>6498984</v>
          </cell>
          <cell r="S143">
            <v>12035961</v>
          </cell>
          <cell r="T143">
            <v>12049679</v>
          </cell>
          <cell r="U143">
            <v>0</v>
          </cell>
          <cell r="V143">
            <v>3045815</v>
          </cell>
          <cell r="W143">
            <v>8125576</v>
          </cell>
          <cell r="X143">
            <v>22431149</v>
          </cell>
          <cell r="Y143">
            <v>65383</v>
          </cell>
          <cell r="Z143">
            <v>33667923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20349236</v>
          </cell>
          <cell r="AH143">
            <v>13103712.25</v>
          </cell>
          <cell r="AI143">
            <v>104829698</v>
          </cell>
          <cell r="AJ143">
            <v>157244547</v>
          </cell>
          <cell r="AK143">
            <v>177593783</v>
          </cell>
        </row>
        <row r="144">
          <cell r="A144" t="str">
            <v>08606</v>
          </cell>
          <cell r="B144" t="str">
            <v>ATLANTICO</v>
          </cell>
          <cell r="C144" t="str">
            <v>REPELÓN</v>
          </cell>
          <cell r="D144">
            <v>7129566</v>
          </cell>
          <cell r="E144">
            <v>0</v>
          </cell>
          <cell r="F144">
            <v>1625171</v>
          </cell>
          <cell r="G144">
            <v>84262</v>
          </cell>
          <cell r="H144">
            <v>9105650</v>
          </cell>
          <cell r="I144">
            <v>17944649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7571407</v>
          </cell>
          <cell r="P144">
            <v>7512584</v>
          </cell>
          <cell r="Q144">
            <v>7426046</v>
          </cell>
          <cell r="R144">
            <v>7976111</v>
          </cell>
          <cell r="S144">
            <v>7741357</v>
          </cell>
          <cell r="T144">
            <v>7511853</v>
          </cell>
          <cell r="U144">
            <v>0</v>
          </cell>
          <cell r="V144">
            <v>3342954</v>
          </cell>
          <cell r="W144">
            <v>9856661</v>
          </cell>
          <cell r="X144">
            <v>8280525</v>
          </cell>
          <cell r="Y144">
            <v>103024</v>
          </cell>
          <cell r="Z144">
            <v>21583164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24117722</v>
          </cell>
          <cell r="AH144">
            <v>7643681.125</v>
          </cell>
          <cell r="AI144">
            <v>61149449</v>
          </cell>
          <cell r="AJ144">
            <v>91724173.5</v>
          </cell>
          <cell r="AK144">
            <v>115841895.5</v>
          </cell>
        </row>
        <row r="145">
          <cell r="A145" t="str">
            <v>08634</v>
          </cell>
          <cell r="B145" t="str">
            <v>ATLANTICO</v>
          </cell>
          <cell r="C145" t="str">
            <v>SABANAGRANDE</v>
          </cell>
          <cell r="D145">
            <v>6506718</v>
          </cell>
          <cell r="E145">
            <v>0</v>
          </cell>
          <cell r="F145">
            <v>1481576</v>
          </cell>
          <cell r="G145">
            <v>83973</v>
          </cell>
          <cell r="H145">
            <v>8348200</v>
          </cell>
          <cell r="I145">
            <v>16420467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6898951</v>
          </cell>
          <cell r="P145">
            <v>6845352</v>
          </cell>
          <cell r="Q145">
            <v>6916619</v>
          </cell>
          <cell r="R145">
            <v>7428949</v>
          </cell>
          <cell r="S145">
            <v>7210299</v>
          </cell>
          <cell r="T145">
            <v>6996540</v>
          </cell>
          <cell r="U145">
            <v>0</v>
          </cell>
          <cell r="V145">
            <v>3129307</v>
          </cell>
          <cell r="W145">
            <v>9245261</v>
          </cell>
          <cell r="X145">
            <v>7712480</v>
          </cell>
          <cell r="Y145">
            <v>99977</v>
          </cell>
          <cell r="Z145">
            <v>20187025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22388294</v>
          </cell>
          <cell r="AH145">
            <v>7064488.5</v>
          </cell>
          <cell r="AI145">
            <v>56515908</v>
          </cell>
          <cell r="AJ145">
            <v>84773862</v>
          </cell>
          <cell r="AK145">
            <v>107162156</v>
          </cell>
        </row>
        <row r="146">
          <cell r="A146" t="str">
            <v>08638</v>
          </cell>
          <cell r="B146" t="str">
            <v>ATLANTICO</v>
          </cell>
          <cell r="C146" t="str">
            <v>SABANALARGA</v>
          </cell>
          <cell r="D146">
            <v>22901544</v>
          </cell>
          <cell r="E146">
            <v>71699699</v>
          </cell>
          <cell r="F146">
            <v>5864093</v>
          </cell>
          <cell r="G146">
            <v>276491</v>
          </cell>
          <cell r="H146">
            <v>30269441</v>
          </cell>
          <cell r="I146">
            <v>131011268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25217886</v>
          </cell>
          <cell r="P146">
            <v>24982631</v>
          </cell>
          <cell r="Q146">
            <v>24935655</v>
          </cell>
          <cell r="R146">
            <v>27204416</v>
          </cell>
          <cell r="S146">
            <v>26453789</v>
          </cell>
          <cell r="T146">
            <v>30182549</v>
          </cell>
          <cell r="U146">
            <v>57122928</v>
          </cell>
          <cell r="V146">
            <v>12231063</v>
          </cell>
          <cell r="W146">
            <v>32109122</v>
          </cell>
          <cell r="X146">
            <v>30118809</v>
          </cell>
          <cell r="Y146">
            <v>279105</v>
          </cell>
          <cell r="Z146">
            <v>131861027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209851942</v>
          </cell>
          <cell r="AH146">
            <v>26499659.875</v>
          </cell>
          <cell r="AI146">
            <v>211997279</v>
          </cell>
          <cell r="AJ146">
            <v>317995918.5</v>
          </cell>
          <cell r="AK146">
            <v>527847860.5</v>
          </cell>
        </row>
        <row r="147">
          <cell r="A147" t="str">
            <v>08675</v>
          </cell>
          <cell r="B147" t="str">
            <v>ATLANTICO</v>
          </cell>
          <cell r="C147" t="str">
            <v>SANTA LUCÍA</v>
          </cell>
          <cell r="D147">
            <v>3796520</v>
          </cell>
          <cell r="E147">
            <v>9331743</v>
          </cell>
          <cell r="F147">
            <v>858362</v>
          </cell>
          <cell r="G147">
            <v>41763</v>
          </cell>
          <cell r="H147">
            <v>4666814</v>
          </cell>
          <cell r="I147">
            <v>18695202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4032008</v>
          </cell>
          <cell r="P147">
            <v>4000683</v>
          </cell>
          <cell r="Q147">
            <v>3948061</v>
          </cell>
          <cell r="R147">
            <v>4240501</v>
          </cell>
          <cell r="S147">
            <v>4115697</v>
          </cell>
          <cell r="T147">
            <v>3993678</v>
          </cell>
          <cell r="U147">
            <v>7711626</v>
          </cell>
          <cell r="V147">
            <v>1730872</v>
          </cell>
          <cell r="W147">
            <v>4998805</v>
          </cell>
          <cell r="X147">
            <v>4402345</v>
          </cell>
          <cell r="Y147">
            <v>46830</v>
          </cell>
          <cell r="Z147">
            <v>18890478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29386815</v>
          </cell>
          <cell r="AH147">
            <v>4066186.625</v>
          </cell>
          <cell r="AI147">
            <v>32529493</v>
          </cell>
          <cell r="AJ147">
            <v>48794239.5</v>
          </cell>
          <cell r="AK147">
            <v>78181054.5</v>
          </cell>
        </row>
        <row r="148">
          <cell r="A148" t="str">
            <v>08685</v>
          </cell>
          <cell r="B148" t="str">
            <v>ATLANTICO</v>
          </cell>
          <cell r="C148" t="str">
            <v>SANTO TOMÁS</v>
          </cell>
          <cell r="D148">
            <v>5845648</v>
          </cell>
          <cell r="E148">
            <v>0</v>
          </cell>
          <cell r="F148">
            <v>1375979</v>
          </cell>
          <cell r="G148">
            <v>64487</v>
          </cell>
          <cell r="H148">
            <v>7733943</v>
          </cell>
          <cell r="I148">
            <v>15020057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6208174</v>
          </cell>
          <cell r="P148">
            <v>6159941</v>
          </cell>
          <cell r="Q148">
            <v>5999718</v>
          </cell>
          <cell r="R148">
            <v>6444132</v>
          </cell>
          <cell r="S148">
            <v>6254471</v>
          </cell>
          <cell r="T148">
            <v>6069045</v>
          </cell>
          <cell r="U148">
            <v>0</v>
          </cell>
          <cell r="V148">
            <v>2875902</v>
          </cell>
          <cell r="W148">
            <v>8185697</v>
          </cell>
          <cell r="X148">
            <v>6690077</v>
          </cell>
          <cell r="Y148">
            <v>72986</v>
          </cell>
          <cell r="Z148">
            <v>17824662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20308994</v>
          </cell>
          <cell r="AH148">
            <v>6208900.75</v>
          </cell>
          <cell r="AI148">
            <v>49671206</v>
          </cell>
          <cell r="AJ148">
            <v>74506809</v>
          </cell>
          <cell r="AK148">
            <v>94815803</v>
          </cell>
        </row>
        <row r="149">
          <cell r="A149" t="str">
            <v>08758</v>
          </cell>
          <cell r="B149" t="str">
            <v>ATLANTICO</v>
          </cell>
          <cell r="C149" t="str">
            <v>SOLEDAD</v>
          </cell>
          <cell r="D149">
            <v>109933616</v>
          </cell>
          <cell r="E149">
            <v>0</v>
          </cell>
          <cell r="F149">
            <v>25408773</v>
          </cell>
          <cell r="G149">
            <v>1173700</v>
          </cell>
          <cell r="H149">
            <v>130672068</v>
          </cell>
          <cell r="I149">
            <v>267188157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121913236</v>
          </cell>
          <cell r="P149">
            <v>118339238</v>
          </cell>
          <cell r="Q149">
            <v>122745567</v>
          </cell>
          <cell r="R149">
            <v>129753506</v>
          </cell>
          <cell r="S149">
            <v>123226163</v>
          </cell>
          <cell r="T149">
            <v>127570248</v>
          </cell>
          <cell r="U149">
            <v>0</v>
          </cell>
          <cell r="V149">
            <v>51670189</v>
          </cell>
          <cell r="W149">
            <v>147153293</v>
          </cell>
          <cell r="X149">
            <v>145253082</v>
          </cell>
          <cell r="Y149">
            <v>1268081</v>
          </cell>
          <cell r="Z149">
            <v>345344645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357346104</v>
          </cell>
          <cell r="AH149">
            <v>124841832</v>
          </cell>
          <cell r="AI149">
            <v>998734656</v>
          </cell>
          <cell r="AJ149">
            <v>1498101984</v>
          </cell>
          <cell r="AK149">
            <v>1855448088</v>
          </cell>
        </row>
        <row r="150">
          <cell r="A150" t="str">
            <v>08770</v>
          </cell>
          <cell r="B150" t="str">
            <v>ATLANTICO</v>
          </cell>
          <cell r="C150" t="str">
            <v>SUAN</v>
          </cell>
          <cell r="D150">
            <v>2896094</v>
          </cell>
          <cell r="E150">
            <v>0</v>
          </cell>
          <cell r="F150">
            <v>703850</v>
          </cell>
          <cell r="G150">
            <v>31859</v>
          </cell>
          <cell r="H150">
            <v>3949197</v>
          </cell>
          <cell r="I150">
            <v>7581000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3075646</v>
          </cell>
          <cell r="P150">
            <v>3051752</v>
          </cell>
          <cell r="Q150">
            <v>3070999</v>
          </cell>
          <cell r="R150">
            <v>3298473</v>
          </cell>
          <cell r="S150">
            <v>3201392</v>
          </cell>
          <cell r="T150">
            <v>3106481</v>
          </cell>
          <cell r="U150">
            <v>0</v>
          </cell>
          <cell r="V150">
            <v>1482253</v>
          </cell>
          <cell r="W150">
            <v>4171916</v>
          </cell>
          <cell r="X150">
            <v>3424363</v>
          </cell>
          <cell r="Y150">
            <v>35842</v>
          </cell>
          <cell r="Z150">
            <v>9114374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10374917</v>
          </cell>
          <cell r="AH150">
            <v>3140650</v>
          </cell>
          <cell r="AI150">
            <v>25125200</v>
          </cell>
          <cell r="AJ150">
            <v>37687800</v>
          </cell>
          <cell r="AK150">
            <v>48062717</v>
          </cell>
        </row>
        <row r="151">
          <cell r="A151" t="str">
            <v>08832</v>
          </cell>
          <cell r="B151" t="str">
            <v>ATLANTICO</v>
          </cell>
          <cell r="C151" t="str">
            <v>TUBARÁ</v>
          </cell>
          <cell r="D151">
            <v>2675479</v>
          </cell>
          <cell r="E151">
            <v>0</v>
          </cell>
          <cell r="F151">
            <v>641906</v>
          </cell>
          <cell r="G151">
            <v>29614</v>
          </cell>
          <cell r="H151">
            <v>3380434</v>
          </cell>
          <cell r="I151">
            <v>6727433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2841283</v>
          </cell>
          <cell r="P151">
            <v>2819209</v>
          </cell>
          <cell r="Q151">
            <v>2729294</v>
          </cell>
          <cell r="R151">
            <v>2931459</v>
          </cell>
          <cell r="S151">
            <v>2845180</v>
          </cell>
          <cell r="T151">
            <v>2760831</v>
          </cell>
          <cell r="U151">
            <v>0</v>
          </cell>
          <cell r="V151">
            <v>1274450</v>
          </cell>
          <cell r="W151">
            <v>3626802</v>
          </cell>
          <cell r="X151">
            <v>3043340</v>
          </cell>
          <cell r="Y151">
            <v>31854</v>
          </cell>
          <cell r="Z151">
            <v>7976446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8985060</v>
          </cell>
          <cell r="AH151">
            <v>2830759.375</v>
          </cell>
          <cell r="AI151">
            <v>22646075</v>
          </cell>
          <cell r="AJ151">
            <v>33969112.5</v>
          </cell>
          <cell r="AK151">
            <v>42954172.5</v>
          </cell>
        </row>
        <row r="152">
          <cell r="A152" t="str">
            <v>08849</v>
          </cell>
          <cell r="B152" t="str">
            <v>ATLANTICO</v>
          </cell>
          <cell r="C152" t="str">
            <v>USIACURÍ</v>
          </cell>
          <cell r="D152">
            <v>2282482</v>
          </cell>
          <cell r="E152">
            <v>0</v>
          </cell>
          <cell r="F152">
            <v>498511</v>
          </cell>
          <cell r="G152">
            <v>25109</v>
          </cell>
          <cell r="H152">
            <v>2958940</v>
          </cell>
          <cell r="I152">
            <v>5765042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2418585</v>
          </cell>
          <cell r="P152">
            <v>2399794</v>
          </cell>
          <cell r="Q152">
            <v>2326757</v>
          </cell>
          <cell r="R152">
            <v>2499105</v>
          </cell>
          <cell r="S152">
            <v>2425550</v>
          </cell>
          <cell r="T152">
            <v>2353640</v>
          </cell>
          <cell r="U152">
            <v>0</v>
          </cell>
          <cell r="V152">
            <v>1335714</v>
          </cell>
          <cell r="W152">
            <v>3107782</v>
          </cell>
          <cell r="X152">
            <v>2594483</v>
          </cell>
          <cell r="Y152">
            <v>27156</v>
          </cell>
          <cell r="Z152">
            <v>7065135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7953212</v>
          </cell>
          <cell r="AH152">
            <v>2412549.5</v>
          </cell>
          <cell r="AI152">
            <v>19300396</v>
          </cell>
          <cell r="AJ152">
            <v>28950594</v>
          </cell>
          <cell r="AK152">
            <v>36903806</v>
          </cell>
        </row>
        <row r="153">
          <cell r="A153" t="str">
            <v>11001</v>
          </cell>
          <cell r="B153" t="str">
            <v>BOGOTA D.C.</v>
          </cell>
          <cell r="C153" t="str">
            <v>BOGOTA D.C.</v>
          </cell>
          <cell r="D153">
            <v>3120449868</v>
          </cell>
          <cell r="E153">
            <v>0</v>
          </cell>
          <cell r="F153">
            <v>451936424</v>
          </cell>
          <cell r="G153">
            <v>47723849</v>
          </cell>
          <cell r="H153">
            <v>3614067083</v>
          </cell>
          <cell r="I153">
            <v>7234177224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3253565160</v>
          </cell>
          <cell r="P153">
            <v>3164010088</v>
          </cell>
          <cell r="Q153">
            <v>3174017366</v>
          </cell>
          <cell r="R153">
            <v>3195406676</v>
          </cell>
          <cell r="S153">
            <v>3264456906</v>
          </cell>
          <cell r="T153">
            <v>3082760019</v>
          </cell>
          <cell r="U153">
            <v>0</v>
          </cell>
          <cell r="V153">
            <v>973009583</v>
          </cell>
          <cell r="W153">
            <v>3678574543</v>
          </cell>
          <cell r="X153">
            <v>3306971652</v>
          </cell>
          <cell r="Y153">
            <v>46205638</v>
          </cell>
          <cell r="Z153">
            <v>8004761416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8811517120</v>
          </cell>
          <cell r="AH153">
            <v>3195204716.875</v>
          </cell>
          <cell r="AI153">
            <v>25561637735</v>
          </cell>
          <cell r="AJ153">
            <v>38342456602.5</v>
          </cell>
          <cell r="AK153">
            <v>47153973722.5</v>
          </cell>
        </row>
        <row r="154">
          <cell r="A154" t="str">
            <v>13001</v>
          </cell>
          <cell r="B154" t="str">
            <v>BOLIVAR</v>
          </cell>
          <cell r="C154" t="str">
            <v>CARTAGENA</v>
          </cell>
          <cell r="D154">
            <v>452129790</v>
          </cell>
          <cell r="E154">
            <v>0</v>
          </cell>
          <cell r="F154">
            <v>76704159</v>
          </cell>
          <cell r="G154">
            <v>2589656</v>
          </cell>
          <cell r="H154">
            <v>501221609</v>
          </cell>
          <cell r="I154">
            <v>1032645214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447748151</v>
          </cell>
          <cell r="P154">
            <v>484883295</v>
          </cell>
          <cell r="Q154">
            <v>507824925</v>
          </cell>
          <cell r="R154">
            <v>520840278</v>
          </cell>
          <cell r="S154">
            <v>461869750</v>
          </cell>
          <cell r="T154">
            <v>456745340</v>
          </cell>
          <cell r="U154">
            <v>0</v>
          </cell>
          <cell r="V154">
            <v>159694214</v>
          </cell>
          <cell r="W154">
            <v>592325822</v>
          </cell>
          <cell r="X154">
            <v>524756772</v>
          </cell>
          <cell r="Y154">
            <v>3417150</v>
          </cell>
          <cell r="Z154">
            <v>1280193958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1335952610</v>
          </cell>
          <cell r="AH154">
            <v>482099787.625</v>
          </cell>
          <cell r="AI154">
            <v>3856798301</v>
          </cell>
          <cell r="AJ154">
            <v>5785197451.5</v>
          </cell>
          <cell r="AK154">
            <v>7121150061.5</v>
          </cell>
        </row>
        <row r="155">
          <cell r="A155" t="str">
            <v>13006</v>
          </cell>
          <cell r="B155" t="str">
            <v>BOLIVAR</v>
          </cell>
          <cell r="C155" t="str">
            <v>ACHI</v>
          </cell>
          <cell r="D155">
            <v>7399763</v>
          </cell>
          <cell r="E155">
            <v>0</v>
          </cell>
          <cell r="F155">
            <v>2601485</v>
          </cell>
          <cell r="G155">
            <v>81401</v>
          </cell>
          <cell r="H155">
            <v>9198503</v>
          </cell>
          <cell r="I155">
            <v>19281152</v>
          </cell>
          <cell r="J155">
            <v>0</v>
          </cell>
          <cell r="K155">
            <v>27278406</v>
          </cell>
          <cell r="L155">
            <v>948892</v>
          </cell>
          <cell r="M155">
            <v>165443522</v>
          </cell>
          <cell r="N155">
            <v>193670820</v>
          </cell>
          <cell r="O155">
            <v>7841422</v>
          </cell>
          <cell r="P155">
            <v>7780500</v>
          </cell>
          <cell r="Q155">
            <v>7696856</v>
          </cell>
          <cell r="R155">
            <v>8266983</v>
          </cell>
          <cell r="S155">
            <v>8023670</v>
          </cell>
          <cell r="T155">
            <v>7785797</v>
          </cell>
          <cell r="U155">
            <v>0</v>
          </cell>
          <cell r="V155">
            <v>3808179</v>
          </cell>
          <cell r="W155">
            <v>9781134</v>
          </cell>
          <cell r="X155">
            <v>8582500</v>
          </cell>
          <cell r="Y155">
            <v>89831</v>
          </cell>
          <cell r="Z155">
            <v>22261644</v>
          </cell>
          <cell r="AA155">
            <v>0</v>
          </cell>
          <cell r="AB155">
            <v>54866702</v>
          </cell>
          <cell r="AC155">
            <v>191092766</v>
          </cell>
          <cell r="AD155">
            <v>1219073</v>
          </cell>
          <cell r="AE155">
            <v>247178541</v>
          </cell>
          <cell r="AF155">
            <v>440849361</v>
          </cell>
          <cell r="AG155">
            <v>25560533</v>
          </cell>
          <cell r="AH155">
            <v>7922186.375</v>
          </cell>
          <cell r="AI155">
            <v>63377491</v>
          </cell>
          <cell r="AJ155">
            <v>95066236.5</v>
          </cell>
          <cell r="AK155">
            <v>120626769.5</v>
          </cell>
        </row>
        <row r="156">
          <cell r="A156" t="str">
            <v>13030</v>
          </cell>
          <cell r="B156" t="str">
            <v>BOLIVAR</v>
          </cell>
          <cell r="C156" t="str">
            <v>ALTOS DEL ROSARIO</v>
          </cell>
          <cell r="D156">
            <v>3405177</v>
          </cell>
          <cell r="E156">
            <v>0</v>
          </cell>
          <cell r="F156">
            <v>1126469</v>
          </cell>
          <cell r="G156">
            <v>37458</v>
          </cell>
          <cell r="H156">
            <v>4412873</v>
          </cell>
          <cell r="I156">
            <v>8981977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3606060</v>
          </cell>
          <cell r="P156">
            <v>3578044</v>
          </cell>
          <cell r="Q156">
            <v>3451275</v>
          </cell>
          <cell r="R156">
            <v>3706921</v>
          </cell>
          <cell r="S156">
            <v>3597817</v>
          </cell>
          <cell r="T156">
            <v>3491156</v>
          </cell>
          <cell r="U156">
            <v>0</v>
          </cell>
          <cell r="V156">
            <v>1888916</v>
          </cell>
          <cell r="W156">
            <v>4655785</v>
          </cell>
          <cell r="X156">
            <v>3848399</v>
          </cell>
          <cell r="Y156">
            <v>40280</v>
          </cell>
          <cell r="Z156">
            <v>10433380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12161781</v>
          </cell>
          <cell r="AH156">
            <v>3585606.125</v>
          </cell>
          <cell r="AI156">
            <v>28684849</v>
          </cell>
          <cell r="AJ156">
            <v>43027273.5</v>
          </cell>
          <cell r="AK156">
            <v>55189054.5</v>
          </cell>
        </row>
        <row r="157">
          <cell r="A157" t="str">
            <v>13042</v>
          </cell>
          <cell r="B157" t="str">
            <v>BOLIVAR</v>
          </cell>
          <cell r="C157" t="str">
            <v>ARENAL</v>
          </cell>
          <cell r="D157">
            <v>2591427</v>
          </cell>
          <cell r="E157">
            <v>0</v>
          </cell>
          <cell r="F157">
            <v>2163230</v>
          </cell>
          <cell r="G157">
            <v>28507</v>
          </cell>
          <cell r="H157">
            <v>3273650</v>
          </cell>
          <cell r="I157">
            <v>8056814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2747604</v>
          </cell>
          <cell r="P157">
            <v>2726255</v>
          </cell>
          <cell r="Q157">
            <v>2721646</v>
          </cell>
          <cell r="R157">
            <v>2923245</v>
          </cell>
          <cell r="S157">
            <v>2837211</v>
          </cell>
          <cell r="T157">
            <v>2753098</v>
          </cell>
          <cell r="U157">
            <v>0</v>
          </cell>
          <cell r="V157">
            <v>1429904</v>
          </cell>
          <cell r="W157">
            <v>3476294</v>
          </cell>
          <cell r="X157">
            <v>3034816</v>
          </cell>
          <cell r="Y157">
            <v>32220</v>
          </cell>
          <cell r="Z157">
            <v>7973234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10403805</v>
          </cell>
          <cell r="AH157">
            <v>2791912.75</v>
          </cell>
          <cell r="AI157">
            <v>22335302</v>
          </cell>
          <cell r="AJ157">
            <v>33502953</v>
          </cell>
          <cell r="AK157">
            <v>43906758</v>
          </cell>
        </row>
        <row r="158">
          <cell r="A158" t="str">
            <v>13052</v>
          </cell>
          <cell r="B158" t="str">
            <v>BOLIVAR</v>
          </cell>
          <cell r="C158" t="str">
            <v>ARJONA</v>
          </cell>
          <cell r="D158">
            <v>22366204</v>
          </cell>
          <cell r="E158">
            <v>53524103</v>
          </cell>
          <cell r="F158">
            <v>4935271</v>
          </cell>
          <cell r="G158">
            <v>229475</v>
          </cell>
          <cell r="H158">
            <v>25845398</v>
          </cell>
          <cell r="I158">
            <v>106900451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22798460</v>
          </cell>
          <cell r="P158">
            <v>23191710</v>
          </cell>
          <cell r="Q158">
            <v>22724573</v>
          </cell>
          <cell r="R158">
            <v>24530510</v>
          </cell>
          <cell r="S158">
            <v>27550682</v>
          </cell>
          <cell r="T158">
            <v>23062526</v>
          </cell>
          <cell r="U158">
            <v>43677904</v>
          </cell>
          <cell r="V158">
            <v>9279737</v>
          </cell>
          <cell r="W158">
            <v>27866967</v>
          </cell>
          <cell r="X158">
            <v>24727930</v>
          </cell>
          <cell r="Y158">
            <v>258167</v>
          </cell>
          <cell r="Z158">
            <v>105810705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165617022</v>
          </cell>
          <cell r="AH158">
            <v>23869074.375</v>
          </cell>
          <cell r="AI158">
            <v>190952595</v>
          </cell>
          <cell r="AJ158">
            <v>286428892.5</v>
          </cell>
          <cell r="AK158">
            <v>452045914.5</v>
          </cell>
        </row>
        <row r="159">
          <cell r="A159" t="str">
            <v>13062</v>
          </cell>
          <cell r="B159" t="str">
            <v>BOLIVAR</v>
          </cell>
          <cell r="C159" t="str">
            <v>ARROYOHONDO</v>
          </cell>
          <cell r="D159">
            <v>2603560</v>
          </cell>
          <cell r="E159">
            <v>6222888</v>
          </cell>
          <cell r="F159">
            <v>568366</v>
          </cell>
          <cell r="G159">
            <v>28640</v>
          </cell>
          <cell r="H159">
            <v>3372245</v>
          </cell>
          <cell r="I159">
            <v>12795699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2764908</v>
          </cell>
          <cell r="P159">
            <v>2743429</v>
          </cell>
          <cell r="Q159">
            <v>2726499</v>
          </cell>
          <cell r="R159">
            <v>2928457</v>
          </cell>
          <cell r="S159">
            <v>2842267</v>
          </cell>
          <cell r="T159">
            <v>2758003</v>
          </cell>
          <cell r="U159">
            <v>5211452</v>
          </cell>
          <cell r="V159">
            <v>1177205</v>
          </cell>
          <cell r="W159">
            <v>3614256</v>
          </cell>
          <cell r="X159">
            <v>3040225</v>
          </cell>
          <cell r="Y159">
            <v>31821</v>
          </cell>
          <cell r="Z159">
            <v>13074959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20226873</v>
          </cell>
          <cell r="AH159">
            <v>2800918.5</v>
          </cell>
          <cell r="AI159">
            <v>22407348</v>
          </cell>
          <cell r="AJ159">
            <v>33611022</v>
          </cell>
          <cell r="AK159">
            <v>53837895</v>
          </cell>
        </row>
        <row r="160">
          <cell r="A160" t="str">
            <v>13074</v>
          </cell>
          <cell r="B160" t="str">
            <v>BOLIVAR</v>
          </cell>
          <cell r="C160" t="str">
            <v>BARRANCO DE LOBA</v>
          </cell>
          <cell r="D160">
            <v>5226660</v>
          </cell>
          <cell r="E160">
            <v>0</v>
          </cell>
          <cell r="F160">
            <v>1399442</v>
          </cell>
          <cell r="G160">
            <v>57496</v>
          </cell>
          <cell r="H160">
            <v>6512482</v>
          </cell>
          <cell r="I160">
            <v>13196080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5537794</v>
          </cell>
          <cell r="P160">
            <v>5494769</v>
          </cell>
          <cell r="Q160">
            <v>5432178</v>
          </cell>
          <cell r="R160">
            <v>5834552</v>
          </cell>
          <cell r="S160">
            <v>5662828</v>
          </cell>
          <cell r="T160">
            <v>5494945</v>
          </cell>
          <cell r="U160">
            <v>0</v>
          </cell>
          <cell r="V160">
            <v>2743954</v>
          </cell>
          <cell r="W160">
            <v>7007375</v>
          </cell>
          <cell r="X160">
            <v>6057232</v>
          </cell>
          <cell r="Y160">
            <v>68600</v>
          </cell>
          <cell r="Z160">
            <v>15877161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17789349</v>
          </cell>
          <cell r="AH160">
            <v>5592619.75</v>
          </cell>
          <cell r="AI160">
            <v>44740958</v>
          </cell>
          <cell r="AJ160">
            <v>67111437</v>
          </cell>
          <cell r="AK160">
            <v>84900786</v>
          </cell>
        </row>
        <row r="161">
          <cell r="A161" t="str">
            <v>13140</v>
          </cell>
          <cell r="B161" t="str">
            <v>BOLIVAR</v>
          </cell>
          <cell r="C161" t="str">
            <v>CALAMAR</v>
          </cell>
          <cell r="D161">
            <v>7448865</v>
          </cell>
          <cell r="E161">
            <v>20475611</v>
          </cell>
          <cell r="F161">
            <v>1726619</v>
          </cell>
          <cell r="G161">
            <v>81941</v>
          </cell>
          <cell r="H161">
            <v>9674097</v>
          </cell>
          <cell r="I161">
            <v>39407133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7910491</v>
          </cell>
          <cell r="P161">
            <v>7849036</v>
          </cell>
          <cell r="Q161">
            <v>7602138</v>
          </cell>
          <cell r="R161">
            <v>8165249</v>
          </cell>
          <cell r="S161">
            <v>7924932</v>
          </cell>
          <cell r="T161">
            <v>7689981</v>
          </cell>
          <cell r="U161">
            <v>15544886</v>
          </cell>
          <cell r="V161">
            <v>3312850</v>
          </cell>
          <cell r="W161">
            <v>10232352</v>
          </cell>
          <cell r="X161">
            <v>8476883</v>
          </cell>
          <cell r="Y161">
            <v>102710</v>
          </cell>
          <cell r="Z161">
            <v>37669681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61151066</v>
          </cell>
          <cell r="AH161">
            <v>7883446.875</v>
          </cell>
          <cell r="AI161">
            <v>63067575</v>
          </cell>
          <cell r="AJ161">
            <v>94601362.5</v>
          </cell>
          <cell r="AK161">
            <v>155752428.5</v>
          </cell>
        </row>
        <row r="162">
          <cell r="A162" t="str">
            <v>13160</v>
          </cell>
          <cell r="B162" t="str">
            <v>BOLIVAR</v>
          </cell>
          <cell r="C162" t="str">
            <v>CANTAGALLO</v>
          </cell>
          <cell r="D162">
            <v>2237709</v>
          </cell>
          <cell r="E162">
            <v>0</v>
          </cell>
          <cell r="F162">
            <v>497042</v>
          </cell>
          <cell r="G162">
            <v>24616</v>
          </cell>
          <cell r="H162">
            <v>3156146</v>
          </cell>
          <cell r="I162">
            <v>5915513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2376370</v>
          </cell>
          <cell r="P162">
            <v>2357907</v>
          </cell>
          <cell r="Q162">
            <v>2441044</v>
          </cell>
          <cell r="R162">
            <v>2621860</v>
          </cell>
          <cell r="S162">
            <v>2544693</v>
          </cell>
          <cell r="T162">
            <v>2469252</v>
          </cell>
          <cell r="U162">
            <v>0</v>
          </cell>
          <cell r="V162">
            <v>1083631</v>
          </cell>
          <cell r="W162">
            <v>3473725</v>
          </cell>
          <cell r="X162">
            <v>2721924</v>
          </cell>
          <cell r="Y162">
            <v>41790</v>
          </cell>
          <cell r="Z162">
            <v>7321070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8276950</v>
          </cell>
          <cell r="AH162">
            <v>2471344.875</v>
          </cell>
          <cell r="AI162">
            <v>19770759</v>
          </cell>
          <cell r="AJ162">
            <v>29656138.5</v>
          </cell>
          <cell r="AK162">
            <v>37933088.5</v>
          </cell>
        </row>
        <row r="163">
          <cell r="A163" t="str">
            <v>13188</v>
          </cell>
          <cell r="B163" t="str">
            <v>BOLIVAR</v>
          </cell>
          <cell r="C163" t="str">
            <v>CICUCO</v>
          </cell>
          <cell r="D163">
            <v>4125276</v>
          </cell>
          <cell r="E163">
            <v>9860009</v>
          </cell>
          <cell r="F163">
            <v>1090492</v>
          </cell>
          <cell r="G163">
            <v>45380</v>
          </cell>
          <cell r="H163">
            <v>5102855</v>
          </cell>
          <cell r="I163">
            <v>20224012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4371047</v>
          </cell>
          <cell r="P163">
            <v>4337089</v>
          </cell>
          <cell r="Q163">
            <v>4228962</v>
          </cell>
          <cell r="R163">
            <v>4542209</v>
          </cell>
          <cell r="S163">
            <v>4408525</v>
          </cell>
          <cell r="T163">
            <v>4277826</v>
          </cell>
          <cell r="U163">
            <v>8083270</v>
          </cell>
          <cell r="V163">
            <v>1916963</v>
          </cell>
          <cell r="W163">
            <v>5422168</v>
          </cell>
          <cell r="X163">
            <v>4715567</v>
          </cell>
          <cell r="Y163">
            <v>52319</v>
          </cell>
          <cell r="Z163">
            <v>20190287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31573456</v>
          </cell>
          <cell r="AH163">
            <v>4375812.625</v>
          </cell>
          <cell r="AI163">
            <v>35006501</v>
          </cell>
          <cell r="AJ163">
            <v>52509751.5</v>
          </cell>
          <cell r="AK163">
            <v>84083207.5</v>
          </cell>
        </row>
        <row r="164">
          <cell r="A164" t="str">
            <v>13212</v>
          </cell>
          <cell r="B164" t="str">
            <v>BOLIVAR</v>
          </cell>
          <cell r="C164" t="str">
            <v>CÓRDOBA</v>
          </cell>
          <cell r="D164">
            <v>5034709</v>
          </cell>
          <cell r="E164">
            <v>12539232</v>
          </cell>
          <cell r="F164">
            <v>1112558</v>
          </cell>
          <cell r="G164">
            <v>55384</v>
          </cell>
          <cell r="H164">
            <v>6351668</v>
          </cell>
          <cell r="I164">
            <v>25093551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5346879</v>
          </cell>
          <cell r="P164">
            <v>5305340</v>
          </cell>
          <cell r="Q164">
            <v>5121374</v>
          </cell>
          <cell r="R164">
            <v>5500730</v>
          </cell>
          <cell r="S164">
            <v>5338832</v>
          </cell>
          <cell r="T164">
            <v>5180554</v>
          </cell>
          <cell r="U164">
            <v>10215073</v>
          </cell>
          <cell r="V164">
            <v>2249371</v>
          </cell>
          <cell r="W164">
            <v>6612267</v>
          </cell>
          <cell r="X164">
            <v>5710668</v>
          </cell>
          <cell r="Y164">
            <v>59772</v>
          </cell>
          <cell r="Z164">
            <v>24847151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39195325</v>
          </cell>
          <cell r="AH164">
            <v>5317385.75</v>
          </cell>
          <cell r="AI164">
            <v>42539086</v>
          </cell>
          <cell r="AJ164">
            <v>63808629</v>
          </cell>
          <cell r="AK164">
            <v>103003954</v>
          </cell>
        </row>
        <row r="165">
          <cell r="A165" t="str">
            <v>13222</v>
          </cell>
          <cell r="B165" t="str">
            <v>BOLIVAR</v>
          </cell>
          <cell r="C165" t="str">
            <v>CLEMENCIA</v>
          </cell>
          <cell r="D165">
            <v>3836689</v>
          </cell>
          <cell r="E165">
            <v>0</v>
          </cell>
          <cell r="F165">
            <v>837677</v>
          </cell>
          <cell r="G165">
            <v>42206</v>
          </cell>
          <cell r="H165">
            <v>5559009</v>
          </cell>
          <cell r="I165">
            <v>10275581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4074687</v>
          </cell>
          <cell r="P165">
            <v>4043029</v>
          </cell>
          <cell r="Q165">
            <v>3981060</v>
          </cell>
          <cell r="R165">
            <v>4275947</v>
          </cell>
          <cell r="S165">
            <v>4150097</v>
          </cell>
          <cell r="T165">
            <v>4027060</v>
          </cell>
          <cell r="U165">
            <v>0</v>
          </cell>
          <cell r="V165">
            <v>1752861</v>
          </cell>
          <cell r="W165">
            <v>6067362</v>
          </cell>
          <cell r="X165">
            <v>4439139</v>
          </cell>
          <cell r="Y165">
            <v>46691</v>
          </cell>
          <cell r="Z165">
            <v>12306053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14305806</v>
          </cell>
          <cell r="AH165">
            <v>4103463.5</v>
          </cell>
          <cell r="AI165">
            <v>32827708</v>
          </cell>
          <cell r="AJ165">
            <v>49241562</v>
          </cell>
          <cell r="AK165">
            <v>63547368</v>
          </cell>
        </row>
        <row r="166">
          <cell r="A166" t="str">
            <v>13244</v>
          </cell>
          <cell r="B166" t="str">
            <v>BOLIVAR</v>
          </cell>
          <cell r="C166" t="str">
            <v>EL CARMEN DE BOLÍVAR</v>
          </cell>
          <cell r="D166">
            <v>23374223</v>
          </cell>
          <cell r="E166">
            <v>0</v>
          </cell>
          <cell r="F166">
            <v>5267929</v>
          </cell>
          <cell r="G166">
            <v>257309</v>
          </cell>
          <cell r="H166">
            <v>30417165</v>
          </cell>
          <cell r="I166">
            <v>59316626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24824558</v>
          </cell>
          <cell r="P166">
            <v>24631691</v>
          </cell>
          <cell r="Q166">
            <v>23834662</v>
          </cell>
          <cell r="R166">
            <v>25600154</v>
          </cell>
          <cell r="S166">
            <v>24846687</v>
          </cell>
          <cell r="T166">
            <v>24110071</v>
          </cell>
          <cell r="U166">
            <v>0</v>
          </cell>
          <cell r="V166">
            <v>10983545</v>
          </cell>
          <cell r="W166">
            <v>32592461</v>
          </cell>
          <cell r="X166">
            <v>26577200</v>
          </cell>
          <cell r="Y166">
            <v>287547</v>
          </cell>
          <cell r="Z166">
            <v>70440753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79805956</v>
          </cell>
          <cell r="AH166">
            <v>24724905.75</v>
          </cell>
          <cell r="AI166">
            <v>197799246</v>
          </cell>
          <cell r="AJ166">
            <v>296698869</v>
          </cell>
          <cell r="AK166">
            <v>376504825</v>
          </cell>
        </row>
        <row r="167">
          <cell r="A167" t="str">
            <v>13248</v>
          </cell>
          <cell r="B167" t="str">
            <v>BOLIVAR</v>
          </cell>
          <cell r="C167" t="str">
            <v>EL GUAMO</v>
          </cell>
          <cell r="D167">
            <v>2532142</v>
          </cell>
          <cell r="E167">
            <v>6052186</v>
          </cell>
          <cell r="F167">
            <v>555656</v>
          </cell>
          <cell r="G167">
            <v>27854</v>
          </cell>
          <cell r="H167">
            <v>3207455</v>
          </cell>
          <cell r="I167">
            <v>12375293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2689070</v>
          </cell>
          <cell r="P167">
            <v>2668178</v>
          </cell>
          <cell r="Q167">
            <v>2560508</v>
          </cell>
          <cell r="R167">
            <v>2750172</v>
          </cell>
          <cell r="S167">
            <v>2669229</v>
          </cell>
          <cell r="T167">
            <v>2590095</v>
          </cell>
          <cell r="U167">
            <v>4894177</v>
          </cell>
          <cell r="V167">
            <v>1110530</v>
          </cell>
          <cell r="W167">
            <v>3370081</v>
          </cell>
          <cell r="X167">
            <v>2855134</v>
          </cell>
          <cell r="Y167">
            <v>30795</v>
          </cell>
          <cell r="Z167">
            <v>12260717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19248734</v>
          </cell>
          <cell r="AH167">
            <v>2664316</v>
          </cell>
          <cell r="AI167">
            <v>21314528</v>
          </cell>
          <cell r="AJ167">
            <v>31971792</v>
          </cell>
          <cell r="AK167">
            <v>51220526</v>
          </cell>
        </row>
        <row r="168">
          <cell r="A168" t="str">
            <v>13268</v>
          </cell>
          <cell r="B168" t="str">
            <v>BOLIVAR</v>
          </cell>
          <cell r="C168" t="str">
            <v>EL PEÑÓN</v>
          </cell>
          <cell r="D168">
            <v>2637488</v>
          </cell>
          <cell r="E168">
            <v>0</v>
          </cell>
          <cell r="F168">
            <v>575149</v>
          </cell>
          <cell r="G168">
            <v>29014</v>
          </cell>
          <cell r="H168">
            <v>3261189</v>
          </cell>
          <cell r="I168">
            <v>6502840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2792607</v>
          </cell>
          <cell r="P168">
            <v>2770910</v>
          </cell>
          <cell r="Q168">
            <v>2595350</v>
          </cell>
          <cell r="R168">
            <v>2787595</v>
          </cell>
          <cell r="S168">
            <v>2705551</v>
          </cell>
          <cell r="T168">
            <v>2625340</v>
          </cell>
          <cell r="U168">
            <v>0</v>
          </cell>
          <cell r="V168">
            <v>1120751</v>
          </cell>
          <cell r="W168">
            <v>3294728</v>
          </cell>
          <cell r="X168">
            <v>2893986</v>
          </cell>
          <cell r="Y168">
            <v>30290</v>
          </cell>
          <cell r="Z168">
            <v>7339755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8311121</v>
          </cell>
          <cell r="AH168">
            <v>2726103.375</v>
          </cell>
          <cell r="AI168">
            <v>21808827</v>
          </cell>
          <cell r="AJ168">
            <v>32713240.5</v>
          </cell>
          <cell r="AK168">
            <v>41024361.5</v>
          </cell>
        </row>
        <row r="169">
          <cell r="A169" t="str">
            <v>13300</v>
          </cell>
          <cell r="B169" t="str">
            <v>BOLIVAR</v>
          </cell>
          <cell r="C169" t="str">
            <v>HATILLO DE LOBA</v>
          </cell>
          <cell r="D169">
            <v>3835439</v>
          </cell>
          <cell r="E169">
            <v>0</v>
          </cell>
          <cell r="F169">
            <v>836975</v>
          </cell>
          <cell r="G169">
            <v>42191</v>
          </cell>
          <cell r="H169">
            <v>5053281</v>
          </cell>
          <cell r="I169">
            <v>9767886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4070385</v>
          </cell>
          <cell r="P169">
            <v>4038762</v>
          </cell>
          <cell r="Q169">
            <v>3962251</v>
          </cell>
          <cell r="R169">
            <v>4255745</v>
          </cell>
          <cell r="S169">
            <v>4130489</v>
          </cell>
          <cell r="T169">
            <v>4008034</v>
          </cell>
          <cell r="U169">
            <v>0</v>
          </cell>
          <cell r="V169">
            <v>1709264</v>
          </cell>
          <cell r="W169">
            <v>5332565</v>
          </cell>
          <cell r="X169">
            <v>4418168</v>
          </cell>
          <cell r="Y169">
            <v>47156</v>
          </cell>
          <cell r="Z169">
            <v>11507153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13021432</v>
          </cell>
          <cell r="AH169">
            <v>4089909.125</v>
          </cell>
          <cell r="AI169">
            <v>32719273</v>
          </cell>
          <cell r="AJ169">
            <v>49078909.5</v>
          </cell>
          <cell r="AK169">
            <v>62100341.5</v>
          </cell>
        </row>
        <row r="170">
          <cell r="A170" t="str">
            <v>13430</v>
          </cell>
          <cell r="B170" t="str">
            <v>BOLIVAR</v>
          </cell>
          <cell r="C170" t="str">
            <v>MAGANGUÉ</v>
          </cell>
          <cell r="D170">
            <v>40725446</v>
          </cell>
          <cell r="E170">
            <v>123618855</v>
          </cell>
          <cell r="F170">
            <v>9823169</v>
          </cell>
          <cell r="G170">
            <v>448544</v>
          </cell>
          <cell r="H170">
            <v>53239714</v>
          </cell>
          <cell r="I170">
            <v>227855728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44493432</v>
          </cell>
          <cell r="P170">
            <v>44456016</v>
          </cell>
          <cell r="Q170">
            <v>41125856</v>
          </cell>
          <cell r="R170">
            <v>44186420</v>
          </cell>
          <cell r="S170">
            <v>43240750</v>
          </cell>
          <cell r="T170">
            <v>41828049</v>
          </cell>
          <cell r="U170">
            <v>91805302</v>
          </cell>
          <cell r="V170">
            <v>20240525</v>
          </cell>
          <cell r="W170">
            <v>54794112</v>
          </cell>
          <cell r="X170">
            <v>46077961</v>
          </cell>
          <cell r="Y170">
            <v>500683</v>
          </cell>
          <cell r="Z170">
            <v>213418583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354470904</v>
          </cell>
          <cell r="AH170">
            <v>43266741.25</v>
          </cell>
          <cell r="AI170">
            <v>346133930</v>
          </cell>
          <cell r="AJ170">
            <v>519200895</v>
          </cell>
          <cell r="AK170">
            <v>873671799</v>
          </cell>
        </row>
        <row r="171">
          <cell r="A171" t="str">
            <v>13433</v>
          </cell>
          <cell r="B171" t="str">
            <v>BOLIVAR</v>
          </cell>
          <cell r="C171" t="str">
            <v>MAHATES</v>
          </cell>
          <cell r="D171">
            <v>7575417</v>
          </cell>
          <cell r="E171">
            <v>0</v>
          </cell>
          <cell r="F171">
            <v>1676393</v>
          </cell>
          <cell r="G171">
            <v>83333</v>
          </cell>
          <cell r="H171">
            <v>10169722</v>
          </cell>
          <cell r="I171">
            <v>19504865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8039039</v>
          </cell>
          <cell r="P171">
            <v>7976583</v>
          </cell>
          <cell r="Q171">
            <v>8048407</v>
          </cell>
          <cell r="R171">
            <v>8644575</v>
          </cell>
          <cell r="S171">
            <v>8390147</v>
          </cell>
          <cell r="T171">
            <v>8141408</v>
          </cell>
          <cell r="U171">
            <v>0</v>
          </cell>
          <cell r="V171">
            <v>3909791</v>
          </cell>
          <cell r="W171">
            <v>11588973</v>
          </cell>
          <cell r="X171">
            <v>8974500</v>
          </cell>
          <cell r="Y171">
            <v>93934</v>
          </cell>
          <cell r="Z171">
            <v>24567198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27522146</v>
          </cell>
          <cell r="AH171">
            <v>8223759.5</v>
          </cell>
          <cell r="AI171">
            <v>65790076</v>
          </cell>
          <cell r="AJ171">
            <v>98685114</v>
          </cell>
          <cell r="AK171">
            <v>126207260</v>
          </cell>
        </row>
        <row r="172">
          <cell r="A172" t="str">
            <v>13440</v>
          </cell>
          <cell r="B172" t="str">
            <v>BOLIVAR</v>
          </cell>
          <cell r="C172" t="str">
            <v>MARGARITA</v>
          </cell>
          <cell r="D172">
            <v>3024502</v>
          </cell>
          <cell r="E172">
            <v>0</v>
          </cell>
          <cell r="F172">
            <v>667373</v>
          </cell>
          <cell r="G172">
            <v>33271</v>
          </cell>
          <cell r="H172">
            <v>3773215</v>
          </cell>
          <cell r="I172">
            <v>7498361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3211911</v>
          </cell>
          <cell r="P172">
            <v>3186958</v>
          </cell>
          <cell r="Q172">
            <v>3267736</v>
          </cell>
          <cell r="R172">
            <v>3509784</v>
          </cell>
          <cell r="S172">
            <v>3406486</v>
          </cell>
          <cell r="T172">
            <v>3305494</v>
          </cell>
          <cell r="U172">
            <v>0</v>
          </cell>
          <cell r="V172">
            <v>1454004</v>
          </cell>
          <cell r="W172">
            <v>4248272</v>
          </cell>
          <cell r="X172">
            <v>3643737</v>
          </cell>
          <cell r="Y172">
            <v>39506</v>
          </cell>
          <cell r="Z172">
            <v>9385519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10215641</v>
          </cell>
          <cell r="AH172">
            <v>3319576</v>
          </cell>
          <cell r="AI172">
            <v>26556608</v>
          </cell>
          <cell r="AJ172">
            <v>39834912</v>
          </cell>
          <cell r="AK172">
            <v>50050553</v>
          </cell>
        </row>
        <row r="173">
          <cell r="A173" t="str">
            <v>13442</v>
          </cell>
          <cell r="B173" t="str">
            <v>BOLIVAR</v>
          </cell>
          <cell r="C173" t="str">
            <v>MARÍA LA BAJA</v>
          </cell>
          <cell r="D173">
            <v>15721252</v>
          </cell>
          <cell r="E173">
            <v>38047081</v>
          </cell>
          <cell r="F173">
            <v>3709926</v>
          </cell>
          <cell r="G173">
            <v>172940</v>
          </cell>
          <cell r="H173">
            <v>19931587</v>
          </cell>
          <cell r="I173">
            <v>77582786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16695527</v>
          </cell>
          <cell r="P173">
            <v>16565817</v>
          </cell>
          <cell r="Q173">
            <v>16175793</v>
          </cell>
          <cell r="R173">
            <v>17373975</v>
          </cell>
          <cell r="S173">
            <v>16862623</v>
          </cell>
          <cell r="T173">
            <v>16362703</v>
          </cell>
          <cell r="U173">
            <v>30918537</v>
          </cell>
          <cell r="V173">
            <v>7197713</v>
          </cell>
          <cell r="W173">
            <v>21321866</v>
          </cell>
          <cell r="X173">
            <v>18037065</v>
          </cell>
          <cell r="Y173">
            <v>188789</v>
          </cell>
          <cell r="Z173">
            <v>77663970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121488439</v>
          </cell>
          <cell r="AH173">
            <v>16724344.375</v>
          </cell>
          <cell r="AI173">
            <v>133794755</v>
          </cell>
          <cell r="AJ173">
            <v>200692132.5</v>
          </cell>
          <cell r="AK173">
            <v>322180571.5</v>
          </cell>
        </row>
        <row r="174">
          <cell r="A174" t="str">
            <v>13458</v>
          </cell>
          <cell r="B174" t="str">
            <v>BOLIVAR</v>
          </cell>
          <cell r="C174" t="str">
            <v>MONTECRISTO</v>
          </cell>
          <cell r="D174">
            <v>3429947</v>
          </cell>
          <cell r="E174">
            <v>0</v>
          </cell>
          <cell r="F174">
            <v>747957</v>
          </cell>
          <cell r="G174">
            <v>37731</v>
          </cell>
          <cell r="H174">
            <v>4484171</v>
          </cell>
          <cell r="I174">
            <v>8699806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3642433</v>
          </cell>
          <cell r="P174">
            <v>3614136</v>
          </cell>
          <cell r="Q174">
            <v>3494545</v>
          </cell>
          <cell r="R174">
            <v>3753397</v>
          </cell>
          <cell r="S174">
            <v>3642926</v>
          </cell>
          <cell r="T174">
            <v>3534926</v>
          </cell>
          <cell r="U174">
            <v>0</v>
          </cell>
          <cell r="V174">
            <v>1495337</v>
          </cell>
          <cell r="W174">
            <v>4586303</v>
          </cell>
          <cell r="X174">
            <v>3896647</v>
          </cell>
          <cell r="Y174">
            <v>40785</v>
          </cell>
          <cell r="Z174">
            <v>10019072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11392284</v>
          </cell>
          <cell r="AH174">
            <v>3626119.625</v>
          </cell>
          <cell r="AI174">
            <v>29008957</v>
          </cell>
          <cell r="AJ174">
            <v>43513435.5</v>
          </cell>
          <cell r="AK174">
            <v>54905719.5</v>
          </cell>
        </row>
        <row r="175">
          <cell r="A175" t="str">
            <v>13468</v>
          </cell>
          <cell r="B175" t="str">
            <v>BOLIVAR</v>
          </cell>
          <cell r="C175" t="str">
            <v>MOMPOS</v>
          </cell>
          <cell r="D175">
            <v>15195973</v>
          </cell>
          <cell r="E175">
            <v>0</v>
          </cell>
          <cell r="F175">
            <v>3521475</v>
          </cell>
          <cell r="G175">
            <v>184662</v>
          </cell>
          <cell r="H175">
            <v>19450439</v>
          </cell>
          <cell r="I175">
            <v>38352549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16113380</v>
          </cell>
          <cell r="P175">
            <v>15988193</v>
          </cell>
          <cell r="Q175">
            <v>15416145</v>
          </cell>
          <cell r="R175">
            <v>16558057</v>
          </cell>
          <cell r="S175">
            <v>16070718</v>
          </cell>
          <cell r="T175">
            <v>15594276</v>
          </cell>
          <cell r="U175">
            <v>0</v>
          </cell>
          <cell r="V175">
            <v>6944297</v>
          </cell>
          <cell r="W175">
            <v>20285917</v>
          </cell>
          <cell r="X175">
            <v>17190005</v>
          </cell>
          <cell r="Y175">
            <v>201854</v>
          </cell>
          <cell r="Z175">
            <v>44622073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50588644</v>
          </cell>
          <cell r="AH175">
            <v>16015843.375</v>
          </cell>
          <cell r="AI175">
            <v>128126747</v>
          </cell>
          <cell r="AJ175">
            <v>192190120.5</v>
          </cell>
          <cell r="AK175">
            <v>242778764.5</v>
          </cell>
        </row>
        <row r="176">
          <cell r="A176" t="str">
            <v>13473</v>
          </cell>
          <cell r="B176" t="str">
            <v>BOLIVAR</v>
          </cell>
          <cell r="C176" t="str">
            <v>MORALES</v>
          </cell>
          <cell r="D176">
            <v>5219002</v>
          </cell>
          <cell r="E176">
            <v>12474171</v>
          </cell>
          <cell r="F176">
            <v>1138505</v>
          </cell>
          <cell r="G176">
            <v>57411</v>
          </cell>
          <cell r="H176">
            <v>6508467</v>
          </cell>
          <cell r="I176">
            <v>25397556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5514303</v>
          </cell>
          <cell r="P176">
            <v>5471461</v>
          </cell>
          <cell r="Q176">
            <v>5376703</v>
          </cell>
          <cell r="R176">
            <v>5774968</v>
          </cell>
          <cell r="S176">
            <v>5604999</v>
          </cell>
          <cell r="T176">
            <v>5438827</v>
          </cell>
          <cell r="U176">
            <v>10277069</v>
          </cell>
          <cell r="V176">
            <v>2322392</v>
          </cell>
          <cell r="W176">
            <v>6972740</v>
          </cell>
          <cell r="X176">
            <v>5995372</v>
          </cell>
          <cell r="Y176">
            <v>65447</v>
          </cell>
          <cell r="Z176">
            <v>25633020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39816202</v>
          </cell>
          <cell r="AH176">
            <v>5549454.375</v>
          </cell>
          <cell r="AI176">
            <v>44395635</v>
          </cell>
          <cell r="AJ176">
            <v>66593452.5</v>
          </cell>
          <cell r="AK176">
            <v>106409654.5</v>
          </cell>
        </row>
        <row r="177">
          <cell r="A177" t="str">
            <v>13490</v>
          </cell>
          <cell r="B177" t="str">
            <v>BOLIVAR</v>
          </cell>
          <cell r="C177" t="str">
            <v>NOROSI</v>
          </cell>
          <cell r="D177">
            <v>1606450</v>
          </cell>
          <cell r="E177">
            <v>0</v>
          </cell>
          <cell r="F177">
            <v>354207</v>
          </cell>
          <cell r="G177">
            <v>17672</v>
          </cell>
          <cell r="H177">
            <v>1963424</v>
          </cell>
          <cell r="I177">
            <v>3941753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1705998</v>
          </cell>
          <cell r="P177">
            <v>1692743</v>
          </cell>
          <cell r="Q177">
            <v>1723449</v>
          </cell>
          <cell r="R177">
            <v>1851110</v>
          </cell>
          <cell r="S177">
            <v>1796628</v>
          </cell>
          <cell r="T177">
            <v>1743363</v>
          </cell>
          <cell r="U177">
            <v>0</v>
          </cell>
          <cell r="V177">
            <v>800612</v>
          </cell>
          <cell r="W177">
            <v>2165636</v>
          </cell>
          <cell r="X177">
            <v>1921759</v>
          </cell>
          <cell r="Y177">
            <v>20114</v>
          </cell>
          <cell r="Z177">
            <v>4908121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5321665</v>
          </cell>
          <cell r="AH177">
            <v>1755187.5</v>
          </cell>
          <cell r="AI177">
            <v>14041500</v>
          </cell>
          <cell r="AJ177">
            <v>21062250</v>
          </cell>
          <cell r="AK177">
            <v>26383915</v>
          </cell>
        </row>
        <row r="178">
          <cell r="A178" t="str">
            <v>13549</v>
          </cell>
          <cell r="B178" t="str">
            <v>BOLIVAR</v>
          </cell>
          <cell r="C178" t="str">
            <v>PINILLOS</v>
          </cell>
          <cell r="D178">
            <v>7942717</v>
          </cell>
          <cell r="E178">
            <v>0</v>
          </cell>
          <cell r="F178">
            <v>1752171</v>
          </cell>
          <cell r="G178">
            <v>87374</v>
          </cell>
          <cell r="H178">
            <v>9713573</v>
          </cell>
          <cell r="I178">
            <v>19495835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8413938</v>
          </cell>
          <cell r="P178">
            <v>8348569</v>
          </cell>
          <cell r="Q178">
            <v>7978293</v>
          </cell>
          <cell r="R178">
            <v>8569264</v>
          </cell>
          <cell r="S178">
            <v>8317054</v>
          </cell>
          <cell r="T178">
            <v>8070481</v>
          </cell>
          <cell r="U178">
            <v>0</v>
          </cell>
          <cell r="V178">
            <v>3420987</v>
          </cell>
          <cell r="W178">
            <v>10061496</v>
          </cell>
          <cell r="X178">
            <v>8896315</v>
          </cell>
          <cell r="Y178">
            <v>93116</v>
          </cell>
          <cell r="Z178">
            <v>22471914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25128717</v>
          </cell>
          <cell r="AH178">
            <v>8317078.875</v>
          </cell>
          <cell r="AI178">
            <v>66536631</v>
          </cell>
          <cell r="AJ178">
            <v>99804946.5</v>
          </cell>
          <cell r="AK178">
            <v>124933663.5</v>
          </cell>
        </row>
        <row r="179">
          <cell r="A179" t="str">
            <v>13580</v>
          </cell>
          <cell r="B179" t="str">
            <v>BOLIVAR</v>
          </cell>
          <cell r="C179" t="str">
            <v>REGIDOR</v>
          </cell>
          <cell r="D179">
            <v>1716072</v>
          </cell>
          <cell r="E179">
            <v>0</v>
          </cell>
          <cell r="F179">
            <v>389390</v>
          </cell>
          <cell r="G179">
            <v>19106</v>
          </cell>
          <cell r="H179">
            <v>2300447</v>
          </cell>
          <cell r="I179">
            <v>4425015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1822379</v>
          </cell>
          <cell r="P179">
            <v>1808221</v>
          </cell>
          <cell r="Q179">
            <v>1759455</v>
          </cell>
          <cell r="R179">
            <v>1889782</v>
          </cell>
          <cell r="S179">
            <v>1834162</v>
          </cell>
          <cell r="T179">
            <v>1779786</v>
          </cell>
          <cell r="U179">
            <v>0</v>
          </cell>
          <cell r="V179">
            <v>776230</v>
          </cell>
          <cell r="W179">
            <v>2378558</v>
          </cell>
          <cell r="X179">
            <v>1961908</v>
          </cell>
          <cell r="Y179">
            <v>21179</v>
          </cell>
          <cell r="Z179">
            <v>5137875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5884910</v>
          </cell>
          <cell r="AH179">
            <v>1821470.625</v>
          </cell>
          <cell r="AI179">
            <v>14571765</v>
          </cell>
          <cell r="AJ179">
            <v>21857647.5</v>
          </cell>
          <cell r="AK179">
            <v>27742557.5</v>
          </cell>
        </row>
        <row r="180">
          <cell r="A180" t="str">
            <v>13600</v>
          </cell>
          <cell r="B180" t="str">
            <v>BOLIVAR</v>
          </cell>
          <cell r="C180" t="str">
            <v>RÍO VIEJO</v>
          </cell>
          <cell r="D180">
            <v>3065576</v>
          </cell>
          <cell r="E180">
            <v>0</v>
          </cell>
          <cell r="F180">
            <v>719948</v>
          </cell>
          <cell r="G180">
            <v>33722</v>
          </cell>
          <cell r="H180">
            <v>4020301</v>
          </cell>
          <cell r="I180">
            <v>7839547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3233461</v>
          </cell>
          <cell r="P180">
            <v>3208340</v>
          </cell>
          <cell r="Q180">
            <v>3037401</v>
          </cell>
          <cell r="R180">
            <v>3262389</v>
          </cell>
          <cell r="S180">
            <v>3166372</v>
          </cell>
          <cell r="T180">
            <v>3072496</v>
          </cell>
          <cell r="U180">
            <v>0</v>
          </cell>
          <cell r="V180">
            <v>1311292</v>
          </cell>
          <cell r="W180">
            <v>4180403</v>
          </cell>
          <cell r="X180">
            <v>3386899</v>
          </cell>
          <cell r="Y180">
            <v>45424</v>
          </cell>
          <cell r="Z180">
            <v>8924018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10311090</v>
          </cell>
          <cell r="AH180">
            <v>3179116.75</v>
          </cell>
          <cell r="AI180">
            <v>25432934</v>
          </cell>
          <cell r="AJ180">
            <v>38149401</v>
          </cell>
          <cell r="AK180">
            <v>48460491</v>
          </cell>
        </row>
        <row r="181">
          <cell r="A181" t="str">
            <v>13620</v>
          </cell>
          <cell r="B181" t="str">
            <v>BOLIVAR</v>
          </cell>
          <cell r="C181" t="str">
            <v>SAN CRISTÓBAL</v>
          </cell>
          <cell r="D181">
            <v>2248022</v>
          </cell>
          <cell r="E181">
            <v>0</v>
          </cell>
          <cell r="F181">
            <v>490428</v>
          </cell>
          <cell r="G181">
            <v>24729</v>
          </cell>
          <cell r="H181">
            <v>2810901</v>
          </cell>
          <cell r="I181">
            <v>5574080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2387358</v>
          </cell>
          <cell r="P181">
            <v>2368811</v>
          </cell>
          <cell r="Q181">
            <v>2342076</v>
          </cell>
          <cell r="R181">
            <v>2515559</v>
          </cell>
          <cell r="S181">
            <v>2441523</v>
          </cell>
          <cell r="T181">
            <v>2369140</v>
          </cell>
          <cell r="U181">
            <v>0</v>
          </cell>
          <cell r="V181">
            <v>1246600</v>
          </cell>
          <cell r="W181">
            <v>3132392</v>
          </cell>
          <cell r="X181">
            <v>2611568</v>
          </cell>
          <cell r="Y181">
            <v>27791</v>
          </cell>
          <cell r="Z181">
            <v>7018351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7732841</v>
          </cell>
          <cell r="AH181">
            <v>2410507.125</v>
          </cell>
          <cell r="AI181">
            <v>19284057</v>
          </cell>
          <cell r="AJ181">
            <v>28926085.5</v>
          </cell>
          <cell r="AK181">
            <v>36658926.5</v>
          </cell>
        </row>
        <row r="182">
          <cell r="A182" t="str">
            <v>13647</v>
          </cell>
          <cell r="B182" t="str">
            <v>BOLIVAR</v>
          </cell>
          <cell r="C182" t="str">
            <v>SAN ESTANISLAO</v>
          </cell>
          <cell r="D182">
            <v>5185459</v>
          </cell>
          <cell r="E182">
            <v>13256059</v>
          </cell>
          <cell r="F182">
            <v>1150121</v>
          </cell>
          <cell r="G182">
            <v>57042</v>
          </cell>
          <cell r="H182">
            <v>6659571</v>
          </cell>
          <cell r="I182">
            <v>26308252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5488881</v>
          </cell>
          <cell r="P182">
            <v>5446239</v>
          </cell>
          <cell r="Q182">
            <v>5404760</v>
          </cell>
          <cell r="R182">
            <v>5805104</v>
          </cell>
          <cell r="S182">
            <v>5634248</v>
          </cell>
          <cell r="T182">
            <v>5467213</v>
          </cell>
          <cell r="U182">
            <v>11095026</v>
          </cell>
          <cell r="V182">
            <v>2383585</v>
          </cell>
          <cell r="W182">
            <v>7145318</v>
          </cell>
          <cell r="X182">
            <v>6026661</v>
          </cell>
          <cell r="Y182">
            <v>65307</v>
          </cell>
          <cell r="Z182">
            <v>26715897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41812029</v>
          </cell>
          <cell r="AH182">
            <v>5557320.625</v>
          </cell>
          <cell r="AI182">
            <v>44458565</v>
          </cell>
          <cell r="AJ182">
            <v>66687847.5</v>
          </cell>
          <cell r="AK182">
            <v>108499876.5</v>
          </cell>
        </row>
        <row r="183">
          <cell r="A183" t="str">
            <v>13650</v>
          </cell>
          <cell r="B183" t="str">
            <v>BOLIVAR</v>
          </cell>
          <cell r="C183" t="str">
            <v>SAN FERNANDO</v>
          </cell>
          <cell r="D183">
            <v>3673634</v>
          </cell>
          <cell r="E183">
            <v>0</v>
          </cell>
          <cell r="F183">
            <v>972387</v>
          </cell>
          <cell r="G183">
            <v>40594</v>
          </cell>
          <cell r="H183">
            <v>4640213</v>
          </cell>
          <cell r="I183">
            <v>9326828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3893298</v>
          </cell>
          <cell r="P183">
            <v>3863052</v>
          </cell>
          <cell r="Q183">
            <v>3602556</v>
          </cell>
          <cell r="R183">
            <v>3869407</v>
          </cell>
          <cell r="S183">
            <v>3755522</v>
          </cell>
          <cell r="T183">
            <v>3644183</v>
          </cell>
          <cell r="U183">
            <v>0</v>
          </cell>
          <cell r="V183">
            <v>1677727</v>
          </cell>
          <cell r="W183">
            <v>4678432</v>
          </cell>
          <cell r="X183">
            <v>4017086</v>
          </cell>
          <cell r="Y183">
            <v>43413</v>
          </cell>
          <cell r="Z183">
            <v>10416658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12052766</v>
          </cell>
          <cell r="AH183">
            <v>3789842.25</v>
          </cell>
          <cell r="AI183">
            <v>30318738</v>
          </cell>
          <cell r="AJ183">
            <v>45478107</v>
          </cell>
          <cell r="AK183">
            <v>57530873</v>
          </cell>
        </row>
        <row r="184">
          <cell r="A184" t="str">
            <v>13654</v>
          </cell>
          <cell r="B184" t="str">
            <v>BOLIVAR</v>
          </cell>
          <cell r="C184" t="str">
            <v>SAN JACINTO</v>
          </cell>
          <cell r="D184">
            <v>7981908</v>
          </cell>
          <cell r="E184">
            <v>0</v>
          </cell>
          <cell r="F184">
            <v>2012292</v>
          </cell>
          <cell r="G184">
            <v>87804</v>
          </cell>
          <cell r="H184">
            <v>10204317</v>
          </cell>
          <cell r="I184">
            <v>20286321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8477046</v>
          </cell>
          <cell r="P184">
            <v>8411187</v>
          </cell>
          <cell r="Q184">
            <v>8160114</v>
          </cell>
          <cell r="R184">
            <v>8764552</v>
          </cell>
          <cell r="S184">
            <v>8506595</v>
          </cell>
          <cell r="T184">
            <v>8254403</v>
          </cell>
          <cell r="U184">
            <v>0</v>
          </cell>
          <cell r="V184">
            <v>3805706</v>
          </cell>
          <cell r="W184">
            <v>10796618</v>
          </cell>
          <cell r="X184">
            <v>9099059</v>
          </cell>
          <cell r="Y184">
            <v>98444</v>
          </cell>
          <cell r="Z184">
            <v>23799827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27005181</v>
          </cell>
          <cell r="AH184">
            <v>8456858</v>
          </cell>
          <cell r="AI184">
            <v>67654864</v>
          </cell>
          <cell r="AJ184">
            <v>101482296</v>
          </cell>
          <cell r="AK184">
            <v>128487477</v>
          </cell>
        </row>
        <row r="185">
          <cell r="A185" t="str">
            <v>13655</v>
          </cell>
          <cell r="B185" t="str">
            <v>BOLIVAR</v>
          </cell>
          <cell r="C185" t="str">
            <v>SAN JACINTO DEL CAUCA</v>
          </cell>
          <cell r="D185">
            <v>3622353</v>
          </cell>
          <cell r="E185">
            <v>0</v>
          </cell>
          <cell r="F185">
            <v>851519</v>
          </cell>
          <cell r="G185">
            <v>39848</v>
          </cell>
          <cell r="H185">
            <v>4499540</v>
          </cell>
          <cell r="I185">
            <v>9013260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3841490</v>
          </cell>
          <cell r="P185">
            <v>3811644</v>
          </cell>
          <cell r="Q185">
            <v>3582185</v>
          </cell>
          <cell r="R185">
            <v>3847528</v>
          </cell>
          <cell r="S185">
            <v>3734286</v>
          </cell>
          <cell r="T185">
            <v>3623578</v>
          </cell>
          <cell r="U185">
            <v>0</v>
          </cell>
          <cell r="V185">
            <v>1566032</v>
          </cell>
          <cell r="W185">
            <v>4614520</v>
          </cell>
          <cell r="X185">
            <v>3994369</v>
          </cell>
          <cell r="Y185">
            <v>41808</v>
          </cell>
          <cell r="Z185">
            <v>10216729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11613267</v>
          </cell>
          <cell r="AH185">
            <v>3757179.125</v>
          </cell>
          <cell r="AI185">
            <v>30057433</v>
          </cell>
          <cell r="AJ185">
            <v>45086149.5</v>
          </cell>
          <cell r="AK185">
            <v>56699416.5</v>
          </cell>
        </row>
        <row r="186">
          <cell r="A186" t="str">
            <v>13657</v>
          </cell>
          <cell r="B186" t="str">
            <v>BOLIVAR</v>
          </cell>
          <cell r="C186" t="str">
            <v>SAN JUAN NEPOMUCENO</v>
          </cell>
          <cell r="D186">
            <v>11753294</v>
          </cell>
          <cell r="E186">
            <v>0</v>
          </cell>
          <cell r="F186">
            <v>2607885</v>
          </cell>
          <cell r="G186">
            <v>137312</v>
          </cell>
          <cell r="H186">
            <v>14970292</v>
          </cell>
          <cell r="I186">
            <v>29468783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12456241</v>
          </cell>
          <cell r="P186">
            <v>12359466</v>
          </cell>
          <cell r="Q186">
            <v>12077856</v>
          </cell>
          <cell r="R186">
            <v>12972491</v>
          </cell>
          <cell r="S186">
            <v>12590685</v>
          </cell>
          <cell r="T186">
            <v>12217414</v>
          </cell>
          <cell r="U186">
            <v>0</v>
          </cell>
          <cell r="V186">
            <v>5454218</v>
          </cell>
          <cell r="W186">
            <v>15829544</v>
          </cell>
          <cell r="X186">
            <v>13467596</v>
          </cell>
          <cell r="Y186">
            <v>144505</v>
          </cell>
          <cell r="Z186">
            <v>34895863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39143756</v>
          </cell>
          <cell r="AH186">
            <v>12486880.375</v>
          </cell>
          <cell r="AI186">
            <v>99895043</v>
          </cell>
          <cell r="AJ186">
            <v>149842564.5</v>
          </cell>
          <cell r="AK186">
            <v>188986320.5</v>
          </cell>
        </row>
        <row r="187">
          <cell r="A187" t="str">
            <v>13667</v>
          </cell>
          <cell r="B187" t="str">
            <v>BOLIVAR</v>
          </cell>
          <cell r="C187" t="str">
            <v>SAN MARTÍN DE LOBA</v>
          </cell>
          <cell r="D187">
            <v>4826472</v>
          </cell>
          <cell r="E187">
            <v>0</v>
          </cell>
          <cell r="F187">
            <v>1146152</v>
          </cell>
          <cell r="G187">
            <v>53093</v>
          </cell>
          <cell r="H187">
            <v>6097871</v>
          </cell>
          <cell r="I187">
            <v>12123588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5106590</v>
          </cell>
          <cell r="P187">
            <v>5066914</v>
          </cell>
          <cell r="Q187">
            <v>5009785</v>
          </cell>
          <cell r="R187">
            <v>5380874</v>
          </cell>
          <cell r="S187">
            <v>5222502</v>
          </cell>
          <cell r="T187">
            <v>5067675</v>
          </cell>
          <cell r="U187">
            <v>0</v>
          </cell>
          <cell r="V187">
            <v>2303090</v>
          </cell>
          <cell r="W187">
            <v>6383421</v>
          </cell>
          <cell r="X187">
            <v>5586236</v>
          </cell>
          <cell r="Y187">
            <v>58470</v>
          </cell>
          <cell r="Z187">
            <v>14331217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16042097</v>
          </cell>
          <cell r="AH187">
            <v>5158381</v>
          </cell>
          <cell r="AI187">
            <v>41267048</v>
          </cell>
          <cell r="AJ187">
            <v>61900572</v>
          </cell>
          <cell r="AK187">
            <v>77942669</v>
          </cell>
        </row>
        <row r="188">
          <cell r="A188" t="str">
            <v>13670</v>
          </cell>
          <cell r="B188" t="str">
            <v>BOLIVAR</v>
          </cell>
          <cell r="C188" t="str">
            <v>SAN PABLO</v>
          </cell>
          <cell r="D188">
            <v>8611563</v>
          </cell>
          <cell r="E188">
            <v>24066554</v>
          </cell>
          <cell r="F188">
            <v>3176634</v>
          </cell>
          <cell r="G188">
            <v>94731</v>
          </cell>
          <cell r="H188">
            <v>10898861</v>
          </cell>
          <cell r="I188">
            <v>46848343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9125789</v>
          </cell>
          <cell r="P188">
            <v>9054890</v>
          </cell>
          <cell r="Q188">
            <v>8813167</v>
          </cell>
          <cell r="R188">
            <v>9465979</v>
          </cell>
          <cell r="S188">
            <v>9187374</v>
          </cell>
          <cell r="T188">
            <v>8915002</v>
          </cell>
          <cell r="U188">
            <v>18684051</v>
          </cell>
          <cell r="V188">
            <v>4678048</v>
          </cell>
          <cell r="W188">
            <v>11665662</v>
          </cell>
          <cell r="X188">
            <v>9827253</v>
          </cell>
          <cell r="Y188">
            <v>107177</v>
          </cell>
          <cell r="Z188">
            <v>44962191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73371718</v>
          </cell>
          <cell r="AH188">
            <v>9125127.125</v>
          </cell>
          <cell r="AI188">
            <v>73001017</v>
          </cell>
          <cell r="AJ188">
            <v>109501525.5</v>
          </cell>
          <cell r="AK188">
            <v>182873243.5</v>
          </cell>
        </row>
        <row r="189">
          <cell r="A189" t="str">
            <v>13673</v>
          </cell>
          <cell r="B189" t="str">
            <v>BOLIVAR</v>
          </cell>
          <cell r="C189" t="str">
            <v>SANTA CATALINA</v>
          </cell>
          <cell r="D189">
            <v>4089017</v>
          </cell>
          <cell r="E189">
            <v>0</v>
          </cell>
          <cell r="F189">
            <v>904088</v>
          </cell>
          <cell r="G189">
            <v>44981</v>
          </cell>
          <cell r="H189">
            <v>5199949</v>
          </cell>
          <cell r="I189">
            <v>10238035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4333130</v>
          </cell>
          <cell r="P189">
            <v>4299465</v>
          </cell>
          <cell r="Q189">
            <v>4170514</v>
          </cell>
          <cell r="R189">
            <v>4479432</v>
          </cell>
          <cell r="S189">
            <v>4347593</v>
          </cell>
          <cell r="T189">
            <v>4218702</v>
          </cell>
          <cell r="U189">
            <v>0</v>
          </cell>
          <cell r="V189">
            <v>1836712</v>
          </cell>
          <cell r="W189">
            <v>5485871</v>
          </cell>
          <cell r="X189">
            <v>4650392</v>
          </cell>
          <cell r="Y189">
            <v>48674</v>
          </cell>
          <cell r="Z189">
            <v>12021649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13520275</v>
          </cell>
          <cell r="AH189">
            <v>4323530.625</v>
          </cell>
          <cell r="AI189">
            <v>34588245</v>
          </cell>
          <cell r="AJ189">
            <v>51882367.5</v>
          </cell>
          <cell r="AK189">
            <v>65402642.5</v>
          </cell>
        </row>
        <row r="190">
          <cell r="A190" t="str">
            <v>13683</v>
          </cell>
          <cell r="B190" t="str">
            <v>BOLIVAR</v>
          </cell>
          <cell r="C190" t="str">
            <v>SANTA ROSA</v>
          </cell>
          <cell r="D190">
            <v>5567908</v>
          </cell>
          <cell r="E190">
            <v>16656933</v>
          </cell>
          <cell r="F190">
            <v>1226177</v>
          </cell>
          <cell r="G190">
            <v>61250</v>
          </cell>
          <cell r="H190">
            <v>12003937</v>
          </cell>
          <cell r="I190">
            <v>35516205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5893646</v>
          </cell>
          <cell r="P190">
            <v>5847854</v>
          </cell>
          <cell r="Q190">
            <v>5727059</v>
          </cell>
          <cell r="R190">
            <v>6151273</v>
          </cell>
          <cell r="S190">
            <v>5970228</v>
          </cell>
          <cell r="T190">
            <v>5793232</v>
          </cell>
          <cell r="U190">
            <v>13343641</v>
          </cell>
          <cell r="V190">
            <v>2621079</v>
          </cell>
          <cell r="W190">
            <v>12738695</v>
          </cell>
          <cell r="X190">
            <v>6386041</v>
          </cell>
          <cell r="Y190">
            <v>67712</v>
          </cell>
          <cell r="Z190">
            <v>35157168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58719424</v>
          </cell>
          <cell r="AH190">
            <v>5917155.125</v>
          </cell>
          <cell r="AI190">
            <v>47337241</v>
          </cell>
          <cell r="AJ190">
            <v>71005861.5</v>
          </cell>
          <cell r="AK190">
            <v>129725285.5</v>
          </cell>
        </row>
        <row r="191">
          <cell r="A191" t="str">
            <v>13688</v>
          </cell>
          <cell r="B191" t="str">
            <v>BOLIVAR</v>
          </cell>
          <cell r="C191" t="str">
            <v>SANTA ROSA DEL SUR</v>
          </cell>
          <cell r="D191">
            <v>13437433</v>
          </cell>
          <cell r="E191">
            <v>0</v>
          </cell>
          <cell r="F191">
            <v>2369023</v>
          </cell>
          <cell r="G191">
            <v>118192</v>
          </cell>
          <cell r="H191">
            <v>13798488</v>
          </cell>
          <cell r="I191">
            <v>29723136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17823257</v>
          </cell>
          <cell r="P191">
            <v>18882768</v>
          </cell>
          <cell r="Q191">
            <v>19290024</v>
          </cell>
          <cell r="R191">
            <v>19952126</v>
          </cell>
          <cell r="S191">
            <v>19922480</v>
          </cell>
          <cell r="T191">
            <v>19578261</v>
          </cell>
          <cell r="U191">
            <v>0</v>
          </cell>
          <cell r="V191">
            <v>5210611</v>
          </cell>
          <cell r="W191">
            <v>14812660</v>
          </cell>
          <cell r="X191">
            <v>19785447</v>
          </cell>
          <cell r="Y191">
            <v>130912</v>
          </cell>
          <cell r="Z191">
            <v>39939630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36439886</v>
          </cell>
          <cell r="AH191">
            <v>18583974.5</v>
          </cell>
          <cell r="AI191">
            <v>148671796</v>
          </cell>
          <cell r="AJ191">
            <v>223007694</v>
          </cell>
          <cell r="AK191">
            <v>259447580</v>
          </cell>
        </row>
        <row r="192">
          <cell r="A192" t="str">
            <v>13744</v>
          </cell>
          <cell r="B192" t="str">
            <v>BOLIVAR</v>
          </cell>
          <cell r="C192" t="str">
            <v>SIMITÍ</v>
          </cell>
          <cell r="D192">
            <v>5825975</v>
          </cell>
          <cell r="E192">
            <v>0</v>
          </cell>
          <cell r="F192">
            <v>1393603</v>
          </cell>
          <cell r="G192">
            <v>64271</v>
          </cell>
          <cell r="H192">
            <v>7191246</v>
          </cell>
          <cell r="I192">
            <v>14475095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6188239</v>
          </cell>
          <cell r="P192">
            <v>6140161</v>
          </cell>
          <cell r="Q192">
            <v>5915010</v>
          </cell>
          <cell r="R192">
            <v>6353150</v>
          </cell>
          <cell r="S192">
            <v>6166165</v>
          </cell>
          <cell r="T192">
            <v>5983357</v>
          </cell>
          <cell r="U192">
            <v>0</v>
          </cell>
          <cell r="V192">
            <v>2657534</v>
          </cell>
          <cell r="W192">
            <v>7898498</v>
          </cell>
          <cell r="X192">
            <v>6595622</v>
          </cell>
          <cell r="Y192">
            <v>72908</v>
          </cell>
          <cell r="Z192">
            <v>17224562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19278060</v>
          </cell>
          <cell r="AH192">
            <v>6145959.875</v>
          </cell>
          <cell r="AI192">
            <v>49167679</v>
          </cell>
          <cell r="AJ192">
            <v>73751518.5</v>
          </cell>
          <cell r="AK192">
            <v>93029578.5</v>
          </cell>
        </row>
        <row r="193">
          <cell r="A193" t="str">
            <v>13760</v>
          </cell>
          <cell r="B193" t="str">
            <v>BOLIVAR</v>
          </cell>
          <cell r="C193" t="str">
            <v>SOPLAVIENTO</v>
          </cell>
          <cell r="D193">
            <v>2371246</v>
          </cell>
          <cell r="E193">
            <v>0</v>
          </cell>
          <cell r="F193">
            <v>519006</v>
          </cell>
          <cell r="G193">
            <v>26085</v>
          </cell>
          <cell r="H193">
            <v>3030329</v>
          </cell>
          <cell r="I193">
            <v>5946666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2509544</v>
          </cell>
          <cell r="P193">
            <v>2490046</v>
          </cell>
          <cell r="Q193">
            <v>2495538</v>
          </cell>
          <cell r="R193">
            <v>2680389</v>
          </cell>
          <cell r="S193">
            <v>2601499</v>
          </cell>
          <cell r="T193">
            <v>2524373</v>
          </cell>
          <cell r="U193">
            <v>0</v>
          </cell>
          <cell r="V193">
            <v>1084380</v>
          </cell>
          <cell r="W193">
            <v>3338327</v>
          </cell>
          <cell r="X193">
            <v>2782687</v>
          </cell>
          <cell r="Y193">
            <v>29126</v>
          </cell>
          <cell r="Z193">
            <v>7234520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8027253</v>
          </cell>
          <cell r="AH193">
            <v>2556915.25</v>
          </cell>
          <cell r="AI193">
            <v>20455322</v>
          </cell>
          <cell r="AJ193">
            <v>30682983</v>
          </cell>
          <cell r="AK193">
            <v>38710236</v>
          </cell>
        </row>
        <row r="194">
          <cell r="A194" t="str">
            <v>13780</v>
          </cell>
          <cell r="B194" t="str">
            <v>BOLIVAR</v>
          </cell>
          <cell r="C194" t="str">
            <v>TALAIGUA NUEVO</v>
          </cell>
          <cell r="D194">
            <v>4061678</v>
          </cell>
          <cell r="E194">
            <v>0</v>
          </cell>
          <cell r="F194">
            <v>887398</v>
          </cell>
          <cell r="G194">
            <v>52519</v>
          </cell>
          <cell r="H194">
            <v>5140001</v>
          </cell>
          <cell r="I194">
            <v>10141596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4314172</v>
          </cell>
          <cell r="P194">
            <v>4280652</v>
          </cell>
          <cell r="Q194">
            <v>4268702</v>
          </cell>
          <cell r="R194">
            <v>4584896</v>
          </cell>
          <cell r="S194">
            <v>4449951</v>
          </cell>
          <cell r="T194">
            <v>4318024</v>
          </cell>
          <cell r="U194">
            <v>0</v>
          </cell>
          <cell r="V194">
            <v>1837792</v>
          </cell>
          <cell r="W194">
            <v>5488730</v>
          </cell>
          <cell r="X194">
            <v>4759881</v>
          </cell>
          <cell r="Y194">
            <v>51934</v>
          </cell>
          <cell r="Z194">
            <v>12138337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13458374</v>
          </cell>
          <cell r="AH194">
            <v>4379744.5</v>
          </cell>
          <cell r="AI194">
            <v>35037956</v>
          </cell>
          <cell r="AJ194">
            <v>52556934</v>
          </cell>
          <cell r="AK194">
            <v>66015308</v>
          </cell>
        </row>
        <row r="195">
          <cell r="A195" t="str">
            <v>13810</v>
          </cell>
          <cell r="B195" t="str">
            <v>BOLIVAR</v>
          </cell>
          <cell r="C195" t="str">
            <v>TIQUISIO</v>
          </cell>
          <cell r="D195">
            <v>6604086</v>
          </cell>
          <cell r="E195">
            <v>0</v>
          </cell>
          <cell r="F195">
            <v>1448728</v>
          </cell>
          <cell r="G195">
            <v>73742</v>
          </cell>
          <cell r="H195">
            <v>8286341</v>
          </cell>
          <cell r="I195">
            <v>16412897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7013298</v>
          </cell>
          <cell r="P195">
            <v>6958809</v>
          </cell>
          <cell r="Q195">
            <v>6887565</v>
          </cell>
          <cell r="R195">
            <v>7397746</v>
          </cell>
          <cell r="S195">
            <v>7180015</v>
          </cell>
          <cell r="T195">
            <v>6967151</v>
          </cell>
          <cell r="U195">
            <v>0</v>
          </cell>
          <cell r="V195">
            <v>2963024</v>
          </cell>
          <cell r="W195">
            <v>8914211</v>
          </cell>
          <cell r="X195">
            <v>7680085</v>
          </cell>
          <cell r="Y195">
            <v>82088</v>
          </cell>
          <cell r="Z195">
            <v>19639408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21768134</v>
          </cell>
          <cell r="AH195">
            <v>7086094.375</v>
          </cell>
          <cell r="AI195">
            <v>56688755</v>
          </cell>
          <cell r="AJ195">
            <v>85033132.5</v>
          </cell>
          <cell r="AK195">
            <v>106801266.5</v>
          </cell>
        </row>
        <row r="196">
          <cell r="A196" t="str">
            <v>13836</v>
          </cell>
          <cell r="B196" t="str">
            <v>BOLIVAR</v>
          </cell>
          <cell r="C196" t="str">
            <v>TURBACO</v>
          </cell>
          <cell r="D196">
            <v>15682766</v>
          </cell>
          <cell r="E196">
            <v>56735027</v>
          </cell>
          <cell r="F196">
            <v>4963482</v>
          </cell>
          <cell r="G196">
            <v>181997</v>
          </cell>
          <cell r="H196">
            <v>27686658</v>
          </cell>
          <cell r="I196">
            <v>105249930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16627472</v>
          </cell>
          <cell r="P196">
            <v>16498290</v>
          </cell>
          <cell r="Q196">
            <v>16552090</v>
          </cell>
          <cell r="R196">
            <v>17778144</v>
          </cell>
          <cell r="S196">
            <v>17254896</v>
          </cell>
          <cell r="T196">
            <v>16743349</v>
          </cell>
          <cell r="U196">
            <v>44527845</v>
          </cell>
          <cell r="V196">
            <v>10461098</v>
          </cell>
          <cell r="W196">
            <v>31934764</v>
          </cell>
          <cell r="X196">
            <v>18456659</v>
          </cell>
          <cell r="Y196">
            <v>223986</v>
          </cell>
          <cell r="Z196">
            <v>105604352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176714857</v>
          </cell>
          <cell r="AH196">
            <v>16949208.25</v>
          </cell>
          <cell r="AI196">
            <v>135593666</v>
          </cell>
          <cell r="AJ196">
            <v>203390499</v>
          </cell>
          <cell r="AK196">
            <v>380105356</v>
          </cell>
        </row>
        <row r="197">
          <cell r="A197" t="str">
            <v>13838</v>
          </cell>
          <cell r="B197" t="str">
            <v>BOLIVAR</v>
          </cell>
          <cell r="C197" t="str">
            <v>TURBANÁ</v>
          </cell>
          <cell r="D197">
            <v>4040100</v>
          </cell>
          <cell r="E197">
            <v>0</v>
          </cell>
          <cell r="F197">
            <v>887078</v>
          </cell>
          <cell r="G197">
            <v>44443</v>
          </cell>
          <cell r="H197">
            <v>5766070</v>
          </cell>
          <cell r="I197">
            <v>10737691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4280843</v>
          </cell>
          <cell r="P197">
            <v>4247583</v>
          </cell>
          <cell r="Q197">
            <v>4107212</v>
          </cell>
          <cell r="R197">
            <v>4411445</v>
          </cell>
          <cell r="S197">
            <v>4281605</v>
          </cell>
          <cell r="T197">
            <v>4154670</v>
          </cell>
          <cell r="U197">
            <v>0</v>
          </cell>
          <cell r="V197">
            <v>1812147</v>
          </cell>
          <cell r="W197">
            <v>6299517</v>
          </cell>
          <cell r="X197">
            <v>4579808</v>
          </cell>
          <cell r="Y197">
            <v>50003</v>
          </cell>
          <cell r="Z197">
            <v>12741475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14859258</v>
          </cell>
          <cell r="AH197">
            <v>4262908.25</v>
          </cell>
          <cell r="AI197">
            <v>34103266</v>
          </cell>
          <cell r="AJ197">
            <v>51154899</v>
          </cell>
          <cell r="AK197">
            <v>66014157</v>
          </cell>
        </row>
        <row r="198">
          <cell r="A198" t="str">
            <v>13873</v>
          </cell>
          <cell r="B198" t="str">
            <v>BOLIVAR</v>
          </cell>
          <cell r="C198" t="str">
            <v>VILLANUEVA</v>
          </cell>
          <cell r="D198">
            <v>6077502</v>
          </cell>
          <cell r="E198">
            <v>0</v>
          </cell>
          <cell r="F198">
            <v>1367663</v>
          </cell>
          <cell r="G198">
            <v>66855</v>
          </cell>
          <cell r="H198">
            <v>8077324</v>
          </cell>
          <cell r="I198">
            <v>15589344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6454342</v>
          </cell>
          <cell r="P198">
            <v>6404197</v>
          </cell>
          <cell r="Q198">
            <v>6249131</v>
          </cell>
          <cell r="R198">
            <v>6712019</v>
          </cell>
          <cell r="S198">
            <v>6514470</v>
          </cell>
          <cell r="T198">
            <v>6321339</v>
          </cell>
          <cell r="U198">
            <v>0</v>
          </cell>
          <cell r="V198">
            <v>3275492</v>
          </cell>
          <cell r="W198">
            <v>8777085</v>
          </cell>
          <cell r="X198">
            <v>6968188</v>
          </cell>
          <cell r="Y198">
            <v>72935</v>
          </cell>
          <cell r="Z198">
            <v>19093700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21637354</v>
          </cell>
          <cell r="AH198">
            <v>6462648.5</v>
          </cell>
          <cell r="AI198">
            <v>51701188</v>
          </cell>
          <cell r="AJ198">
            <v>77551782</v>
          </cell>
          <cell r="AK198">
            <v>99189136</v>
          </cell>
        </row>
        <row r="199">
          <cell r="A199" t="str">
            <v>13894</v>
          </cell>
          <cell r="B199" t="str">
            <v>BOLIVAR</v>
          </cell>
          <cell r="C199" t="str">
            <v>ZAMBRANO</v>
          </cell>
          <cell r="D199">
            <v>3599156</v>
          </cell>
          <cell r="E199">
            <v>0</v>
          </cell>
          <cell r="F199">
            <v>786111</v>
          </cell>
          <cell r="G199">
            <v>39775</v>
          </cell>
          <cell r="H199">
            <v>4512819</v>
          </cell>
          <cell r="I199">
            <v>8937861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3808801</v>
          </cell>
          <cell r="P199">
            <v>3779209</v>
          </cell>
          <cell r="Q199">
            <v>3735892</v>
          </cell>
          <cell r="R199">
            <v>4012618</v>
          </cell>
          <cell r="S199">
            <v>3894518</v>
          </cell>
          <cell r="T199">
            <v>3779059</v>
          </cell>
          <cell r="U199">
            <v>0</v>
          </cell>
          <cell r="V199">
            <v>1625142</v>
          </cell>
          <cell r="W199">
            <v>4819833</v>
          </cell>
          <cell r="X199">
            <v>4165763</v>
          </cell>
          <cell r="Y199">
            <v>94070</v>
          </cell>
          <cell r="Z199">
            <v>10704808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11877750</v>
          </cell>
          <cell r="AH199">
            <v>3846877</v>
          </cell>
          <cell r="AI199">
            <v>30775016</v>
          </cell>
          <cell r="AJ199">
            <v>46162524</v>
          </cell>
          <cell r="AK199">
            <v>58040274</v>
          </cell>
        </row>
        <row r="200">
          <cell r="A200" t="str">
            <v>15001</v>
          </cell>
          <cell r="B200" t="str">
            <v>BOYACA</v>
          </cell>
          <cell r="C200" t="str">
            <v>TUNJA</v>
          </cell>
          <cell r="D200">
            <v>51600634</v>
          </cell>
          <cell r="E200">
            <v>0</v>
          </cell>
          <cell r="F200">
            <v>9020903</v>
          </cell>
          <cell r="G200">
            <v>1048351</v>
          </cell>
          <cell r="H200">
            <v>46487817</v>
          </cell>
          <cell r="I200">
            <v>108157705</v>
          </cell>
          <cell r="J200">
            <v>0</v>
          </cell>
          <cell r="K200">
            <v>16824203</v>
          </cell>
          <cell r="L200">
            <v>1052724</v>
          </cell>
          <cell r="M200">
            <v>121322643</v>
          </cell>
          <cell r="N200">
            <v>139199570</v>
          </cell>
          <cell r="O200">
            <v>88129606</v>
          </cell>
          <cell r="P200">
            <v>44947586</v>
          </cell>
          <cell r="Q200">
            <v>132646021</v>
          </cell>
          <cell r="R200">
            <v>135882144</v>
          </cell>
          <cell r="S200">
            <v>98857097</v>
          </cell>
          <cell r="T200">
            <v>91320061</v>
          </cell>
          <cell r="U200">
            <v>0</v>
          </cell>
          <cell r="V200">
            <v>28888198</v>
          </cell>
          <cell r="W200">
            <v>54019901</v>
          </cell>
          <cell r="X200">
            <v>100177583</v>
          </cell>
          <cell r="Y200">
            <v>897675</v>
          </cell>
          <cell r="Z200">
            <v>183983357</v>
          </cell>
          <cell r="AA200">
            <v>0</v>
          </cell>
          <cell r="AB200">
            <v>41816280</v>
          </cell>
          <cell r="AC200">
            <v>126387308</v>
          </cell>
          <cell r="AD200">
            <v>1075913</v>
          </cell>
          <cell r="AE200">
            <v>169279501</v>
          </cell>
          <cell r="AF200">
            <v>308479071</v>
          </cell>
          <cell r="AG200">
            <v>140362845</v>
          </cell>
          <cell r="AH200">
            <v>92945091.5</v>
          </cell>
          <cell r="AI200">
            <v>743560732</v>
          </cell>
          <cell r="AJ200">
            <v>1115341098</v>
          </cell>
          <cell r="AK200">
            <v>1255703943</v>
          </cell>
        </row>
        <row r="201">
          <cell r="A201" t="str">
            <v>15022</v>
          </cell>
          <cell r="B201" t="str">
            <v>BOYACA</v>
          </cell>
          <cell r="C201" t="str">
            <v>ALMEIDA</v>
          </cell>
          <cell r="D201">
            <v>434182</v>
          </cell>
          <cell r="E201">
            <v>0</v>
          </cell>
          <cell r="F201">
            <v>107126</v>
          </cell>
          <cell r="G201">
            <v>4776</v>
          </cell>
          <cell r="H201">
            <v>533372</v>
          </cell>
          <cell r="I201">
            <v>1079456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461446</v>
          </cell>
          <cell r="P201">
            <v>457864</v>
          </cell>
          <cell r="Q201">
            <v>422383</v>
          </cell>
          <cell r="R201">
            <v>453669</v>
          </cell>
          <cell r="S201">
            <v>440318</v>
          </cell>
          <cell r="T201">
            <v>427263</v>
          </cell>
          <cell r="U201">
            <v>0</v>
          </cell>
          <cell r="V201">
            <v>185064</v>
          </cell>
          <cell r="W201">
            <v>550676</v>
          </cell>
          <cell r="X201">
            <v>470985</v>
          </cell>
          <cell r="Y201">
            <v>4930</v>
          </cell>
          <cell r="Z201">
            <v>1211655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1385944</v>
          </cell>
          <cell r="AH201">
            <v>446013.75</v>
          </cell>
          <cell r="AI201">
            <v>3568110</v>
          </cell>
          <cell r="AJ201">
            <v>5352165</v>
          </cell>
          <cell r="AK201">
            <v>6738109</v>
          </cell>
        </row>
        <row r="202">
          <cell r="A202" t="str">
            <v>15047</v>
          </cell>
          <cell r="B202" t="str">
            <v>BOYACA</v>
          </cell>
          <cell r="C202" t="str">
            <v>AQUITANIA</v>
          </cell>
          <cell r="D202">
            <v>9132259</v>
          </cell>
          <cell r="E202">
            <v>0</v>
          </cell>
          <cell r="F202">
            <v>1712408</v>
          </cell>
          <cell r="G202">
            <v>53595</v>
          </cell>
          <cell r="H202">
            <v>5907524</v>
          </cell>
          <cell r="I202">
            <v>16805786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9313136</v>
          </cell>
          <cell r="P202">
            <v>9384478</v>
          </cell>
          <cell r="Q202">
            <v>9303550</v>
          </cell>
          <cell r="R202">
            <v>9809285</v>
          </cell>
          <cell r="S202">
            <v>9274311</v>
          </cell>
          <cell r="T202">
            <v>6933242</v>
          </cell>
          <cell r="U202">
            <v>0</v>
          </cell>
          <cell r="V202">
            <v>2138028</v>
          </cell>
          <cell r="W202">
            <v>6194710</v>
          </cell>
          <cell r="X202">
            <v>7826729</v>
          </cell>
          <cell r="Y202">
            <v>57430</v>
          </cell>
          <cell r="Z202">
            <v>16216897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16063695</v>
          </cell>
          <cell r="AH202">
            <v>8872123.75</v>
          </cell>
          <cell r="AI202">
            <v>70976990</v>
          </cell>
          <cell r="AJ202">
            <v>106465485</v>
          </cell>
          <cell r="AK202">
            <v>122529180</v>
          </cell>
        </row>
        <row r="203">
          <cell r="A203" t="str">
            <v>15051</v>
          </cell>
          <cell r="B203" t="str">
            <v>BOYACA</v>
          </cell>
          <cell r="C203" t="str">
            <v>ARCABUCO</v>
          </cell>
          <cell r="D203">
            <v>1322880</v>
          </cell>
          <cell r="E203">
            <v>0</v>
          </cell>
          <cell r="F203">
            <v>289784</v>
          </cell>
          <cell r="G203">
            <v>14552</v>
          </cell>
          <cell r="H203">
            <v>2220089</v>
          </cell>
          <cell r="I203">
            <v>3847305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1404877</v>
          </cell>
          <cell r="P203">
            <v>1393962</v>
          </cell>
          <cell r="Q203">
            <v>1353524</v>
          </cell>
          <cell r="R203">
            <v>1453782</v>
          </cell>
          <cell r="S203">
            <v>1410994</v>
          </cell>
          <cell r="T203">
            <v>1369163</v>
          </cell>
          <cell r="U203">
            <v>0</v>
          </cell>
          <cell r="V203">
            <v>669629</v>
          </cell>
          <cell r="W203">
            <v>2486498</v>
          </cell>
          <cell r="X203">
            <v>1509268</v>
          </cell>
          <cell r="Y203">
            <v>17677</v>
          </cell>
          <cell r="Z203">
            <v>4683072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5698229</v>
          </cell>
          <cell r="AH203">
            <v>1402306.25</v>
          </cell>
          <cell r="AI203">
            <v>11218450</v>
          </cell>
          <cell r="AJ203">
            <v>16827675</v>
          </cell>
          <cell r="AK203">
            <v>22525904</v>
          </cell>
        </row>
        <row r="204">
          <cell r="A204" t="str">
            <v>15087</v>
          </cell>
          <cell r="B204" t="str">
            <v>BOYACA</v>
          </cell>
          <cell r="C204" t="str">
            <v>BELÉN</v>
          </cell>
          <cell r="D204">
            <v>1745461</v>
          </cell>
          <cell r="E204">
            <v>0</v>
          </cell>
          <cell r="F204">
            <v>382061</v>
          </cell>
          <cell r="G204">
            <v>25763</v>
          </cell>
          <cell r="H204">
            <v>2490990</v>
          </cell>
          <cell r="I204">
            <v>4644275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1854888</v>
          </cell>
          <cell r="P204">
            <v>1840478</v>
          </cell>
          <cell r="Q204">
            <v>1783279</v>
          </cell>
          <cell r="R204">
            <v>1915368</v>
          </cell>
          <cell r="S204">
            <v>1858997</v>
          </cell>
          <cell r="T204">
            <v>1803885</v>
          </cell>
          <cell r="U204">
            <v>0</v>
          </cell>
          <cell r="V204">
            <v>1011074</v>
          </cell>
          <cell r="W204">
            <v>3529295</v>
          </cell>
          <cell r="X204">
            <v>1988474</v>
          </cell>
          <cell r="Y204">
            <v>27147</v>
          </cell>
          <cell r="Z204">
            <v>6555990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7466330</v>
          </cell>
          <cell r="AH204">
            <v>1848853.75</v>
          </cell>
          <cell r="AI204">
            <v>14790830</v>
          </cell>
          <cell r="AJ204">
            <v>22186245</v>
          </cell>
          <cell r="AK204">
            <v>29652575</v>
          </cell>
        </row>
        <row r="205">
          <cell r="A205" t="str">
            <v>15090</v>
          </cell>
          <cell r="B205" t="str">
            <v>BOYACA</v>
          </cell>
          <cell r="C205" t="str">
            <v>BERBEO</v>
          </cell>
          <cell r="D205">
            <v>446427</v>
          </cell>
          <cell r="E205">
            <v>0</v>
          </cell>
          <cell r="F205">
            <v>97579</v>
          </cell>
          <cell r="G205">
            <v>4911</v>
          </cell>
          <cell r="H205">
            <v>550425</v>
          </cell>
          <cell r="I205">
            <v>1099342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474090</v>
          </cell>
          <cell r="P205">
            <v>470408</v>
          </cell>
          <cell r="Q205">
            <v>438427</v>
          </cell>
          <cell r="R205">
            <v>470901</v>
          </cell>
          <cell r="S205">
            <v>457040</v>
          </cell>
          <cell r="T205">
            <v>443491</v>
          </cell>
          <cell r="U205">
            <v>0</v>
          </cell>
          <cell r="V205">
            <v>187976</v>
          </cell>
          <cell r="W205">
            <v>617287</v>
          </cell>
          <cell r="X205">
            <v>488872</v>
          </cell>
          <cell r="Y205">
            <v>5117</v>
          </cell>
          <cell r="Z205">
            <v>1299252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1463295</v>
          </cell>
          <cell r="AH205">
            <v>461207</v>
          </cell>
          <cell r="AI205">
            <v>3689656</v>
          </cell>
          <cell r="AJ205">
            <v>5534484</v>
          </cell>
          <cell r="AK205">
            <v>6997779</v>
          </cell>
        </row>
        <row r="206">
          <cell r="A206" t="str">
            <v>15092</v>
          </cell>
          <cell r="B206" t="str">
            <v>BOYACA</v>
          </cell>
          <cell r="C206" t="str">
            <v>BETÉITIVA</v>
          </cell>
          <cell r="D206">
            <v>410154</v>
          </cell>
          <cell r="E206">
            <v>0</v>
          </cell>
          <cell r="F206">
            <v>97760</v>
          </cell>
          <cell r="G206">
            <v>4512</v>
          </cell>
          <cell r="H206">
            <v>501295</v>
          </cell>
          <cell r="I206">
            <v>1013721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435612</v>
          </cell>
          <cell r="P206">
            <v>432228</v>
          </cell>
          <cell r="Q206">
            <v>399107</v>
          </cell>
          <cell r="R206">
            <v>428670</v>
          </cell>
          <cell r="S206">
            <v>416053</v>
          </cell>
          <cell r="T206">
            <v>403720</v>
          </cell>
          <cell r="U206">
            <v>0</v>
          </cell>
          <cell r="V206">
            <v>172205</v>
          </cell>
          <cell r="W206">
            <v>535985</v>
          </cell>
          <cell r="X206">
            <v>445031</v>
          </cell>
          <cell r="Y206">
            <v>4658</v>
          </cell>
          <cell r="Z206">
            <v>1157879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1316415</v>
          </cell>
          <cell r="AH206">
            <v>421321.875</v>
          </cell>
          <cell r="AI206">
            <v>3370575</v>
          </cell>
          <cell r="AJ206">
            <v>5055862.5</v>
          </cell>
          <cell r="AK206">
            <v>6372277.5</v>
          </cell>
        </row>
        <row r="207">
          <cell r="A207" t="str">
            <v>15097</v>
          </cell>
          <cell r="B207" t="str">
            <v>BOYACA</v>
          </cell>
          <cell r="C207" t="str">
            <v>BOAVITA</v>
          </cell>
          <cell r="D207">
            <v>1405989</v>
          </cell>
          <cell r="E207">
            <v>0</v>
          </cell>
          <cell r="F207">
            <v>321748</v>
          </cell>
          <cell r="G207">
            <v>15467</v>
          </cell>
          <cell r="H207">
            <v>2107905</v>
          </cell>
          <cell r="I207">
            <v>3851109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1494117</v>
          </cell>
          <cell r="P207">
            <v>1482510</v>
          </cell>
          <cell r="Q207">
            <v>1434561</v>
          </cell>
          <cell r="R207">
            <v>2032834</v>
          </cell>
          <cell r="S207">
            <v>2273016</v>
          </cell>
          <cell r="T207">
            <v>2271062</v>
          </cell>
          <cell r="U207">
            <v>0</v>
          </cell>
          <cell r="V207">
            <v>825823</v>
          </cell>
          <cell r="W207">
            <v>2119041</v>
          </cell>
          <cell r="X207">
            <v>2418403</v>
          </cell>
          <cell r="Y207">
            <v>31331</v>
          </cell>
          <cell r="Z207">
            <v>5394598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5421315</v>
          </cell>
          <cell r="AH207">
            <v>1851561.5</v>
          </cell>
          <cell r="AI207">
            <v>14812492</v>
          </cell>
          <cell r="AJ207">
            <v>22218738</v>
          </cell>
          <cell r="AK207">
            <v>27640053</v>
          </cell>
        </row>
        <row r="208">
          <cell r="A208" t="str">
            <v>15104</v>
          </cell>
          <cell r="B208" t="str">
            <v>BOYACA</v>
          </cell>
          <cell r="C208" t="str">
            <v>BOYACÁ</v>
          </cell>
          <cell r="D208">
            <v>1277935</v>
          </cell>
          <cell r="E208">
            <v>0</v>
          </cell>
          <cell r="F208">
            <v>603478</v>
          </cell>
          <cell r="G208">
            <v>102152</v>
          </cell>
          <cell r="H208">
            <v>7774358</v>
          </cell>
          <cell r="I208">
            <v>9757923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1357146</v>
          </cell>
          <cell r="P208">
            <v>1346602</v>
          </cell>
          <cell r="Q208">
            <v>1359134</v>
          </cell>
          <cell r="R208">
            <v>1459810</v>
          </cell>
          <cell r="S208">
            <v>1416845</v>
          </cell>
          <cell r="T208">
            <v>1374840</v>
          </cell>
          <cell r="U208">
            <v>0</v>
          </cell>
          <cell r="V208">
            <v>1467491</v>
          </cell>
          <cell r="W208">
            <v>3249988</v>
          </cell>
          <cell r="X208">
            <v>1515525</v>
          </cell>
          <cell r="Y208">
            <v>79910</v>
          </cell>
          <cell r="Z208">
            <v>6312914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13277377</v>
          </cell>
          <cell r="AH208">
            <v>1388479.625</v>
          </cell>
          <cell r="AI208">
            <v>11107837</v>
          </cell>
          <cell r="AJ208">
            <v>16661755.5</v>
          </cell>
          <cell r="AK208">
            <v>29939132.5</v>
          </cell>
        </row>
        <row r="209">
          <cell r="A209" t="str">
            <v>15106</v>
          </cell>
          <cell r="B209" t="str">
            <v>BOYACA</v>
          </cell>
          <cell r="C209" t="str">
            <v>BRICEÑO</v>
          </cell>
          <cell r="D209">
            <v>611615</v>
          </cell>
          <cell r="E209">
            <v>0</v>
          </cell>
          <cell r="F209">
            <v>135189</v>
          </cell>
          <cell r="G209">
            <v>6728</v>
          </cell>
          <cell r="H209">
            <v>1268396</v>
          </cell>
          <cell r="I209">
            <v>2021928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649563</v>
          </cell>
          <cell r="P209">
            <v>644517</v>
          </cell>
          <cell r="Q209">
            <v>601739</v>
          </cell>
          <cell r="R209">
            <v>646310</v>
          </cell>
          <cell r="S209">
            <v>627286</v>
          </cell>
          <cell r="T209">
            <v>608692</v>
          </cell>
          <cell r="U209">
            <v>0</v>
          </cell>
          <cell r="V209">
            <v>256671</v>
          </cell>
          <cell r="W209">
            <v>800435</v>
          </cell>
          <cell r="X209">
            <v>670977</v>
          </cell>
          <cell r="Y209">
            <v>7023</v>
          </cell>
          <cell r="Z209">
            <v>1735106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2474442</v>
          </cell>
          <cell r="AH209">
            <v>632587.375</v>
          </cell>
          <cell r="AI209">
            <v>5060699</v>
          </cell>
          <cell r="AJ209">
            <v>7591048.5</v>
          </cell>
          <cell r="AK209">
            <v>10065490.5</v>
          </cell>
        </row>
        <row r="210">
          <cell r="A210" t="str">
            <v>15109</v>
          </cell>
          <cell r="B210" t="str">
            <v>BOYACA</v>
          </cell>
          <cell r="C210" t="str">
            <v>BUENAVISTA</v>
          </cell>
          <cell r="D210">
            <v>1294457</v>
          </cell>
          <cell r="E210">
            <v>0</v>
          </cell>
          <cell r="F210">
            <v>288858</v>
          </cell>
          <cell r="G210">
            <v>14696</v>
          </cell>
          <cell r="H210">
            <v>1842318</v>
          </cell>
          <cell r="I210">
            <v>3440329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1374690</v>
          </cell>
          <cell r="P210">
            <v>1364008</v>
          </cell>
          <cell r="Q210">
            <v>1319764</v>
          </cell>
          <cell r="R210">
            <v>1417522</v>
          </cell>
          <cell r="S210">
            <v>1375801</v>
          </cell>
          <cell r="T210">
            <v>1335013</v>
          </cell>
          <cell r="U210">
            <v>0</v>
          </cell>
          <cell r="V210">
            <v>1356849</v>
          </cell>
          <cell r="W210">
            <v>1866830</v>
          </cell>
          <cell r="X210">
            <v>1471623</v>
          </cell>
          <cell r="Y210">
            <v>18969</v>
          </cell>
          <cell r="Z210">
            <v>4714271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5388520</v>
          </cell>
          <cell r="AH210">
            <v>1369109.75</v>
          </cell>
          <cell r="AI210">
            <v>10952878</v>
          </cell>
          <cell r="AJ210">
            <v>16429317</v>
          </cell>
          <cell r="AK210">
            <v>21817837</v>
          </cell>
        </row>
        <row r="211">
          <cell r="A211" t="str">
            <v>15114</v>
          </cell>
          <cell r="B211" t="str">
            <v>BOYACA</v>
          </cell>
          <cell r="C211" t="str">
            <v>BUSBANZÁ</v>
          </cell>
          <cell r="D211">
            <v>144811</v>
          </cell>
          <cell r="E211">
            <v>0</v>
          </cell>
          <cell r="F211">
            <v>31578</v>
          </cell>
          <cell r="G211">
            <v>1593</v>
          </cell>
          <cell r="H211">
            <v>176990</v>
          </cell>
          <cell r="I211">
            <v>354972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153785</v>
          </cell>
          <cell r="P211">
            <v>152589</v>
          </cell>
          <cell r="Q211">
            <v>162026</v>
          </cell>
          <cell r="R211">
            <v>174027</v>
          </cell>
          <cell r="S211">
            <v>168905</v>
          </cell>
          <cell r="T211">
            <v>163899</v>
          </cell>
          <cell r="U211">
            <v>0</v>
          </cell>
          <cell r="V211">
            <v>69202</v>
          </cell>
          <cell r="W211">
            <v>203597</v>
          </cell>
          <cell r="X211">
            <v>180669</v>
          </cell>
          <cell r="Y211">
            <v>1891</v>
          </cell>
          <cell r="Z211">
            <v>455359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484851</v>
          </cell>
          <cell r="AH211">
            <v>162588.875</v>
          </cell>
          <cell r="AI211">
            <v>1300711</v>
          </cell>
          <cell r="AJ211">
            <v>1951066.5</v>
          </cell>
          <cell r="AK211">
            <v>2435917.5</v>
          </cell>
        </row>
        <row r="212">
          <cell r="A212" t="str">
            <v>15131</v>
          </cell>
          <cell r="B212" t="str">
            <v>BOYACA</v>
          </cell>
          <cell r="C212" t="str">
            <v>CALDAS</v>
          </cell>
          <cell r="D212">
            <v>831734</v>
          </cell>
          <cell r="E212">
            <v>0</v>
          </cell>
          <cell r="F212">
            <v>182044</v>
          </cell>
          <cell r="G212">
            <v>9149</v>
          </cell>
          <cell r="H212">
            <v>1019776</v>
          </cell>
          <cell r="I212">
            <v>2042703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883362</v>
          </cell>
          <cell r="P212">
            <v>876499</v>
          </cell>
          <cell r="Q212">
            <v>825795</v>
          </cell>
          <cell r="R212">
            <v>886964</v>
          </cell>
          <cell r="S212">
            <v>860859</v>
          </cell>
          <cell r="T212">
            <v>835339</v>
          </cell>
          <cell r="U212">
            <v>0</v>
          </cell>
          <cell r="V212">
            <v>359861</v>
          </cell>
          <cell r="W212">
            <v>1101049</v>
          </cell>
          <cell r="X212">
            <v>920817</v>
          </cell>
          <cell r="Y212">
            <v>9638</v>
          </cell>
          <cell r="Z212">
            <v>2391365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2681517</v>
          </cell>
          <cell r="AH212">
            <v>865171.125</v>
          </cell>
          <cell r="AI212">
            <v>6921369</v>
          </cell>
          <cell r="AJ212">
            <v>10382053.5</v>
          </cell>
          <cell r="AK212">
            <v>13063570.5</v>
          </cell>
        </row>
        <row r="213">
          <cell r="A213" t="str">
            <v>15135</v>
          </cell>
          <cell r="B213" t="str">
            <v>BOYACA</v>
          </cell>
          <cell r="C213" t="str">
            <v>CAMPOHERMOSO</v>
          </cell>
          <cell r="D213">
            <v>802025</v>
          </cell>
          <cell r="E213">
            <v>0</v>
          </cell>
          <cell r="F213">
            <v>180633</v>
          </cell>
          <cell r="G213">
            <v>8822</v>
          </cell>
          <cell r="H213">
            <v>1081838</v>
          </cell>
          <cell r="I213">
            <v>2073318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851780</v>
          </cell>
          <cell r="P213">
            <v>845161</v>
          </cell>
          <cell r="Q213">
            <v>817280</v>
          </cell>
          <cell r="R213">
            <v>877818</v>
          </cell>
          <cell r="S213">
            <v>851983</v>
          </cell>
          <cell r="T213">
            <v>826726</v>
          </cell>
          <cell r="U213">
            <v>0</v>
          </cell>
          <cell r="V213">
            <v>365609</v>
          </cell>
          <cell r="W213">
            <v>1160109</v>
          </cell>
          <cell r="X213">
            <v>911322</v>
          </cell>
          <cell r="Y213">
            <v>9539</v>
          </cell>
          <cell r="Z213">
            <v>2446579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2806550</v>
          </cell>
          <cell r="AH213">
            <v>848011.875</v>
          </cell>
          <cell r="AI213">
            <v>6784095</v>
          </cell>
          <cell r="AJ213">
            <v>10176142.5</v>
          </cell>
          <cell r="AK213">
            <v>12982692.5</v>
          </cell>
        </row>
        <row r="214">
          <cell r="A214" t="str">
            <v>15162</v>
          </cell>
          <cell r="B214" t="str">
            <v>BOYACA</v>
          </cell>
          <cell r="C214" t="str">
            <v>CERINZA</v>
          </cell>
          <cell r="D214">
            <v>742606</v>
          </cell>
          <cell r="E214">
            <v>0</v>
          </cell>
          <cell r="F214">
            <v>167078</v>
          </cell>
          <cell r="G214">
            <v>8169</v>
          </cell>
          <cell r="H214">
            <v>907625</v>
          </cell>
          <cell r="I214">
            <v>1825478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788692</v>
          </cell>
          <cell r="P214">
            <v>782564</v>
          </cell>
          <cell r="Q214">
            <v>779638</v>
          </cell>
          <cell r="R214">
            <v>837389</v>
          </cell>
          <cell r="S214">
            <v>812741</v>
          </cell>
          <cell r="T214">
            <v>788649</v>
          </cell>
          <cell r="U214">
            <v>0</v>
          </cell>
          <cell r="V214">
            <v>350324</v>
          </cell>
          <cell r="W214">
            <v>1097318</v>
          </cell>
          <cell r="X214">
            <v>869346</v>
          </cell>
          <cell r="Y214">
            <v>9327</v>
          </cell>
          <cell r="Z214">
            <v>2326315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2539841</v>
          </cell>
          <cell r="AH214">
            <v>800203.125</v>
          </cell>
          <cell r="AI214">
            <v>6401625</v>
          </cell>
          <cell r="AJ214">
            <v>9602437.5</v>
          </cell>
          <cell r="AK214">
            <v>12142278.5</v>
          </cell>
        </row>
        <row r="215">
          <cell r="A215" t="str">
            <v>15172</v>
          </cell>
          <cell r="B215" t="str">
            <v>BOYACA</v>
          </cell>
          <cell r="C215" t="str">
            <v>CHINAVITA</v>
          </cell>
          <cell r="D215">
            <v>749367</v>
          </cell>
          <cell r="E215">
            <v>0</v>
          </cell>
          <cell r="F215">
            <v>169098</v>
          </cell>
          <cell r="G215">
            <v>8426</v>
          </cell>
          <cell r="H215">
            <v>1023295</v>
          </cell>
          <cell r="I215">
            <v>1950186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795859</v>
          </cell>
          <cell r="P215">
            <v>789677</v>
          </cell>
          <cell r="Q215">
            <v>762314</v>
          </cell>
          <cell r="R215">
            <v>818781</v>
          </cell>
          <cell r="S215">
            <v>794683</v>
          </cell>
          <cell r="T215">
            <v>771123</v>
          </cell>
          <cell r="U215">
            <v>0</v>
          </cell>
          <cell r="V215">
            <v>407834</v>
          </cell>
          <cell r="W215">
            <v>1073143</v>
          </cell>
          <cell r="X215">
            <v>850030</v>
          </cell>
          <cell r="Y215">
            <v>9501</v>
          </cell>
          <cell r="Z215">
            <v>2340508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2691297</v>
          </cell>
          <cell r="AH215">
            <v>791479.25</v>
          </cell>
          <cell r="AI215">
            <v>6331834</v>
          </cell>
          <cell r="AJ215">
            <v>9497751</v>
          </cell>
          <cell r="AK215">
            <v>12189048</v>
          </cell>
        </row>
        <row r="216">
          <cell r="A216" t="str">
            <v>15176</v>
          </cell>
          <cell r="B216" t="str">
            <v>BOYACA</v>
          </cell>
          <cell r="C216" t="str">
            <v>CHIQUINQUIRÁ</v>
          </cell>
          <cell r="D216">
            <v>27509906</v>
          </cell>
          <cell r="E216">
            <v>0</v>
          </cell>
          <cell r="F216">
            <v>4466275</v>
          </cell>
          <cell r="G216">
            <v>221957</v>
          </cell>
          <cell r="H216">
            <v>28978202</v>
          </cell>
          <cell r="I216">
            <v>61176340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37652989</v>
          </cell>
          <cell r="P216">
            <v>28800804</v>
          </cell>
          <cell r="Q216">
            <v>50771450</v>
          </cell>
          <cell r="R216">
            <v>55067936</v>
          </cell>
          <cell r="S216">
            <v>41617195</v>
          </cell>
          <cell r="T216">
            <v>40212055</v>
          </cell>
          <cell r="U216">
            <v>0</v>
          </cell>
          <cell r="V216">
            <v>7789514</v>
          </cell>
          <cell r="W216">
            <v>30969275</v>
          </cell>
          <cell r="X216">
            <v>43877146</v>
          </cell>
          <cell r="Y216">
            <v>235241</v>
          </cell>
          <cell r="Z216">
            <v>82871176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72660464</v>
          </cell>
          <cell r="AH216">
            <v>40688685.125</v>
          </cell>
          <cell r="AI216">
            <v>325509481</v>
          </cell>
          <cell r="AJ216">
            <v>488264221.5</v>
          </cell>
          <cell r="AK216">
            <v>560924685.5</v>
          </cell>
        </row>
        <row r="217">
          <cell r="A217" t="str">
            <v>15180</v>
          </cell>
          <cell r="B217" t="str">
            <v>BOYACA</v>
          </cell>
          <cell r="C217" t="str">
            <v>CHISCAS</v>
          </cell>
          <cell r="D217">
            <v>1141286</v>
          </cell>
          <cell r="E217">
            <v>0</v>
          </cell>
          <cell r="F217">
            <v>248877</v>
          </cell>
          <cell r="G217">
            <v>12555</v>
          </cell>
          <cell r="H217">
            <v>1499629</v>
          </cell>
          <cell r="I217">
            <v>2902347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1212097</v>
          </cell>
          <cell r="P217">
            <v>1202681</v>
          </cell>
          <cell r="Q217">
            <v>1076192</v>
          </cell>
          <cell r="R217">
            <v>1155908</v>
          </cell>
          <cell r="S217">
            <v>1121886</v>
          </cell>
          <cell r="T217">
            <v>1088629</v>
          </cell>
          <cell r="U217">
            <v>0</v>
          </cell>
          <cell r="V217">
            <v>458983</v>
          </cell>
          <cell r="W217">
            <v>1507192</v>
          </cell>
          <cell r="X217">
            <v>1200023</v>
          </cell>
          <cell r="Y217">
            <v>13432</v>
          </cell>
          <cell r="Z217">
            <v>3179630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3740668</v>
          </cell>
          <cell r="AH217">
            <v>1149837.75</v>
          </cell>
          <cell r="AI217">
            <v>9198702</v>
          </cell>
          <cell r="AJ217">
            <v>13798053</v>
          </cell>
          <cell r="AK217">
            <v>17538721</v>
          </cell>
        </row>
        <row r="218">
          <cell r="A218" t="str">
            <v>15183</v>
          </cell>
          <cell r="B218" t="str">
            <v>BOYACA</v>
          </cell>
          <cell r="C218" t="str">
            <v>CHITA</v>
          </cell>
          <cell r="D218">
            <v>2570462</v>
          </cell>
          <cell r="E218">
            <v>0</v>
          </cell>
          <cell r="F218">
            <v>560641</v>
          </cell>
          <cell r="G218">
            <v>28459</v>
          </cell>
          <cell r="H218">
            <v>3184574</v>
          </cell>
          <cell r="I218">
            <v>6344136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2730382</v>
          </cell>
          <cell r="P218">
            <v>2709169</v>
          </cell>
          <cell r="Q218">
            <v>2555325</v>
          </cell>
          <cell r="R218">
            <v>2744604</v>
          </cell>
          <cell r="S218">
            <v>2663825</v>
          </cell>
          <cell r="T218">
            <v>2584850</v>
          </cell>
          <cell r="U218">
            <v>0</v>
          </cell>
          <cell r="V218">
            <v>1128059</v>
          </cell>
          <cell r="W218">
            <v>3212771</v>
          </cell>
          <cell r="X218">
            <v>2849353</v>
          </cell>
          <cell r="Y218">
            <v>29824</v>
          </cell>
          <cell r="Z218">
            <v>7220007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8144328</v>
          </cell>
          <cell r="AH218">
            <v>2675996.25</v>
          </cell>
          <cell r="AI218">
            <v>21407970</v>
          </cell>
          <cell r="AJ218">
            <v>32111955</v>
          </cell>
          <cell r="AK218">
            <v>40256283</v>
          </cell>
        </row>
        <row r="219">
          <cell r="A219" t="str">
            <v>15185</v>
          </cell>
          <cell r="B219" t="str">
            <v>BOYACA</v>
          </cell>
          <cell r="C219" t="str">
            <v>CHITARAQUE</v>
          </cell>
          <cell r="D219">
            <v>1733664</v>
          </cell>
          <cell r="E219">
            <v>4396717</v>
          </cell>
          <cell r="F219">
            <v>378054</v>
          </cell>
          <cell r="G219">
            <v>19071</v>
          </cell>
          <cell r="H219">
            <v>2381063</v>
          </cell>
          <cell r="I219">
            <v>8908569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1841096</v>
          </cell>
          <cell r="P219">
            <v>1826793</v>
          </cell>
          <cell r="Q219">
            <v>1764184</v>
          </cell>
          <cell r="R219">
            <v>1894860</v>
          </cell>
          <cell r="S219">
            <v>1839089</v>
          </cell>
          <cell r="T219">
            <v>1784568</v>
          </cell>
          <cell r="U219">
            <v>3587507</v>
          </cell>
          <cell r="V219">
            <v>861332</v>
          </cell>
          <cell r="W219">
            <v>2503586</v>
          </cell>
          <cell r="X219">
            <v>1967176</v>
          </cell>
          <cell r="Y219">
            <v>20590</v>
          </cell>
          <cell r="Z219">
            <v>8940191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14147920</v>
          </cell>
          <cell r="AH219">
            <v>1831428.75</v>
          </cell>
          <cell r="AI219">
            <v>14651430</v>
          </cell>
          <cell r="AJ219">
            <v>21977145</v>
          </cell>
          <cell r="AK219">
            <v>36125065</v>
          </cell>
        </row>
        <row r="220">
          <cell r="A220" t="str">
            <v>15187</v>
          </cell>
          <cell r="B220" t="str">
            <v>BOYACA</v>
          </cell>
          <cell r="C220" t="str">
            <v>CHIVATÁ</v>
          </cell>
          <cell r="D220">
            <v>676526</v>
          </cell>
          <cell r="E220">
            <v>0</v>
          </cell>
          <cell r="F220">
            <v>147527</v>
          </cell>
          <cell r="G220">
            <v>7442</v>
          </cell>
          <cell r="H220">
            <v>826859</v>
          </cell>
          <cell r="I220">
            <v>1658354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718450</v>
          </cell>
          <cell r="P220">
            <v>712866</v>
          </cell>
          <cell r="Q220">
            <v>697376</v>
          </cell>
          <cell r="R220">
            <v>749032</v>
          </cell>
          <cell r="S220">
            <v>726985</v>
          </cell>
          <cell r="T220">
            <v>705436</v>
          </cell>
          <cell r="U220">
            <v>0</v>
          </cell>
          <cell r="V220">
            <v>296999</v>
          </cell>
          <cell r="W220">
            <v>876302</v>
          </cell>
          <cell r="X220">
            <v>777620</v>
          </cell>
          <cell r="Y220">
            <v>8139</v>
          </cell>
          <cell r="Z220">
            <v>1959060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2163268</v>
          </cell>
          <cell r="AH220">
            <v>720536.375</v>
          </cell>
          <cell r="AI220">
            <v>5764291</v>
          </cell>
          <cell r="AJ220">
            <v>8646436.5</v>
          </cell>
          <cell r="AK220">
            <v>10809704.5</v>
          </cell>
        </row>
        <row r="221">
          <cell r="A221" t="str">
            <v>15189</v>
          </cell>
          <cell r="B221" t="str">
            <v>BOYACA</v>
          </cell>
          <cell r="C221" t="str">
            <v>CIÉNEGA</v>
          </cell>
          <cell r="D221">
            <v>1151271</v>
          </cell>
          <cell r="E221">
            <v>0</v>
          </cell>
          <cell r="F221">
            <v>253475</v>
          </cell>
          <cell r="G221">
            <v>12665</v>
          </cell>
          <cell r="H221">
            <v>1456466</v>
          </cell>
          <cell r="I221">
            <v>2873877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1222630</v>
          </cell>
          <cell r="P221">
            <v>1213131</v>
          </cell>
          <cell r="Q221">
            <v>1222807</v>
          </cell>
          <cell r="R221">
            <v>1313382</v>
          </cell>
          <cell r="S221">
            <v>1274727</v>
          </cell>
          <cell r="T221">
            <v>1236938</v>
          </cell>
          <cell r="U221">
            <v>0</v>
          </cell>
          <cell r="V221">
            <v>537475</v>
          </cell>
          <cell r="W221">
            <v>1542643</v>
          </cell>
          <cell r="X221">
            <v>1363508</v>
          </cell>
          <cell r="Y221">
            <v>14272</v>
          </cell>
          <cell r="Z221">
            <v>3457898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3816996</v>
          </cell>
          <cell r="AH221">
            <v>1249799.25</v>
          </cell>
          <cell r="AI221">
            <v>9998394</v>
          </cell>
          <cell r="AJ221">
            <v>14997591</v>
          </cell>
          <cell r="AK221">
            <v>18814587</v>
          </cell>
        </row>
        <row r="222">
          <cell r="A222" t="str">
            <v>15204</v>
          </cell>
          <cell r="B222" t="str">
            <v>BOYACA</v>
          </cell>
          <cell r="C222" t="str">
            <v>CÓMBITA</v>
          </cell>
          <cell r="D222">
            <v>2349458</v>
          </cell>
          <cell r="E222">
            <v>0</v>
          </cell>
          <cell r="F222">
            <v>518717</v>
          </cell>
          <cell r="G222">
            <v>25845</v>
          </cell>
          <cell r="H222">
            <v>3266965</v>
          </cell>
          <cell r="I222">
            <v>6160985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2495073</v>
          </cell>
          <cell r="P222">
            <v>2475688</v>
          </cell>
          <cell r="Q222">
            <v>2320852</v>
          </cell>
          <cell r="R222">
            <v>2492761</v>
          </cell>
          <cell r="S222">
            <v>2419396</v>
          </cell>
          <cell r="T222">
            <v>2347667</v>
          </cell>
          <cell r="U222">
            <v>0</v>
          </cell>
          <cell r="V222">
            <v>1012479</v>
          </cell>
          <cell r="W222">
            <v>3075215</v>
          </cell>
          <cell r="X222">
            <v>2587901</v>
          </cell>
          <cell r="Y222">
            <v>30248</v>
          </cell>
          <cell r="Z222">
            <v>6705843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7929469</v>
          </cell>
          <cell r="AH222">
            <v>2436099.5</v>
          </cell>
          <cell r="AI222">
            <v>19488796</v>
          </cell>
          <cell r="AJ222">
            <v>29233194</v>
          </cell>
          <cell r="AK222">
            <v>37162663</v>
          </cell>
        </row>
        <row r="223">
          <cell r="A223" t="str">
            <v>15212</v>
          </cell>
          <cell r="B223" t="str">
            <v>BOYACA</v>
          </cell>
          <cell r="C223" t="str">
            <v>COPER</v>
          </cell>
          <cell r="D223">
            <v>993105</v>
          </cell>
          <cell r="E223">
            <v>0</v>
          </cell>
          <cell r="F223">
            <v>216563</v>
          </cell>
          <cell r="G223">
            <v>10925</v>
          </cell>
          <cell r="H223">
            <v>1220330</v>
          </cell>
          <cell r="I223">
            <v>2440923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1054711</v>
          </cell>
          <cell r="P223">
            <v>1046521</v>
          </cell>
          <cell r="Q223">
            <v>976680</v>
          </cell>
          <cell r="R223">
            <v>1049025</v>
          </cell>
          <cell r="S223">
            <v>1018149</v>
          </cell>
          <cell r="T223">
            <v>987966</v>
          </cell>
          <cell r="U223">
            <v>0</v>
          </cell>
          <cell r="V223">
            <v>415788</v>
          </cell>
          <cell r="W223">
            <v>1318895</v>
          </cell>
          <cell r="X223">
            <v>1089062</v>
          </cell>
          <cell r="Y223">
            <v>11399</v>
          </cell>
          <cell r="Z223">
            <v>2835144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3193900</v>
          </cell>
          <cell r="AH223">
            <v>1026902.375</v>
          </cell>
          <cell r="AI223">
            <v>8215219</v>
          </cell>
          <cell r="AJ223">
            <v>12322828.5</v>
          </cell>
          <cell r="AK223">
            <v>15516728.5</v>
          </cell>
        </row>
        <row r="224">
          <cell r="A224" t="str">
            <v>15215</v>
          </cell>
          <cell r="B224" t="str">
            <v>BOYACA</v>
          </cell>
          <cell r="C224" t="str">
            <v>CORRALES</v>
          </cell>
          <cell r="D224">
            <v>357170</v>
          </cell>
          <cell r="E224">
            <v>0</v>
          </cell>
          <cell r="F224">
            <v>95814</v>
          </cell>
          <cell r="G224">
            <v>4112</v>
          </cell>
          <cell r="H224">
            <v>456470</v>
          </cell>
          <cell r="I224">
            <v>913566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379351</v>
          </cell>
          <cell r="P224">
            <v>376404</v>
          </cell>
          <cell r="Q224">
            <v>394496</v>
          </cell>
          <cell r="R224">
            <v>423718</v>
          </cell>
          <cell r="S224">
            <v>411248</v>
          </cell>
          <cell r="T224">
            <v>399056</v>
          </cell>
          <cell r="U224">
            <v>0</v>
          </cell>
          <cell r="V224">
            <v>207629</v>
          </cell>
          <cell r="W224">
            <v>497791</v>
          </cell>
          <cell r="X224">
            <v>439889</v>
          </cell>
          <cell r="Y224">
            <v>4604</v>
          </cell>
          <cell r="Z224">
            <v>1149913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1266420</v>
          </cell>
          <cell r="AH224">
            <v>397666.5</v>
          </cell>
          <cell r="AI224">
            <v>3181332</v>
          </cell>
          <cell r="AJ224">
            <v>4771998</v>
          </cell>
          <cell r="AK224">
            <v>6038418</v>
          </cell>
        </row>
        <row r="225">
          <cell r="A225" t="str">
            <v>15218</v>
          </cell>
          <cell r="B225" t="str">
            <v>BOYACA</v>
          </cell>
          <cell r="C225" t="str">
            <v>COVARACHÍA</v>
          </cell>
          <cell r="D225">
            <v>831905</v>
          </cell>
          <cell r="E225">
            <v>0</v>
          </cell>
          <cell r="F225">
            <v>181411</v>
          </cell>
          <cell r="G225">
            <v>9152</v>
          </cell>
          <cell r="H225">
            <v>1016766</v>
          </cell>
          <cell r="I225">
            <v>2039234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883521</v>
          </cell>
          <cell r="P225">
            <v>876657</v>
          </cell>
          <cell r="Q225">
            <v>864841</v>
          </cell>
          <cell r="R225">
            <v>928900</v>
          </cell>
          <cell r="S225">
            <v>901563</v>
          </cell>
          <cell r="T225">
            <v>874834</v>
          </cell>
          <cell r="U225">
            <v>0</v>
          </cell>
          <cell r="V225">
            <v>368522</v>
          </cell>
          <cell r="W225">
            <v>1135385</v>
          </cell>
          <cell r="X225">
            <v>964355</v>
          </cell>
          <cell r="Y225">
            <v>10094</v>
          </cell>
          <cell r="Z225">
            <v>2478356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2721330</v>
          </cell>
          <cell r="AH225">
            <v>890822</v>
          </cell>
          <cell r="AI225">
            <v>7126576</v>
          </cell>
          <cell r="AJ225">
            <v>10689864</v>
          </cell>
          <cell r="AK225">
            <v>13411194</v>
          </cell>
        </row>
        <row r="226">
          <cell r="A226" t="str">
            <v>15223</v>
          </cell>
          <cell r="B226" t="str">
            <v>BOYACA</v>
          </cell>
          <cell r="C226" t="str">
            <v>CUBARÁ</v>
          </cell>
          <cell r="D226">
            <v>2466926</v>
          </cell>
          <cell r="E226">
            <v>0</v>
          </cell>
          <cell r="F226">
            <v>538189</v>
          </cell>
          <cell r="G226">
            <v>27137</v>
          </cell>
          <cell r="H226">
            <v>3190409</v>
          </cell>
          <cell r="I226">
            <v>6222661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2619792</v>
          </cell>
          <cell r="P226">
            <v>2599438</v>
          </cell>
          <cell r="Q226">
            <v>2644300</v>
          </cell>
          <cell r="R226">
            <v>2840171</v>
          </cell>
          <cell r="S226">
            <v>2756579</v>
          </cell>
          <cell r="T226">
            <v>2674857</v>
          </cell>
          <cell r="U226">
            <v>0</v>
          </cell>
          <cell r="V226">
            <v>1224575</v>
          </cell>
          <cell r="W226">
            <v>3594681</v>
          </cell>
          <cell r="X226">
            <v>2948569</v>
          </cell>
          <cell r="Y226">
            <v>36268</v>
          </cell>
          <cell r="Z226">
            <v>7804093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8611259</v>
          </cell>
          <cell r="AH226">
            <v>2693829</v>
          </cell>
          <cell r="AI226">
            <v>21550632</v>
          </cell>
          <cell r="AJ226">
            <v>32325948</v>
          </cell>
          <cell r="AK226">
            <v>40937207</v>
          </cell>
        </row>
        <row r="227">
          <cell r="A227" t="str">
            <v>15224</v>
          </cell>
          <cell r="B227" t="str">
            <v>BOYACA</v>
          </cell>
          <cell r="C227" t="str">
            <v>CUCAITA</v>
          </cell>
          <cell r="D227">
            <v>1052601</v>
          </cell>
          <cell r="E227">
            <v>0</v>
          </cell>
          <cell r="F227">
            <v>237599</v>
          </cell>
          <cell r="G227">
            <v>11579</v>
          </cell>
          <cell r="H227">
            <v>1287011</v>
          </cell>
          <cell r="I227">
            <v>2588790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1117842</v>
          </cell>
          <cell r="P227">
            <v>1109159</v>
          </cell>
          <cell r="Q227">
            <v>1069314</v>
          </cell>
          <cell r="R227">
            <v>1148523</v>
          </cell>
          <cell r="S227">
            <v>1114719</v>
          </cell>
          <cell r="T227">
            <v>1081670</v>
          </cell>
          <cell r="U227">
            <v>0</v>
          </cell>
          <cell r="V227">
            <v>496712</v>
          </cell>
          <cell r="W227">
            <v>1346028</v>
          </cell>
          <cell r="X227">
            <v>1192357</v>
          </cell>
          <cell r="Y227">
            <v>12480</v>
          </cell>
          <cell r="Z227">
            <v>3047577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3391409</v>
          </cell>
          <cell r="AH227">
            <v>1110773.125</v>
          </cell>
          <cell r="AI227">
            <v>8886185</v>
          </cell>
          <cell r="AJ227">
            <v>13329277.5</v>
          </cell>
          <cell r="AK227">
            <v>16720686.5</v>
          </cell>
        </row>
        <row r="228">
          <cell r="A228" t="str">
            <v>15226</v>
          </cell>
          <cell r="B228" t="str">
            <v>BOYACA</v>
          </cell>
          <cell r="C228" t="str">
            <v>CUÍTIVA</v>
          </cell>
          <cell r="D228">
            <v>429619</v>
          </cell>
          <cell r="E228">
            <v>0</v>
          </cell>
          <cell r="F228">
            <v>93686</v>
          </cell>
          <cell r="G228">
            <v>4726</v>
          </cell>
          <cell r="H228">
            <v>525086</v>
          </cell>
          <cell r="I228">
            <v>1053117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456246</v>
          </cell>
          <cell r="P228">
            <v>452703</v>
          </cell>
          <cell r="Q228">
            <v>438483</v>
          </cell>
          <cell r="R228">
            <v>470961</v>
          </cell>
          <cell r="S228">
            <v>457099</v>
          </cell>
          <cell r="T228">
            <v>443546</v>
          </cell>
          <cell r="U228">
            <v>0</v>
          </cell>
          <cell r="V228">
            <v>189509</v>
          </cell>
          <cell r="W228">
            <v>550982</v>
          </cell>
          <cell r="X228">
            <v>488934</v>
          </cell>
          <cell r="Y228">
            <v>5117</v>
          </cell>
          <cell r="Z228">
            <v>1234542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1369106</v>
          </cell>
          <cell r="AH228">
            <v>454698.875</v>
          </cell>
          <cell r="AI228">
            <v>3637591</v>
          </cell>
          <cell r="AJ228">
            <v>5456386.5</v>
          </cell>
          <cell r="AK228">
            <v>6825492.5</v>
          </cell>
        </row>
        <row r="229">
          <cell r="A229" t="str">
            <v>15232</v>
          </cell>
          <cell r="B229" t="str">
            <v>BOYACA</v>
          </cell>
          <cell r="C229" t="str">
            <v>CHÍQUIZA</v>
          </cell>
          <cell r="D229">
            <v>1533708</v>
          </cell>
          <cell r="E229">
            <v>0</v>
          </cell>
          <cell r="F229">
            <v>334451</v>
          </cell>
          <cell r="G229">
            <v>16871</v>
          </cell>
          <cell r="H229">
            <v>1874522</v>
          </cell>
          <cell r="I229">
            <v>3759552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1628926</v>
          </cell>
          <cell r="P229">
            <v>1616270</v>
          </cell>
          <cell r="Q229">
            <v>1536320</v>
          </cell>
          <cell r="R229">
            <v>1650117</v>
          </cell>
          <cell r="S229">
            <v>1601550</v>
          </cell>
          <cell r="T229">
            <v>1554070</v>
          </cell>
          <cell r="U229">
            <v>0</v>
          </cell>
          <cell r="V229">
            <v>654521</v>
          </cell>
          <cell r="W229">
            <v>1930493</v>
          </cell>
          <cell r="X229">
            <v>1713096</v>
          </cell>
          <cell r="Y229">
            <v>17930</v>
          </cell>
          <cell r="Z229">
            <v>4316040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4828788</v>
          </cell>
          <cell r="AH229">
            <v>1604257.125</v>
          </cell>
          <cell r="AI229">
            <v>12834057</v>
          </cell>
          <cell r="AJ229">
            <v>19251085.5</v>
          </cell>
          <cell r="AK229">
            <v>24079873.5</v>
          </cell>
        </row>
        <row r="230">
          <cell r="A230" t="str">
            <v>15236</v>
          </cell>
          <cell r="B230" t="str">
            <v>BOYACA</v>
          </cell>
          <cell r="C230" t="str">
            <v>CHIVOR</v>
          </cell>
          <cell r="D230">
            <v>515960</v>
          </cell>
          <cell r="E230">
            <v>0</v>
          </cell>
          <cell r="F230">
            <v>125350</v>
          </cell>
          <cell r="G230">
            <v>5858</v>
          </cell>
          <cell r="H230">
            <v>1233738</v>
          </cell>
          <cell r="I230">
            <v>1880906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548248</v>
          </cell>
          <cell r="P230">
            <v>543989</v>
          </cell>
          <cell r="Q230">
            <v>526257</v>
          </cell>
          <cell r="R230">
            <v>565238</v>
          </cell>
          <cell r="S230">
            <v>548603</v>
          </cell>
          <cell r="T230">
            <v>532339</v>
          </cell>
          <cell r="U230">
            <v>0</v>
          </cell>
          <cell r="V230">
            <v>699366</v>
          </cell>
          <cell r="W230">
            <v>1112383</v>
          </cell>
          <cell r="X230">
            <v>586812</v>
          </cell>
          <cell r="Y230">
            <v>6142</v>
          </cell>
          <cell r="Z230">
            <v>2404703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3182837</v>
          </cell>
          <cell r="AH230">
            <v>545930.75</v>
          </cell>
          <cell r="AI230">
            <v>4367446</v>
          </cell>
          <cell r="AJ230">
            <v>6551169</v>
          </cell>
          <cell r="AK230">
            <v>9734006</v>
          </cell>
        </row>
        <row r="231">
          <cell r="A231" t="str">
            <v>15238</v>
          </cell>
          <cell r="B231" t="str">
            <v>BOYACA</v>
          </cell>
          <cell r="C231" t="str">
            <v>DUITAMA</v>
          </cell>
          <cell r="D231">
            <v>31756588</v>
          </cell>
          <cell r="E231">
            <v>0</v>
          </cell>
          <cell r="F231">
            <v>4353756</v>
          </cell>
          <cell r="G231">
            <v>262216</v>
          </cell>
          <cell r="H231">
            <v>52038941</v>
          </cell>
          <cell r="I231">
            <v>88411501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36759537</v>
          </cell>
          <cell r="P231">
            <v>30333893</v>
          </cell>
          <cell r="Q231">
            <v>54139008</v>
          </cell>
          <cell r="R231">
            <v>59981446</v>
          </cell>
          <cell r="S231">
            <v>46512430</v>
          </cell>
          <cell r="T231">
            <v>43911768</v>
          </cell>
          <cell r="U231">
            <v>0</v>
          </cell>
          <cell r="V231">
            <v>19855337</v>
          </cell>
          <cell r="W231">
            <v>48754765</v>
          </cell>
          <cell r="X231">
            <v>44711165</v>
          </cell>
          <cell r="Y231">
            <v>317489</v>
          </cell>
          <cell r="Z231">
            <v>113638756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125582504</v>
          </cell>
          <cell r="AH231">
            <v>43513229.375</v>
          </cell>
          <cell r="AI231">
            <v>348105835</v>
          </cell>
          <cell r="AJ231">
            <v>522158752.5</v>
          </cell>
          <cell r="AK231">
            <v>647741256.5</v>
          </cell>
        </row>
        <row r="232">
          <cell r="A232" t="str">
            <v>15244</v>
          </cell>
          <cell r="B232" t="str">
            <v>BOYACA</v>
          </cell>
          <cell r="C232" t="str">
            <v>EL COCUY</v>
          </cell>
          <cell r="D232">
            <v>1228459</v>
          </cell>
          <cell r="E232">
            <v>0</v>
          </cell>
          <cell r="F232">
            <v>267886</v>
          </cell>
          <cell r="G232">
            <v>13514</v>
          </cell>
          <cell r="H232">
            <v>1792221</v>
          </cell>
          <cell r="I232">
            <v>3302080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1304598</v>
          </cell>
          <cell r="P232">
            <v>1294463</v>
          </cell>
          <cell r="Q232">
            <v>1212459</v>
          </cell>
          <cell r="R232">
            <v>1302270</v>
          </cell>
          <cell r="S232">
            <v>1263942</v>
          </cell>
          <cell r="T232">
            <v>1226469</v>
          </cell>
          <cell r="U232">
            <v>0</v>
          </cell>
          <cell r="V232">
            <v>584837</v>
          </cell>
          <cell r="W232">
            <v>1941818</v>
          </cell>
          <cell r="X232">
            <v>1351973</v>
          </cell>
          <cell r="Y232">
            <v>14339</v>
          </cell>
          <cell r="Z232">
            <v>3892967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4614615</v>
          </cell>
          <cell r="AH232">
            <v>1273079.125</v>
          </cell>
          <cell r="AI232">
            <v>10184633</v>
          </cell>
          <cell r="AJ232">
            <v>15276949.5</v>
          </cell>
          <cell r="AK232">
            <v>19891564.5</v>
          </cell>
        </row>
        <row r="233">
          <cell r="A233" t="str">
            <v>15248</v>
          </cell>
          <cell r="B233" t="str">
            <v>BOYACA</v>
          </cell>
          <cell r="C233" t="str">
            <v>EL ESPINO</v>
          </cell>
          <cell r="D233">
            <v>688870</v>
          </cell>
          <cell r="E233">
            <v>0</v>
          </cell>
          <cell r="F233">
            <v>150220</v>
          </cell>
          <cell r="G233">
            <v>7578</v>
          </cell>
          <cell r="H233">
            <v>1831450</v>
          </cell>
          <cell r="I233">
            <v>2678118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731564</v>
          </cell>
          <cell r="P233">
            <v>725881</v>
          </cell>
          <cell r="Q233">
            <v>689462</v>
          </cell>
          <cell r="R233">
            <v>740531</v>
          </cell>
          <cell r="S233">
            <v>718737</v>
          </cell>
          <cell r="T233">
            <v>697427</v>
          </cell>
          <cell r="U233">
            <v>0</v>
          </cell>
          <cell r="V233">
            <v>997088</v>
          </cell>
          <cell r="W233">
            <v>1797106</v>
          </cell>
          <cell r="X233">
            <v>768795</v>
          </cell>
          <cell r="Y233">
            <v>8047</v>
          </cell>
          <cell r="Z233">
            <v>3571036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4791489</v>
          </cell>
          <cell r="AH233">
            <v>720158.375</v>
          </cell>
          <cell r="AI233">
            <v>5761267</v>
          </cell>
          <cell r="AJ233">
            <v>8641900.5</v>
          </cell>
          <cell r="AK233">
            <v>13433389.5</v>
          </cell>
        </row>
        <row r="234">
          <cell r="A234" t="str">
            <v>15272</v>
          </cell>
          <cell r="B234" t="str">
            <v>BOYACA</v>
          </cell>
          <cell r="C234" t="str">
            <v>FIRAVITOBA</v>
          </cell>
          <cell r="D234">
            <v>1177131</v>
          </cell>
          <cell r="E234">
            <v>0</v>
          </cell>
          <cell r="F234">
            <v>284215</v>
          </cell>
          <cell r="G234">
            <v>12949</v>
          </cell>
          <cell r="H234">
            <v>1469876</v>
          </cell>
          <cell r="I234">
            <v>2944171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1250088</v>
          </cell>
          <cell r="P234">
            <v>1240378</v>
          </cell>
          <cell r="Q234">
            <v>1245377</v>
          </cell>
          <cell r="R234">
            <v>1337626</v>
          </cell>
          <cell r="S234">
            <v>1298257</v>
          </cell>
          <cell r="T234">
            <v>1259767</v>
          </cell>
          <cell r="U234">
            <v>0</v>
          </cell>
          <cell r="V234">
            <v>680777</v>
          </cell>
          <cell r="W234">
            <v>1579267</v>
          </cell>
          <cell r="X234">
            <v>1388677</v>
          </cell>
          <cell r="Y234">
            <v>14535</v>
          </cell>
          <cell r="Z234">
            <v>3663256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4041619</v>
          </cell>
          <cell r="AH234">
            <v>1274662.625</v>
          </cell>
          <cell r="AI234">
            <v>10197301</v>
          </cell>
          <cell r="AJ234">
            <v>15295951.5</v>
          </cell>
          <cell r="AK234">
            <v>19337570.5</v>
          </cell>
        </row>
        <row r="235">
          <cell r="A235" t="str">
            <v>15276</v>
          </cell>
          <cell r="B235" t="str">
            <v>BOYACA</v>
          </cell>
          <cell r="C235" t="str">
            <v>FLORESTA</v>
          </cell>
          <cell r="D235">
            <v>868895</v>
          </cell>
          <cell r="E235">
            <v>0</v>
          </cell>
          <cell r="F235">
            <v>196321</v>
          </cell>
          <cell r="G235">
            <v>9558</v>
          </cell>
          <cell r="H235">
            <v>1100682</v>
          </cell>
          <cell r="I235">
            <v>2175456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922749</v>
          </cell>
          <cell r="P235">
            <v>915582</v>
          </cell>
          <cell r="Q235">
            <v>875626</v>
          </cell>
          <cell r="R235">
            <v>940485</v>
          </cell>
          <cell r="S235">
            <v>912805</v>
          </cell>
          <cell r="T235">
            <v>885743</v>
          </cell>
          <cell r="U235">
            <v>0</v>
          </cell>
          <cell r="V235">
            <v>395903</v>
          </cell>
          <cell r="W235">
            <v>1146375</v>
          </cell>
          <cell r="X235">
            <v>976378</v>
          </cell>
          <cell r="Y235">
            <v>10220</v>
          </cell>
          <cell r="Z235">
            <v>2528876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2859059</v>
          </cell>
          <cell r="AH235">
            <v>912282.875</v>
          </cell>
          <cell r="AI235">
            <v>7298263</v>
          </cell>
          <cell r="AJ235">
            <v>10947394.5</v>
          </cell>
          <cell r="AK235">
            <v>13806453.5</v>
          </cell>
        </row>
        <row r="236">
          <cell r="A236" t="str">
            <v>15293</v>
          </cell>
          <cell r="B236" t="str">
            <v>BOYACA</v>
          </cell>
          <cell r="C236" t="str">
            <v>GACHANTIVÁ</v>
          </cell>
          <cell r="D236">
            <v>803671</v>
          </cell>
          <cell r="E236">
            <v>0</v>
          </cell>
          <cell r="F236">
            <v>175369</v>
          </cell>
          <cell r="G236">
            <v>8841</v>
          </cell>
          <cell r="H236">
            <v>982259</v>
          </cell>
          <cell r="I236">
            <v>1970140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853487</v>
          </cell>
          <cell r="P236">
            <v>846855</v>
          </cell>
          <cell r="Q236">
            <v>816302</v>
          </cell>
          <cell r="R236">
            <v>876769</v>
          </cell>
          <cell r="S236">
            <v>850963</v>
          </cell>
          <cell r="T236">
            <v>825734</v>
          </cell>
          <cell r="U236">
            <v>0</v>
          </cell>
          <cell r="V236">
            <v>358954</v>
          </cell>
          <cell r="W236">
            <v>1097121</v>
          </cell>
          <cell r="X236">
            <v>910232</v>
          </cell>
          <cell r="Y236">
            <v>9527</v>
          </cell>
          <cell r="Z236">
            <v>2375834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2632071</v>
          </cell>
          <cell r="AH236">
            <v>848001.625</v>
          </cell>
          <cell r="AI236">
            <v>6784013</v>
          </cell>
          <cell r="AJ236">
            <v>10176019.5</v>
          </cell>
          <cell r="AK236">
            <v>12808090.5</v>
          </cell>
        </row>
        <row r="237">
          <cell r="A237" t="str">
            <v>15296</v>
          </cell>
          <cell r="B237" t="str">
            <v>BOYACA</v>
          </cell>
          <cell r="C237" t="str">
            <v>GAMEZA</v>
          </cell>
          <cell r="D237">
            <v>1100246</v>
          </cell>
          <cell r="E237">
            <v>0</v>
          </cell>
          <cell r="F237">
            <v>239927</v>
          </cell>
          <cell r="G237">
            <v>12104</v>
          </cell>
          <cell r="H237">
            <v>1358630</v>
          </cell>
          <cell r="I237">
            <v>2710907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1168439</v>
          </cell>
          <cell r="P237">
            <v>1159360</v>
          </cell>
          <cell r="Q237">
            <v>1076139</v>
          </cell>
          <cell r="R237">
            <v>1155851</v>
          </cell>
          <cell r="S237">
            <v>1121833</v>
          </cell>
          <cell r="T237">
            <v>1088575</v>
          </cell>
          <cell r="U237">
            <v>0</v>
          </cell>
          <cell r="V237">
            <v>468596</v>
          </cell>
          <cell r="W237">
            <v>1352755</v>
          </cell>
          <cell r="X237">
            <v>1199965</v>
          </cell>
          <cell r="Y237">
            <v>12560</v>
          </cell>
          <cell r="Z237">
            <v>3033876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3444572</v>
          </cell>
          <cell r="AH237">
            <v>1133801</v>
          </cell>
          <cell r="AI237">
            <v>9070408</v>
          </cell>
          <cell r="AJ237">
            <v>13605612</v>
          </cell>
          <cell r="AK237">
            <v>17050184</v>
          </cell>
        </row>
        <row r="238">
          <cell r="A238" t="str">
            <v>15299</v>
          </cell>
          <cell r="B238" t="str">
            <v>BOYACA</v>
          </cell>
          <cell r="C238" t="str">
            <v>GARAGOA</v>
          </cell>
          <cell r="D238">
            <v>3047937</v>
          </cell>
          <cell r="E238">
            <v>0</v>
          </cell>
          <cell r="F238">
            <v>669176</v>
          </cell>
          <cell r="G238">
            <v>68484</v>
          </cell>
          <cell r="H238">
            <v>14579781</v>
          </cell>
          <cell r="I238">
            <v>18365378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4409541</v>
          </cell>
          <cell r="P238">
            <v>5429216</v>
          </cell>
          <cell r="Q238">
            <v>5834333</v>
          </cell>
          <cell r="R238">
            <v>6072779</v>
          </cell>
          <cell r="S238">
            <v>5958346</v>
          </cell>
          <cell r="T238">
            <v>5833501</v>
          </cell>
          <cell r="U238">
            <v>0</v>
          </cell>
          <cell r="V238">
            <v>2799950</v>
          </cell>
          <cell r="W238">
            <v>16249613</v>
          </cell>
          <cell r="X238">
            <v>5849386</v>
          </cell>
          <cell r="Y238">
            <v>50050</v>
          </cell>
          <cell r="Z238">
            <v>24948999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34417054</v>
          </cell>
          <cell r="AH238">
            <v>5304379.875</v>
          </cell>
          <cell r="AI238">
            <v>42435039</v>
          </cell>
          <cell r="AJ238">
            <v>63652558.5</v>
          </cell>
          <cell r="AK238">
            <v>98069612.5</v>
          </cell>
        </row>
        <row r="239">
          <cell r="A239" t="str">
            <v>15317</v>
          </cell>
          <cell r="B239" t="str">
            <v>BOYACA</v>
          </cell>
          <cell r="C239" t="str">
            <v>GUACAMAYAS</v>
          </cell>
          <cell r="D239">
            <v>411222</v>
          </cell>
          <cell r="E239">
            <v>0</v>
          </cell>
          <cell r="F239">
            <v>89674</v>
          </cell>
          <cell r="G239">
            <v>4523</v>
          </cell>
          <cell r="H239">
            <v>720938</v>
          </cell>
          <cell r="I239">
            <v>1226357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436745</v>
          </cell>
          <cell r="P239">
            <v>433352</v>
          </cell>
          <cell r="Q239">
            <v>416034</v>
          </cell>
          <cell r="R239">
            <v>446849</v>
          </cell>
          <cell r="S239">
            <v>433698</v>
          </cell>
          <cell r="T239">
            <v>420839</v>
          </cell>
          <cell r="U239">
            <v>0</v>
          </cell>
          <cell r="V239">
            <v>201251</v>
          </cell>
          <cell r="W239">
            <v>704752</v>
          </cell>
          <cell r="X239">
            <v>463906</v>
          </cell>
          <cell r="Y239">
            <v>4856</v>
          </cell>
          <cell r="Z239">
            <v>1374765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1725994</v>
          </cell>
          <cell r="AH239">
            <v>432830.625</v>
          </cell>
          <cell r="AI239">
            <v>3462645</v>
          </cell>
          <cell r="AJ239">
            <v>5193967.5</v>
          </cell>
          <cell r="AK239">
            <v>6919961.5</v>
          </cell>
        </row>
        <row r="240">
          <cell r="A240" t="str">
            <v>15322</v>
          </cell>
          <cell r="B240" t="str">
            <v>BOYACA</v>
          </cell>
          <cell r="C240" t="str">
            <v>GUATEQUE</v>
          </cell>
          <cell r="D240">
            <v>5734043</v>
          </cell>
          <cell r="E240">
            <v>0</v>
          </cell>
          <cell r="F240">
            <v>543443</v>
          </cell>
          <cell r="G240">
            <v>20897</v>
          </cell>
          <cell r="H240">
            <v>6383630</v>
          </cell>
          <cell r="I240">
            <v>12682013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5635617</v>
          </cell>
          <cell r="P240">
            <v>5231986</v>
          </cell>
          <cell r="Q240">
            <v>3688880</v>
          </cell>
          <cell r="R240">
            <v>4712450</v>
          </cell>
          <cell r="S240">
            <v>4734166</v>
          </cell>
          <cell r="T240">
            <v>3312478</v>
          </cell>
          <cell r="U240">
            <v>0</v>
          </cell>
          <cell r="V240">
            <v>1851509</v>
          </cell>
          <cell r="W240">
            <v>6989665</v>
          </cell>
          <cell r="X240">
            <v>1918697</v>
          </cell>
          <cell r="Y240">
            <v>24184</v>
          </cell>
          <cell r="Z240">
            <v>10784055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15813328</v>
          </cell>
          <cell r="AH240">
            <v>4371039.625</v>
          </cell>
          <cell r="AI240">
            <v>34968317</v>
          </cell>
          <cell r="AJ240">
            <v>52452475.5</v>
          </cell>
          <cell r="AK240">
            <v>68265803.5</v>
          </cell>
        </row>
        <row r="241">
          <cell r="A241" t="str">
            <v>15325</v>
          </cell>
          <cell r="B241" t="str">
            <v>BOYACA</v>
          </cell>
          <cell r="C241" t="str">
            <v>GUAYATA</v>
          </cell>
          <cell r="D241">
            <v>923449</v>
          </cell>
          <cell r="E241">
            <v>0</v>
          </cell>
          <cell r="F241">
            <v>201374</v>
          </cell>
          <cell r="G241">
            <v>10158</v>
          </cell>
          <cell r="H241">
            <v>1991944</v>
          </cell>
          <cell r="I241">
            <v>3126925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981603</v>
          </cell>
          <cell r="P241">
            <v>973976</v>
          </cell>
          <cell r="Q241">
            <v>908024</v>
          </cell>
          <cell r="R241">
            <v>975283</v>
          </cell>
          <cell r="S241">
            <v>946579</v>
          </cell>
          <cell r="T241">
            <v>918517</v>
          </cell>
          <cell r="U241">
            <v>0</v>
          </cell>
          <cell r="V241">
            <v>551195</v>
          </cell>
          <cell r="W241">
            <v>1812489</v>
          </cell>
          <cell r="X241">
            <v>1012505</v>
          </cell>
          <cell r="Y241">
            <v>10786</v>
          </cell>
          <cell r="Z241">
            <v>3386975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4577946</v>
          </cell>
          <cell r="AH241">
            <v>954992</v>
          </cell>
          <cell r="AI241">
            <v>7639936</v>
          </cell>
          <cell r="AJ241">
            <v>11459904</v>
          </cell>
          <cell r="AK241">
            <v>16037850</v>
          </cell>
        </row>
        <row r="242">
          <cell r="A242" t="str">
            <v>15332</v>
          </cell>
          <cell r="B242" t="str">
            <v>BOYACA</v>
          </cell>
          <cell r="C242" t="str">
            <v>GÜICÁN</v>
          </cell>
          <cell r="D242">
            <v>1360869</v>
          </cell>
          <cell r="E242">
            <v>0</v>
          </cell>
          <cell r="F242">
            <v>305610</v>
          </cell>
          <cell r="G242">
            <v>14970</v>
          </cell>
          <cell r="H242">
            <v>1760939</v>
          </cell>
          <cell r="I242">
            <v>3442388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1445358</v>
          </cell>
          <cell r="P242">
            <v>1434129</v>
          </cell>
          <cell r="Q242">
            <v>1382654</v>
          </cell>
          <cell r="R242">
            <v>1485069</v>
          </cell>
          <cell r="S242">
            <v>1441362</v>
          </cell>
          <cell r="T242">
            <v>1398630</v>
          </cell>
          <cell r="U242">
            <v>0</v>
          </cell>
          <cell r="V242">
            <v>595912</v>
          </cell>
          <cell r="W242">
            <v>1745039</v>
          </cell>
          <cell r="X242">
            <v>1541748</v>
          </cell>
          <cell r="Y242">
            <v>16137</v>
          </cell>
          <cell r="Z242">
            <v>3898836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4438607</v>
          </cell>
          <cell r="AH242">
            <v>1436227.375</v>
          </cell>
          <cell r="AI242">
            <v>11489819</v>
          </cell>
          <cell r="AJ242">
            <v>17234728.5</v>
          </cell>
          <cell r="AK242">
            <v>21673335.5</v>
          </cell>
        </row>
        <row r="243">
          <cell r="A243" t="str">
            <v>15362</v>
          </cell>
          <cell r="B243" t="str">
            <v>BOYACA</v>
          </cell>
          <cell r="C243" t="str">
            <v>IZA</v>
          </cell>
          <cell r="D243">
            <v>369413</v>
          </cell>
          <cell r="E243">
            <v>0</v>
          </cell>
          <cell r="F243">
            <v>80557</v>
          </cell>
          <cell r="G243">
            <v>4064</v>
          </cell>
          <cell r="H243">
            <v>466196</v>
          </cell>
          <cell r="I243">
            <v>920230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392309</v>
          </cell>
          <cell r="P243">
            <v>389261</v>
          </cell>
          <cell r="Q243">
            <v>388447</v>
          </cell>
          <cell r="R243">
            <v>417220</v>
          </cell>
          <cell r="S243">
            <v>404940</v>
          </cell>
          <cell r="T243">
            <v>392934</v>
          </cell>
          <cell r="U243">
            <v>0</v>
          </cell>
          <cell r="V243">
            <v>175960</v>
          </cell>
          <cell r="W243">
            <v>496646</v>
          </cell>
          <cell r="X243">
            <v>433143</v>
          </cell>
          <cell r="Y243">
            <v>4534</v>
          </cell>
          <cell r="Z243">
            <v>1110283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1227957</v>
          </cell>
          <cell r="AH243">
            <v>398458.375</v>
          </cell>
          <cell r="AI243">
            <v>3187667</v>
          </cell>
          <cell r="AJ243">
            <v>4781500.5</v>
          </cell>
          <cell r="AK243">
            <v>6009457.5</v>
          </cell>
        </row>
        <row r="244">
          <cell r="A244" t="str">
            <v>15367</v>
          </cell>
          <cell r="B244" t="str">
            <v>BOYACA</v>
          </cell>
          <cell r="C244" t="str">
            <v>JENESANO</v>
          </cell>
          <cell r="D244">
            <v>1692866</v>
          </cell>
          <cell r="E244">
            <v>0</v>
          </cell>
          <cell r="F244">
            <v>369278</v>
          </cell>
          <cell r="G244">
            <v>39996</v>
          </cell>
          <cell r="H244">
            <v>2354690</v>
          </cell>
          <cell r="I244">
            <v>4456830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1797793</v>
          </cell>
          <cell r="P244">
            <v>1783825</v>
          </cell>
          <cell r="Q244">
            <v>1789556</v>
          </cell>
          <cell r="R244">
            <v>1922115</v>
          </cell>
          <cell r="S244">
            <v>1865541</v>
          </cell>
          <cell r="T244">
            <v>1810234</v>
          </cell>
          <cell r="U244">
            <v>0</v>
          </cell>
          <cell r="V244">
            <v>779194</v>
          </cell>
          <cell r="W244">
            <v>2508274</v>
          </cell>
          <cell r="X244">
            <v>1995473</v>
          </cell>
          <cell r="Y244">
            <v>59216</v>
          </cell>
          <cell r="Z244">
            <v>5342157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6110648</v>
          </cell>
          <cell r="AH244">
            <v>1832175.375</v>
          </cell>
          <cell r="AI244">
            <v>14657403</v>
          </cell>
          <cell r="AJ244">
            <v>21986104.5</v>
          </cell>
          <cell r="AK244">
            <v>28096752.5</v>
          </cell>
        </row>
        <row r="245">
          <cell r="A245" t="str">
            <v>15368</v>
          </cell>
          <cell r="B245" t="str">
            <v>BOYACA</v>
          </cell>
          <cell r="C245" t="str">
            <v>JERICÓ</v>
          </cell>
          <cell r="D245">
            <v>1005988</v>
          </cell>
          <cell r="E245">
            <v>0</v>
          </cell>
          <cell r="F245">
            <v>219373</v>
          </cell>
          <cell r="G245">
            <v>11066</v>
          </cell>
          <cell r="H245">
            <v>1270700</v>
          </cell>
          <cell r="I245">
            <v>2507127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1068422</v>
          </cell>
          <cell r="P245">
            <v>1060121</v>
          </cell>
          <cell r="Q245">
            <v>1003461</v>
          </cell>
          <cell r="R245">
            <v>1077790</v>
          </cell>
          <cell r="S245">
            <v>1046068</v>
          </cell>
          <cell r="T245">
            <v>1015057</v>
          </cell>
          <cell r="U245">
            <v>0</v>
          </cell>
          <cell r="V245">
            <v>427190</v>
          </cell>
          <cell r="W245">
            <v>1864708</v>
          </cell>
          <cell r="X245">
            <v>1118924</v>
          </cell>
          <cell r="Y245">
            <v>35459</v>
          </cell>
          <cell r="Z245">
            <v>3446281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3828496</v>
          </cell>
          <cell r="AH245">
            <v>1049478.875</v>
          </cell>
          <cell r="AI245">
            <v>8395831</v>
          </cell>
          <cell r="AJ245">
            <v>12593746.5</v>
          </cell>
          <cell r="AK245">
            <v>16422242.5</v>
          </cell>
        </row>
        <row r="246">
          <cell r="A246" t="str">
            <v>15377</v>
          </cell>
          <cell r="B246" t="str">
            <v>BOYACA</v>
          </cell>
          <cell r="C246" t="str">
            <v>LABRANZAGRANDE</v>
          </cell>
          <cell r="D246">
            <v>1028040</v>
          </cell>
          <cell r="E246">
            <v>0</v>
          </cell>
          <cell r="F246">
            <v>224182</v>
          </cell>
          <cell r="G246">
            <v>11309</v>
          </cell>
          <cell r="H246">
            <v>1497108</v>
          </cell>
          <cell r="I246">
            <v>2760639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1091805</v>
          </cell>
          <cell r="P246">
            <v>1083320</v>
          </cell>
          <cell r="Q246">
            <v>1058585</v>
          </cell>
          <cell r="R246">
            <v>1136998</v>
          </cell>
          <cell r="S246">
            <v>1103532</v>
          </cell>
          <cell r="T246">
            <v>1070817</v>
          </cell>
          <cell r="U246">
            <v>0</v>
          </cell>
          <cell r="V246">
            <v>740920</v>
          </cell>
          <cell r="W246">
            <v>1396011</v>
          </cell>
          <cell r="X246">
            <v>1180393</v>
          </cell>
          <cell r="Y246">
            <v>13454</v>
          </cell>
          <cell r="Z246">
            <v>3330778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3882984</v>
          </cell>
          <cell r="AH246">
            <v>1094186.25</v>
          </cell>
          <cell r="AI246">
            <v>8753490</v>
          </cell>
          <cell r="AJ246">
            <v>13130235</v>
          </cell>
          <cell r="AK246">
            <v>17013219</v>
          </cell>
        </row>
        <row r="247">
          <cell r="A247" t="str">
            <v>15380</v>
          </cell>
          <cell r="B247" t="str">
            <v>BOYACA</v>
          </cell>
          <cell r="C247" t="str">
            <v>LA CAPILLA</v>
          </cell>
          <cell r="D247">
            <v>674865</v>
          </cell>
          <cell r="E247">
            <v>0</v>
          </cell>
          <cell r="F247">
            <v>147281</v>
          </cell>
          <cell r="G247">
            <v>7424</v>
          </cell>
          <cell r="H247">
            <v>1717780</v>
          </cell>
          <cell r="I247">
            <v>2547350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717047</v>
          </cell>
          <cell r="P247">
            <v>711477</v>
          </cell>
          <cell r="Q247">
            <v>665933</v>
          </cell>
          <cell r="R247">
            <v>715263</v>
          </cell>
          <cell r="S247">
            <v>694211</v>
          </cell>
          <cell r="T247">
            <v>673629</v>
          </cell>
          <cell r="U247">
            <v>0</v>
          </cell>
          <cell r="V247">
            <v>289505</v>
          </cell>
          <cell r="W247">
            <v>1037779</v>
          </cell>
          <cell r="X247">
            <v>742560</v>
          </cell>
          <cell r="Y247">
            <v>7772</v>
          </cell>
          <cell r="Z247">
            <v>2077616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3207541</v>
          </cell>
          <cell r="AH247">
            <v>699373.125</v>
          </cell>
          <cell r="AI247">
            <v>5594985</v>
          </cell>
          <cell r="AJ247">
            <v>8392477.5</v>
          </cell>
          <cell r="AK247">
            <v>11600018.5</v>
          </cell>
        </row>
        <row r="248">
          <cell r="A248" t="str">
            <v>15401</v>
          </cell>
          <cell r="B248" t="str">
            <v>BOYACA</v>
          </cell>
          <cell r="C248" t="str">
            <v>LA VICTORIA</v>
          </cell>
          <cell r="D248">
            <v>345289</v>
          </cell>
          <cell r="E248">
            <v>0</v>
          </cell>
          <cell r="F248">
            <v>75416</v>
          </cell>
          <cell r="G248">
            <v>3798</v>
          </cell>
          <cell r="H248">
            <v>435183</v>
          </cell>
          <cell r="I248">
            <v>859686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366706</v>
          </cell>
          <cell r="P248">
            <v>363856</v>
          </cell>
          <cell r="Q248">
            <v>356670</v>
          </cell>
          <cell r="R248">
            <v>383090</v>
          </cell>
          <cell r="S248">
            <v>371815</v>
          </cell>
          <cell r="T248">
            <v>360791</v>
          </cell>
          <cell r="U248">
            <v>0</v>
          </cell>
          <cell r="V248">
            <v>196066</v>
          </cell>
          <cell r="W248">
            <v>448182</v>
          </cell>
          <cell r="X248">
            <v>397712</v>
          </cell>
          <cell r="Y248">
            <v>4163</v>
          </cell>
          <cell r="Z248">
            <v>1046123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1162808</v>
          </cell>
          <cell r="AH248">
            <v>368241.125</v>
          </cell>
          <cell r="AI248">
            <v>2945929</v>
          </cell>
          <cell r="AJ248">
            <v>4418893.5</v>
          </cell>
          <cell r="AK248">
            <v>5581701.5</v>
          </cell>
        </row>
        <row r="249">
          <cell r="A249" t="str">
            <v>15403</v>
          </cell>
          <cell r="B249" t="str">
            <v>BOYACA</v>
          </cell>
          <cell r="C249" t="str">
            <v>LA UVITA</v>
          </cell>
          <cell r="D249">
            <v>649104</v>
          </cell>
          <cell r="E249">
            <v>0</v>
          </cell>
          <cell r="F249">
            <v>141548</v>
          </cell>
          <cell r="G249">
            <v>7141</v>
          </cell>
          <cell r="H249">
            <v>867788</v>
          </cell>
          <cell r="I249">
            <v>1665581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689842</v>
          </cell>
          <cell r="P249">
            <v>684481</v>
          </cell>
          <cell r="Q249">
            <v>671377</v>
          </cell>
          <cell r="R249">
            <v>721108</v>
          </cell>
          <cell r="S249">
            <v>699883</v>
          </cell>
          <cell r="T249">
            <v>679133</v>
          </cell>
          <cell r="U249">
            <v>0</v>
          </cell>
          <cell r="V249">
            <v>293021</v>
          </cell>
          <cell r="W249">
            <v>1196601</v>
          </cell>
          <cell r="X249">
            <v>748628</v>
          </cell>
          <cell r="Y249">
            <v>12506</v>
          </cell>
          <cell r="Z249">
            <v>2250756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2518605</v>
          </cell>
          <cell r="AH249">
            <v>692944.5</v>
          </cell>
          <cell r="AI249">
            <v>5543556</v>
          </cell>
          <cell r="AJ249">
            <v>8315334</v>
          </cell>
          <cell r="AK249">
            <v>10833939</v>
          </cell>
        </row>
        <row r="250">
          <cell r="A250" t="str">
            <v>15407</v>
          </cell>
          <cell r="B250" t="str">
            <v>BOYACA</v>
          </cell>
          <cell r="C250" t="str">
            <v>VILLA DE LEYVA</v>
          </cell>
          <cell r="D250">
            <v>6638964</v>
          </cell>
          <cell r="E250">
            <v>0</v>
          </cell>
          <cell r="F250">
            <v>543932</v>
          </cell>
          <cell r="G250">
            <v>54503</v>
          </cell>
          <cell r="H250">
            <v>3758207</v>
          </cell>
          <cell r="I250">
            <v>10995606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6748776</v>
          </cell>
          <cell r="P250">
            <v>2535972</v>
          </cell>
          <cell r="Q250">
            <v>2576245</v>
          </cell>
          <cell r="R250">
            <v>5719152</v>
          </cell>
          <cell r="S250">
            <v>8644710</v>
          </cell>
          <cell r="T250">
            <v>8542550</v>
          </cell>
          <cell r="U250">
            <v>0</v>
          </cell>
          <cell r="V250">
            <v>1556000</v>
          </cell>
          <cell r="W250">
            <v>4656971</v>
          </cell>
          <cell r="X250">
            <v>8479499</v>
          </cell>
          <cell r="Y250">
            <v>46683</v>
          </cell>
          <cell r="Z250">
            <v>14739153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10616296</v>
          </cell>
          <cell r="AH250">
            <v>6235733.5</v>
          </cell>
          <cell r="AI250">
            <v>49885868</v>
          </cell>
          <cell r="AJ250">
            <v>74828802</v>
          </cell>
          <cell r="AK250">
            <v>85445098</v>
          </cell>
        </row>
        <row r="251">
          <cell r="A251" t="str">
            <v>15425</v>
          </cell>
          <cell r="B251" t="str">
            <v>BOYACA</v>
          </cell>
          <cell r="C251" t="str">
            <v>MACANAL</v>
          </cell>
          <cell r="D251">
            <v>1026136</v>
          </cell>
          <cell r="E251">
            <v>0</v>
          </cell>
          <cell r="F251">
            <v>223970</v>
          </cell>
          <cell r="G251">
            <v>12382</v>
          </cell>
          <cell r="H251">
            <v>1530412</v>
          </cell>
          <cell r="I251">
            <v>2792900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1089738</v>
          </cell>
          <cell r="P251">
            <v>1081271</v>
          </cell>
          <cell r="Q251">
            <v>1036411</v>
          </cell>
          <cell r="R251">
            <v>1113181</v>
          </cell>
          <cell r="S251">
            <v>1080419</v>
          </cell>
          <cell r="T251">
            <v>1048389</v>
          </cell>
          <cell r="U251">
            <v>0</v>
          </cell>
          <cell r="V251">
            <v>452886</v>
          </cell>
          <cell r="W251">
            <v>1606099</v>
          </cell>
          <cell r="X251">
            <v>1155667</v>
          </cell>
          <cell r="Y251">
            <v>12512</v>
          </cell>
          <cell r="Z251">
            <v>3227164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3838261</v>
          </cell>
          <cell r="AH251">
            <v>1078901.5</v>
          </cell>
          <cell r="AI251">
            <v>8631212</v>
          </cell>
          <cell r="AJ251">
            <v>12946818</v>
          </cell>
          <cell r="AK251">
            <v>16785079</v>
          </cell>
        </row>
        <row r="252">
          <cell r="A252" t="str">
            <v>15442</v>
          </cell>
          <cell r="B252" t="str">
            <v>BOYACA</v>
          </cell>
          <cell r="C252" t="str">
            <v>MARIPÍ</v>
          </cell>
          <cell r="D252">
            <v>1744398</v>
          </cell>
          <cell r="E252">
            <v>0</v>
          </cell>
          <cell r="F252">
            <v>380395</v>
          </cell>
          <cell r="G252">
            <v>19189</v>
          </cell>
          <cell r="H252">
            <v>2179781</v>
          </cell>
          <cell r="I252">
            <v>4323763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1852624</v>
          </cell>
          <cell r="P252">
            <v>1838231</v>
          </cell>
          <cell r="Q252">
            <v>1686303</v>
          </cell>
          <cell r="R252">
            <v>1811212</v>
          </cell>
          <cell r="S252">
            <v>1757906</v>
          </cell>
          <cell r="T252">
            <v>1705789</v>
          </cell>
          <cell r="U252">
            <v>0</v>
          </cell>
          <cell r="V252">
            <v>753368</v>
          </cell>
          <cell r="W252">
            <v>2710256</v>
          </cell>
          <cell r="X252">
            <v>1880338</v>
          </cell>
          <cell r="Y252">
            <v>21037</v>
          </cell>
          <cell r="Z252">
            <v>5364999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6064026</v>
          </cell>
          <cell r="AH252">
            <v>1784600.125</v>
          </cell>
          <cell r="AI252">
            <v>14276801</v>
          </cell>
          <cell r="AJ252">
            <v>21415201.5</v>
          </cell>
          <cell r="AK252">
            <v>27479227.5</v>
          </cell>
        </row>
        <row r="253">
          <cell r="A253" t="str">
            <v>15455</v>
          </cell>
          <cell r="B253" t="str">
            <v>BOYACA</v>
          </cell>
          <cell r="C253" t="str">
            <v>MIRAFLORES</v>
          </cell>
          <cell r="D253">
            <v>3641793</v>
          </cell>
          <cell r="E253">
            <v>0</v>
          </cell>
          <cell r="F253">
            <v>392508</v>
          </cell>
          <cell r="G253">
            <v>20951</v>
          </cell>
          <cell r="H253">
            <v>3575014</v>
          </cell>
          <cell r="I253">
            <v>7630266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3637438</v>
          </cell>
          <cell r="P253">
            <v>3454009</v>
          </cell>
          <cell r="Q253">
            <v>3503020</v>
          </cell>
          <cell r="R253">
            <v>3737028</v>
          </cell>
          <cell r="S253">
            <v>3695532</v>
          </cell>
          <cell r="T253">
            <v>4080325</v>
          </cell>
          <cell r="U253">
            <v>0</v>
          </cell>
          <cell r="V253">
            <v>1025120</v>
          </cell>
          <cell r="W253">
            <v>3921087</v>
          </cell>
          <cell r="X253">
            <v>4626172</v>
          </cell>
          <cell r="Y253">
            <v>22898</v>
          </cell>
          <cell r="Z253">
            <v>9595277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8957578</v>
          </cell>
          <cell r="AH253">
            <v>3796914.625</v>
          </cell>
          <cell r="AI253">
            <v>30375317</v>
          </cell>
          <cell r="AJ253">
            <v>45562975.5</v>
          </cell>
          <cell r="AK253">
            <v>54520553.5</v>
          </cell>
        </row>
        <row r="254">
          <cell r="A254" t="str">
            <v>15464</v>
          </cell>
          <cell r="B254" t="str">
            <v>BOYACA</v>
          </cell>
          <cell r="C254" t="str">
            <v>MONGUA</v>
          </cell>
          <cell r="D254">
            <v>992059</v>
          </cell>
          <cell r="E254">
            <v>2908653</v>
          </cell>
          <cell r="F254">
            <v>216455</v>
          </cell>
          <cell r="G254">
            <v>10913</v>
          </cell>
          <cell r="H254">
            <v>1334661</v>
          </cell>
          <cell r="I254">
            <v>5462741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1053555</v>
          </cell>
          <cell r="P254">
            <v>1045369</v>
          </cell>
          <cell r="Q254">
            <v>1002134</v>
          </cell>
          <cell r="R254">
            <v>1076366</v>
          </cell>
          <cell r="S254">
            <v>1044686</v>
          </cell>
          <cell r="T254">
            <v>1013715</v>
          </cell>
          <cell r="U254">
            <v>2360271</v>
          </cell>
          <cell r="V254">
            <v>430604</v>
          </cell>
          <cell r="W254">
            <v>1365632</v>
          </cell>
          <cell r="X254">
            <v>1117445</v>
          </cell>
          <cell r="Y254">
            <v>12716</v>
          </cell>
          <cell r="Z254">
            <v>5286668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8639905</v>
          </cell>
          <cell r="AH254">
            <v>1043166.125</v>
          </cell>
          <cell r="AI254">
            <v>8345329</v>
          </cell>
          <cell r="AJ254">
            <v>12517993.5</v>
          </cell>
          <cell r="AK254">
            <v>21157898.5</v>
          </cell>
        </row>
        <row r="255">
          <cell r="A255" t="str">
            <v>15466</v>
          </cell>
          <cell r="B255" t="str">
            <v>BOYACA</v>
          </cell>
          <cell r="C255" t="str">
            <v>MONGUÍ</v>
          </cell>
          <cell r="D255">
            <v>840914</v>
          </cell>
          <cell r="E255">
            <v>0</v>
          </cell>
          <cell r="F255">
            <v>183376</v>
          </cell>
          <cell r="G255">
            <v>9251</v>
          </cell>
          <cell r="H255">
            <v>1140608</v>
          </cell>
          <cell r="I255">
            <v>2174149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893032</v>
          </cell>
          <cell r="P255">
            <v>886094</v>
          </cell>
          <cell r="Q255">
            <v>892708</v>
          </cell>
          <cell r="R255">
            <v>958833</v>
          </cell>
          <cell r="S255">
            <v>930613</v>
          </cell>
          <cell r="T255">
            <v>903024</v>
          </cell>
          <cell r="U255">
            <v>0</v>
          </cell>
          <cell r="V255">
            <v>383818</v>
          </cell>
          <cell r="W255">
            <v>1161501</v>
          </cell>
          <cell r="X255">
            <v>995429</v>
          </cell>
          <cell r="Y255">
            <v>10419</v>
          </cell>
          <cell r="Z255">
            <v>2551167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2888973</v>
          </cell>
          <cell r="AH255">
            <v>912580.875</v>
          </cell>
          <cell r="AI255">
            <v>7300647</v>
          </cell>
          <cell r="AJ255">
            <v>10950970.5</v>
          </cell>
          <cell r="AK255">
            <v>13839943.5</v>
          </cell>
        </row>
        <row r="256">
          <cell r="A256" t="str">
            <v>15469</v>
          </cell>
          <cell r="B256" t="str">
            <v>BOYACA</v>
          </cell>
          <cell r="C256" t="str">
            <v>MONIQUIRA</v>
          </cell>
          <cell r="D256">
            <v>10520298</v>
          </cell>
          <cell r="E256">
            <v>0</v>
          </cell>
          <cell r="F256">
            <v>1087304</v>
          </cell>
          <cell r="G256">
            <v>69838</v>
          </cell>
          <cell r="H256">
            <v>13581206</v>
          </cell>
          <cell r="I256">
            <v>25258646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11545915</v>
          </cell>
          <cell r="P256">
            <v>11528353</v>
          </cell>
          <cell r="Q256">
            <v>11128628</v>
          </cell>
          <cell r="R256">
            <v>13413405</v>
          </cell>
          <cell r="S256">
            <v>14668485</v>
          </cell>
          <cell r="T256">
            <v>14562695</v>
          </cell>
          <cell r="U256">
            <v>0</v>
          </cell>
          <cell r="V256">
            <v>2721830</v>
          </cell>
          <cell r="W256">
            <v>13053328</v>
          </cell>
          <cell r="X256">
            <v>15367062</v>
          </cell>
          <cell r="Y256">
            <v>72730</v>
          </cell>
          <cell r="Z256">
            <v>31214950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30586236</v>
          </cell>
          <cell r="AH256">
            <v>12841855.125</v>
          </cell>
          <cell r="AI256">
            <v>102734841</v>
          </cell>
          <cell r="AJ256">
            <v>154102261.5</v>
          </cell>
          <cell r="AK256">
            <v>184688497.5</v>
          </cell>
        </row>
        <row r="257">
          <cell r="A257" t="str">
            <v>15476</v>
          </cell>
          <cell r="B257" t="str">
            <v>BOYACA</v>
          </cell>
          <cell r="C257" t="str">
            <v>MOTAVITA</v>
          </cell>
          <cell r="D257">
            <v>1441308</v>
          </cell>
          <cell r="E257">
            <v>0</v>
          </cell>
          <cell r="F257">
            <v>316513</v>
          </cell>
          <cell r="G257">
            <v>15855</v>
          </cell>
          <cell r="H257">
            <v>1761588</v>
          </cell>
          <cell r="I257">
            <v>3535264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1530638</v>
          </cell>
          <cell r="P257">
            <v>1518747</v>
          </cell>
          <cell r="Q257">
            <v>1436696</v>
          </cell>
          <cell r="R257">
            <v>1543118</v>
          </cell>
          <cell r="S257">
            <v>1497700</v>
          </cell>
          <cell r="T257">
            <v>1453299</v>
          </cell>
          <cell r="U257">
            <v>0</v>
          </cell>
          <cell r="V257">
            <v>621979</v>
          </cell>
          <cell r="W257">
            <v>1808180</v>
          </cell>
          <cell r="X257">
            <v>1602011</v>
          </cell>
          <cell r="Y257">
            <v>16768</v>
          </cell>
          <cell r="Z257">
            <v>4048938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4540883</v>
          </cell>
          <cell r="AH257">
            <v>1502939.625</v>
          </cell>
          <cell r="AI257">
            <v>12023517</v>
          </cell>
          <cell r="AJ257">
            <v>18035275.5</v>
          </cell>
          <cell r="AK257">
            <v>22576158.5</v>
          </cell>
        </row>
        <row r="258">
          <cell r="A258" t="str">
            <v>15480</v>
          </cell>
          <cell r="B258" t="str">
            <v>BOYACA</v>
          </cell>
          <cell r="C258" t="str">
            <v>MUZO</v>
          </cell>
          <cell r="D258">
            <v>2194220</v>
          </cell>
          <cell r="E258">
            <v>0</v>
          </cell>
          <cell r="F258">
            <v>479763</v>
          </cell>
          <cell r="G258">
            <v>27054</v>
          </cell>
          <cell r="H258">
            <v>9684569</v>
          </cell>
          <cell r="I258">
            <v>12385606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2331693</v>
          </cell>
          <cell r="P258">
            <v>2313579</v>
          </cell>
          <cell r="Q258">
            <v>2258195</v>
          </cell>
          <cell r="R258">
            <v>2425464</v>
          </cell>
          <cell r="S258">
            <v>2354076</v>
          </cell>
          <cell r="T258">
            <v>2284286</v>
          </cell>
          <cell r="U258">
            <v>0</v>
          </cell>
          <cell r="V258">
            <v>1103517</v>
          </cell>
          <cell r="W258">
            <v>10680068</v>
          </cell>
          <cell r="X258">
            <v>2518034</v>
          </cell>
          <cell r="Y258">
            <v>30155</v>
          </cell>
          <cell r="Z258">
            <v>14331774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22005126</v>
          </cell>
          <cell r="AH258">
            <v>2334943.375</v>
          </cell>
          <cell r="AI258">
            <v>18679547</v>
          </cell>
          <cell r="AJ258">
            <v>28019320.5</v>
          </cell>
          <cell r="AK258">
            <v>50024446.5</v>
          </cell>
        </row>
        <row r="259">
          <cell r="A259" t="str">
            <v>15491</v>
          </cell>
          <cell r="B259" t="str">
            <v>BOYACA</v>
          </cell>
          <cell r="C259" t="str">
            <v>NOBSA</v>
          </cell>
          <cell r="D259">
            <v>1813072</v>
          </cell>
          <cell r="E259">
            <v>0</v>
          </cell>
          <cell r="F259">
            <v>430105</v>
          </cell>
          <cell r="G259">
            <v>23819</v>
          </cell>
          <cell r="H259">
            <v>3624265</v>
          </cell>
          <cell r="I259">
            <v>5891261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1925442</v>
          </cell>
          <cell r="P259">
            <v>1910481</v>
          </cell>
          <cell r="Q259">
            <v>1891907</v>
          </cell>
          <cell r="R259">
            <v>2032044</v>
          </cell>
          <cell r="S259">
            <v>1972239</v>
          </cell>
          <cell r="T259">
            <v>1913769</v>
          </cell>
          <cell r="U259">
            <v>0</v>
          </cell>
          <cell r="V259">
            <v>1426051</v>
          </cell>
          <cell r="W259">
            <v>3813911</v>
          </cell>
          <cell r="X259">
            <v>2109601</v>
          </cell>
          <cell r="Y259">
            <v>30824</v>
          </cell>
          <cell r="Z259">
            <v>7380387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9348975</v>
          </cell>
          <cell r="AH259">
            <v>1946069.375</v>
          </cell>
          <cell r="AI259">
            <v>15568555</v>
          </cell>
          <cell r="AJ259">
            <v>23352832.5</v>
          </cell>
          <cell r="AK259">
            <v>32701807.5</v>
          </cell>
        </row>
        <row r="260">
          <cell r="A260" t="str">
            <v>15494</v>
          </cell>
          <cell r="B260" t="str">
            <v>BOYACA</v>
          </cell>
          <cell r="C260" t="str">
            <v>NUEVO COLÓN</v>
          </cell>
          <cell r="D260">
            <v>1570355</v>
          </cell>
          <cell r="E260">
            <v>3942961</v>
          </cell>
          <cell r="F260">
            <v>342443</v>
          </cell>
          <cell r="G260">
            <v>17503</v>
          </cell>
          <cell r="H260">
            <v>2123361</v>
          </cell>
          <cell r="I260">
            <v>7996623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1667693</v>
          </cell>
          <cell r="P260">
            <v>1654735</v>
          </cell>
          <cell r="Q260">
            <v>1543965</v>
          </cell>
          <cell r="R260">
            <v>1658328</v>
          </cell>
          <cell r="S260">
            <v>1609521</v>
          </cell>
          <cell r="T260">
            <v>1561803</v>
          </cell>
          <cell r="U260">
            <v>3167269</v>
          </cell>
          <cell r="V260">
            <v>666930</v>
          </cell>
          <cell r="W260">
            <v>2035054</v>
          </cell>
          <cell r="X260">
            <v>1721620</v>
          </cell>
          <cell r="Y260">
            <v>18020</v>
          </cell>
          <cell r="Z260">
            <v>7608893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12313541</v>
          </cell>
          <cell r="AH260">
            <v>1623502.5</v>
          </cell>
          <cell r="AI260">
            <v>12988020</v>
          </cell>
          <cell r="AJ260">
            <v>19482030</v>
          </cell>
          <cell r="AK260">
            <v>31795571</v>
          </cell>
        </row>
        <row r="261">
          <cell r="A261" t="str">
            <v>15500</v>
          </cell>
          <cell r="B261" t="str">
            <v>BOYACA</v>
          </cell>
          <cell r="C261" t="str">
            <v>OICATÁ</v>
          </cell>
          <cell r="D261">
            <v>534101</v>
          </cell>
          <cell r="E261">
            <v>0</v>
          </cell>
          <cell r="F261">
            <v>116470</v>
          </cell>
          <cell r="G261">
            <v>5876</v>
          </cell>
          <cell r="H261">
            <v>663991</v>
          </cell>
          <cell r="I261">
            <v>1320438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567204</v>
          </cell>
          <cell r="P261">
            <v>562797</v>
          </cell>
          <cell r="Q261">
            <v>522485</v>
          </cell>
          <cell r="R261">
            <v>561188</v>
          </cell>
          <cell r="S261">
            <v>544672</v>
          </cell>
          <cell r="T261">
            <v>528525</v>
          </cell>
          <cell r="U261">
            <v>0</v>
          </cell>
          <cell r="V261">
            <v>251024</v>
          </cell>
          <cell r="W261">
            <v>659248</v>
          </cell>
          <cell r="X261">
            <v>582607</v>
          </cell>
          <cell r="Y261">
            <v>6098</v>
          </cell>
          <cell r="Z261">
            <v>1498977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1702707</v>
          </cell>
          <cell r="AH261">
            <v>550447.375</v>
          </cell>
          <cell r="AI261">
            <v>4403579</v>
          </cell>
          <cell r="AJ261">
            <v>6605368.5</v>
          </cell>
          <cell r="AK261">
            <v>8308075.5</v>
          </cell>
        </row>
        <row r="262">
          <cell r="A262" t="str">
            <v>15507</v>
          </cell>
          <cell r="B262" t="str">
            <v>BOYACA</v>
          </cell>
          <cell r="C262" t="str">
            <v>OTANCHE</v>
          </cell>
          <cell r="D262">
            <v>2090029</v>
          </cell>
          <cell r="E262">
            <v>0</v>
          </cell>
          <cell r="F262">
            <v>827633</v>
          </cell>
          <cell r="G262">
            <v>23720</v>
          </cell>
          <cell r="H262">
            <v>6190930</v>
          </cell>
          <cell r="I262">
            <v>9132312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2219528</v>
          </cell>
          <cell r="P262">
            <v>2202284</v>
          </cell>
          <cell r="Q262">
            <v>2107671</v>
          </cell>
          <cell r="R262">
            <v>2263791</v>
          </cell>
          <cell r="S262">
            <v>2197163</v>
          </cell>
          <cell r="T262">
            <v>2132025</v>
          </cell>
          <cell r="U262">
            <v>0</v>
          </cell>
          <cell r="V262">
            <v>2678731</v>
          </cell>
          <cell r="W262">
            <v>6150303</v>
          </cell>
          <cell r="X262">
            <v>2350190</v>
          </cell>
          <cell r="Y262">
            <v>24599</v>
          </cell>
          <cell r="Z262">
            <v>11203823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15895916</v>
          </cell>
          <cell r="AH262">
            <v>2195335.125</v>
          </cell>
          <cell r="AI262">
            <v>17562681</v>
          </cell>
          <cell r="AJ262">
            <v>26344021.5</v>
          </cell>
          <cell r="AK262">
            <v>42239937.5</v>
          </cell>
        </row>
        <row r="263">
          <cell r="A263" t="str">
            <v>15511</v>
          </cell>
          <cell r="B263" t="str">
            <v>BOYACA</v>
          </cell>
          <cell r="C263" t="str">
            <v>PACHAVITA</v>
          </cell>
          <cell r="D263">
            <v>541857</v>
          </cell>
          <cell r="E263">
            <v>0</v>
          </cell>
          <cell r="F263">
            <v>118161</v>
          </cell>
          <cell r="G263">
            <v>5961</v>
          </cell>
          <cell r="H263">
            <v>702069</v>
          </cell>
          <cell r="I263">
            <v>1368048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575801</v>
          </cell>
          <cell r="P263">
            <v>571328</v>
          </cell>
          <cell r="Q263">
            <v>578543</v>
          </cell>
          <cell r="R263">
            <v>621400</v>
          </cell>
          <cell r="S263">
            <v>603110</v>
          </cell>
          <cell r="T263">
            <v>585229</v>
          </cell>
          <cell r="U263">
            <v>0</v>
          </cell>
          <cell r="V263">
            <v>246501</v>
          </cell>
          <cell r="W263">
            <v>777452</v>
          </cell>
          <cell r="X263">
            <v>645114</v>
          </cell>
          <cell r="Y263">
            <v>6752</v>
          </cell>
          <cell r="Z263">
            <v>1675819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1856896</v>
          </cell>
          <cell r="AH263">
            <v>590297.75</v>
          </cell>
          <cell r="AI263">
            <v>4722382</v>
          </cell>
          <cell r="AJ263">
            <v>7083573</v>
          </cell>
          <cell r="AK263">
            <v>8940469</v>
          </cell>
        </row>
        <row r="264">
          <cell r="A264" t="str">
            <v>15514</v>
          </cell>
          <cell r="B264" t="str">
            <v>BOYACA</v>
          </cell>
          <cell r="C264" t="str">
            <v>PÁEZ</v>
          </cell>
          <cell r="D264">
            <v>842473</v>
          </cell>
          <cell r="E264">
            <v>0</v>
          </cell>
          <cell r="F264">
            <v>183716</v>
          </cell>
          <cell r="G264">
            <v>9268</v>
          </cell>
          <cell r="H264">
            <v>1143861</v>
          </cell>
          <cell r="I264">
            <v>2179318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894750</v>
          </cell>
          <cell r="P264">
            <v>887798</v>
          </cell>
          <cell r="Q264">
            <v>842478</v>
          </cell>
          <cell r="R264">
            <v>904884</v>
          </cell>
          <cell r="S264">
            <v>878251</v>
          </cell>
          <cell r="T264">
            <v>852212</v>
          </cell>
          <cell r="U264">
            <v>0</v>
          </cell>
          <cell r="V264">
            <v>388120</v>
          </cell>
          <cell r="W264">
            <v>1174389</v>
          </cell>
          <cell r="X264">
            <v>939417</v>
          </cell>
          <cell r="Y264">
            <v>9833</v>
          </cell>
          <cell r="Z264">
            <v>2511759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2909187</v>
          </cell>
          <cell r="AH264">
            <v>880282.875</v>
          </cell>
          <cell r="AI264">
            <v>7042263</v>
          </cell>
          <cell r="AJ264">
            <v>10563394.5</v>
          </cell>
          <cell r="AK264">
            <v>13472581.5</v>
          </cell>
        </row>
        <row r="265">
          <cell r="A265" t="str">
            <v>15516</v>
          </cell>
          <cell r="B265" t="str">
            <v>BOYACA</v>
          </cell>
          <cell r="C265" t="str">
            <v>PAIPA</v>
          </cell>
          <cell r="D265">
            <v>21147047</v>
          </cell>
          <cell r="E265">
            <v>0</v>
          </cell>
          <cell r="F265">
            <v>1198176</v>
          </cell>
          <cell r="G265">
            <v>86412</v>
          </cell>
          <cell r="H265">
            <v>7603533</v>
          </cell>
          <cell r="I265">
            <v>30035168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20833364</v>
          </cell>
          <cell r="P265">
            <v>21361138</v>
          </cell>
          <cell r="Q265">
            <v>21102818</v>
          </cell>
          <cell r="R265">
            <v>21902734</v>
          </cell>
          <cell r="S265">
            <v>21749108</v>
          </cell>
          <cell r="T265">
            <v>22694903</v>
          </cell>
          <cell r="U265">
            <v>0</v>
          </cell>
          <cell r="V265">
            <v>3812356</v>
          </cell>
          <cell r="W265">
            <v>9606578</v>
          </cell>
          <cell r="X265">
            <v>22502184</v>
          </cell>
          <cell r="Y265">
            <v>93260</v>
          </cell>
          <cell r="Z265">
            <v>36014378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22400315</v>
          </cell>
          <cell r="AH265">
            <v>21661662</v>
          </cell>
          <cell r="AI265">
            <v>173293296</v>
          </cell>
          <cell r="AJ265">
            <v>259939944</v>
          </cell>
          <cell r="AK265">
            <v>282340259</v>
          </cell>
        </row>
        <row r="266">
          <cell r="A266" t="str">
            <v>15518</v>
          </cell>
          <cell r="B266" t="str">
            <v>BOYACA</v>
          </cell>
          <cell r="C266" t="str">
            <v>PAJARITO</v>
          </cell>
          <cell r="D266">
            <v>516489</v>
          </cell>
          <cell r="E266">
            <v>0</v>
          </cell>
          <cell r="F266">
            <v>116033</v>
          </cell>
          <cell r="G266">
            <v>5681</v>
          </cell>
          <cell r="H266">
            <v>631260</v>
          </cell>
          <cell r="I266">
            <v>1269463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549207</v>
          </cell>
          <cell r="P266">
            <v>544941</v>
          </cell>
          <cell r="Q266">
            <v>495417</v>
          </cell>
          <cell r="R266">
            <v>532113</v>
          </cell>
          <cell r="S266">
            <v>516452</v>
          </cell>
          <cell r="T266">
            <v>501142</v>
          </cell>
          <cell r="U266">
            <v>0</v>
          </cell>
          <cell r="V266">
            <v>212835</v>
          </cell>
          <cell r="W266">
            <v>722199</v>
          </cell>
          <cell r="X266">
            <v>552422</v>
          </cell>
          <cell r="Y266">
            <v>9166</v>
          </cell>
          <cell r="Z266">
            <v>1496622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1697174</v>
          </cell>
          <cell r="AH266">
            <v>526022.875</v>
          </cell>
          <cell r="AI266">
            <v>4208183</v>
          </cell>
          <cell r="AJ266">
            <v>6312274.5</v>
          </cell>
          <cell r="AK266">
            <v>8009448.5</v>
          </cell>
        </row>
        <row r="267">
          <cell r="A267" t="str">
            <v>15522</v>
          </cell>
          <cell r="B267" t="str">
            <v>BOYACA</v>
          </cell>
          <cell r="C267" t="str">
            <v>PANQUEBA</v>
          </cell>
          <cell r="D267">
            <v>485458</v>
          </cell>
          <cell r="E267">
            <v>0</v>
          </cell>
          <cell r="F267">
            <v>105863</v>
          </cell>
          <cell r="G267">
            <v>5340</v>
          </cell>
          <cell r="H267">
            <v>649166</v>
          </cell>
          <cell r="I267">
            <v>1245827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515550</v>
          </cell>
          <cell r="P267">
            <v>511545</v>
          </cell>
          <cell r="Q267">
            <v>421572</v>
          </cell>
          <cell r="R267">
            <v>452798</v>
          </cell>
          <cell r="S267">
            <v>439471</v>
          </cell>
          <cell r="T267">
            <v>426444</v>
          </cell>
          <cell r="U267">
            <v>0</v>
          </cell>
          <cell r="V267">
            <v>182964</v>
          </cell>
          <cell r="W267">
            <v>748800</v>
          </cell>
          <cell r="X267">
            <v>470081</v>
          </cell>
          <cell r="Y267">
            <v>5484</v>
          </cell>
          <cell r="Z267">
            <v>1407329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1697617</v>
          </cell>
          <cell r="AH267">
            <v>465364.875</v>
          </cell>
          <cell r="AI267">
            <v>3722919</v>
          </cell>
          <cell r="AJ267">
            <v>5584378.5</v>
          </cell>
          <cell r="AK267">
            <v>7281995.5</v>
          </cell>
        </row>
        <row r="268">
          <cell r="A268" t="str">
            <v>15531</v>
          </cell>
          <cell r="B268" t="str">
            <v>BOYACA</v>
          </cell>
          <cell r="C268" t="str">
            <v>PAUNA</v>
          </cell>
          <cell r="D268">
            <v>2098524</v>
          </cell>
          <cell r="E268">
            <v>0</v>
          </cell>
          <cell r="F268">
            <v>457955</v>
          </cell>
          <cell r="G268">
            <v>23084</v>
          </cell>
          <cell r="H268">
            <v>2926652</v>
          </cell>
          <cell r="I268">
            <v>5506215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2225480</v>
          </cell>
          <cell r="P268">
            <v>2208187</v>
          </cell>
          <cell r="Q268">
            <v>2083319</v>
          </cell>
          <cell r="R268">
            <v>2237635</v>
          </cell>
          <cell r="S268">
            <v>2171778</v>
          </cell>
          <cell r="T268">
            <v>2107393</v>
          </cell>
          <cell r="U268">
            <v>0</v>
          </cell>
          <cell r="V268">
            <v>909110</v>
          </cell>
          <cell r="W268">
            <v>3561366</v>
          </cell>
          <cell r="X268">
            <v>2323036</v>
          </cell>
          <cell r="Y268">
            <v>24542</v>
          </cell>
          <cell r="Z268">
            <v>6818054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7902709</v>
          </cell>
          <cell r="AH268">
            <v>2181919</v>
          </cell>
          <cell r="AI268">
            <v>17455352</v>
          </cell>
          <cell r="AJ268">
            <v>26183028</v>
          </cell>
          <cell r="AK268">
            <v>34085737</v>
          </cell>
        </row>
        <row r="269">
          <cell r="A269" t="str">
            <v>15533</v>
          </cell>
          <cell r="B269" t="str">
            <v>BOYACA</v>
          </cell>
          <cell r="C269" t="str">
            <v>PAYA</v>
          </cell>
          <cell r="D269">
            <v>693083</v>
          </cell>
          <cell r="E269">
            <v>0</v>
          </cell>
          <cell r="F269">
            <v>151139</v>
          </cell>
          <cell r="G269">
            <v>7625</v>
          </cell>
          <cell r="H269">
            <v>931931</v>
          </cell>
          <cell r="I269">
            <v>1783778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736079</v>
          </cell>
          <cell r="P269">
            <v>730360</v>
          </cell>
          <cell r="Q269">
            <v>688547</v>
          </cell>
          <cell r="R269">
            <v>739548</v>
          </cell>
          <cell r="S269">
            <v>717782</v>
          </cell>
          <cell r="T269">
            <v>696502</v>
          </cell>
          <cell r="U269">
            <v>0</v>
          </cell>
          <cell r="V269">
            <v>293125</v>
          </cell>
          <cell r="W269">
            <v>866676</v>
          </cell>
          <cell r="X269">
            <v>767775</v>
          </cell>
          <cell r="Y269">
            <v>8036</v>
          </cell>
          <cell r="Z269">
            <v>1935612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2258532</v>
          </cell>
          <cell r="AH269">
            <v>721209.5</v>
          </cell>
          <cell r="AI269">
            <v>5769676</v>
          </cell>
          <cell r="AJ269">
            <v>8654514</v>
          </cell>
          <cell r="AK269">
            <v>10913046</v>
          </cell>
        </row>
        <row r="270">
          <cell r="A270" t="str">
            <v>15537</v>
          </cell>
          <cell r="B270" t="str">
            <v>BOYACA</v>
          </cell>
          <cell r="C270" t="str">
            <v>PAZ DE RÍO</v>
          </cell>
          <cell r="D270">
            <v>1287621</v>
          </cell>
          <cell r="E270">
            <v>0</v>
          </cell>
          <cell r="F270">
            <v>127652</v>
          </cell>
          <cell r="G270">
            <v>8958</v>
          </cell>
          <cell r="H270">
            <v>880754</v>
          </cell>
          <cell r="I270">
            <v>2304985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1304613</v>
          </cell>
          <cell r="P270">
            <v>661747</v>
          </cell>
          <cell r="Q270">
            <v>579926</v>
          </cell>
          <cell r="R270">
            <v>1224957</v>
          </cell>
          <cell r="S270">
            <v>1581282</v>
          </cell>
          <cell r="T270">
            <v>1551848</v>
          </cell>
          <cell r="U270">
            <v>0</v>
          </cell>
          <cell r="V270">
            <v>253562</v>
          </cell>
          <cell r="W270">
            <v>1501496</v>
          </cell>
          <cell r="X270">
            <v>1647438</v>
          </cell>
          <cell r="Y270">
            <v>12599</v>
          </cell>
          <cell r="Z270">
            <v>3415095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2785021</v>
          </cell>
          <cell r="AH270">
            <v>1229929</v>
          </cell>
          <cell r="AI270">
            <v>9839432</v>
          </cell>
          <cell r="AJ270">
            <v>14759148</v>
          </cell>
          <cell r="AK270">
            <v>17544169</v>
          </cell>
        </row>
        <row r="271">
          <cell r="A271" t="str">
            <v>15542</v>
          </cell>
          <cell r="B271" t="str">
            <v>BOYACA</v>
          </cell>
          <cell r="C271" t="str">
            <v>PESCA</v>
          </cell>
          <cell r="D271">
            <v>1987481</v>
          </cell>
          <cell r="E271">
            <v>0</v>
          </cell>
          <cell r="F271">
            <v>433523</v>
          </cell>
          <cell r="G271">
            <v>22228</v>
          </cell>
          <cell r="H271">
            <v>2626281</v>
          </cell>
          <cell r="I271">
            <v>5069513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2111616</v>
          </cell>
          <cell r="P271">
            <v>2095209</v>
          </cell>
          <cell r="Q271">
            <v>1979233</v>
          </cell>
          <cell r="R271">
            <v>2125837</v>
          </cell>
          <cell r="S271">
            <v>2063270</v>
          </cell>
          <cell r="T271">
            <v>2002102</v>
          </cell>
          <cell r="U271">
            <v>0</v>
          </cell>
          <cell r="V271">
            <v>864812</v>
          </cell>
          <cell r="W271">
            <v>2626907</v>
          </cell>
          <cell r="X271">
            <v>2206972</v>
          </cell>
          <cell r="Y271">
            <v>23100</v>
          </cell>
          <cell r="Z271">
            <v>5721791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6596851</v>
          </cell>
          <cell r="AH271">
            <v>2071465</v>
          </cell>
          <cell r="AI271">
            <v>16571720</v>
          </cell>
          <cell r="AJ271">
            <v>24857580</v>
          </cell>
          <cell r="AK271">
            <v>31454431</v>
          </cell>
        </row>
        <row r="272">
          <cell r="A272" t="str">
            <v>15550</v>
          </cell>
          <cell r="B272" t="str">
            <v>BOYACA</v>
          </cell>
          <cell r="C272" t="str">
            <v>PISBA</v>
          </cell>
          <cell r="D272">
            <v>466088</v>
          </cell>
          <cell r="E272">
            <v>0</v>
          </cell>
          <cell r="F272">
            <v>101747</v>
          </cell>
          <cell r="G272">
            <v>5127</v>
          </cell>
          <cell r="H272">
            <v>588721</v>
          </cell>
          <cell r="I272">
            <v>1161683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495006</v>
          </cell>
          <cell r="P272">
            <v>491162</v>
          </cell>
          <cell r="Q272">
            <v>499134</v>
          </cell>
          <cell r="R272">
            <v>536105</v>
          </cell>
          <cell r="S272">
            <v>520327</v>
          </cell>
          <cell r="T272">
            <v>504901</v>
          </cell>
          <cell r="U272">
            <v>0</v>
          </cell>
          <cell r="V272">
            <v>218534</v>
          </cell>
          <cell r="W272">
            <v>627863</v>
          </cell>
          <cell r="X272">
            <v>556565</v>
          </cell>
          <cell r="Y272">
            <v>5825</v>
          </cell>
          <cell r="Z272">
            <v>1408787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1547817</v>
          </cell>
          <cell r="AH272">
            <v>508661</v>
          </cell>
          <cell r="AI272">
            <v>4069288</v>
          </cell>
          <cell r="AJ272">
            <v>6103932</v>
          </cell>
          <cell r="AK272">
            <v>7651749</v>
          </cell>
        </row>
        <row r="273">
          <cell r="A273" t="str">
            <v>15572</v>
          </cell>
          <cell r="B273" t="str">
            <v>BOYACA</v>
          </cell>
          <cell r="C273" t="str">
            <v>PUERTO BOYACÁ</v>
          </cell>
          <cell r="D273">
            <v>37956391</v>
          </cell>
          <cell r="E273">
            <v>0</v>
          </cell>
          <cell r="F273">
            <v>5799992</v>
          </cell>
          <cell r="G273">
            <v>131593</v>
          </cell>
          <cell r="H273">
            <v>34009702</v>
          </cell>
          <cell r="I273">
            <v>77897678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45352798</v>
          </cell>
          <cell r="P273">
            <v>45702486</v>
          </cell>
          <cell r="Q273">
            <v>40175942</v>
          </cell>
          <cell r="R273">
            <v>44606242</v>
          </cell>
          <cell r="S273">
            <v>45640644</v>
          </cell>
          <cell r="T273">
            <v>53771776</v>
          </cell>
          <cell r="U273">
            <v>0</v>
          </cell>
          <cell r="V273">
            <v>8540798</v>
          </cell>
          <cell r="W273">
            <v>36124636</v>
          </cell>
          <cell r="X273">
            <v>41624397</v>
          </cell>
          <cell r="Y273">
            <v>129731</v>
          </cell>
          <cell r="Z273">
            <v>86419562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84736452</v>
          </cell>
          <cell r="AH273">
            <v>44353834.5</v>
          </cell>
          <cell r="AI273">
            <v>354830676</v>
          </cell>
          <cell r="AJ273">
            <v>532246014</v>
          </cell>
          <cell r="AK273">
            <v>616982466</v>
          </cell>
        </row>
        <row r="274">
          <cell r="A274" t="str">
            <v>15580</v>
          </cell>
          <cell r="B274" t="str">
            <v>BOYACA</v>
          </cell>
          <cell r="C274" t="str">
            <v>QUÍPAMA</v>
          </cell>
          <cell r="D274">
            <v>1409299</v>
          </cell>
          <cell r="E274">
            <v>0</v>
          </cell>
          <cell r="F274">
            <v>310259</v>
          </cell>
          <cell r="G274">
            <v>15503</v>
          </cell>
          <cell r="H274">
            <v>1854959</v>
          </cell>
          <cell r="I274">
            <v>3590020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1498876</v>
          </cell>
          <cell r="P274">
            <v>1487230</v>
          </cell>
          <cell r="Q274">
            <v>1416193</v>
          </cell>
          <cell r="R274">
            <v>1521094</v>
          </cell>
          <cell r="S274">
            <v>1476326</v>
          </cell>
          <cell r="T274">
            <v>1432558</v>
          </cell>
          <cell r="U274">
            <v>0</v>
          </cell>
          <cell r="V274">
            <v>793675</v>
          </cell>
          <cell r="W274">
            <v>2252186</v>
          </cell>
          <cell r="X274">
            <v>1579148</v>
          </cell>
          <cell r="Y274">
            <v>19160</v>
          </cell>
          <cell r="Z274">
            <v>4644169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5245742</v>
          </cell>
          <cell r="AH274">
            <v>1477590.5</v>
          </cell>
          <cell r="AI274">
            <v>11820724</v>
          </cell>
          <cell r="AJ274">
            <v>17731086</v>
          </cell>
          <cell r="AK274">
            <v>22976828</v>
          </cell>
        </row>
        <row r="275">
          <cell r="A275" t="str">
            <v>15599</v>
          </cell>
          <cell r="B275" t="str">
            <v>BOYACA</v>
          </cell>
          <cell r="C275" t="str">
            <v>RAMIRIQUÍ</v>
          </cell>
          <cell r="D275">
            <v>4878850</v>
          </cell>
          <cell r="E275">
            <v>0</v>
          </cell>
          <cell r="F275">
            <v>544472</v>
          </cell>
          <cell r="G275">
            <v>47151</v>
          </cell>
          <cell r="H275">
            <v>3827973</v>
          </cell>
          <cell r="I275">
            <v>9298446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5375291</v>
          </cell>
          <cell r="P275">
            <v>4286232</v>
          </cell>
          <cell r="Q275">
            <v>3991983</v>
          </cell>
          <cell r="R275">
            <v>5368261</v>
          </cell>
          <cell r="S275">
            <v>5313240</v>
          </cell>
          <cell r="T275">
            <v>5726476</v>
          </cell>
          <cell r="U275">
            <v>0</v>
          </cell>
          <cell r="V275">
            <v>1557981</v>
          </cell>
          <cell r="W275">
            <v>4672187</v>
          </cell>
          <cell r="X275">
            <v>6092469</v>
          </cell>
          <cell r="Y275">
            <v>31337</v>
          </cell>
          <cell r="Z275">
            <v>12353974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10681101</v>
          </cell>
          <cell r="AH275">
            <v>5129100.25</v>
          </cell>
          <cell r="AI275">
            <v>41032802</v>
          </cell>
          <cell r="AJ275">
            <v>61549203</v>
          </cell>
          <cell r="AK275">
            <v>72230304</v>
          </cell>
        </row>
        <row r="276">
          <cell r="A276" t="str">
            <v>15600</v>
          </cell>
          <cell r="B276" t="str">
            <v>BOYACA</v>
          </cell>
          <cell r="C276" t="str">
            <v>RÁQUIRA</v>
          </cell>
          <cell r="D276">
            <v>1429760</v>
          </cell>
          <cell r="E276">
            <v>0</v>
          </cell>
          <cell r="F276">
            <v>312143</v>
          </cell>
          <cell r="G276">
            <v>15911</v>
          </cell>
          <cell r="H276">
            <v>1891895</v>
          </cell>
          <cell r="I276">
            <v>3649709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1518495</v>
          </cell>
          <cell r="P276">
            <v>1506700</v>
          </cell>
          <cell r="Q276">
            <v>1437812</v>
          </cell>
          <cell r="R276">
            <v>1544316</v>
          </cell>
          <cell r="S276">
            <v>1498862</v>
          </cell>
          <cell r="T276">
            <v>1454426</v>
          </cell>
          <cell r="U276">
            <v>0</v>
          </cell>
          <cell r="V276">
            <v>665939</v>
          </cell>
          <cell r="W276">
            <v>1909604</v>
          </cell>
          <cell r="X276">
            <v>1603255</v>
          </cell>
          <cell r="Y276">
            <v>17157</v>
          </cell>
          <cell r="Z276">
            <v>4195955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4812649</v>
          </cell>
          <cell r="AH276">
            <v>1499203.25</v>
          </cell>
          <cell r="AI276">
            <v>11993626</v>
          </cell>
          <cell r="AJ276">
            <v>17990439</v>
          </cell>
          <cell r="AK276">
            <v>22803088</v>
          </cell>
        </row>
        <row r="277">
          <cell r="A277" t="str">
            <v>15621</v>
          </cell>
          <cell r="B277" t="str">
            <v>BOYACA</v>
          </cell>
          <cell r="C277" t="str">
            <v>RONDÓN</v>
          </cell>
          <cell r="D277">
            <v>657543</v>
          </cell>
          <cell r="E277">
            <v>0</v>
          </cell>
          <cell r="F277">
            <v>143770</v>
          </cell>
          <cell r="G277">
            <v>7233</v>
          </cell>
          <cell r="H277">
            <v>803659</v>
          </cell>
          <cell r="I277">
            <v>1612205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698300</v>
          </cell>
          <cell r="P277">
            <v>692874</v>
          </cell>
          <cell r="Q277">
            <v>674297</v>
          </cell>
          <cell r="R277">
            <v>724244</v>
          </cell>
          <cell r="S277">
            <v>702928</v>
          </cell>
          <cell r="T277">
            <v>682088</v>
          </cell>
          <cell r="U277">
            <v>0</v>
          </cell>
          <cell r="V277">
            <v>288947</v>
          </cell>
          <cell r="W277">
            <v>847301</v>
          </cell>
          <cell r="X277">
            <v>751884</v>
          </cell>
          <cell r="Y277">
            <v>7870</v>
          </cell>
          <cell r="Z277">
            <v>1896002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2098780</v>
          </cell>
          <cell r="AH277">
            <v>698019.75</v>
          </cell>
          <cell r="AI277">
            <v>5584158</v>
          </cell>
          <cell r="AJ277">
            <v>8376237</v>
          </cell>
          <cell r="AK277">
            <v>10475017</v>
          </cell>
        </row>
        <row r="278">
          <cell r="A278" t="str">
            <v>15632</v>
          </cell>
          <cell r="B278" t="str">
            <v>BOYACA</v>
          </cell>
          <cell r="C278" t="str">
            <v>SABOYÁ</v>
          </cell>
          <cell r="D278">
            <v>3250666</v>
          </cell>
          <cell r="E278">
            <v>8588117</v>
          </cell>
          <cell r="F278">
            <v>709256</v>
          </cell>
          <cell r="G278">
            <v>35759</v>
          </cell>
          <cell r="H278">
            <v>4233959</v>
          </cell>
          <cell r="I278">
            <v>16817757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3452152</v>
          </cell>
          <cell r="P278">
            <v>3425333</v>
          </cell>
          <cell r="Q278">
            <v>3331297</v>
          </cell>
          <cell r="R278">
            <v>3578054</v>
          </cell>
          <cell r="S278">
            <v>3472745</v>
          </cell>
          <cell r="T278">
            <v>3369791</v>
          </cell>
          <cell r="U278">
            <v>7050311</v>
          </cell>
          <cell r="V278">
            <v>1457690</v>
          </cell>
          <cell r="W278">
            <v>4482361</v>
          </cell>
          <cell r="X278">
            <v>3714613</v>
          </cell>
          <cell r="Y278">
            <v>38880</v>
          </cell>
          <cell r="Z278">
            <v>16743855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26596333</v>
          </cell>
          <cell r="AH278">
            <v>3449331.375</v>
          </cell>
          <cell r="AI278">
            <v>27594651</v>
          </cell>
          <cell r="AJ278">
            <v>41391976.5</v>
          </cell>
          <cell r="AK278">
            <v>67988309.5</v>
          </cell>
        </row>
        <row r="279">
          <cell r="A279" t="str">
            <v>15638</v>
          </cell>
          <cell r="B279" t="str">
            <v>BOYACA</v>
          </cell>
          <cell r="C279" t="str">
            <v>SÁCHICA</v>
          </cell>
          <cell r="D279">
            <v>1150008</v>
          </cell>
          <cell r="E279">
            <v>0</v>
          </cell>
          <cell r="F279">
            <v>250898</v>
          </cell>
          <cell r="G279">
            <v>12650</v>
          </cell>
          <cell r="H279">
            <v>1653738</v>
          </cell>
          <cell r="I279">
            <v>3067294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1221287</v>
          </cell>
          <cell r="P279">
            <v>1211800</v>
          </cell>
          <cell r="Q279">
            <v>1190809</v>
          </cell>
          <cell r="R279">
            <v>1279018</v>
          </cell>
          <cell r="S279">
            <v>1241374</v>
          </cell>
          <cell r="T279">
            <v>1204569</v>
          </cell>
          <cell r="U279">
            <v>0</v>
          </cell>
          <cell r="V279">
            <v>561173</v>
          </cell>
          <cell r="W279">
            <v>1717429</v>
          </cell>
          <cell r="X279">
            <v>1327830</v>
          </cell>
          <cell r="Y279">
            <v>13898</v>
          </cell>
          <cell r="Z279">
            <v>3620330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4209786</v>
          </cell>
          <cell r="AH279">
            <v>1228336.875</v>
          </cell>
          <cell r="AI279">
            <v>9826695</v>
          </cell>
          <cell r="AJ279">
            <v>14740042.5</v>
          </cell>
          <cell r="AK279">
            <v>18949828.5</v>
          </cell>
        </row>
        <row r="280">
          <cell r="A280" t="str">
            <v>15646</v>
          </cell>
          <cell r="B280" t="str">
            <v>BOYACA</v>
          </cell>
          <cell r="C280" t="str">
            <v>SAMACÁ</v>
          </cell>
          <cell r="D280">
            <v>8383071</v>
          </cell>
          <cell r="E280">
            <v>0</v>
          </cell>
          <cell r="F280">
            <v>761900</v>
          </cell>
          <cell r="G280">
            <v>56169</v>
          </cell>
          <cell r="H280">
            <v>5300122</v>
          </cell>
          <cell r="I280">
            <v>14501262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7872285</v>
          </cell>
          <cell r="P280">
            <v>7748151</v>
          </cell>
          <cell r="Q280">
            <v>8109398</v>
          </cell>
          <cell r="R280">
            <v>8832171</v>
          </cell>
          <cell r="S280">
            <v>12219971</v>
          </cell>
          <cell r="T280">
            <v>9155386</v>
          </cell>
          <cell r="U280">
            <v>0</v>
          </cell>
          <cell r="V280">
            <v>1659192</v>
          </cell>
          <cell r="W280">
            <v>5717078</v>
          </cell>
          <cell r="X280">
            <v>9038290</v>
          </cell>
          <cell r="Y280">
            <v>63167</v>
          </cell>
          <cell r="Z280">
            <v>16477727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13557628</v>
          </cell>
          <cell r="AH280">
            <v>8919840.375</v>
          </cell>
          <cell r="AI280">
            <v>71358723</v>
          </cell>
          <cell r="AJ280">
            <v>107038084.5</v>
          </cell>
          <cell r="AK280">
            <v>120595712.5</v>
          </cell>
        </row>
        <row r="281">
          <cell r="A281" t="str">
            <v>15660</v>
          </cell>
          <cell r="B281" t="str">
            <v>BOYACA</v>
          </cell>
          <cell r="C281" t="str">
            <v>SAN EDUARDO</v>
          </cell>
          <cell r="D281">
            <v>459482</v>
          </cell>
          <cell r="E281">
            <v>0</v>
          </cell>
          <cell r="F281">
            <v>100198</v>
          </cell>
          <cell r="G281">
            <v>5054</v>
          </cell>
          <cell r="H281">
            <v>592061</v>
          </cell>
          <cell r="I281">
            <v>1156795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487956</v>
          </cell>
          <cell r="P281">
            <v>484166</v>
          </cell>
          <cell r="Q281">
            <v>461104</v>
          </cell>
          <cell r="R281">
            <v>495260</v>
          </cell>
          <cell r="S281">
            <v>480681</v>
          </cell>
          <cell r="T281">
            <v>466431</v>
          </cell>
          <cell r="U281">
            <v>0</v>
          </cell>
          <cell r="V281">
            <v>200782</v>
          </cell>
          <cell r="W281">
            <v>582119</v>
          </cell>
          <cell r="X281">
            <v>514160</v>
          </cell>
          <cell r="Y281">
            <v>5381</v>
          </cell>
          <cell r="Z281">
            <v>1302442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1485595</v>
          </cell>
          <cell r="AH281">
            <v>481155</v>
          </cell>
          <cell r="AI281">
            <v>3849240</v>
          </cell>
          <cell r="AJ281">
            <v>5773860</v>
          </cell>
          <cell r="AK281">
            <v>7259455</v>
          </cell>
        </row>
        <row r="282">
          <cell r="A282" t="str">
            <v>15664</v>
          </cell>
          <cell r="B282" t="str">
            <v>BOYACA</v>
          </cell>
          <cell r="C282" t="str">
            <v>SAN JOSÉ DE PARE</v>
          </cell>
          <cell r="D282">
            <v>1408059</v>
          </cell>
          <cell r="E282">
            <v>0</v>
          </cell>
          <cell r="F282">
            <v>308926</v>
          </cell>
          <cell r="G282">
            <v>15854</v>
          </cell>
          <cell r="H282">
            <v>2180780</v>
          </cell>
          <cell r="I282">
            <v>3913619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1495401</v>
          </cell>
          <cell r="P282">
            <v>1483782</v>
          </cell>
          <cell r="Q282">
            <v>1418657</v>
          </cell>
          <cell r="R282">
            <v>1523740</v>
          </cell>
          <cell r="S282">
            <v>1478893</v>
          </cell>
          <cell r="T282">
            <v>1435050</v>
          </cell>
          <cell r="U282">
            <v>0</v>
          </cell>
          <cell r="V282">
            <v>604148</v>
          </cell>
          <cell r="W282">
            <v>2151812</v>
          </cell>
          <cell r="X282">
            <v>1581894</v>
          </cell>
          <cell r="Y282">
            <v>16557</v>
          </cell>
          <cell r="Z282">
            <v>4354411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5278077</v>
          </cell>
          <cell r="AH282">
            <v>1478184.5</v>
          </cell>
          <cell r="AI282">
            <v>11825476</v>
          </cell>
          <cell r="AJ282">
            <v>17738214</v>
          </cell>
          <cell r="AK282">
            <v>23016291</v>
          </cell>
        </row>
        <row r="283">
          <cell r="A283" t="str">
            <v>15667</v>
          </cell>
          <cell r="B283" t="str">
            <v>BOYACA</v>
          </cell>
          <cell r="C283" t="str">
            <v>SAN LUIS DE GACENO</v>
          </cell>
          <cell r="D283">
            <v>1230577</v>
          </cell>
          <cell r="E283">
            <v>0</v>
          </cell>
          <cell r="F283">
            <v>446764</v>
          </cell>
          <cell r="G283">
            <v>23153</v>
          </cell>
          <cell r="H283">
            <v>1973105</v>
          </cell>
          <cell r="I283">
            <v>3673599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1307077</v>
          </cell>
          <cell r="P283">
            <v>1296922</v>
          </cell>
          <cell r="Q283">
            <v>1252113</v>
          </cell>
          <cell r="R283">
            <v>1344861</v>
          </cell>
          <cell r="S283">
            <v>1305278</v>
          </cell>
          <cell r="T283">
            <v>1266581</v>
          </cell>
          <cell r="U283">
            <v>0</v>
          </cell>
          <cell r="V283">
            <v>1328576</v>
          </cell>
          <cell r="W283">
            <v>2356149</v>
          </cell>
          <cell r="X283">
            <v>1396188</v>
          </cell>
          <cell r="Y283">
            <v>18368</v>
          </cell>
          <cell r="Z283">
            <v>5099281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6146115</v>
          </cell>
          <cell r="AH283">
            <v>1299949.625</v>
          </cell>
          <cell r="AI283">
            <v>10399597</v>
          </cell>
          <cell r="AJ283">
            <v>15599395.5</v>
          </cell>
          <cell r="AK283">
            <v>21745510.5</v>
          </cell>
        </row>
        <row r="284">
          <cell r="A284" t="str">
            <v>15673</v>
          </cell>
          <cell r="B284" t="str">
            <v>BOYACA</v>
          </cell>
          <cell r="C284" t="str">
            <v>SAN MATEO</v>
          </cell>
          <cell r="D284">
            <v>930963</v>
          </cell>
          <cell r="E284">
            <v>0</v>
          </cell>
          <cell r="F284">
            <v>203132</v>
          </cell>
          <cell r="G284">
            <v>10970</v>
          </cell>
          <cell r="H284">
            <v>1518329</v>
          </cell>
          <cell r="I284">
            <v>2663394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989079</v>
          </cell>
          <cell r="P284">
            <v>981394</v>
          </cell>
          <cell r="Q284">
            <v>964775</v>
          </cell>
          <cell r="R284">
            <v>1036237</v>
          </cell>
          <cell r="S284">
            <v>1005739</v>
          </cell>
          <cell r="T284">
            <v>975925</v>
          </cell>
          <cell r="U284">
            <v>0</v>
          </cell>
          <cell r="V284">
            <v>479407</v>
          </cell>
          <cell r="W284">
            <v>1821515</v>
          </cell>
          <cell r="X284">
            <v>1075787</v>
          </cell>
          <cell r="Y284">
            <v>11824</v>
          </cell>
          <cell r="Z284">
            <v>3388533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4045177</v>
          </cell>
          <cell r="AH284">
            <v>994987.375</v>
          </cell>
          <cell r="AI284">
            <v>7959899</v>
          </cell>
          <cell r="AJ284">
            <v>11939848.5</v>
          </cell>
          <cell r="AK284">
            <v>15985025.5</v>
          </cell>
        </row>
        <row r="285">
          <cell r="A285" t="str">
            <v>15676</v>
          </cell>
          <cell r="B285" t="str">
            <v>BOYACA</v>
          </cell>
          <cell r="C285" t="str">
            <v>SAN MIGUEL DE SEMA</v>
          </cell>
          <cell r="D285">
            <v>664751</v>
          </cell>
          <cell r="E285">
            <v>0</v>
          </cell>
          <cell r="F285">
            <v>144960</v>
          </cell>
          <cell r="G285">
            <v>7313</v>
          </cell>
          <cell r="H285">
            <v>826813</v>
          </cell>
          <cell r="I285">
            <v>1643837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706012</v>
          </cell>
          <cell r="P285">
            <v>700525</v>
          </cell>
          <cell r="Q285">
            <v>671109</v>
          </cell>
          <cell r="R285">
            <v>720821</v>
          </cell>
          <cell r="S285">
            <v>699605</v>
          </cell>
          <cell r="T285">
            <v>678864</v>
          </cell>
          <cell r="U285">
            <v>0</v>
          </cell>
          <cell r="V285">
            <v>287602</v>
          </cell>
          <cell r="W285">
            <v>1036867</v>
          </cell>
          <cell r="X285">
            <v>748332</v>
          </cell>
          <cell r="Y285">
            <v>7832</v>
          </cell>
          <cell r="Z285">
            <v>2080633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2311387</v>
          </cell>
          <cell r="AH285">
            <v>698752.375</v>
          </cell>
          <cell r="AI285">
            <v>5590019</v>
          </cell>
          <cell r="AJ285">
            <v>8385028.5</v>
          </cell>
          <cell r="AK285">
            <v>10696415.5</v>
          </cell>
        </row>
        <row r="286">
          <cell r="A286" t="str">
            <v>15681</v>
          </cell>
          <cell r="B286" t="str">
            <v>BOYACA</v>
          </cell>
          <cell r="C286" t="str">
            <v>SAN PABLO DE BORBUR</v>
          </cell>
          <cell r="D286">
            <v>1763876</v>
          </cell>
          <cell r="E286">
            <v>0</v>
          </cell>
          <cell r="F286">
            <v>439511</v>
          </cell>
          <cell r="G286">
            <v>19403</v>
          </cell>
          <cell r="H286">
            <v>2252828</v>
          </cell>
          <cell r="I286">
            <v>4475618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1873340</v>
          </cell>
          <cell r="P286">
            <v>1858787</v>
          </cell>
          <cell r="Q286">
            <v>1725381</v>
          </cell>
          <cell r="R286">
            <v>1853185</v>
          </cell>
          <cell r="S286">
            <v>1798642</v>
          </cell>
          <cell r="T286">
            <v>1745319</v>
          </cell>
          <cell r="U286">
            <v>0</v>
          </cell>
          <cell r="V286">
            <v>812459</v>
          </cell>
          <cell r="W286">
            <v>2473157</v>
          </cell>
          <cell r="X286">
            <v>1923913</v>
          </cell>
          <cell r="Y286">
            <v>20553</v>
          </cell>
          <cell r="Z286">
            <v>5230082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6017911</v>
          </cell>
          <cell r="AH286">
            <v>1817805.375</v>
          </cell>
          <cell r="AI286">
            <v>14542443</v>
          </cell>
          <cell r="AJ286">
            <v>21813664.5</v>
          </cell>
          <cell r="AK286">
            <v>27831575.5</v>
          </cell>
        </row>
        <row r="287">
          <cell r="A287" t="str">
            <v>15686</v>
          </cell>
          <cell r="B287" t="str">
            <v>BOYACA</v>
          </cell>
          <cell r="C287" t="str">
            <v>SANTANA</v>
          </cell>
          <cell r="D287">
            <v>3716046</v>
          </cell>
          <cell r="E287">
            <v>11383847</v>
          </cell>
          <cell r="F287">
            <v>472779</v>
          </cell>
          <cell r="G287">
            <v>24929</v>
          </cell>
          <cell r="H287">
            <v>5161856</v>
          </cell>
          <cell r="I287">
            <v>20759457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3845883</v>
          </cell>
          <cell r="P287">
            <v>3948850</v>
          </cell>
          <cell r="Q287">
            <v>3853092</v>
          </cell>
          <cell r="R287">
            <v>4152925</v>
          </cell>
          <cell r="S287">
            <v>3922627</v>
          </cell>
          <cell r="T287">
            <v>3854650</v>
          </cell>
          <cell r="U287">
            <v>7243244</v>
          </cell>
          <cell r="V287">
            <v>1155080</v>
          </cell>
          <cell r="W287">
            <v>6157298</v>
          </cell>
          <cell r="X287">
            <v>4078988</v>
          </cell>
          <cell r="Y287">
            <v>27365</v>
          </cell>
          <cell r="Z287">
            <v>18661975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31626398</v>
          </cell>
          <cell r="AH287">
            <v>3921632.625</v>
          </cell>
          <cell r="AI287">
            <v>31373061</v>
          </cell>
          <cell r="AJ287">
            <v>47059591.5</v>
          </cell>
          <cell r="AK287">
            <v>78685989.5</v>
          </cell>
        </row>
        <row r="288">
          <cell r="A288" t="str">
            <v>15690</v>
          </cell>
          <cell r="B288" t="str">
            <v>BOYACA</v>
          </cell>
          <cell r="C288" t="str">
            <v>SANTA MARÍA</v>
          </cell>
          <cell r="D288">
            <v>775764</v>
          </cell>
          <cell r="E288">
            <v>0</v>
          </cell>
          <cell r="F288">
            <v>197988</v>
          </cell>
          <cell r="G288">
            <v>8534</v>
          </cell>
          <cell r="H288">
            <v>1638854</v>
          </cell>
          <cell r="I288">
            <v>2621140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823911</v>
          </cell>
          <cell r="P288">
            <v>817510</v>
          </cell>
          <cell r="Q288">
            <v>780976</v>
          </cell>
          <cell r="R288">
            <v>838823</v>
          </cell>
          <cell r="S288">
            <v>814135</v>
          </cell>
          <cell r="T288">
            <v>789998</v>
          </cell>
          <cell r="U288">
            <v>0</v>
          </cell>
          <cell r="V288">
            <v>613078</v>
          </cell>
          <cell r="W288">
            <v>1394254</v>
          </cell>
          <cell r="X288">
            <v>870837</v>
          </cell>
          <cell r="Y288">
            <v>9571</v>
          </cell>
          <cell r="Z288">
            <v>2887740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3862279</v>
          </cell>
          <cell r="AH288">
            <v>813994.25</v>
          </cell>
          <cell r="AI288">
            <v>6511954</v>
          </cell>
          <cell r="AJ288">
            <v>9767931</v>
          </cell>
          <cell r="AK288">
            <v>13630210</v>
          </cell>
        </row>
        <row r="289">
          <cell r="A289" t="str">
            <v>15693</v>
          </cell>
          <cell r="B289" t="str">
            <v>BOYACA</v>
          </cell>
          <cell r="C289" t="str">
            <v>SANTA ROSA DE VITERBO</v>
          </cell>
          <cell r="D289">
            <v>1772987</v>
          </cell>
          <cell r="E289">
            <v>0</v>
          </cell>
          <cell r="F289">
            <v>387050</v>
          </cell>
          <cell r="G289">
            <v>19504</v>
          </cell>
          <cell r="H289">
            <v>2795170</v>
          </cell>
          <cell r="I289">
            <v>4974711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1882876</v>
          </cell>
          <cell r="P289">
            <v>1868247</v>
          </cell>
          <cell r="Q289">
            <v>1828909</v>
          </cell>
          <cell r="R289">
            <v>1964378</v>
          </cell>
          <cell r="S289">
            <v>1906564</v>
          </cell>
          <cell r="T289">
            <v>1850042</v>
          </cell>
          <cell r="U289">
            <v>0</v>
          </cell>
          <cell r="V289">
            <v>1378064</v>
          </cell>
          <cell r="W289">
            <v>3280169</v>
          </cell>
          <cell r="X289">
            <v>2039353</v>
          </cell>
          <cell r="Y289">
            <v>21722</v>
          </cell>
          <cell r="Z289">
            <v>6719308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7881679</v>
          </cell>
          <cell r="AH289">
            <v>1889169.5</v>
          </cell>
          <cell r="AI289">
            <v>15113356</v>
          </cell>
          <cell r="AJ289">
            <v>22670034</v>
          </cell>
          <cell r="AK289">
            <v>30551713</v>
          </cell>
        </row>
        <row r="290">
          <cell r="A290" t="str">
            <v>15696</v>
          </cell>
          <cell r="B290" t="str">
            <v>BOYACA</v>
          </cell>
          <cell r="C290" t="str">
            <v>SANTA SOFÍA</v>
          </cell>
          <cell r="D290">
            <v>735339</v>
          </cell>
          <cell r="E290">
            <v>0</v>
          </cell>
          <cell r="F290">
            <v>160468</v>
          </cell>
          <cell r="G290">
            <v>54483</v>
          </cell>
          <cell r="H290">
            <v>1343832</v>
          </cell>
          <cell r="I290">
            <v>2294122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780917</v>
          </cell>
          <cell r="P290">
            <v>774851</v>
          </cell>
          <cell r="Q290">
            <v>722481</v>
          </cell>
          <cell r="R290">
            <v>775996</v>
          </cell>
          <cell r="S290">
            <v>753158</v>
          </cell>
          <cell r="T290">
            <v>730828</v>
          </cell>
          <cell r="U290">
            <v>0</v>
          </cell>
          <cell r="V290">
            <v>333370</v>
          </cell>
          <cell r="W290">
            <v>1002158</v>
          </cell>
          <cell r="X290">
            <v>805612</v>
          </cell>
          <cell r="Y290">
            <v>8432</v>
          </cell>
          <cell r="Z290">
            <v>2149572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2902743</v>
          </cell>
          <cell r="AH290">
            <v>759897.75</v>
          </cell>
          <cell r="AI290">
            <v>6079182</v>
          </cell>
          <cell r="AJ290">
            <v>9118773</v>
          </cell>
          <cell r="AK290">
            <v>12021516</v>
          </cell>
        </row>
        <row r="291">
          <cell r="A291" t="str">
            <v>15720</v>
          </cell>
          <cell r="B291" t="str">
            <v>BOYACA</v>
          </cell>
          <cell r="C291" t="str">
            <v>SATIVANORTE</v>
          </cell>
          <cell r="D291">
            <v>553599</v>
          </cell>
          <cell r="E291">
            <v>0</v>
          </cell>
          <cell r="F291">
            <v>120722</v>
          </cell>
          <cell r="G291">
            <v>6090</v>
          </cell>
          <cell r="H291">
            <v>964005</v>
          </cell>
          <cell r="I291">
            <v>1644416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587942</v>
          </cell>
          <cell r="P291">
            <v>583375</v>
          </cell>
          <cell r="Q291">
            <v>573304</v>
          </cell>
          <cell r="R291">
            <v>615770</v>
          </cell>
          <cell r="S291">
            <v>597648</v>
          </cell>
          <cell r="T291">
            <v>579927</v>
          </cell>
          <cell r="U291">
            <v>0</v>
          </cell>
          <cell r="V291">
            <v>254069</v>
          </cell>
          <cell r="W291">
            <v>836653</v>
          </cell>
          <cell r="X291">
            <v>639271</v>
          </cell>
          <cell r="Y291">
            <v>6691</v>
          </cell>
          <cell r="Z291">
            <v>1736684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2188230</v>
          </cell>
          <cell r="AH291">
            <v>591354.5</v>
          </cell>
          <cell r="AI291">
            <v>4730836</v>
          </cell>
          <cell r="AJ291">
            <v>7096254</v>
          </cell>
          <cell r="AK291">
            <v>9284484</v>
          </cell>
        </row>
        <row r="292">
          <cell r="A292" t="str">
            <v>15723</v>
          </cell>
          <cell r="B292" t="str">
            <v>BOYACA</v>
          </cell>
          <cell r="C292" t="str">
            <v>SATIVASUR</v>
          </cell>
          <cell r="D292">
            <v>247449</v>
          </cell>
          <cell r="E292">
            <v>0</v>
          </cell>
          <cell r="F292">
            <v>53960</v>
          </cell>
          <cell r="G292">
            <v>2722</v>
          </cell>
          <cell r="H292">
            <v>325103</v>
          </cell>
          <cell r="I292">
            <v>629234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262915</v>
          </cell>
          <cell r="P292">
            <v>260874</v>
          </cell>
          <cell r="Q292">
            <v>251668</v>
          </cell>
          <cell r="R292">
            <v>270309</v>
          </cell>
          <cell r="S292">
            <v>262352</v>
          </cell>
          <cell r="T292">
            <v>254575</v>
          </cell>
          <cell r="U292">
            <v>0</v>
          </cell>
          <cell r="V292">
            <v>107139</v>
          </cell>
          <cell r="W292">
            <v>347009</v>
          </cell>
          <cell r="X292">
            <v>280625</v>
          </cell>
          <cell r="Y292">
            <v>2937</v>
          </cell>
          <cell r="Z292">
            <v>737710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838870</v>
          </cell>
          <cell r="AH292">
            <v>261345.875</v>
          </cell>
          <cell r="AI292">
            <v>2090767</v>
          </cell>
          <cell r="AJ292">
            <v>3136150.5</v>
          </cell>
          <cell r="AK292">
            <v>3975020.5</v>
          </cell>
        </row>
        <row r="293">
          <cell r="A293" t="str">
            <v>15740</v>
          </cell>
          <cell r="B293" t="str">
            <v>BOYACA</v>
          </cell>
          <cell r="C293" t="str">
            <v>SIACHOQUE</v>
          </cell>
          <cell r="D293">
            <v>2068930</v>
          </cell>
          <cell r="E293">
            <v>0</v>
          </cell>
          <cell r="F293">
            <v>451285</v>
          </cell>
          <cell r="G293">
            <v>22759</v>
          </cell>
          <cell r="H293">
            <v>2623682</v>
          </cell>
          <cell r="I293">
            <v>5166656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2197164</v>
          </cell>
          <cell r="P293">
            <v>2180092</v>
          </cell>
          <cell r="Q293">
            <v>2135472</v>
          </cell>
          <cell r="R293">
            <v>2293653</v>
          </cell>
          <cell r="S293">
            <v>2226146</v>
          </cell>
          <cell r="T293">
            <v>2160147</v>
          </cell>
          <cell r="U293">
            <v>0</v>
          </cell>
          <cell r="V293">
            <v>921853</v>
          </cell>
          <cell r="W293">
            <v>2785492</v>
          </cell>
          <cell r="X293">
            <v>2381191</v>
          </cell>
          <cell r="Y293">
            <v>25151</v>
          </cell>
          <cell r="Z293">
            <v>6113687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6830222</v>
          </cell>
          <cell r="AH293">
            <v>2205349.375</v>
          </cell>
          <cell r="AI293">
            <v>17642795</v>
          </cell>
          <cell r="AJ293">
            <v>26464192.5</v>
          </cell>
          <cell r="AK293">
            <v>33294414.5</v>
          </cell>
        </row>
        <row r="294">
          <cell r="A294" t="str">
            <v>15753</v>
          </cell>
          <cell r="B294" t="str">
            <v>BOYACA</v>
          </cell>
          <cell r="C294" t="str">
            <v>SOATÁ</v>
          </cell>
          <cell r="D294">
            <v>4682739</v>
          </cell>
          <cell r="E294">
            <v>0</v>
          </cell>
          <cell r="F294">
            <v>430343</v>
          </cell>
          <cell r="G294">
            <v>22237</v>
          </cell>
          <cell r="H294">
            <v>5438509</v>
          </cell>
          <cell r="I294">
            <v>10573828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4841391</v>
          </cell>
          <cell r="P294">
            <v>5026569</v>
          </cell>
          <cell r="Q294">
            <v>4896689</v>
          </cell>
          <cell r="R294">
            <v>4647938</v>
          </cell>
          <cell r="S294">
            <v>4658750</v>
          </cell>
          <cell r="T294">
            <v>4670202</v>
          </cell>
          <cell r="U294">
            <v>0</v>
          </cell>
          <cell r="V294">
            <v>1823180</v>
          </cell>
          <cell r="W294">
            <v>5214232</v>
          </cell>
          <cell r="X294">
            <v>4789163</v>
          </cell>
          <cell r="Y294">
            <v>25318</v>
          </cell>
          <cell r="Z294">
            <v>11851893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12953819</v>
          </cell>
          <cell r="AH294">
            <v>4776680.125</v>
          </cell>
          <cell r="AI294">
            <v>38213441</v>
          </cell>
          <cell r="AJ294">
            <v>57320161.5</v>
          </cell>
          <cell r="AK294">
            <v>70273980.5</v>
          </cell>
        </row>
        <row r="295">
          <cell r="A295" t="str">
            <v>15755</v>
          </cell>
          <cell r="B295" t="str">
            <v>BOYACA</v>
          </cell>
          <cell r="C295" t="str">
            <v>SOCOTÁ</v>
          </cell>
          <cell r="D295">
            <v>1736999</v>
          </cell>
          <cell r="E295">
            <v>0</v>
          </cell>
          <cell r="F295">
            <v>378782</v>
          </cell>
          <cell r="G295">
            <v>19108</v>
          </cell>
          <cell r="H295">
            <v>2215176</v>
          </cell>
          <cell r="I295">
            <v>4350065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1845784</v>
          </cell>
          <cell r="P295">
            <v>1831443</v>
          </cell>
          <cell r="Q295">
            <v>1739049</v>
          </cell>
          <cell r="R295">
            <v>1867865</v>
          </cell>
          <cell r="S295">
            <v>1812890</v>
          </cell>
          <cell r="T295">
            <v>1759144</v>
          </cell>
          <cell r="U295">
            <v>0</v>
          </cell>
          <cell r="V295">
            <v>741518</v>
          </cell>
          <cell r="W295">
            <v>2255712</v>
          </cell>
          <cell r="X295">
            <v>1939153</v>
          </cell>
          <cell r="Y295">
            <v>20297</v>
          </cell>
          <cell r="Z295">
            <v>4956680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5630593</v>
          </cell>
          <cell r="AH295">
            <v>1816540.875</v>
          </cell>
          <cell r="AI295">
            <v>14532327</v>
          </cell>
          <cell r="AJ295">
            <v>21798490.5</v>
          </cell>
          <cell r="AK295">
            <v>27429083.5</v>
          </cell>
        </row>
        <row r="296">
          <cell r="A296" t="str">
            <v>15757</v>
          </cell>
          <cell r="B296" t="str">
            <v>BOYACA</v>
          </cell>
          <cell r="C296" t="str">
            <v>SOCHA</v>
          </cell>
          <cell r="D296">
            <v>2108032</v>
          </cell>
          <cell r="E296">
            <v>0</v>
          </cell>
          <cell r="F296">
            <v>256871</v>
          </cell>
          <cell r="G296">
            <v>13643</v>
          </cell>
          <cell r="H296">
            <v>1744097</v>
          </cell>
          <cell r="I296">
            <v>4122643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2261065</v>
          </cell>
          <cell r="P296">
            <v>1236956</v>
          </cell>
          <cell r="Q296">
            <v>1120037</v>
          </cell>
          <cell r="R296">
            <v>1891820</v>
          </cell>
          <cell r="S296">
            <v>2315707</v>
          </cell>
          <cell r="T296">
            <v>2267409</v>
          </cell>
          <cell r="U296">
            <v>0</v>
          </cell>
          <cell r="V296">
            <v>478862</v>
          </cell>
          <cell r="W296">
            <v>2232111</v>
          </cell>
          <cell r="X296">
            <v>3001790</v>
          </cell>
          <cell r="Y296">
            <v>13260</v>
          </cell>
          <cell r="Z296">
            <v>5726023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4738844</v>
          </cell>
          <cell r="AH296">
            <v>2025352</v>
          </cell>
          <cell r="AI296">
            <v>16202816</v>
          </cell>
          <cell r="AJ296">
            <v>24304224</v>
          </cell>
          <cell r="AK296">
            <v>29043068</v>
          </cell>
        </row>
        <row r="297">
          <cell r="A297" t="str">
            <v>15759</v>
          </cell>
          <cell r="B297" t="str">
            <v>BOYACA</v>
          </cell>
          <cell r="C297" t="str">
            <v>SOGAMOSO</v>
          </cell>
          <cell r="D297">
            <v>42156947</v>
          </cell>
          <cell r="E297">
            <v>107187201</v>
          </cell>
          <cell r="F297">
            <v>4387443</v>
          </cell>
          <cell r="G297">
            <v>351729</v>
          </cell>
          <cell r="H297">
            <v>46099166</v>
          </cell>
          <cell r="I297">
            <v>200182486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46537431</v>
          </cell>
          <cell r="P297">
            <v>46632074</v>
          </cell>
          <cell r="Q297">
            <v>49812220</v>
          </cell>
          <cell r="R297">
            <v>54119070</v>
          </cell>
          <cell r="S297">
            <v>50612054</v>
          </cell>
          <cell r="T297">
            <v>51553328</v>
          </cell>
          <cell r="U297">
            <v>85625343</v>
          </cell>
          <cell r="V297">
            <v>12274109</v>
          </cell>
          <cell r="W297">
            <v>49673291</v>
          </cell>
          <cell r="X297">
            <v>53445801</v>
          </cell>
          <cell r="Y297">
            <v>420827</v>
          </cell>
          <cell r="Z297">
            <v>201439371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306019109</v>
          </cell>
          <cell r="AH297">
            <v>49358615.625</v>
          </cell>
          <cell r="AI297">
            <v>394868925</v>
          </cell>
          <cell r="AJ297">
            <v>592303387.5</v>
          </cell>
          <cell r="AK297">
            <v>898322496.5</v>
          </cell>
        </row>
        <row r="298">
          <cell r="A298" t="str">
            <v>15761</v>
          </cell>
          <cell r="B298" t="str">
            <v>BOYACA</v>
          </cell>
          <cell r="C298" t="str">
            <v>SOMONDOCO</v>
          </cell>
          <cell r="D298">
            <v>583846</v>
          </cell>
          <cell r="E298">
            <v>0</v>
          </cell>
          <cell r="F298">
            <v>127318</v>
          </cell>
          <cell r="G298">
            <v>6422</v>
          </cell>
          <cell r="H298">
            <v>927477</v>
          </cell>
          <cell r="I298">
            <v>1645063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620399</v>
          </cell>
          <cell r="P298">
            <v>615580</v>
          </cell>
          <cell r="Q298">
            <v>612000</v>
          </cell>
          <cell r="R298">
            <v>657333</v>
          </cell>
          <cell r="S298">
            <v>637985</v>
          </cell>
          <cell r="T298">
            <v>619071</v>
          </cell>
          <cell r="U298">
            <v>0</v>
          </cell>
          <cell r="V298">
            <v>268462</v>
          </cell>
          <cell r="W298">
            <v>1011655</v>
          </cell>
          <cell r="X298">
            <v>682419</v>
          </cell>
          <cell r="Y298">
            <v>7143</v>
          </cell>
          <cell r="Z298">
            <v>1969679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2348477</v>
          </cell>
          <cell r="AH298">
            <v>628579.125</v>
          </cell>
          <cell r="AI298">
            <v>5028633</v>
          </cell>
          <cell r="AJ298">
            <v>7542949.5</v>
          </cell>
          <cell r="AK298">
            <v>9891426.5</v>
          </cell>
        </row>
        <row r="299">
          <cell r="A299" t="str">
            <v>15762</v>
          </cell>
          <cell r="B299" t="str">
            <v>BOYACA</v>
          </cell>
          <cell r="C299" t="str">
            <v>SORA</v>
          </cell>
          <cell r="D299">
            <v>765293</v>
          </cell>
          <cell r="E299">
            <v>1966411</v>
          </cell>
          <cell r="F299">
            <v>168442</v>
          </cell>
          <cell r="G299">
            <v>8419</v>
          </cell>
          <cell r="H299">
            <v>935354</v>
          </cell>
          <cell r="I299">
            <v>3843919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812728</v>
          </cell>
          <cell r="P299">
            <v>806416</v>
          </cell>
          <cell r="Q299">
            <v>787222</v>
          </cell>
          <cell r="R299">
            <v>845535</v>
          </cell>
          <cell r="S299">
            <v>820649</v>
          </cell>
          <cell r="T299">
            <v>796320</v>
          </cell>
          <cell r="U299">
            <v>1574848</v>
          </cell>
          <cell r="V299">
            <v>340457</v>
          </cell>
          <cell r="W299">
            <v>989202</v>
          </cell>
          <cell r="X299">
            <v>877804</v>
          </cell>
          <cell r="Y299">
            <v>9188</v>
          </cell>
          <cell r="Z299">
            <v>3791499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5992321</v>
          </cell>
          <cell r="AH299">
            <v>813995.875</v>
          </cell>
          <cell r="AI299">
            <v>6511967</v>
          </cell>
          <cell r="AJ299">
            <v>9767950.5</v>
          </cell>
          <cell r="AK299">
            <v>15760271.5</v>
          </cell>
        </row>
        <row r="300">
          <cell r="A300" t="str">
            <v>15763</v>
          </cell>
          <cell r="B300" t="str">
            <v>BOYACA</v>
          </cell>
          <cell r="C300" t="str">
            <v>SOTAQUIRÁ</v>
          </cell>
          <cell r="D300">
            <v>1524322</v>
          </cell>
          <cell r="E300">
            <v>0</v>
          </cell>
          <cell r="F300">
            <v>332519</v>
          </cell>
          <cell r="G300">
            <v>16769</v>
          </cell>
          <cell r="H300">
            <v>1885313</v>
          </cell>
          <cell r="I300">
            <v>3758923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1618934</v>
          </cell>
          <cell r="P300">
            <v>1606357</v>
          </cell>
          <cell r="Q300">
            <v>1572974</v>
          </cell>
          <cell r="R300">
            <v>1689487</v>
          </cell>
          <cell r="S300">
            <v>1639762</v>
          </cell>
          <cell r="T300">
            <v>1591147</v>
          </cell>
          <cell r="U300">
            <v>0</v>
          </cell>
          <cell r="V300">
            <v>669639</v>
          </cell>
          <cell r="W300">
            <v>1993677</v>
          </cell>
          <cell r="X300">
            <v>1753966</v>
          </cell>
          <cell r="Y300">
            <v>20614</v>
          </cell>
          <cell r="Z300">
            <v>4437896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4918531</v>
          </cell>
          <cell r="AH300">
            <v>1624618.625</v>
          </cell>
          <cell r="AI300">
            <v>12996949</v>
          </cell>
          <cell r="AJ300">
            <v>19495423.5</v>
          </cell>
          <cell r="AK300">
            <v>24413954.5</v>
          </cell>
        </row>
        <row r="301">
          <cell r="A301" t="str">
            <v>15764</v>
          </cell>
          <cell r="B301" t="str">
            <v>BOYACA</v>
          </cell>
          <cell r="C301" t="str">
            <v>SORACÁ</v>
          </cell>
          <cell r="D301">
            <v>1657019</v>
          </cell>
          <cell r="E301">
            <v>0</v>
          </cell>
          <cell r="F301">
            <v>364767</v>
          </cell>
          <cell r="G301">
            <v>18228</v>
          </cell>
          <cell r="H301">
            <v>2026166</v>
          </cell>
          <cell r="I301">
            <v>4066180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1759726</v>
          </cell>
          <cell r="P301">
            <v>1746055</v>
          </cell>
          <cell r="Q301">
            <v>1693713</v>
          </cell>
          <cell r="R301">
            <v>1819170</v>
          </cell>
          <cell r="S301">
            <v>1765629</v>
          </cell>
          <cell r="T301">
            <v>1713285</v>
          </cell>
          <cell r="U301">
            <v>0</v>
          </cell>
          <cell r="V301">
            <v>722015</v>
          </cell>
          <cell r="W301">
            <v>2150378</v>
          </cell>
          <cell r="X301">
            <v>1888600</v>
          </cell>
          <cell r="Y301">
            <v>19768</v>
          </cell>
          <cell r="Z301">
            <v>4780761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5301322</v>
          </cell>
          <cell r="AH301">
            <v>1755399.625</v>
          </cell>
          <cell r="AI301">
            <v>14043197</v>
          </cell>
          <cell r="AJ301">
            <v>21064795.5</v>
          </cell>
          <cell r="AK301">
            <v>26366117.5</v>
          </cell>
        </row>
        <row r="302">
          <cell r="A302" t="str">
            <v>15774</v>
          </cell>
          <cell r="B302" t="str">
            <v>BOYACA</v>
          </cell>
          <cell r="C302" t="str">
            <v>SUSACÓN</v>
          </cell>
          <cell r="D302">
            <v>699478</v>
          </cell>
          <cell r="E302">
            <v>0</v>
          </cell>
          <cell r="F302">
            <v>152533</v>
          </cell>
          <cell r="G302">
            <v>7694</v>
          </cell>
          <cell r="H302">
            <v>951200</v>
          </cell>
          <cell r="I302">
            <v>1810905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742878</v>
          </cell>
          <cell r="P302">
            <v>737106</v>
          </cell>
          <cell r="Q302">
            <v>722620</v>
          </cell>
          <cell r="R302">
            <v>776147</v>
          </cell>
          <cell r="S302">
            <v>753301</v>
          </cell>
          <cell r="T302">
            <v>730970</v>
          </cell>
          <cell r="U302">
            <v>0</v>
          </cell>
          <cell r="V302">
            <v>315048</v>
          </cell>
          <cell r="W302">
            <v>1059032</v>
          </cell>
          <cell r="X302">
            <v>805767</v>
          </cell>
          <cell r="Y302">
            <v>8622</v>
          </cell>
          <cell r="Z302">
            <v>2188469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2494129</v>
          </cell>
          <cell r="AH302">
            <v>746033.375</v>
          </cell>
          <cell r="AI302">
            <v>5968267</v>
          </cell>
          <cell r="AJ302">
            <v>8952400.5</v>
          </cell>
          <cell r="AK302">
            <v>11446529.5</v>
          </cell>
        </row>
        <row r="303">
          <cell r="A303" t="str">
            <v>15776</v>
          </cell>
          <cell r="B303" t="str">
            <v>BOYACA</v>
          </cell>
          <cell r="C303" t="str">
            <v>SUTAMARCHÁN</v>
          </cell>
          <cell r="D303">
            <v>1528552</v>
          </cell>
          <cell r="E303">
            <v>0</v>
          </cell>
          <cell r="F303">
            <v>333326</v>
          </cell>
          <cell r="G303">
            <v>16815</v>
          </cell>
          <cell r="H303">
            <v>2439668</v>
          </cell>
          <cell r="I303">
            <v>4318361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1623297</v>
          </cell>
          <cell r="P303">
            <v>1610687</v>
          </cell>
          <cell r="Q303">
            <v>1555652</v>
          </cell>
          <cell r="R303">
            <v>1670883</v>
          </cell>
          <cell r="S303">
            <v>1621706</v>
          </cell>
          <cell r="T303">
            <v>1573628</v>
          </cell>
          <cell r="U303">
            <v>0</v>
          </cell>
          <cell r="V303">
            <v>722350</v>
          </cell>
          <cell r="W303">
            <v>2522510</v>
          </cell>
          <cell r="X303">
            <v>1734654</v>
          </cell>
          <cell r="Y303">
            <v>18156</v>
          </cell>
          <cell r="Z303">
            <v>4997670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6052825</v>
          </cell>
          <cell r="AH303">
            <v>1614882.375</v>
          </cell>
          <cell r="AI303">
            <v>12919059</v>
          </cell>
          <cell r="AJ303">
            <v>19378588.5</v>
          </cell>
          <cell r="AK303">
            <v>25431413.5</v>
          </cell>
        </row>
        <row r="304">
          <cell r="A304" t="str">
            <v>15778</v>
          </cell>
          <cell r="B304" t="str">
            <v>BOYACA</v>
          </cell>
          <cell r="C304" t="str">
            <v>SUTATENZA</v>
          </cell>
          <cell r="D304">
            <v>968490</v>
          </cell>
          <cell r="E304">
            <v>0</v>
          </cell>
          <cell r="F304">
            <v>211196</v>
          </cell>
          <cell r="G304">
            <v>10654</v>
          </cell>
          <cell r="H304">
            <v>1284093</v>
          </cell>
          <cell r="I304">
            <v>2474433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1028570</v>
          </cell>
          <cell r="P304">
            <v>1020581</v>
          </cell>
          <cell r="Q304">
            <v>931050</v>
          </cell>
          <cell r="R304">
            <v>1000016</v>
          </cell>
          <cell r="S304">
            <v>970583</v>
          </cell>
          <cell r="T304">
            <v>941807</v>
          </cell>
          <cell r="U304">
            <v>0</v>
          </cell>
          <cell r="V304">
            <v>421719</v>
          </cell>
          <cell r="W304">
            <v>1269680</v>
          </cell>
          <cell r="X304">
            <v>1038182</v>
          </cell>
          <cell r="Y304">
            <v>10867</v>
          </cell>
          <cell r="Z304">
            <v>2740448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3208209</v>
          </cell>
          <cell r="AH304">
            <v>987409.875</v>
          </cell>
          <cell r="AI304">
            <v>7899279</v>
          </cell>
          <cell r="AJ304">
            <v>11848918.5</v>
          </cell>
          <cell r="AK304">
            <v>15057127.5</v>
          </cell>
        </row>
        <row r="305">
          <cell r="A305" t="str">
            <v>15790</v>
          </cell>
          <cell r="B305" t="str">
            <v>BOYACA</v>
          </cell>
          <cell r="C305" t="str">
            <v>TASCO</v>
          </cell>
          <cell r="D305">
            <v>1090464</v>
          </cell>
          <cell r="E305">
            <v>0</v>
          </cell>
          <cell r="F305">
            <v>255059</v>
          </cell>
          <cell r="G305">
            <v>12178</v>
          </cell>
          <cell r="H305">
            <v>1500410</v>
          </cell>
          <cell r="I305">
            <v>2858111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1158049</v>
          </cell>
          <cell r="P305">
            <v>1149053</v>
          </cell>
          <cell r="Q305">
            <v>1056070</v>
          </cell>
          <cell r="R305">
            <v>1134292</v>
          </cell>
          <cell r="S305">
            <v>1100910</v>
          </cell>
          <cell r="T305">
            <v>1068271</v>
          </cell>
          <cell r="U305">
            <v>0</v>
          </cell>
          <cell r="V305">
            <v>466978</v>
          </cell>
          <cell r="W305">
            <v>1632367</v>
          </cell>
          <cell r="X305">
            <v>1177586</v>
          </cell>
          <cell r="Y305">
            <v>12326</v>
          </cell>
          <cell r="Z305">
            <v>3289257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3879318</v>
          </cell>
          <cell r="AH305">
            <v>1116836.875</v>
          </cell>
          <cell r="AI305">
            <v>8934695</v>
          </cell>
          <cell r="AJ305">
            <v>13402042.5</v>
          </cell>
          <cell r="AK305">
            <v>17281360.5</v>
          </cell>
        </row>
        <row r="306">
          <cell r="A306" t="str">
            <v>15798</v>
          </cell>
          <cell r="B306" t="str">
            <v>BOYACA</v>
          </cell>
          <cell r="C306" t="str">
            <v>TENZA</v>
          </cell>
          <cell r="D306">
            <v>873585</v>
          </cell>
          <cell r="E306">
            <v>0</v>
          </cell>
          <cell r="F306">
            <v>190500</v>
          </cell>
          <cell r="G306">
            <v>9974</v>
          </cell>
          <cell r="H306">
            <v>1185793</v>
          </cell>
          <cell r="I306">
            <v>2259852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927765</v>
          </cell>
          <cell r="P306">
            <v>920557</v>
          </cell>
          <cell r="Q306">
            <v>846645</v>
          </cell>
          <cell r="R306">
            <v>909356</v>
          </cell>
          <cell r="S306">
            <v>882592</v>
          </cell>
          <cell r="T306">
            <v>856428</v>
          </cell>
          <cell r="U306">
            <v>0</v>
          </cell>
          <cell r="V306">
            <v>360773</v>
          </cell>
          <cell r="W306">
            <v>1480604</v>
          </cell>
          <cell r="X306">
            <v>944063</v>
          </cell>
          <cell r="Y306">
            <v>9881</v>
          </cell>
          <cell r="Z306">
            <v>2795321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3237525</v>
          </cell>
          <cell r="AH306">
            <v>895123.875</v>
          </cell>
          <cell r="AI306">
            <v>7160991</v>
          </cell>
          <cell r="AJ306">
            <v>10741486.5</v>
          </cell>
          <cell r="AK306">
            <v>13979011.5</v>
          </cell>
        </row>
        <row r="307">
          <cell r="A307" t="str">
            <v>15804</v>
          </cell>
          <cell r="B307" t="str">
            <v>BOYACA</v>
          </cell>
          <cell r="C307" t="str">
            <v>TIBANÁ</v>
          </cell>
          <cell r="D307">
            <v>2334928</v>
          </cell>
          <cell r="E307">
            <v>0</v>
          </cell>
          <cell r="F307">
            <v>618103</v>
          </cell>
          <cell r="G307">
            <v>28010</v>
          </cell>
          <cell r="H307">
            <v>4015492</v>
          </cell>
          <cell r="I307">
            <v>6996533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2479654</v>
          </cell>
          <cell r="P307">
            <v>2460389</v>
          </cell>
          <cell r="Q307">
            <v>2358532</v>
          </cell>
          <cell r="R307">
            <v>2533234</v>
          </cell>
          <cell r="S307">
            <v>2458676</v>
          </cell>
          <cell r="T307">
            <v>2385786</v>
          </cell>
          <cell r="U307">
            <v>0</v>
          </cell>
          <cell r="V307">
            <v>1511634</v>
          </cell>
          <cell r="W307">
            <v>3654467</v>
          </cell>
          <cell r="X307">
            <v>2629917</v>
          </cell>
          <cell r="Y307">
            <v>53621</v>
          </cell>
          <cell r="Z307">
            <v>7849639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9881327</v>
          </cell>
          <cell r="AH307">
            <v>2455139.5</v>
          </cell>
          <cell r="AI307">
            <v>19641116</v>
          </cell>
          <cell r="AJ307">
            <v>29461674</v>
          </cell>
          <cell r="AK307">
            <v>39343001</v>
          </cell>
        </row>
        <row r="308">
          <cell r="A308" t="str">
            <v>15806</v>
          </cell>
          <cell r="B308" t="str">
            <v>BOYACA</v>
          </cell>
          <cell r="C308" t="str">
            <v>TIBASOSA</v>
          </cell>
          <cell r="D308">
            <v>1850235</v>
          </cell>
          <cell r="E308">
            <v>6113091</v>
          </cell>
          <cell r="F308">
            <v>405451</v>
          </cell>
          <cell r="G308">
            <v>21083</v>
          </cell>
          <cell r="H308">
            <v>2806642</v>
          </cell>
          <cell r="I308">
            <v>11196502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1964911</v>
          </cell>
          <cell r="P308">
            <v>1949646</v>
          </cell>
          <cell r="Q308">
            <v>1921831</v>
          </cell>
          <cell r="R308">
            <v>2064185</v>
          </cell>
          <cell r="S308">
            <v>2003433</v>
          </cell>
          <cell r="T308">
            <v>1944037</v>
          </cell>
          <cell r="U308">
            <v>5355500</v>
          </cell>
          <cell r="V308">
            <v>1095785</v>
          </cell>
          <cell r="W308">
            <v>2891309</v>
          </cell>
          <cell r="X308">
            <v>2142966</v>
          </cell>
          <cell r="Y308">
            <v>22430</v>
          </cell>
          <cell r="Z308">
            <v>11507990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18711291</v>
          </cell>
          <cell r="AH308">
            <v>1980155.5</v>
          </cell>
          <cell r="AI308">
            <v>15841244</v>
          </cell>
          <cell r="AJ308">
            <v>23761866</v>
          </cell>
          <cell r="AK308">
            <v>42473157</v>
          </cell>
        </row>
        <row r="309">
          <cell r="A309" t="str">
            <v>15808</v>
          </cell>
          <cell r="B309" t="str">
            <v>BOYACA</v>
          </cell>
          <cell r="C309" t="str">
            <v>TINJACÁ</v>
          </cell>
          <cell r="D309">
            <v>684664</v>
          </cell>
          <cell r="E309">
            <v>0</v>
          </cell>
          <cell r="F309">
            <v>591584</v>
          </cell>
          <cell r="G309">
            <v>7532</v>
          </cell>
          <cell r="H309">
            <v>975552</v>
          </cell>
          <cell r="I309">
            <v>2259332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727101</v>
          </cell>
          <cell r="P309">
            <v>721451</v>
          </cell>
          <cell r="Q309">
            <v>697289</v>
          </cell>
          <cell r="R309">
            <v>748938</v>
          </cell>
          <cell r="S309">
            <v>726896</v>
          </cell>
          <cell r="T309">
            <v>705345</v>
          </cell>
          <cell r="U309">
            <v>0</v>
          </cell>
          <cell r="V309">
            <v>1231468</v>
          </cell>
          <cell r="W309">
            <v>997840</v>
          </cell>
          <cell r="X309">
            <v>777522</v>
          </cell>
          <cell r="Y309">
            <v>10981</v>
          </cell>
          <cell r="Z309">
            <v>3017811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3814957</v>
          </cell>
          <cell r="AH309">
            <v>723650.75</v>
          </cell>
          <cell r="AI309">
            <v>5789206</v>
          </cell>
          <cell r="AJ309">
            <v>8683809</v>
          </cell>
          <cell r="AK309">
            <v>12498766</v>
          </cell>
        </row>
        <row r="310">
          <cell r="A310" t="str">
            <v>15810</v>
          </cell>
          <cell r="B310" t="str">
            <v>BOYACA</v>
          </cell>
          <cell r="C310" t="str">
            <v>TIPACOQUE</v>
          </cell>
          <cell r="D310">
            <v>954765</v>
          </cell>
          <cell r="E310">
            <v>0</v>
          </cell>
          <cell r="F310">
            <v>208317</v>
          </cell>
          <cell r="G310">
            <v>10503</v>
          </cell>
          <cell r="H310">
            <v>1316979</v>
          </cell>
          <cell r="I310">
            <v>2490564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1013944</v>
          </cell>
          <cell r="P310">
            <v>1006068</v>
          </cell>
          <cell r="Q310">
            <v>1002284</v>
          </cell>
          <cell r="R310">
            <v>1076525</v>
          </cell>
          <cell r="S310">
            <v>1044842</v>
          </cell>
          <cell r="T310">
            <v>1013865</v>
          </cell>
          <cell r="U310">
            <v>0</v>
          </cell>
          <cell r="V310">
            <v>530299</v>
          </cell>
          <cell r="W310">
            <v>1466378</v>
          </cell>
          <cell r="X310">
            <v>1117611</v>
          </cell>
          <cell r="Y310">
            <v>11698</v>
          </cell>
          <cell r="Z310">
            <v>3125986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3544174</v>
          </cell>
          <cell r="AH310">
            <v>1028738</v>
          </cell>
          <cell r="AI310">
            <v>8229904</v>
          </cell>
          <cell r="AJ310">
            <v>12344856</v>
          </cell>
          <cell r="AK310">
            <v>15889030</v>
          </cell>
        </row>
        <row r="311">
          <cell r="A311" t="str">
            <v>15814</v>
          </cell>
          <cell r="B311" t="str">
            <v>BOYACA</v>
          </cell>
          <cell r="C311" t="str">
            <v>TOCA</v>
          </cell>
          <cell r="D311">
            <v>2160450</v>
          </cell>
          <cell r="E311">
            <v>6795805</v>
          </cell>
          <cell r="F311">
            <v>503691</v>
          </cell>
          <cell r="G311">
            <v>30237</v>
          </cell>
          <cell r="H311">
            <v>3315117</v>
          </cell>
          <cell r="I311">
            <v>12805300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2294353</v>
          </cell>
          <cell r="P311">
            <v>2276531</v>
          </cell>
          <cell r="Q311">
            <v>2235632</v>
          </cell>
          <cell r="R311">
            <v>2401233</v>
          </cell>
          <cell r="S311">
            <v>2330560</v>
          </cell>
          <cell r="T311">
            <v>2261463</v>
          </cell>
          <cell r="U311">
            <v>5094857</v>
          </cell>
          <cell r="V311">
            <v>1050691</v>
          </cell>
          <cell r="W311">
            <v>3504350</v>
          </cell>
          <cell r="X311">
            <v>2492877</v>
          </cell>
          <cell r="Y311">
            <v>41603</v>
          </cell>
          <cell r="Z311">
            <v>12184378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20336351</v>
          </cell>
          <cell r="AH311">
            <v>2306637.375</v>
          </cell>
          <cell r="AI311">
            <v>18453099</v>
          </cell>
          <cell r="AJ311">
            <v>27679648.5</v>
          </cell>
          <cell r="AK311">
            <v>48015999.5</v>
          </cell>
        </row>
        <row r="312">
          <cell r="A312" t="str">
            <v>15816</v>
          </cell>
          <cell r="B312" t="str">
            <v>BOYACA</v>
          </cell>
          <cell r="C312" t="str">
            <v>TOGÜÍ</v>
          </cell>
          <cell r="D312">
            <v>1296934</v>
          </cell>
          <cell r="E312">
            <v>0</v>
          </cell>
          <cell r="F312">
            <v>282818</v>
          </cell>
          <cell r="G312">
            <v>14632</v>
          </cell>
          <cell r="H312">
            <v>2181038</v>
          </cell>
          <cell r="I312">
            <v>3775422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1377323</v>
          </cell>
          <cell r="P312">
            <v>1366624</v>
          </cell>
          <cell r="Q312">
            <v>1363262</v>
          </cell>
          <cell r="R312">
            <v>1464243</v>
          </cell>
          <cell r="S312">
            <v>1421147</v>
          </cell>
          <cell r="T312">
            <v>1379017</v>
          </cell>
          <cell r="U312">
            <v>0</v>
          </cell>
          <cell r="V312">
            <v>585011</v>
          </cell>
          <cell r="W312">
            <v>2021375</v>
          </cell>
          <cell r="X312">
            <v>1520128</v>
          </cell>
          <cell r="Y312">
            <v>15911</v>
          </cell>
          <cell r="Z312">
            <v>4142425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5100785</v>
          </cell>
          <cell r="AH312">
            <v>1398584.75</v>
          </cell>
          <cell r="AI312">
            <v>11188678</v>
          </cell>
          <cell r="AJ312">
            <v>16783017</v>
          </cell>
          <cell r="AK312">
            <v>21883802</v>
          </cell>
        </row>
        <row r="313">
          <cell r="A313" t="str">
            <v>15820</v>
          </cell>
          <cell r="B313" t="str">
            <v>BOYACA</v>
          </cell>
          <cell r="C313" t="str">
            <v>TÓPAGA</v>
          </cell>
          <cell r="D313">
            <v>634652</v>
          </cell>
          <cell r="E313">
            <v>0</v>
          </cell>
          <cell r="F313">
            <v>140779</v>
          </cell>
          <cell r="G313">
            <v>6982</v>
          </cell>
          <cell r="H313">
            <v>819448</v>
          </cell>
          <cell r="I313">
            <v>1601861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673988</v>
          </cell>
          <cell r="P313">
            <v>668752</v>
          </cell>
          <cell r="Q313">
            <v>663526</v>
          </cell>
          <cell r="R313">
            <v>712674</v>
          </cell>
          <cell r="S313">
            <v>691699</v>
          </cell>
          <cell r="T313">
            <v>671193</v>
          </cell>
          <cell r="U313">
            <v>0</v>
          </cell>
          <cell r="V313">
            <v>338946</v>
          </cell>
          <cell r="W313">
            <v>850508</v>
          </cell>
          <cell r="X313">
            <v>739874</v>
          </cell>
          <cell r="Y313">
            <v>7744</v>
          </cell>
          <cell r="Z313">
            <v>1937072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2164407</v>
          </cell>
          <cell r="AH313">
            <v>682044.75</v>
          </cell>
          <cell r="AI313">
            <v>5456358</v>
          </cell>
          <cell r="AJ313">
            <v>8184537</v>
          </cell>
          <cell r="AK313">
            <v>10348944</v>
          </cell>
        </row>
        <row r="314">
          <cell r="A314" t="str">
            <v>15822</v>
          </cell>
          <cell r="B314" t="str">
            <v>BOYACA</v>
          </cell>
          <cell r="C314" t="str">
            <v>TOTA</v>
          </cell>
          <cell r="D314">
            <v>1486038</v>
          </cell>
          <cell r="E314">
            <v>0</v>
          </cell>
          <cell r="F314">
            <v>325554</v>
          </cell>
          <cell r="G314">
            <v>16347</v>
          </cell>
          <cell r="H314">
            <v>1821251</v>
          </cell>
          <cell r="I314">
            <v>3649190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1578147</v>
          </cell>
          <cell r="P314">
            <v>1565889</v>
          </cell>
          <cell r="Q314">
            <v>1520718</v>
          </cell>
          <cell r="R314">
            <v>1633363</v>
          </cell>
          <cell r="S314">
            <v>1585289</v>
          </cell>
          <cell r="T314">
            <v>1538292</v>
          </cell>
          <cell r="U314">
            <v>0</v>
          </cell>
          <cell r="V314">
            <v>647435</v>
          </cell>
          <cell r="W314">
            <v>1918379</v>
          </cell>
          <cell r="X314">
            <v>1695700</v>
          </cell>
          <cell r="Y314">
            <v>17749</v>
          </cell>
          <cell r="Z314">
            <v>4279263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4746715</v>
          </cell>
          <cell r="AH314">
            <v>1575429.5</v>
          </cell>
          <cell r="AI314">
            <v>12603436</v>
          </cell>
          <cell r="AJ314">
            <v>18905154</v>
          </cell>
          <cell r="AK314">
            <v>23651869</v>
          </cell>
        </row>
        <row r="315">
          <cell r="A315" t="str">
            <v>15832</v>
          </cell>
          <cell r="B315" t="str">
            <v>BOYACA</v>
          </cell>
          <cell r="C315" t="str">
            <v>TUNUNGUÁ</v>
          </cell>
          <cell r="D315">
            <v>433879</v>
          </cell>
          <cell r="E315">
            <v>0</v>
          </cell>
          <cell r="F315">
            <v>94615</v>
          </cell>
          <cell r="G315">
            <v>4773</v>
          </cell>
          <cell r="H315">
            <v>591522</v>
          </cell>
          <cell r="I315">
            <v>1124789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460763</v>
          </cell>
          <cell r="P315">
            <v>457183</v>
          </cell>
          <cell r="Q315">
            <v>434122</v>
          </cell>
          <cell r="R315">
            <v>466279</v>
          </cell>
          <cell r="S315">
            <v>452555</v>
          </cell>
          <cell r="T315">
            <v>439139</v>
          </cell>
          <cell r="U315">
            <v>0</v>
          </cell>
          <cell r="V315">
            <v>184826</v>
          </cell>
          <cell r="W315">
            <v>550991</v>
          </cell>
          <cell r="X315">
            <v>484074</v>
          </cell>
          <cell r="Y315">
            <v>5067</v>
          </cell>
          <cell r="Z315">
            <v>1224958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1431794</v>
          </cell>
          <cell r="AH315">
            <v>453499.25</v>
          </cell>
          <cell r="AI315">
            <v>3627994</v>
          </cell>
          <cell r="AJ315">
            <v>5441991</v>
          </cell>
          <cell r="AK315">
            <v>6873785</v>
          </cell>
        </row>
        <row r="316">
          <cell r="A316" t="str">
            <v>15835</v>
          </cell>
          <cell r="B316" t="str">
            <v>BOYACA</v>
          </cell>
          <cell r="C316" t="str">
            <v>TURMEQUÉ</v>
          </cell>
          <cell r="D316">
            <v>1724127</v>
          </cell>
          <cell r="E316">
            <v>0</v>
          </cell>
          <cell r="F316">
            <v>376095</v>
          </cell>
          <cell r="G316">
            <v>18966</v>
          </cell>
          <cell r="H316">
            <v>2452145</v>
          </cell>
          <cell r="I316">
            <v>4571333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1831922</v>
          </cell>
          <cell r="P316">
            <v>1817688</v>
          </cell>
          <cell r="Q316">
            <v>1730829</v>
          </cell>
          <cell r="R316">
            <v>1859035</v>
          </cell>
          <cell r="S316">
            <v>1804321</v>
          </cell>
          <cell r="T316">
            <v>1750830</v>
          </cell>
          <cell r="U316">
            <v>0</v>
          </cell>
          <cell r="V316">
            <v>740774</v>
          </cell>
          <cell r="W316">
            <v>2998940</v>
          </cell>
          <cell r="X316">
            <v>1929989</v>
          </cell>
          <cell r="Y316">
            <v>23032</v>
          </cell>
          <cell r="Z316">
            <v>5692735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6609952</v>
          </cell>
          <cell r="AH316">
            <v>1806092.625</v>
          </cell>
          <cell r="AI316">
            <v>14448741</v>
          </cell>
          <cell r="AJ316">
            <v>21673111.5</v>
          </cell>
          <cell r="AK316">
            <v>28283063.5</v>
          </cell>
        </row>
        <row r="317">
          <cell r="A317" t="str">
            <v>15837</v>
          </cell>
          <cell r="B317" t="str">
            <v>BOYACA</v>
          </cell>
          <cell r="C317" t="str">
            <v>TUTA</v>
          </cell>
          <cell r="D317">
            <v>1774471</v>
          </cell>
          <cell r="E317">
            <v>0</v>
          </cell>
          <cell r="F317">
            <v>396992</v>
          </cell>
          <cell r="G317">
            <v>23075</v>
          </cell>
          <cell r="H317">
            <v>2379002</v>
          </cell>
          <cell r="I317">
            <v>4573540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1884453</v>
          </cell>
          <cell r="P317">
            <v>1869814</v>
          </cell>
          <cell r="Q317">
            <v>1804475</v>
          </cell>
          <cell r="R317">
            <v>1938136</v>
          </cell>
          <cell r="S317">
            <v>1881096</v>
          </cell>
          <cell r="T317">
            <v>1825327</v>
          </cell>
          <cell r="U317">
            <v>0</v>
          </cell>
          <cell r="V317">
            <v>777221</v>
          </cell>
          <cell r="W317">
            <v>2335742</v>
          </cell>
          <cell r="X317">
            <v>2012108</v>
          </cell>
          <cell r="Y317">
            <v>22456</v>
          </cell>
          <cell r="Z317">
            <v>5147527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5934488</v>
          </cell>
          <cell r="AH317">
            <v>1873735</v>
          </cell>
          <cell r="AI317">
            <v>14989880</v>
          </cell>
          <cell r="AJ317">
            <v>22484820</v>
          </cell>
          <cell r="AK317">
            <v>28419308</v>
          </cell>
        </row>
        <row r="318">
          <cell r="A318" t="str">
            <v>15839</v>
          </cell>
          <cell r="B318" t="str">
            <v>BOYACA</v>
          </cell>
          <cell r="C318" t="str">
            <v>TUTAZÁ</v>
          </cell>
          <cell r="D318">
            <v>601435</v>
          </cell>
          <cell r="E318">
            <v>0</v>
          </cell>
          <cell r="F318">
            <v>132136</v>
          </cell>
          <cell r="G318">
            <v>6616</v>
          </cell>
          <cell r="H318">
            <v>735085</v>
          </cell>
          <cell r="I318">
            <v>1475272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638717</v>
          </cell>
          <cell r="P318">
            <v>633755</v>
          </cell>
          <cell r="Q318">
            <v>579798</v>
          </cell>
          <cell r="R318">
            <v>622747</v>
          </cell>
          <cell r="S318">
            <v>604418</v>
          </cell>
          <cell r="T318">
            <v>586499</v>
          </cell>
          <cell r="U318">
            <v>0</v>
          </cell>
          <cell r="V318">
            <v>247901</v>
          </cell>
          <cell r="W318">
            <v>728558</v>
          </cell>
          <cell r="X318">
            <v>646513</v>
          </cell>
          <cell r="Y318">
            <v>6767</v>
          </cell>
          <cell r="Z318">
            <v>1629739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1857063</v>
          </cell>
          <cell r="AH318">
            <v>614235.25</v>
          </cell>
          <cell r="AI318">
            <v>4913882</v>
          </cell>
          <cell r="AJ318">
            <v>7370823</v>
          </cell>
          <cell r="AK318">
            <v>9227886</v>
          </cell>
        </row>
        <row r="319">
          <cell r="A319" t="str">
            <v>15842</v>
          </cell>
          <cell r="B319" t="str">
            <v>BOYACA</v>
          </cell>
          <cell r="C319" t="str">
            <v>UMBITA</v>
          </cell>
          <cell r="D319">
            <v>1975051</v>
          </cell>
          <cell r="E319">
            <v>0</v>
          </cell>
          <cell r="F319">
            <v>430694</v>
          </cell>
          <cell r="G319">
            <v>21727</v>
          </cell>
          <cell r="H319">
            <v>2600273</v>
          </cell>
          <cell r="I319">
            <v>5027745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2097588</v>
          </cell>
          <cell r="P319">
            <v>2081291</v>
          </cell>
          <cell r="Q319">
            <v>1980965</v>
          </cell>
          <cell r="R319">
            <v>2127700</v>
          </cell>
          <cell r="S319">
            <v>2065078</v>
          </cell>
          <cell r="T319">
            <v>2003856</v>
          </cell>
          <cell r="U319">
            <v>0</v>
          </cell>
          <cell r="V319">
            <v>847480</v>
          </cell>
          <cell r="W319">
            <v>2706420</v>
          </cell>
          <cell r="X319">
            <v>2208906</v>
          </cell>
          <cell r="Y319">
            <v>23120</v>
          </cell>
          <cell r="Z319">
            <v>5785926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6629714</v>
          </cell>
          <cell r="AH319">
            <v>2067554.375</v>
          </cell>
          <cell r="AI319">
            <v>16540435</v>
          </cell>
          <cell r="AJ319">
            <v>24810652.5</v>
          </cell>
          <cell r="AK319">
            <v>31440366.5</v>
          </cell>
        </row>
        <row r="320">
          <cell r="A320" t="str">
            <v>15861</v>
          </cell>
          <cell r="B320" t="str">
            <v>BOYACA</v>
          </cell>
          <cell r="C320" t="str">
            <v>VENTAQUEMADA</v>
          </cell>
          <cell r="D320">
            <v>3734142</v>
          </cell>
          <cell r="E320">
            <v>0</v>
          </cell>
          <cell r="F320">
            <v>829154</v>
          </cell>
          <cell r="G320">
            <v>41624</v>
          </cell>
          <cell r="H320">
            <v>5345789</v>
          </cell>
          <cell r="I320">
            <v>9950709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3964152</v>
          </cell>
          <cell r="P320">
            <v>3933353</v>
          </cell>
          <cell r="Q320">
            <v>3834143</v>
          </cell>
          <cell r="R320">
            <v>4118149</v>
          </cell>
          <cell r="S320">
            <v>3996942</v>
          </cell>
          <cell r="T320">
            <v>3878448</v>
          </cell>
          <cell r="U320">
            <v>0</v>
          </cell>
          <cell r="V320">
            <v>1634963</v>
          </cell>
          <cell r="W320">
            <v>5201720</v>
          </cell>
          <cell r="X320">
            <v>4275321</v>
          </cell>
          <cell r="Y320">
            <v>44749</v>
          </cell>
          <cell r="Z320">
            <v>11156753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13097999</v>
          </cell>
          <cell r="AH320">
            <v>3966831.25</v>
          </cell>
          <cell r="AI320">
            <v>31734650</v>
          </cell>
          <cell r="AJ320">
            <v>47601975</v>
          </cell>
          <cell r="AK320">
            <v>60699974</v>
          </cell>
        </row>
        <row r="321">
          <cell r="A321" t="str">
            <v>15879</v>
          </cell>
          <cell r="B321" t="str">
            <v>BOYACA</v>
          </cell>
          <cell r="C321" t="str">
            <v>VIRACACHÁ</v>
          </cell>
          <cell r="D321">
            <v>782953</v>
          </cell>
          <cell r="E321">
            <v>0</v>
          </cell>
          <cell r="F321">
            <v>170736</v>
          </cell>
          <cell r="G321">
            <v>8613</v>
          </cell>
          <cell r="H321">
            <v>960467</v>
          </cell>
          <cell r="I321">
            <v>1922769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831529</v>
          </cell>
          <cell r="P321">
            <v>825065</v>
          </cell>
          <cell r="Q321">
            <v>808351</v>
          </cell>
          <cell r="R321">
            <v>868229</v>
          </cell>
          <cell r="S321">
            <v>842675</v>
          </cell>
          <cell r="T321">
            <v>817694</v>
          </cell>
          <cell r="U321">
            <v>0</v>
          </cell>
          <cell r="V321">
            <v>345915</v>
          </cell>
          <cell r="W321">
            <v>1021298</v>
          </cell>
          <cell r="X321">
            <v>901367</v>
          </cell>
          <cell r="Y321">
            <v>9623</v>
          </cell>
          <cell r="Z321">
            <v>2278203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2516652</v>
          </cell>
          <cell r="AH321">
            <v>834732.875</v>
          </cell>
          <cell r="AI321">
            <v>6677863</v>
          </cell>
          <cell r="AJ321">
            <v>10016794.5</v>
          </cell>
          <cell r="AK321">
            <v>12533446.5</v>
          </cell>
        </row>
        <row r="322">
          <cell r="A322" t="str">
            <v>15897</v>
          </cell>
          <cell r="B322" t="str">
            <v>BOYACA</v>
          </cell>
          <cell r="C322" t="str">
            <v>ZETAQUIRA</v>
          </cell>
          <cell r="D322">
            <v>1225149</v>
          </cell>
          <cell r="E322">
            <v>0</v>
          </cell>
          <cell r="F322">
            <v>267164</v>
          </cell>
          <cell r="G322">
            <v>13478</v>
          </cell>
          <cell r="H322">
            <v>1717836</v>
          </cell>
          <cell r="I322">
            <v>3223627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1301171</v>
          </cell>
          <cell r="P322">
            <v>1291060</v>
          </cell>
          <cell r="Q322">
            <v>1227768</v>
          </cell>
          <cell r="R322">
            <v>1318710</v>
          </cell>
          <cell r="S322">
            <v>1279896</v>
          </cell>
          <cell r="T322">
            <v>1241954</v>
          </cell>
          <cell r="U322">
            <v>0</v>
          </cell>
          <cell r="V322">
            <v>531748</v>
          </cell>
          <cell r="W322">
            <v>1837384</v>
          </cell>
          <cell r="X322">
            <v>1369040</v>
          </cell>
          <cell r="Y322">
            <v>14330</v>
          </cell>
          <cell r="Z322">
            <v>3752502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4381940</v>
          </cell>
          <cell r="AH322">
            <v>1281843.5</v>
          </cell>
          <cell r="AI322">
            <v>10254748</v>
          </cell>
          <cell r="AJ322">
            <v>15382122</v>
          </cell>
          <cell r="AK322">
            <v>19764062</v>
          </cell>
        </row>
        <row r="323">
          <cell r="A323" t="str">
            <v>17001</v>
          </cell>
          <cell r="B323" t="str">
            <v>CALDAS</v>
          </cell>
          <cell r="C323" t="str">
            <v>MANIZALES</v>
          </cell>
          <cell r="D323">
            <v>229253214</v>
          </cell>
          <cell r="E323">
            <v>0</v>
          </cell>
          <cell r="F323">
            <v>38188838</v>
          </cell>
          <cell r="G323">
            <v>1090619</v>
          </cell>
          <cell r="H323">
            <v>124961092</v>
          </cell>
          <cell r="I323">
            <v>393493763</v>
          </cell>
          <cell r="J323">
            <v>0</v>
          </cell>
          <cell r="K323">
            <v>21850514</v>
          </cell>
          <cell r="L323">
            <v>683794</v>
          </cell>
          <cell r="M323">
            <v>93071837</v>
          </cell>
          <cell r="N323">
            <v>115606145</v>
          </cell>
          <cell r="O323">
            <v>243855910</v>
          </cell>
          <cell r="P323">
            <v>249995356</v>
          </cell>
          <cell r="Q323">
            <v>223590248</v>
          </cell>
          <cell r="R323">
            <v>230956570</v>
          </cell>
          <cell r="S323">
            <v>232018781</v>
          </cell>
          <cell r="T323">
            <v>231105108</v>
          </cell>
          <cell r="U323">
            <v>0</v>
          </cell>
          <cell r="V323">
            <v>67400924</v>
          </cell>
          <cell r="W323">
            <v>129340883</v>
          </cell>
          <cell r="X323">
            <v>235357976</v>
          </cell>
          <cell r="Y323">
            <v>1584325</v>
          </cell>
          <cell r="Z323">
            <v>433684108</v>
          </cell>
          <cell r="AA323">
            <v>0</v>
          </cell>
          <cell r="AB323">
            <v>39948230</v>
          </cell>
          <cell r="AC323">
            <v>96790221</v>
          </cell>
          <cell r="AD323">
            <v>1087693</v>
          </cell>
          <cell r="AE323">
            <v>137826144</v>
          </cell>
          <cell r="AF323">
            <v>253432289</v>
          </cell>
          <cell r="AG323">
            <v>362566681</v>
          </cell>
          <cell r="AH323">
            <v>234516645.375</v>
          </cell>
          <cell r="AI323">
            <v>1876133163</v>
          </cell>
          <cell r="AJ323">
            <v>2814199744.5</v>
          </cell>
          <cell r="AK323">
            <v>3176766425.5</v>
          </cell>
        </row>
        <row r="324">
          <cell r="A324" t="str">
            <v>17013</v>
          </cell>
          <cell r="B324" t="str">
            <v>CALDAS</v>
          </cell>
          <cell r="C324" t="str">
            <v>AGUADAS</v>
          </cell>
          <cell r="D324">
            <v>27405169</v>
          </cell>
          <cell r="E324">
            <v>0</v>
          </cell>
          <cell r="F324">
            <v>1367482</v>
          </cell>
          <cell r="G324">
            <v>75836</v>
          </cell>
          <cell r="H324">
            <v>10444733</v>
          </cell>
          <cell r="I324">
            <v>39293220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26159665</v>
          </cell>
          <cell r="P324">
            <v>30102281</v>
          </cell>
          <cell r="Q324">
            <v>28230945</v>
          </cell>
          <cell r="R324">
            <v>28289153</v>
          </cell>
          <cell r="S324">
            <v>26125382</v>
          </cell>
          <cell r="T324">
            <v>24074832</v>
          </cell>
          <cell r="U324">
            <v>0</v>
          </cell>
          <cell r="V324">
            <v>3234582</v>
          </cell>
          <cell r="W324">
            <v>10300400</v>
          </cell>
          <cell r="X324">
            <v>21044803</v>
          </cell>
          <cell r="Y324">
            <v>79721</v>
          </cell>
          <cell r="Z324">
            <v>34659506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25502754</v>
          </cell>
          <cell r="AH324">
            <v>26429028.75</v>
          </cell>
          <cell r="AI324">
            <v>211432230</v>
          </cell>
          <cell r="AJ324">
            <v>317148345</v>
          </cell>
          <cell r="AK324">
            <v>342651099</v>
          </cell>
        </row>
        <row r="325">
          <cell r="A325" t="str">
            <v>17042</v>
          </cell>
          <cell r="B325" t="str">
            <v>CALDAS</v>
          </cell>
          <cell r="C325" t="str">
            <v>ANSERMA</v>
          </cell>
          <cell r="D325">
            <v>30889186</v>
          </cell>
          <cell r="E325">
            <v>0</v>
          </cell>
          <cell r="F325">
            <v>2981037</v>
          </cell>
          <cell r="G325">
            <v>109159</v>
          </cell>
          <cell r="H325">
            <v>15620918</v>
          </cell>
          <cell r="I325">
            <v>49600300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36220712</v>
          </cell>
          <cell r="P325">
            <v>38258938</v>
          </cell>
          <cell r="Q325">
            <v>35300711</v>
          </cell>
          <cell r="R325">
            <v>34715201</v>
          </cell>
          <cell r="S325">
            <v>34432201</v>
          </cell>
          <cell r="T325">
            <v>35192959</v>
          </cell>
          <cell r="U325">
            <v>0</v>
          </cell>
          <cell r="V325">
            <v>5741573</v>
          </cell>
          <cell r="W325">
            <v>15872813</v>
          </cell>
          <cell r="X325">
            <v>34550336</v>
          </cell>
          <cell r="Y325">
            <v>135713</v>
          </cell>
          <cell r="Z325">
            <v>56300435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40461213</v>
          </cell>
          <cell r="AH325">
            <v>34945030.5</v>
          </cell>
          <cell r="AI325">
            <v>279560244</v>
          </cell>
          <cell r="AJ325">
            <v>419340366</v>
          </cell>
          <cell r="AK325">
            <v>459801579</v>
          </cell>
        </row>
        <row r="326">
          <cell r="A326" t="str">
            <v>17050</v>
          </cell>
          <cell r="B326" t="str">
            <v>CALDAS</v>
          </cell>
          <cell r="C326" t="str">
            <v>ARANZAZU</v>
          </cell>
          <cell r="D326">
            <v>7821555</v>
          </cell>
          <cell r="E326">
            <v>0</v>
          </cell>
          <cell r="F326">
            <v>766390</v>
          </cell>
          <cell r="G326">
            <v>34574</v>
          </cell>
          <cell r="H326">
            <v>6353023</v>
          </cell>
          <cell r="I326">
            <v>14975542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11851529</v>
          </cell>
          <cell r="P326">
            <v>8543200</v>
          </cell>
          <cell r="Q326">
            <v>7703938</v>
          </cell>
          <cell r="R326">
            <v>8143217</v>
          </cell>
          <cell r="S326">
            <v>8055855</v>
          </cell>
          <cell r="T326">
            <v>7988178</v>
          </cell>
          <cell r="U326">
            <v>0</v>
          </cell>
          <cell r="V326">
            <v>1375486</v>
          </cell>
          <cell r="W326">
            <v>6729705</v>
          </cell>
          <cell r="X326">
            <v>7676637</v>
          </cell>
          <cell r="Y326">
            <v>58096</v>
          </cell>
          <cell r="Z326">
            <v>15839924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15317274</v>
          </cell>
          <cell r="AH326">
            <v>8473013.625</v>
          </cell>
          <cell r="AI326">
            <v>67784109</v>
          </cell>
          <cell r="AJ326">
            <v>101676163.5</v>
          </cell>
          <cell r="AK326">
            <v>116993437.5</v>
          </cell>
        </row>
        <row r="327">
          <cell r="A327" t="str">
            <v>17088</v>
          </cell>
          <cell r="B327" t="str">
            <v>CALDAS</v>
          </cell>
          <cell r="C327" t="str">
            <v>BELALCÁZAR</v>
          </cell>
          <cell r="D327">
            <v>6563116</v>
          </cell>
          <cell r="E327">
            <v>0</v>
          </cell>
          <cell r="F327">
            <v>613647</v>
          </cell>
          <cell r="G327">
            <v>30907</v>
          </cell>
          <cell r="H327">
            <v>4573355</v>
          </cell>
          <cell r="I327">
            <v>11781025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8364758</v>
          </cell>
          <cell r="P327">
            <v>9359534</v>
          </cell>
          <cell r="Q327">
            <v>10299757</v>
          </cell>
          <cell r="R327">
            <v>10178515</v>
          </cell>
          <cell r="S327">
            <v>9059431</v>
          </cell>
          <cell r="T327">
            <v>7650604</v>
          </cell>
          <cell r="U327">
            <v>0</v>
          </cell>
          <cell r="V327">
            <v>1873850</v>
          </cell>
          <cell r="W327">
            <v>4621804</v>
          </cell>
          <cell r="X327">
            <v>8747039</v>
          </cell>
          <cell r="Y327">
            <v>47177</v>
          </cell>
          <cell r="Z327">
            <v>15289870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11760740</v>
          </cell>
          <cell r="AH327">
            <v>8777844.25</v>
          </cell>
          <cell r="AI327">
            <v>70222754</v>
          </cell>
          <cell r="AJ327">
            <v>105334131</v>
          </cell>
          <cell r="AK327">
            <v>117094871</v>
          </cell>
        </row>
        <row r="328">
          <cell r="A328" t="str">
            <v>17174</v>
          </cell>
          <cell r="B328" t="str">
            <v>CALDAS</v>
          </cell>
          <cell r="C328" t="str">
            <v>CHINCHINÁ</v>
          </cell>
          <cell r="D328">
            <v>45457018</v>
          </cell>
          <cell r="E328">
            <v>0</v>
          </cell>
          <cell r="F328">
            <v>5861153</v>
          </cell>
          <cell r="G328">
            <v>134948</v>
          </cell>
          <cell r="H328">
            <v>20125793</v>
          </cell>
          <cell r="I328">
            <v>71578912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47929478</v>
          </cell>
          <cell r="P328">
            <v>44993779</v>
          </cell>
          <cell r="Q328">
            <v>46126038</v>
          </cell>
          <cell r="R328">
            <v>47593188</v>
          </cell>
          <cell r="S328">
            <v>50755822</v>
          </cell>
          <cell r="T328">
            <v>50793243</v>
          </cell>
          <cell r="U328">
            <v>0</v>
          </cell>
          <cell r="V328">
            <v>9683529</v>
          </cell>
          <cell r="W328">
            <v>20745630</v>
          </cell>
          <cell r="X328">
            <v>51185481</v>
          </cell>
          <cell r="Y328">
            <v>431196</v>
          </cell>
          <cell r="Z328">
            <v>82045836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56982249</v>
          </cell>
          <cell r="AH328">
            <v>48104255.875</v>
          </cell>
          <cell r="AI328">
            <v>384834047</v>
          </cell>
          <cell r="AJ328">
            <v>577251070.5</v>
          </cell>
          <cell r="AK328">
            <v>634233319.5</v>
          </cell>
        </row>
        <row r="329">
          <cell r="A329" t="str">
            <v>17272</v>
          </cell>
          <cell r="B329" t="str">
            <v>CALDAS</v>
          </cell>
          <cell r="C329" t="str">
            <v>FILADELFIA</v>
          </cell>
          <cell r="D329">
            <v>7912848</v>
          </cell>
          <cell r="E329">
            <v>0</v>
          </cell>
          <cell r="F329">
            <v>1327562</v>
          </cell>
          <cell r="G329">
            <v>28943</v>
          </cell>
          <cell r="H329">
            <v>4102776</v>
          </cell>
          <cell r="I329">
            <v>13372129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8900754</v>
          </cell>
          <cell r="P329">
            <v>9591954</v>
          </cell>
          <cell r="Q329">
            <v>8372244</v>
          </cell>
          <cell r="R329">
            <v>13986883</v>
          </cell>
          <cell r="S329">
            <v>8735039</v>
          </cell>
          <cell r="T329">
            <v>8824643</v>
          </cell>
          <cell r="U329">
            <v>0</v>
          </cell>
          <cell r="V329">
            <v>1296082</v>
          </cell>
          <cell r="W329">
            <v>4133547</v>
          </cell>
          <cell r="X329">
            <v>9408682</v>
          </cell>
          <cell r="Y329">
            <v>38831</v>
          </cell>
          <cell r="Z329">
            <v>14877142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10927741</v>
          </cell>
          <cell r="AH329">
            <v>9466630.875</v>
          </cell>
          <cell r="AI329">
            <v>75733047</v>
          </cell>
          <cell r="AJ329">
            <v>113599570.5</v>
          </cell>
          <cell r="AK329">
            <v>124527311.5</v>
          </cell>
        </row>
        <row r="330">
          <cell r="A330" t="str">
            <v>17380</v>
          </cell>
          <cell r="B330" t="str">
            <v>CALDAS</v>
          </cell>
          <cell r="C330" t="str">
            <v>LA DORADA</v>
          </cell>
          <cell r="D330">
            <v>53496688</v>
          </cell>
          <cell r="E330">
            <v>0</v>
          </cell>
          <cell r="F330">
            <v>11088347</v>
          </cell>
          <cell r="G330">
            <v>235368</v>
          </cell>
          <cell r="H330">
            <v>42582699</v>
          </cell>
          <cell r="I330">
            <v>107403102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58149400</v>
          </cell>
          <cell r="P330">
            <v>53405430</v>
          </cell>
          <cell r="Q330">
            <v>50336175</v>
          </cell>
          <cell r="R330">
            <v>52678003</v>
          </cell>
          <cell r="S330">
            <v>53643225</v>
          </cell>
          <cell r="T330">
            <v>52142822</v>
          </cell>
          <cell r="U330">
            <v>0</v>
          </cell>
          <cell r="V330">
            <v>15675861</v>
          </cell>
          <cell r="W330">
            <v>43118163</v>
          </cell>
          <cell r="X330">
            <v>54791692</v>
          </cell>
          <cell r="Y330">
            <v>376999</v>
          </cell>
          <cell r="Z330">
            <v>113962715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113077437</v>
          </cell>
          <cell r="AH330">
            <v>53580429.375</v>
          </cell>
          <cell r="AI330">
            <v>428643435</v>
          </cell>
          <cell r="AJ330">
            <v>642965152.5</v>
          </cell>
          <cell r="AK330">
            <v>756042589.5</v>
          </cell>
        </row>
        <row r="331">
          <cell r="A331" t="str">
            <v>17388</v>
          </cell>
          <cell r="B331" t="str">
            <v>CALDAS</v>
          </cell>
          <cell r="C331" t="str">
            <v>LA MERCED</v>
          </cell>
          <cell r="D331">
            <v>2852878</v>
          </cell>
          <cell r="E331">
            <v>0</v>
          </cell>
          <cell r="F331">
            <v>372396</v>
          </cell>
          <cell r="G331">
            <v>15479</v>
          </cell>
          <cell r="H331">
            <v>2403782</v>
          </cell>
          <cell r="I331">
            <v>5644535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3012208</v>
          </cell>
          <cell r="P331">
            <v>3226546</v>
          </cell>
          <cell r="Q331">
            <v>2956117</v>
          </cell>
          <cell r="R331">
            <v>3122665</v>
          </cell>
          <cell r="S331">
            <v>3061513</v>
          </cell>
          <cell r="T331">
            <v>3019066</v>
          </cell>
          <cell r="U331">
            <v>0</v>
          </cell>
          <cell r="V331">
            <v>691714</v>
          </cell>
          <cell r="W331">
            <v>2404076</v>
          </cell>
          <cell r="X331">
            <v>3157898</v>
          </cell>
          <cell r="Y331">
            <v>21609</v>
          </cell>
          <cell r="Z331">
            <v>6275297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5909056</v>
          </cell>
          <cell r="AH331">
            <v>3051111.375</v>
          </cell>
          <cell r="AI331">
            <v>24408891</v>
          </cell>
          <cell r="AJ331">
            <v>36613336.5</v>
          </cell>
          <cell r="AK331">
            <v>42522392.5</v>
          </cell>
        </row>
        <row r="332">
          <cell r="A332" t="str">
            <v>17433</v>
          </cell>
          <cell r="B332" t="str">
            <v>CALDAS</v>
          </cell>
          <cell r="C332" t="str">
            <v>MANZANARES</v>
          </cell>
          <cell r="D332">
            <v>15312183</v>
          </cell>
          <cell r="E332">
            <v>0</v>
          </cell>
          <cell r="F332">
            <v>1263473</v>
          </cell>
          <cell r="G332">
            <v>58487</v>
          </cell>
          <cell r="H332">
            <v>8090386</v>
          </cell>
          <cell r="I332">
            <v>24724529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16108751</v>
          </cell>
          <cell r="P332">
            <v>16725319</v>
          </cell>
          <cell r="Q332">
            <v>19971528</v>
          </cell>
          <cell r="R332">
            <v>13003152</v>
          </cell>
          <cell r="S332">
            <v>13414789</v>
          </cell>
          <cell r="T332">
            <v>7181962</v>
          </cell>
          <cell r="U332">
            <v>0</v>
          </cell>
          <cell r="V332">
            <v>2382671</v>
          </cell>
          <cell r="W332">
            <v>8403500</v>
          </cell>
          <cell r="X332">
            <v>23631279</v>
          </cell>
          <cell r="Y332">
            <v>74567</v>
          </cell>
          <cell r="Z332">
            <v>34492017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20273084</v>
          </cell>
          <cell r="AH332">
            <v>15668620.375</v>
          </cell>
          <cell r="AI332">
            <v>125348963</v>
          </cell>
          <cell r="AJ332">
            <v>188023444.5</v>
          </cell>
          <cell r="AK332">
            <v>208296528.5</v>
          </cell>
        </row>
        <row r="333">
          <cell r="A333" t="str">
            <v>17442</v>
          </cell>
          <cell r="B333" t="str">
            <v>CALDAS</v>
          </cell>
          <cell r="C333" t="str">
            <v>MARMATO</v>
          </cell>
          <cell r="D333">
            <v>1836306</v>
          </cell>
          <cell r="E333">
            <v>0</v>
          </cell>
          <cell r="F333">
            <v>400437</v>
          </cell>
          <cell r="G333">
            <v>20201</v>
          </cell>
          <cell r="H333">
            <v>4844036</v>
          </cell>
          <cell r="I333">
            <v>7100980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1950073</v>
          </cell>
          <cell r="P333">
            <v>1934922</v>
          </cell>
          <cell r="Q333">
            <v>1774512</v>
          </cell>
          <cell r="R333">
            <v>1905956</v>
          </cell>
          <cell r="S333">
            <v>1849859</v>
          </cell>
          <cell r="T333">
            <v>1795018</v>
          </cell>
          <cell r="U333">
            <v>0</v>
          </cell>
          <cell r="V333">
            <v>1396036</v>
          </cell>
          <cell r="W333">
            <v>4810824</v>
          </cell>
          <cell r="X333">
            <v>1978696</v>
          </cell>
          <cell r="Y333">
            <v>23672</v>
          </cell>
          <cell r="Z333">
            <v>8209228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11495206</v>
          </cell>
          <cell r="AH333">
            <v>1878167.75</v>
          </cell>
          <cell r="AI333">
            <v>15025342</v>
          </cell>
          <cell r="AJ333">
            <v>22538013</v>
          </cell>
          <cell r="AK333">
            <v>34033219</v>
          </cell>
        </row>
        <row r="334">
          <cell r="A334" t="str">
            <v>17444</v>
          </cell>
          <cell r="B334" t="str">
            <v>CALDAS</v>
          </cell>
          <cell r="C334" t="str">
            <v>MARQUETALIA</v>
          </cell>
          <cell r="D334">
            <v>6729383</v>
          </cell>
          <cell r="E334">
            <v>0</v>
          </cell>
          <cell r="F334">
            <v>1161275</v>
          </cell>
          <cell r="G334">
            <v>42614</v>
          </cell>
          <cell r="H334">
            <v>6152375</v>
          </cell>
          <cell r="I334">
            <v>14085647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6913767</v>
          </cell>
          <cell r="P334">
            <v>7073475</v>
          </cell>
          <cell r="Q334">
            <v>6563534</v>
          </cell>
          <cell r="R334">
            <v>6979307</v>
          </cell>
          <cell r="S334">
            <v>7709668</v>
          </cell>
          <cell r="T334">
            <v>8927307</v>
          </cell>
          <cell r="U334">
            <v>0</v>
          </cell>
          <cell r="V334">
            <v>2790722</v>
          </cell>
          <cell r="W334">
            <v>6282485</v>
          </cell>
          <cell r="X334">
            <v>7497800</v>
          </cell>
          <cell r="Y334">
            <v>52987</v>
          </cell>
          <cell r="Z334">
            <v>16623994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16482458</v>
          </cell>
          <cell r="AH334">
            <v>7299280.125</v>
          </cell>
          <cell r="AI334">
            <v>58394241</v>
          </cell>
          <cell r="AJ334">
            <v>87591361.5</v>
          </cell>
          <cell r="AK334">
            <v>104073819.5</v>
          </cell>
        </row>
        <row r="335">
          <cell r="A335" t="str">
            <v>17446</v>
          </cell>
          <cell r="B335" t="str">
            <v>CALDAS</v>
          </cell>
          <cell r="C335" t="str">
            <v>MARULANDA</v>
          </cell>
          <cell r="D335">
            <v>593481</v>
          </cell>
          <cell r="E335">
            <v>0</v>
          </cell>
          <cell r="F335">
            <v>129608</v>
          </cell>
          <cell r="G335">
            <v>6529</v>
          </cell>
          <cell r="H335">
            <v>725359</v>
          </cell>
          <cell r="I335">
            <v>1454977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630315</v>
          </cell>
          <cell r="P335">
            <v>625418</v>
          </cell>
          <cell r="Q335">
            <v>572087</v>
          </cell>
          <cell r="R335">
            <v>614465</v>
          </cell>
          <cell r="S335">
            <v>596378</v>
          </cell>
          <cell r="T335">
            <v>578698</v>
          </cell>
          <cell r="U335">
            <v>0</v>
          </cell>
          <cell r="V335">
            <v>244865</v>
          </cell>
          <cell r="W335">
            <v>718868</v>
          </cell>
          <cell r="X335">
            <v>637914</v>
          </cell>
          <cell r="Y335">
            <v>6677</v>
          </cell>
          <cell r="Z335">
            <v>1608324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1831906</v>
          </cell>
          <cell r="AH335">
            <v>606094.5</v>
          </cell>
          <cell r="AI335">
            <v>4848756</v>
          </cell>
          <cell r="AJ335">
            <v>7273134</v>
          </cell>
          <cell r="AK335">
            <v>9105040</v>
          </cell>
        </row>
        <row r="336">
          <cell r="A336" t="str">
            <v>17486</v>
          </cell>
          <cell r="B336" t="str">
            <v>CALDAS</v>
          </cell>
          <cell r="C336" t="str">
            <v>NEIRA</v>
          </cell>
          <cell r="D336">
            <v>9449873</v>
          </cell>
          <cell r="E336">
            <v>0</v>
          </cell>
          <cell r="F336">
            <v>1131553</v>
          </cell>
          <cell r="G336">
            <v>128426</v>
          </cell>
          <cell r="H336">
            <v>8381594</v>
          </cell>
          <cell r="I336">
            <v>19091446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9750183</v>
          </cell>
          <cell r="P336">
            <v>9493803</v>
          </cell>
          <cell r="Q336">
            <v>10630557</v>
          </cell>
          <cell r="R336">
            <v>11991135</v>
          </cell>
          <cell r="S336">
            <v>12113964</v>
          </cell>
          <cell r="T336">
            <v>13495519</v>
          </cell>
          <cell r="U336">
            <v>0</v>
          </cell>
          <cell r="V336">
            <v>4316621</v>
          </cell>
          <cell r="W336">
            <v>8297691</v>
          </cell>
          <cell r="X336">
            <v>12384891</v>
          </cell>
          <cell r="Y336">
            <v>171977</v>
          </cell>
          <cell r="Z336">
            <v>25171180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22427862</v>
          </cell>
          <cell r="AH336">
            <v>11163740.625</v>
          </cell>
          <cell r="AI336">
            <v>89309925</v>
          </cell>
          <cell r="AJ336">
            <v>133964887.5</v>
          </cell>
          <cell r="AK336">
            <v>156392749.5</v>
          </cell>
        </row>
        <row r="337">
          <cell r="A337" t="str">
            <v>17495</v>
          </cell>
          <cell r="B337" t="str">
            <v>CALDAS</v>
          </cell>
          <cell r="C337" t="str">
            <v>NORCASIA</v>
          </cell>
          <cell r="D337">
            <v>4889137</v>
          </cell>
          <cell r="E337">
            <v>0</v>
          </cell>
          <cell r="F337">
            <v>349145</v>
          </cell>
          <cell r="G337">
            <v>17611</v>
          </cell>
          <cell r="H337">
            <v>3155986</v>
          </cell>
          <cell r="I337">
            <v>8411879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2958689</v>
          </cell>
          <cell r="P337">
            <v>3236510</v>
          </cell>
          <cell r="Q337">
            <v>1612147</v>
          </cell>
          <cell r="R337">
            <v>1731563</v>
          </cell>
          <cell r="S337">
            <v>3100807</v>
          </cell>
          <cell r="T337">
            <v>4642707</v>
          </cell>
          <cell r="U337">
            <v>0</v>
          </cell>
          <cell r="V337">
            <v>788152</v>
          </cell>
          <cell r="W337">
            <v>3275495</v>
          </cell>
          <cell r="X337">
            <v>5446557</v>
          </cell>
          <cell r="Y337">
            <v>62243</v>
          </cell>
          <cell r="Z337">
            <v>9572447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7648632</v>
          </cell>
          <cell r="AH337">
            <v>3452264.625</v>
          </cell>
          <cell r="AI337">
            <v>27618117</v>
          </cell>
          <cell r="AJ337">
            <v>41427175.5</v>
          </cell>
          <cell r="AK337">
            <v>49075807.5</v>
          </cell>
        </row>
        <row r="338">
          <cell r="A338" t="str">
            <v>17513</v>
          </cell>
          <cell r="B338" t="str">
            <v>CALDAS</v>
          </cell>
          <cell r="C338" t="str">
            <v>PÁCORA</v>
          </cell>
          <cell r="D338">
            <v>10071257</v>
          </cell>
          <cell r="E338">
            <v>0</v>
          </cell>
          <cell r="F338">
            <v>899235</v>
          </cell>
          <cell r="G338">
            <v>44210</v>
          </cell>
          <cell r="H338">
            <v>8349959</v>
          </cell>
          <cell r="I338">
            <v>19364661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14206428</v>
          </cell>
          <cell r="P338">
            <v>10010509</v>
          </cell>
          <cell r="Q338">
            <v>9492819</v>
          </cell>
          <cell r="R338">
            <v>10208505</v>
          </cell>
          <cell r="S338">
            <v>11684011</v>
          </cell>
          <cell r="T338">
            <v>9824302</v>
          </cell>
          <cell r="U338">
            <v>0</v>
          </cell>
          <cell r="V338">
            <v>1947075</v>
          </cell>
          <cell r="W338">
            <v>8635047</v>
          </cell>
          <cell r="X338">
            <v>11601689</v>
          </cell>
          <cell r="Y338">
            <v>68169</v>
          </cell>
          <cell r="Z338">
            <v>22251980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19943695</v>
          </cell>
          <cell r="AH338">
            <v>10887440</v>
          </cell>
          <cell r="AI338">
            <v>87099520</v>
          </cell>
          <cell r="AJ338">
            <v>130649280</v>
          </cell>
          <cell r="AK338">
            <v>150592975</v>
          </cell>
        </row>
        <row r="339">
          <cell r="A339" t="str">
            <v>17524</v>
          </cell>
          <cell r="B339" t="str">
            <v>CALDAS</v>
          </cell>
          <cell r="C339" t="str">
            <v>PALESTINA</v>
          </cell>
          <cell r="D339">
            <v>5288983</v>
          </cell>
          <cell r="E339">
            <v>0</v>
          </cell>
          <cell r="F339">
            <v>945017</v>
          </cell>
          <cell r="G339">
            <v>41065</v>
          </cell>
          <cell r="H339">
            <v>5717120</v>
          </cell>
          <cell r="I339">
            <v>11992185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7531342</v>
          </cell>
          <cell r="P339">
            <v>7408843</v>
          </cell>
          <cell r="Q339">
            <v>7077150</v>
          </cell>
          <cell r="R339">
            <v>8801508</v>
          </cell>
          <cell r="S339">
            <v>7721874</v>
          </cell>
          <cell r="T339">
            <v>7788525</v>
          </cell>
          <cell r="U339">
            <v>0</v>
          </cell>
          <cell r="V339">
            <v>1989193</v>
          </cell>
          <cell r="W339">
            <v>5633264</v>
          </cell>
          <cell r="X339">
            <v>15083914</v>
          </cell>
          <cell r="Y339">
            <v>60759</v>
          </cell>
          <cell r="Z339">
            <v>22767130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14386418</v>
          </cell>
          <cell r="AH339">
            <v>8337767.375</v>
          </cell>
          <cell r="AI339">
            <v>66702139</v>
          </cell>
          <cell r="AJ339">
            <v>100053208.5</v>
          </cell>
          <cell r="AK339">
            <v>114439626.5</v>
          </cell>
        </row>
        <row r="340">
          <cell r="A340" t="str">
            <v>17541</v>
          </cell>
          <cell r="B340" t="str">
            <v>CALDAS</v>
          </cell>
          <cell r="C340" t="str">
            <v>PENSILVANIA</v>
          </cell>
          <cell r="D340">
            <v>8931191</v>
          </cell>
          <cell r="E340">
            <v>0</v>
          </cell>
          <cell r="F340">
            <v>1372230</v>
          </cell>
          <cell r="G340">
            <v>57541</v>
          </cell>
          <cell r="H340">
            <v>8169842</v>
          </cell>
          <cell r="I340">
            <v>18530804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10230256</v>
          </cell>
          <cell r="P340">
            <v>10733388</v>
          </cell>
          <cell r="Q340">
            <v>13241682</v>
          </cell>
          <cell r="R340">
            <v>10791727</v>
          </cell>
          <cell r="S340">
            <v>9989751</v>
          </cell>
          <cell r="T340">
            <v>16382870</v>
          </cell>
          <cell r="U340">
            <v>0</v>
          </cell>
          <cell r="V340">
            <v>2536464</v>
          </cell>
          <cell r="W340">
            <v>7990205</v>
          </cell>
          <cell r="X340">
            <v>10645566</v>
          </cell>
          <cell r="Y340">
            <v>67302</v>
          </cell>
          <cell r="Z340">
            <v>21239537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20193584</v>
          </cell>
          <cell r="AH340">
            <v>11368303.875</v>
          </cell>
          <cell r="AI340">
            <v>90946431</v>
          </cell>
          <cell r="AJ340">
            <v>136419646.5</v>
          </cell>
          <cell r="AK340">
            <v>156613230.5</v>
          </cell>
        </row>
        <row r="341">
          <cell r="A341" t="str">
            <v>17614</v>
          </cell>
          <cell r="B341" t="str">
            <v>CALDAS</v>
          </cell>
          <cell r="C341" t="str">
            <v>RIOSUCIO</v>
          </cell>
          <cell r="D341">
            <v>34920467</v>
          </cell>
          <cell r="E341">
            <v>0</v>
          </cell>
          <cell r="F341">
            <v>6271781</v>
          </cell>
          <cell r="G341">
            <v>168128</v>
          </cell>
          <cell r="H341">
            <v>23641259</v>
          </cell>
          <cell r="I341">
            <v>65001635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36363713</v>
          </cell>
          <cell r="P341">
            <v>34558789</v>
          </cell>
          <cell r="Q341">
            <v>35653031</v>
          </cell>
          <cell r="R341">
            <v>36623746</v>
          </cell>
          <cell r="S341">
            <v>36649686</v>
          </cell>
          <cell r="T341">
            <v>38768681</v>
          </cell>
          <cell r="U341">
            <v>0</v>
          </cell>
          <cell r="V341">
            <v>9673148</v>
          </cell>
          <cell r="W341">
            <v>24134163</v>
          </cell>
          <cell r="X341">
            <v>30255590</v>
          </cell>
          <cell r="Y341">
            <v>275315</v>
          </cell>
          <cell r="Z341">
            <v>64338216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64163794</v>
          </cell>
          <cell r="AH341">
            <v>35474212.875</v>
          </cell>
          <cell r="AI341">
            <v>283793703</v>
          </cell>
          <cell r="AJ341">
            <v>425690554.5</v>
          </cell>
          <cell r="AK341">
            <v>489854348.5</v>
          </cell>
        </row>
        <row r="342">
          <cell r="A342" t="str">
            <v>17616</v>
          </cell>
          <cell r="B342" t="str">
            <v>CALDAS</v>
          </cell>
          <cell r="C342" t="str">
            <v>RISARALDA</v>
          </cell>
          <cell r="D342">
            <v>5832025</v>
          </cell>
          <cell r="E342">
            <v>0</v>
          </cell>
          <cell r="F342">
            <v>752341</v>
          </cell>
          <cell r="G342">
            <v>31992</v>
          </cell>
          <cell r="H342">
            <v>4647523</v>
          </cell>
          <cell r="I342">
            <v>11263881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6297847</v>
          </cell>
          <cell r="P342">
            <v>6104014</v>
          </cell>
          <cell r="Q342">
            <v>5764496</v>
          </cell>
          <cell r="R342">
            <v>6024412</v>
          </cell>
          <cell r="S342">
            <v>5897859</v>
          </cell>
          <cell r="T342">
            <v>5990689</v>
          </cell>
          <cell r="U342">
            <v>0</v>
          </cell>
          <cell r="V342">
            <v>1876249</v>
          </cell>
          <cell r="W342">
            <v>4788098</v>
          </cell>
          <cell r="X342">
            <v>6185670</v>
          </cell>
          <cell r="Y342">
            <v>72811</v>
          </cell>
          <cell r="Z342">
            <v>12922828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12169014</v>
          </cell>
          <cell r="AH342">
            <v>6012126.5</v>
          </cell>
          <cell r="AI342">
            <v>48097012</v>
          </cell>
          <cell r="AJ342">
            <v>72145518</v>
          </cell>
          <cell r="AK342">
            <v>84314532</v>
          </cell>
        </row>
        <row r="343">
          <cell r="A343" t="str">
            <v>17653</v>
          </cell>
          <cell r="B343" t="str">
            <v>CALDAS</v>
          </cell>
          <cell r="C343" t="str">
            <v>SALAMINA</v>
          </cell>
          <cell r="D343">
            <v>8874147</v>
          </cell>
          <cell r="E343">
            <v>0</v>
          </cell>
          <cell r="F343">
            <v>1824401</v>
          </cell>
          <cell r="G343">
            <v>53235</v>
          </cell>
          <cell r="H343">
            <v>9972278</v>
          </cell>
          <cell r="I343">
            <v>20724061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8457274</v>
          </cell>
          <cell r="P343">
            <v>8873335</v>
          </cell>
          <cell r="Q343">
            <v>11299598</v>
          </cell>
          <cell r="R343">
            <v>9000263</v>
          </cell>
          <cell r="S343">
            <v>9194716</v>
          </cell>
          <cell r="T343">
            <v>15313557</v>
          </cell>
          <cell r="U343">
            <v>0</v>
          </cell>
          <cell r="V343">
            <v>4897751</v>
          </cell>
          <cell r="W343">
            <v>11058917</v>
          </cell>
          <cell r="X343">
            <v>17783638</v>
          </cell>
          <cell r="Y343">
            <v>110318</v>
          </cell>
          <cell r="Z343">
            <v>33850624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27916900</v>
          </cell>
          <cell r="AH343">
            <v>11099566</v>
          </cell>
          <cell r="AI343">
            <v>88796528</v>
          </cell>
          <cell r="AJ343">
            <v>133194792</v>
          </cell>
          <cell r="AK343">
            <v>161111692</v>
          </cell>
        </row>
        <row r="344">
          <cell r="A344" t="str">
            <v>17662</v>
          </cell>
          <cell r="B344" t="str">
            <v>CALDAS</v>
          </cell>
          <cell r="C344" t="str">
            <v>SAMANÁ</v>
          </cell>
          <cell r="D344">
            <v>9621413</v>
          </cell>
          <cell r="E344">
            <v>0</v>
          </cell>
          <cell r="F344">
            <v>1311200</v>
          </cell>
          <cell r="G344">
            <v>70465</v>
          </cell>
          <cell r="H344">
            <v>7929524</v>
          </cell>
          <cell r="I344">
            <v>18932602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9467417</v>
          </cell>
          <cell r="P344">
            <v>9907729</v>
          </cell>
          <cell r="Q344">
            <v>11754064</v>
          </cell>
          <cell r="R344">
            <v>8693463</v>
          </cell>
          <cell r="S344">
            <v>9872731</v>
          </cell>
          <cell r="T344">
            <v>7109788</v>
          </cell>
          <cell r="U344">
            <v>0</v>
          </cell>
          <cell r="V344">
            <v>2644808</v>
          </cell>
          <cell r="W344">
            <v>8219582</v>
          </cell>
          <cell r="X344">
            <v>11089623</v>
          </cell>
          <cell r="Y344">
            <v>81485</v>
          </cell>
          <cell r="Z344">
            <v>22035498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20257064</v>
          </cell>
          <cell r="AH344">
            <v>9689528.5</v>
          </cell>
          <cell r="AI344">
            <v>77516228</v>
          </cell>
          <cell r="AJ344">
            <v>116274342</v>
          </cell>
          <cell r="AK344">
            <v>136531406</v>
          </cell>
        </row>
        <row r="345">
          <cell r="A345" t="str">
            <v>17665</v>
          </cell>
          <cell r="B345" t="str">
            <v>CALDAS</v>
          </cell>
          <cell r="C345" t="str">
            <v>SAN JOSÉ</v>
          </cell>
          <cell r="D345">
            <v>1240034</v>
          </cell>
          <cell r="E345">
            <v>0</v>
          </cell>
          <cell r="F345">
            <v>292195</v>
          </cell>
          <cell r="G345">
            <v>13641</v>
          </cell>
          <cell r="H345">
            <v>2893194</v>
          </cell>
          <cell r="I345">
            <v>4439064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1316934</v>
          </cell>
          <cell r="P345">
            <v>1306700</v>
          </cell>
          <cell r="Q345">
            <v>1229254</v>
          </cell>
          <cell r="R345">
            <v>1320309</v>
          </cell>
          <cell r="S345">
            <v>1281449</v>
          </cell>
          <cell r="T345">
            <v>1243459</v>
          </cell>
          <cell r="U345">
            <v>0</v>
          </cell>
          <cell r="V345">
            <v>633606</v>
          </cell>
          <cell r="W345">
            <v>3111330</v>
          </cell>
          <cell r="X345">
            <v>1370699</v>
          </cell>
          <cell r="Y345">
            <v>18448</v>
          </cell>
          <cell r="Z345">
            <v>5134083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6962414</v>
          </cell>
          <cell r="AH345">
            <v>1288604.75</v>
          </cell>
          <cell r="AI345">
            <v>10308838</v>
          </cell>
          <cell r="AJ345">
            <v>15463257</v>
          </cell>
          <cell r="AK345">
            <v>22425671</v>
          </cell>
        </row>
        <row r="346">
          <cell r="A346" t="str">
            <v>17777</v>
          </cell>
          <cell r="B346" t="str">
            <v>CALDAS</v>
          </cell>
          <cell r="C346" t="str">
            <v>SUPÍA</v>
          </cell>
          <cell r="D346">
            <v>14496580</v>
          </cell>
          <cell r="E346">
            <v>0</v>
          </cell>
          <cell r="F346">
            <v>2154121</v>
          </cell>
          <cell r="G346">
            <v>73972</v>
          </cell>
          <cell r="H346">
            <v>14753649</v>
          </cell>
          <cell r="I346">
            <v>31478322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15360592</v>
          </cell>
          <cell r="P346">
            <v>16546612</v>
          </cell>
          <cell r="Q346">
            <v>14812316</v>
          </cell>
          <cell r="R346">
            <v>14518350</v>
          </cell>
          <cell r="S346">
            <v>14039625</v>
          </cell>
          <cell r="T346">
            <v>15576725</v>
          </cell>
          <cell r="U346">
            <v>0</v>
          </cell>
          <cell r="V346">
            <v>4221374</v>
          </cell>
          <cell r="W346">
            <v>14392154</v>
          </cell>
          <cell r="X346">
            <v>13960327</v>
          </cell>
          <cell r="Y346">
            <v>185852</v>
          </cell>
          <cell r="Z346">
            <v>32759707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35781122</v>
          </cell>
          <cell r="AH346">
            <v>14913890.875</v>
          </cell>
          <cell r="AI346">
            <v>119311127</v>
          </cell>
          <cell r="AJ346">
            <v>178966690.5</v>
          </cell>
          <cell r="AK346">
            <v>214747812.5</v>
          </cell>
        </row>
        <row r="347">
          <cell r="A347" t="str">
            <v>17867</v>
          </cell>
          <cell r="B347" t="str">
            <v>CALDAS</v>
          </cell>
          <cell r="C347" t="str">
            <v>VICTORIA</v>
          </cell>
          <cell r="D347">
            <v>2058433</v>
          </cell>
          <cell r="E347">
            <v>0</v>
          </cell>
          <cell r="F347">
            <v>535279</v>
          </cell>
          <cell r="G347">
            <v>23009</v>
          </cell>
          <cell r="H347">
            <v>3257269</v>
          </cell>
          <cell r="I347">
            <v>5873990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2186156</v>
          </cell>
          <cell r="P347">
            <v>2169173</v>
          </cell>
          <cell r="Q347">
            <v>2043427</v>
          </cell>
          <cell r="R347">
            <v>2194789</v>
          </cell>
          <cell r="S347">
            <v>2130194</v>
          </cell>
          <cell r="T347">
            <v>2067039</v>
          </cell>
          <cell r="U347">
            <v>0</v>
          </cell>
          <cell r="V347">
            <v>947154</v>
          </cell>
          <cell r="W347">
            <v>3426397</v>
          </cell>
          <cell r="X347">
            <v>2278555</v>
          </cell>
          <cell r="Y347">
            <v>25672</v>
          </cell>
          <cell r="Z347">
            <v>6677778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8214780</v>
          </cell>
          <cell r="AH347">
            <v>2140970.75</v>
          </cell>
          <cell r="AI347">
            <v>17127766</v>
          </cell>
          <cell r="AJ347">
            <v>25691649</v>
          </cell>
          <cell r="AK347">
            <v>33906429</v>
          </cell>
        </row>
        <row r="348">
          <cell r="A348" t="str">
            <v>17873</v>
          </cell>
          <cell r="B348" t="str">
            <v>CALDAS</v>
          </cell>
          <cell r="C348" t="str">
            <v>VILLAMARÍA</v>
          </cell>
          <cell r="D348">
            <v>23408252</v>
          </cell>
          <cell r="E348">
            <v>0</v>
          </cell>
          <cell r="F348">
            <v>2713182</v>
          </cell>
          <cell r="G348">
            <v>84445</v>
          </cell>
          <cell r="H348">
            <v>12507008</v>
          </cell>
          <cell r="I348">
            <v>38712887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28556328</v>
          </cell>
          <cell r="P348">
            <v>26392832</v>
          </cell>
          <cell r="Q348">
            <v>23732634</v>
          </cell>
          <cell r="R348">
            <v>24765299</v>
          </cell>
          <cell r="S348">
            <v>24332105</v>
          </cell>
          <cell r="T348">
            <v>26917960</v>
          </cell>
          <cell r="U348">
            <v>0</v>
          </cell>
          <cell r="V348">
            <v>4633928</v>
          </cell>
          <cell r="W348">
            <v>12921587</v>
          </cell>
          <cell r="X348">
            <v>24070143</v>
          </cell>
          <cell r="Y348">
            <v>106951</v>
          </cell>
          <cell r="Z348">
            <v>41732609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32967101</v>
          </cell>
          <cell r="AH348">
            <v>25271944.125</v>
          </cell>
          <cell r="AI348">
            <v>202175553</v>
          </cell>
          <cell r="AJ348">
            <v>303263329.5</v>
          </cell>
          <cell r="AK348">
            <v>336230430.5</v>
          </cell>
        </row>
        <row r="349">
          <cell r="A349" t="str">
            <v>17877</v>
          </cell>
          <cell r="B349" t="str">
            <v>CALDAS</v>
          </cell>
          <cell r="C349" t="str">
            <v>VITERBO</v>
          </cell>
          <cell r="D349">
            <v>7753779</v>
          </cell>
          <cell r="E349">
            <v>0</v>
          </cell>
          <cell r="F349">
            <v>1022428</v>
          </cell>
          <cell r="G349">
            <v>28325</v>
          </cell>
          <cell r="H349">
            <v>6214042</v>
          </cell>
          <cell r="I349">
            <v>15018574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7132324</v>
          </cell>
          <cell r="P349">
            <v>9486672</v>
          </cell>
          <cell r="Q349">
            <v>9558168</v>
          </cell>
          <cell r="R349">
            <v>9780396</v>
          </cell>
          <cell r="S349">
            <v>10019643</v>
          </cell>
          <cell r="T349">
            <v>9617163</v>
          </cell>
          <cell r="U349">
            <v>0</v>
          </cell>
          <cell r="V349">
            <v>2430068</v>
          </cell>
          <cell r="W349">
            <v>6501668</v>
          </cell>
          <cell r="X349">
            <v>9443726</v>
          </cell>
          <cell r="Y349">
            <v>44168</v>
          </cell>
          <cell r="Z349">
            <v>18419630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16240699</v>
          </cell>
          <cell r="AH349">
            <v>9098983.875</v>
          </cell>
          <cell r="AI349">
            <v>72791871</v>
          </cell>
          <cell r="AJ349">
            <v>109187806.5</v>
          </cell>
          <cell r="AK349">
            <v>125428505.5</v>
          </cell>
        </row>
        <row r="350">
          <cell r="A350" t="str">
            <v>18001</v>
          </cell>
          <cell r="B350" t="str">
            <v>CAQUETA</v>
          </cell>
          <cell r="C350" t="str">
            <v>FLORENCIA</v>
          </cell>
          <cell r="D350">
            <v>78412736</v>
          </cell>
          <cell r="E350">
            <v>0</v>
          </cell>
          <cell r="F350">
            <v>60644689</v>
          </cell>
          <cell r="G350">
            <v>497680</v>
          </cell>
          <cell r="H350">
            <v>52930295</v>
          </cell>
          <cell r="I350">
            <v>192485400</v>
          </cell>
          <cell r="J350">
            <v>0</v>
          </cell>
          <cell r="K350">
            <v>27936366</v>
          </cell>
          <cell r="L350">
            <v>647740</v>
          </cell>
          <cell r="M350">
            <v>71779508</v>
          </cell>
          <cell r="N350">
            <v>100363614</v>
          </cell>
          <cell r="O350">
            <v>82261716</v>
          </cell>
          <cell r="P350">
            <v>76823422</v>
          </cell>
          <cell r="Q350">
            <v>77318127</v>
          </cell>
          <cell r="R350">
            <v>86257489</v>
          </cell>
          <cell r="S350">
            <v>79318095</v>
          </cell>
          <cell r="T350">
            <v>83053385</v>
          </cell>
          <cell r="U350">
            <v>0</v>
          </cell>
          <cell r="V350">
            <v>68700777</v>
          </cell>
          <cell r="W350">
            <v>58434924</v>
          </cell>
          <cell r="X350">
            <v>84064769</v>
          </cell>
          <cell r="Y350">
            <v>519679</v>
          </cell>
          <cell r="Z350">
            <v>211720149</v>
          </cell>
          <cell r="AA350">
            <v>0</v>
          </cell>
          <cell r="AB350">
            <v>41905774</v>
          </cell>
          <cell r="AC350">
            <v>75712534</v>
          </cell>
          <cell r="AD350">
            <v>692144</v>
          </cell>
          <cell r="AE350">
            <v>118310452</v>
          </cell>
          <cell r="AF350">
            <v>218674066</v>
          </cell>
          <cell r="AG350">
            <v>241728044</v>
          </cell>
          <cell r="AH350">
            <v>80938717.375</v>
          </cell>
          <cell r="AI350">
            <v>647509739</v>
          </cell>
          <cell r="AJ350">
            <v>971264608.5</v>
          </cell>
          <cell r="AK350">
            <v>1212992652.5</v>
          </cell>
        </row>
        <row r="351">
          <cell r="A351" t="str">
            <v>18029</v>
          </cell>
          <cell r="B351" t="str">
            <v>CAQUETA</v>
          </cell>
          <cell r="C351" t="str">
            <v>ALBANIA</v>
          </cell>
          <cell r="D351">
            <v>1422197</v>
          </cell>
          <cell r="E351">
            <v>3942196</v>
          </cell>
          <cell r="F351">
            <v>487071</v>
          </cell>
          <cell r="G351">
            <v>15645</v>
          </cell>
          <cell r="H351">
            <v>1797023</v>
          </cell>
          <cell r="I351">
            <v>7664132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1512241</v>
          </cell>
          <cell r="P351">
            <v>1500492</v>
          </cell>
          <cell r="Q351">
            <v>1478494</v>
          </cell>
          <cell r="R351">
            <v>1588007</v>
          </cell>
          <cell r="S351">
            <v>1541270</v>
          </cell>
          <cell r="T351">
            <v>1495578</v>
          </cell>
          <cell r="U351">
            <v>3279728</v>
          </cell>
          <cell r="V351">
            <v>911957</v>
          </cell>
          <cell r="W351">
            <v>1925897</v>
          </cell>
          <cell r="X351">
            <v>1648616</v>
          </cell>
          <cell r="Y351">
            <v>17256</v>
          </cell>
          <cell r="Z351">
            <v>7783454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12376773</v>
          </cell>
          <cell r="AH351">
            <v>1523361.875</v>
          </cell>
          <cell r="AI351">
            <v>12186895</v>
          </cell>
          <cell r="AJ351">
            <v>18280342.5</v>
          </cell>
          <cell r="AK351">
            <v>30657115.5</v>
          </cell>
        </row>
        <row r="352">
          <cell r="A352" t="str">
            <v>18094</v>
          </cell>
          <cell r="B352" t="str">
            <v>CAQUETA</v>
          </cell>
          <cell r="C352" t="str">
            <v>BELEN DE LOS ANDAQUIES</v>
          </cell>
          <cell r="D352">
            <v>2884706</v>
          </cell>
          <cell r="E352">
            <v>0</v>
          </cell>
          <cell r="F352">
            <v>1066835</v>
          </cell>
          <cell r="G352">
            <v>31733</v>
          </cell>
          <cell r="H352">
            <v>3527398</v>
          </cell>
          <cell r="I352">
            <v>7510672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3063431</v>
          </cell>
          <cell r="P352">
            <v>3039631</v>
          </cell>
          <cell r="Q352">
            <v>2964605</v>
          </cell>
          <cell r="R352">
            <v>3184200</v>
          </cell>
          <cell r="S352">
            <v>3090483</v>
          </cell>
          <cell r="T352">
            <v>2998862</v>
          </cell>
          <cell r="U352">
            <v>0</v>
          </cell>
          <cell r="V352">
            <v>2167833</v>
          </cell>
          <cell r="W352">
            <v>3731575</v>
          </cell>
          <cell r="X352">
            <v>3305727</v>
          </cell>
          <cell r="Y352">
            <v>34601</v>
          </cell>
          <cell r="Z352">
            <v>9239736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10559975</v>
          </cell>
          <cell r="AH352">
            <v>3066455.625</v>
          </cell>
          <cell r="AI352">
            <v>24531645</v>
          </cell>
          <cell r="AJ352">
            <v>36797467.5</v>
          </cell>
          <cell r="AK352">
            <v>47357442.5</v>
          </cell>
        </row>
        <row r="353">
          <cell r="A353" t="str">
            <v>18150</v>
          </cell>
          <cell r="B353" t="str">
            <v>CAQUETA</v>
          </cell>
          <cell r="C353" t="str">
            <v>CARTAGENA DEL CHAIRA</v>
          </cell>
          <cell r="D353">
            <v>9677205</v>
          </cell>
          <cell r="E353">
            <v>25671789</v>
          </cell>
          <cell r="F353">
            <v>3620480</v>
          </cell>
          <cell r="G353">
            <v>106454</v>
          </cell>
          <cell r="H353">
            <v>11841500</v>
          </cell>
          <cell r="I353">
            <v>50917428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10276801</v>
          </cell>
          <cell r="P353">
            <v>10196958</v>
          </cell>
          <cell r="Q353">
            <v>10182671</v>
          </cell>
          <cell r="R353">
            <v>10936926</v>
          </cell>
          <cell r="S353">
            <v>10615030</v>
          </cell>
          <cell r="T353">
            <v>10300330</v>
          </cell>
          <cell r="U353">
            <v>21348686</v>
          </cell>
          <cell r="V353">
            <v>6861407</v>
          </cell>
          <cell r="W353">
            <v>13168379</v>
          </cell>
          <cell r="X353">
            <v>11354340</v>
          </cell>
          <cell r="Y353">
            <v>118843</v>
          </cell>
          <cell r="Z353">
            <v>52851655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82737538</v>
          </cell>
          <cell r="AH353">
            <v>10442532.625</v>
          </cell>
          <cell r="AI353">
            <v>83540261</v>
          </cell>
          <cell r="AJ353">
            <v>125310391.5</v>
          </cell>
          <cell r="AK353">
            <v>208047929.5</v>
          </cell>
        </row>
        <row r="354">
          <cell r="A354" t="str">
            <v>18205</v>
          </cell>
          <cell r="B354" t="str">
            <v>CAQUETA</v>
          </cell>
          <cell r="C354" t="str">
            <v>CURILLO</v>
          </cell>
          <cell r="D354">
            <v>3102796</v>
          </cell>
          <cell r="E354">
            <v>8045432</v>
          </cell>
          <cell r="F354">
            <v>854381</v>
          </cell>
          <cell r="G354">
            <v>34132</v>
          </cell>
          <cell r="H354">
            <v>3891577</v>
          </cell>
          <cell r="I354">
            <v>15928318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3295036</v>
          </cell>
          <cell r="P354">
            <v>3269436</v>
          </cell>
          <cell r="Q354">
            <v>3093950</v>
          </cell>
          <cell r="R354">
            <v>3323126</v>
          </cell>
          <cell r="S354">
            <v>3225319</v>
          </cell>
          <cell r="T354">
            <v>3129701</v>
          </cell>
          <cell r="U354">
            <v>6556156</v>
          </cell>
          <cell r="V354">
            <v>2175544</v>
          </cell>
          <cell r="W354">
            <v>3964427</v>
          </cell>
          <cell r="X354">
            <v>3449955</v>
          </cell>
          <cell r="Y354">
            <v>36110</v>
          </cell>
          <cell r="Z354">
            <v>16182192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25557759</v>
          </cell>
          <cell r="AH354">
            <v>3236164.875</v>
          </cell>
          <cell r="AI354">
            <v>25889319</v>
          </cell>
          <cell r="AJ354">
            <v>38833978.5</v>
          </cell>
          <cell r="AK354">
            <v>64391737.5</v>
          </cell>
        </row>
        <row r="355">
          <cell r="A355" t="str">
            <v>18247</v>
          </cell>
          <cell r="B355" t="str">
            <v>CAQUETA</v>
          </cell>
          <cell r="C355" t="str">
            <v>EL DONCELLO</v>
          </cell>
          <cell r="D355">
            <v>6025977</v>
          </cell>
          <cell r="E355">
            <v>14907307</v>
          </cell>
          <cell r="F355">
            <v>2852629</v>
          </cell>
          <cell r="G355">
            <v>66252</v>
          </cell>
          <cell r="H355">
            <v>7412167</v>
          </cell>
          <cell r="I355">
            <v>31264332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6395835</v>
          </cell>
          <cell r="P355">
            <v>6346143</v>
          </cell>
          <cell r="Q355">
            <v>6077552</v>
          </cell>
          <cell r="R355">
            <v>6527734</v>
          </cell>
          <cell r="S355">
            <v>6335608</v>
          </cell>
          <cell r="T355">
            <v>6147780</v>
          </cell>
          <cell r="U355">
            <v>11616683</v>
          </cell>
          <cell r="V355">
            <v>4534838</v>
          </cell>
          <cell r="W355">
            <v>7881524</v>
          </cell>
          <cell r="X355">
            <v>6776868</v>
          </cell>
          <cell r="Y355">
            <v>70932</v>
          </cell>
          <cell r="Z355">
            <v>30880845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49342332</v>
          </cell>
          <cell r="AH355">
            <v>6329187.125</v>
          </cell>
          <cell r="AI355">
            <v>50633497</v>
          </cell>
          <cell r="AJ355">
            <v>75950245.5</v>
          </cell>
          <cell r="AK355">
            <v>125292577.5</v>
          </cell>
        </row>
        <row r="356">
          <cell r="A356" t="str">
            <v>18256</v>
          </cell>
          <cell r="B356" t="str">
            <v>CAQUETA</v>
          </cell>
          <cell r="C356" t="str">
            <v>EL PAUJIL</v>
          </cell>
          <cell r="D356">
            <v>4701328</v>
          </cell>
          <cell r="E356">
            <v>12203699</v>
          </cell>
          <cell r="F356">
            <v>1373966</v>
          </cell>
          <cell r="G356">
            <v>51899</v>
          </cell>
          <cell r="H356">
            <v>5791736</v>
          </cell>
          <cell r="I356">
            <v>24122628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4992587</v>
          </cell>
          <cell r="P356">
            <v>4953798</v>
          </cell>
          <cell r="Q356">
            <v>4791786</v>
          </cell>
          <cell r="R356">
            <v>5146726</v>
          </cell>
          <cell r="S356">
            <v>4995245</v>
          </cell>
          <cell r="T356">
            <v>4847155</v>
          </cell>
          <cell r="U356">
            <v>9836489</v>
          </cell>
          <cell r="V356">
            <v>2837817</v>
          </cell>
          <cell r="W356">
            <v>6124031</v>
          </cell>
          <cell r="X356">
            <v>5343152</v>
          </cell>
          <cell r="Y356">
            <v>55925</v>
          </cell>
          <cell r="Z356">
            <v>24197414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38275562</v>
          </cell>
          <cell r="AH356">
            <v>4971472.125</v>
          </cell>
          <cell r="AI356">
            <v>39771777</v>
          </cell>
          <cell r="AJ356">
            <v>59657665.5</v>
          </cell>
          <cell r="AK356">
            <v>97933227.5</v>
          </cell>
        </row>
        <row r="357">
          <cell r="A357" t="str">
            <v>18410</v>
          </cell>
          <cell r="B357" t="str">
            <v>CAQUETA</v>
          </cell>
          <cell r="C357" t="str">
            <v>LA MONTAÑITA</v>
          </cell>
          <cell r="D357">
            <v>4506670</v>
          </cell>
          <cell r="E357">
            <v>0</v>
          </cell>
          <cell r="F357">
            <v>1437899</v>
          </cell>
          <cell r="G357">
            <v>49575</v>
          </cell>
          <cell r="H357">
            <v>5560521</v>
          </cell>
          <cell r="I357">
            <v>11554665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4786156</v>
          </cell>
          <cell r="P357">
            <v>4748971</v>
          </cell>
          <cell r="Q357">
            <v>4705324</v>
          </cell>
          <cell r="R357">
            <v>5053857</v>
          </cell>
          <cell r="S357">
            <v>4905112</v>
          </cell>
          <cell r="T357">
            <v>4759692</v>
          </cell>
          <cell r="U357">
            <v>0</v>
          </cell>
          <cell r="V357">
            <v>3109338</v>
          </cell>
          <cell r="W357">
            <v>5955006</v>
          </cell>
          <cell r="X357">
            <v>5246742</v>
          </cell>
          <cell r="Y357">
            <v>54917</v>
          </cell>
          <cell r="Z357">
            <v>14366003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16167256</v>
          </cell>
          <cell r="AH357">
            <v>4839065.5</v>
          </cell>
          <cell r="AI357">
            <v>38712524</v>
          </cell>
          <cell r="AJ357">
            <v>58068786</v>
          </cell>
          <cell r="AK357">
            <v>74236042</v>
          </cell>
        </row>
        <row r="358">
          <cell r="A358" t="str">
            <v>18460</v>
          </cell>
          <cell r="B358" t="str">
            <v>CAQUETA</v>
          </cell>
          <cell r="C358" t="str">
            <v>MILÁN</v>
          </cell>
          <cell r="D358">
            <v>2736828</v>
          </cell>
          <cell r="E358">
            <v>6541418</v>
          </cell>
          <cell r="F358">
            <v>667407</v>
          </cell>
          <cell r="G358">
            <v>30107</v>
          </cell>
          <cell r="H358">
            <v>3344991</v>
          </cell>
          <cell r="I358">
            <v>13320751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2906717</v>
          </cell>
          <cell r="P358">
            <v>2884133</v>
          </cell>
          <cell r="Q358">
            <v>2701111</v>
          </cell>
          <cell r="R358">
            <v>2901188</v>
          </cell>
          <cell r="S358">
            <v>2815801</v>
          </cell>
          <cell r="T358">
            <v>2732322</v>
          </cell>
          <cell r="U358">
            <v>5162925</v>
          </cell>
          <cell r="V358">
            <v>1477610</v>
          </cell>
          <cell r="W358">
            <v>3394137</v>
          </cell>
          <cell r="X358">
            <v>3011916</v>
          </cell>
          <cell r="Y358">
            <v>31525</v>
          </cell>
          <cell r="Z358">
            <v>13078113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20650120</v>
          </cell>
          <cell r="AH358">
            <v>2836252</v>
          </cell>
          <cell r="AI358">
            <v>22690016</v>
          </cell>
          <cell r="AJ358">
            <v>34035024</v>
          </cell>
          <cell r="AK358">
            <v>54685144</v>
          </cell>
        </row>
        <row r="359">
          <cell r="A359" t="str">
            <v>18479</v>
          </cell>
          <cell r="B359" t="str">
            <v>CAQUETA</v>
          </cell>
          <cell r="C359" t="str">
            <v>MORELIA</v>
          </cell>
          <cell r="D359">
            <v>1202293</v>
          </cell>
          <cell r="E359">
            <v>3260958</v>
          </cell>
          <cell r="F359">
            <v>442025</v>
          </cell>
          <cell r="G359">
            <v>13226</v>
          </cell>
          <cell r="H359">
            <v>1580528</v>
          </cell>
          <cell r="I359">
            <v>6499030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1276791</v>
          </cell>
          <cell r="P359">
            <v>1266871</v>
          </cell>
          <cell r="Q359">
            <v>1228990</v>
          </cell>
          <cell r="R359">
            <v>1320025</v>
          </cell>
          <cell r="S359">
            <v>1281172</v>
          </cell>
          <cell r="T359">
            <v>1243192</v>
          </cell>
          <cell r="U359">
            <v>2395445</v>
          </cell>
          <cell r="V359">
            <v>812506</v>
          </cell>
          <cell r="W359">
            <v>1550174</v>
          </cell>
          <cell r="X359">
            <v>1370404</v>
          </cell>
          <cell r="Y359">
            <v>14344</v>
          </cell>
          <cell r="Z359">
            <v>6142873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10069206</v>
          </cell>
          <cell r="AH359">
            <v>1273717.25</v>
          </cell>
          <cell r="AI359">
            <v>10189738</v>
          </cell>
          <cell r="AJ359">
            <v>15284607</v>
          </cell>
          <cell r="AK359">
            <v>25353813</v>
          </cell>
        </row>
        <row r="360">
          <cell r="A360" t="str">
            <v>18592</v>
          </cell>
          <cell r="B360" t="str">
            <v>CAQUETA</v>
          </cell>
          <cell r="C360" t="str">
            <v>PUERTO RICO</v>
          </cell>
          <cell r="D360">
            <v>8358572</v>
          </cell>
          <cell r="E360">
            <v>0</v>
          </cell>
          <cell r="F360">
            <v>3587438</v>
          </cell>
          <cell r="G360">
            <v>94318</v>
          </cell>
          <cell r="H360">
            <v>10855747</v>
          </cell>
          <cell r="I360">
            <v>22896075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8876445</v>
          </cell>
          <cell r="P360">
            <v>8807480</v>
          </cell>
          <cell r="Q360">
            <v>8491783</v>
          </cell>
          <cell r="R360">
            <v>9120788</v>
          </cell>
          <cell r="S360">
            <v>8852346</v>
          </cell>
          <cell r="T360">
            <v>8589905</v>
          </cell>
          <cell r="U360">
            <v>0</v>
          </cell>
          <cell r="V360">
            <v>4985685</v>
          </cell>
          <cell r="W360">
            <v>11281794</v>
          </cell>
          <cell r="X360">
            <v>9468891</v>
          </cell>
          <cell r="Y360">
            <v>100049</v>
          </cell>
          <cell r="Z360">
            <v>25836419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30905031</v>
          </cell>
          <cell r="AH360">
            <v>8820776.25</v>
          </cell>
          <cell r="AI360">
            <v>70566210</v>
          </cell>
          <cell r="AJ360">
            <v>105849315</v>
          </cell>
          <cell r="AK360">
            <v>136754346</v>
          </cell>
        </row>
        <row r="361">
          <cell r="A361" t="str">
            <v>18610</v>
          </cell>
          <cell r="B361" t="str">
            <v>CAQUETA</v>
          </cell>
          <cell r="C361" t="str">
            <v>SAN JOSÉ DEL FRAGUA</v>
          </cell>
          <cell r="D361">
            <v>3586198</v>
          </cell>
          <cell r="E361">
            <v>8807932</v>
          </cell>
          <cell r="F361">
            <v>1221474</v>
          </cell>
          <cell r="G361">
            <v>39450</v>
          </cell>
          <cell r="H361">
            <v>4383644</v>
          </cell>
          <cell r="I361">
            <v>18038698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3808380</v>
          </cell>
          <cell r="P361">
            <v>3778791</v>
          </cell>
          <cell r="Q361">
            <v>3763230</v>
          </cell>
          <cell r="R361">
            <v>4041983</v>
          </cell>
          <cell r="S361">
            <v>3923021</v>
          </cell>
          <cell r="T361">
            <v>3806716</v>
          </cell>
          <cell r="U361">
            <v>7193070</v>
          </cell>
          <cell r="V361">
            <v>3672095</v>
          </cell>
          <cell r="W361">
            <v>4749587</v>
          </cell>
          <cell r="X361">
            <v>4196247</v>
          </cell>
          <cell r="Y361">
            <v>43921</v>
          </cell>
          <cell r="Z361">
            <v>19854920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30111173</v>
          </cell>
          <cell r="AH361">
            <v>3863070.75</v>
          </cell>
          <cell r="AI361">
            <v>30904566</v>
          </cell>
          <cell r="AJ361">
            <v>46356849</v>
          </cell>
          <cell r="AK361">
            <v>76468022</v>
          </cell>
        </row>
        <row r="362">
          <cell r="A362" t="str">
            <v>18753</v>
          </cell>
          <cell r="B362" t="str">
            <v>CAQUETA</v>
          </cell>
          <cell r="C362" t="str">
            <v>SAN VICENTE DEL CAGUÁN</v>
          </cell>
          <cell r="D362">
            <v>21651818</v>
          </cell>
          <cell r="E362">
            <v>0</v>
          </cell>
          <cell r="F362">
            <v>5773918</v>
          </cell>
          <cell r="G362">
            <v>180456</v>
          </cell>
          <cell r="H362">
            <v>20820689</v>
          </cell>
          <cell r="I362">
            <v>48426881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22308818</v>
          </cell>
          <cell r="P362">
            <v>25905422</v>
          </cell>
          <cell r="Q362">
            <v>23065906</v>
          </cell>
          <cell r="R362">
            <v>24806346</v>
          </cell>
          <cell r="S362">
            <v>24503618</v>
          </cell>
          <cell r="T362">
            <v>24514799</v>
          </cell>
          <cell r="U362">
            <v>0</v>
          </cell>
          <cell r="V362">
            <v>10681593</v>
          </cell>
          <cell r="W362">
            <v>22146514</v>
          </cell>
          <cell r="X362">
            <v>24712968</v>
          </cell>
          <cell r="Y362">
            <v>198626</v>
          </cell>
          <cell r="Z362">
            <v>57739701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59801796</v>
          </cell>
          <cell r="AH362">
            <v>23933711.875</v>
          </cell>
          <cell r="AI362">
            <v>191469695</v>
          </cell>
          <cell r="AJ362">
            <v>287204542.5</v>
          </cell>
          <cell r="AK362">
            <v>347006338.5</v>
          </cell>
        </row>
        <row r="363">
          <cell r="A363" t="str">
            <v>18756</v>
          </cell>
          <cell r="B363" t="str">
            <v>CAQUETA</v>
          </cell>
          <cell r="C363" t="str">
            <v>SOLANO</v>
          </cell>
          <cell r="D363">
            <v>5317015</v>
          </cell>
          <cell r="E363">
            <v>0</v>
          </cell>
          <cell r="F363">
            <v>1203130</v>
          </cell>
          <cell r="G363">
            <v>58490</v>
          </cell>
          <cell r="H363">
            <v>6501680</v>
          </cell>
          <cell r="I363">
            <v>13080315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5646394</v>
          </cell>
          <cell r="P363">
            <v>5602525</v>
          </cell>
          <cell r="Q363">
            <v>5451957</v>
          </cell>
          <cell r="R363">
            <v>5855796</v>
          </cell>
          <cell r="S363">
            <v>5683447</v>
          </cell>
          <cell r="T363">
            <v>5514953</v>
          </cell>
          <cell r="U363">
            <v>0</v>
          </cell>
          <cell r="V363">
            <v>2596610</v>
          </cell>
          <cell r="W363">
            <v>6850767</v>
          </cell>
          <cell r="X363">
            <v>6079286</v>
          </cell>
          <cell r="Y363">
            <v>63630</v>
          </cell>
          <cell r="Z363">
            <v>15590293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17274307</v>
          </cell>
          <cell r="AH363">
            <v>5643921.625</v>
          </cell>
          <cell r="AI363">
            <v>45151373</v>
          </cell>
          <cell r="AJ363">
            <v>67727059.5</v>
          </cell>
          <cell r="AK363">
            <v>85001366.5</v>
          </cell>
        </row>
        <row r="364">
          <cell r="A364" t="str">
            <v>18785</v>
          </cell>
          <cell r="B364" t="str">
            <v>CAQUETA</v>
          </cell>
          <cell r="C364" t="str">
            <v>SOLITA</v>
          </cell>
          <cell r="D364">
            <v>2449225</v>
          </cell>
          <cell r="E364">
            <v>0</v>
          </cell>
          <cell r="F364">
            <v>816368</v>
          </cell>
          <cell r="G364">
            <v>26942</v>
          </cell>
          <cell r="H364">
            <v>2995916</v>
          </cell>
          <cell r="I364">
            <v>6288451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2600976</v>
          </cell>
          <cell r="P364">
            <v>2580768</v>
          </cell>
          <cell r="Q364">
            <v>2493678</v>
          </cell>
          <cell r="R364">
            <v>2678393</v>
          </cell>
          <cell r="S364">
            <v>2599561</v>
          </cell>
          <cell r="T364">
            <v>2522493</v>
          </cell>
          <cell r="U364">
            <v>0</v>
          </cell>
          <cell r="V364">
            <v>1712974</v>
          </cell>
          <cell r="W364">
            <v>3159751</v>
          </cell>
          <cell r="X364">
            <v>2780614</v>
          </cell>
          <cell r="Y364">
            <v>29104</v>
          </cell>
          <cell r="Z364">
            <v>7682443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8741055</v>
          </cell>
          <cell r="AH364">
            <v>2588213.5</v>
          </cell>
          <cell r="AI364">
            <v>20705708</v>
          </cell>
          <cell r="AJ364">
            <v>31058562</v>
          </cell>
          <cell r="AK364">
            <v>39799617</v>
          </cell>
        </row>
        <row r="365">
          <cell r="A365" t="str">
            <v>18860</v>
          </cell>
          <cell r="B365" t="str">
            <v>CAQUETA</v>
          </cell>
          <cell r="C365" t="str">
            <v>VALPARAISO</v>
          </cell>
          <cell r="D365">
            <v>2345211</v>
          </cell>
          <cell r="E365">
            <v>0</v>
          </cell>
          <cell r="F365">
            <v>543633</v>
          </cell>
          <cell r="G365">
            <v>25799</v>
          </cell>
          <cell r="H365">
            <v>2910593</v>
          </cell>
          <cell r="I365">
            <v>5825236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2490835</v>
          </cell>
          <cell r="P365">
            <v>2471481</v>
          </cell>
          <cell r="Q365">
            <v>2330039</v>
          </cell>
          <cell r="R365">
            <v>2502632</v>
          </cell>
          <cell r="S365">
            <v>2428974</v>
          </cell>
          <cell r="T365">
            <v>2356965</v>
          </cell>
          <cell r="U365">
            <v>0</v>
          </cell>
          <cell r="V365">
            <v>1096349</v>
          </cell>
          <cell r="W365">
            <v>2976482</v>
          </cell>
          <cell r="X365">
            <v>2598146</v>
          </cell>
          <cell r="Y365">
            <v>27194</v>
          </cell>
          <cell r="Z365">
            <v>6698171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7580050</v>
          </cell>
          <cell r="AH365">
            <v>2440535.375</v>
          </cell>
          <cell r="AI365">
            <v>19524283</v>
          </cell>
          <cell r="AJ365">
            <v>29286424.5</v>
          </cell>
          <cell r="AK365">
            <v>36866474.5</v>
          </cell>
        </row>
        <row r="366">
          <cell r="A366" t="str">
            <v>19001</v>
          </cell>
          <cell r="B366" t="str">
            <v>CAUCA</v>
          </cell>
          <cell r="C366" t="str">
            <v>POPAYAN</v>
          </cell>
          <cell r="D366">
            <v>133495298</v>
          </cell>
          <cell r="E366">
            <v>0</v>
          </cell>
          <cell r="F366">
            <v>22815191</v>
          </cell>
          <cell r="G366">
            <v>1239883</v>
          </cell>
          <cell r="H366">
            <v>91531327</v>
          </cell>
          <cell r="I366">
            <v>249081699</v>
          </cell>
          <cell r="J366">
            <v>0</v>
          </cell>
          <cell r="K366">
            <v>20991440</v>
          </cell>
          <cell r="L366">
            <v>1106537</v>
          </cell>
          <cell r="M366">
            <v>114561837</v>
          </cell>
          <cell r="N366">
            <v>136659814</v>
          </cell>
          <cell r="O366">
            <v>149029251</v>
          </cell>
          <cell r="P366">
            <v>146231093</v>
          </cell>
          <cell r="Q366">
            <v>146335090</v>
          </cell>
          <cell r="R366">
            <v>156618146</v>
          </cell>
          <cell r="S366">
            <v>156025728</v>
          </cell>
          <cell r="T366">
            <v>141891745</v>
          </cell>
          <cell r="U366">
            <v>0</v>
          </cell>
          <cell r="V366">
            <v>56873325</v>
          </cell>
          <cell r="W366">
            <v>97999932</v>
          </cell>
          <cell r="X366">
            <v>158863392</v>
          </cell>
          <cell r="Y366">
            <v>1532917</v>
          </cell>
          <cell r="Z366">
            <v>315269566</v>
          </cell>
          <cell r="AA366">
            <v>0</v>
          </cell>
          <cell r="AB366">
            <v>48342803</v>
          </cell>
          <cell r="AC366">
            <v>120886379</v>
          </cell>
          <cell r="AD366">
            <v>1299984</v>
          </cell>
          <cell r="AE366">
            <v>170529166</v>
          </cell>
          <cell r="AF366">
            <v>307188980</v>
          </cell>
          <cell r="AG366">
            <v>271992575</v>
          </cell>
          <cell r="AH366">
            <v>148561217.875</v>
          </cell>
          <cell r="AI366">
            <v>1188489743</v>
          </cell>
          <cell r="AJ366">
            <v>1782734614.5</v>
          </cell>
          <cell r="AK366">
            <v>2054727189.5</v>
          </cell>
        </row>
        <row r="367">
          <cell r="A367" t="str">
            <v>19022</v>
          </cell>
          <cell r="B367" t="str">
            <v>CAUCA</v>
          </cell>
          <cell r="C367" t="str">
            <v>ALMAGUER</v>
          </cell>
          <cell r="D367">
            <v>5566306</v>
          </cell>
          <cell r="E367">
            <v>0</v>
          </cell>
          <cell r="F367">
            <v>1244212</v>
          </cell>
          <cell r="G367">
            <v>61232</v>
          </cell>
          <cell r="H367">
            <v>6884207</v>
          </cell>
          <cell r="I367">
            <v>13755957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5911305</v>
          </cell>
          <cell r="P367">
            <v>5865380</v>
          </cell>
          <cell r="Q367">
            <v>5666847</v>
          </cell>
          <cell r="R367">
            <v>6086605</v>
          </cell>
          <cell r="S367">
            <v>5907463</v>
          </cell>
          <cell r="T367">
            <v>5732329</v>
          </cell>
          <cell r="U367">
            <v>0</v>
          </cell>
          <cell r="V367">
            <v>2449235</v>
          </cell>
          <cell r="W367">
            <v>7229360</v>
          </cell>
          <cell r="X367">
            <v>6318905</v>
          </cell>
          <cell r="Y367">
            <v>68713</v>
          </cell>
          <cell r="Z367">
            <v>16066213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17936959</v>
          </cell>
          <cell r="AH367">
            <v>5881892.5</v>
          </cell>
          <cell r="AI367">
            <v>47055140</v>
          </cell>
          <cell r="AJ367">
            <v>70582710</v>
          </cell>
          <cell r="AK367">
            <v>88519669</v>
          </cell>
        </row>
        <row r="368">
          <cell r="A368" t="str">
            <v>19050</v>
          </cell>
          <cell r="B368" t="str">
            <v>CAUCA</v>
          </cell>
          <cell r="C368" t="str">
            <v>ARGELIA</v>
          </cell>
          <cell r="D368">
            <v>8536636</v>
          </cell>
          <cell r="E368">
            <v>0</v>
          </cell>
          <cell r="F368">
            <v>1862129</v>
          </cell>
          <cell r="G368">
            <v>94271</v>
          </cell>
          <cell r="H368">
            <v>10844172</v>
          </cell>
          <cell r="I368">
            <v>21337208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9065600</v>
          </cell>
          <cell r="P368">
            <v>8995168</v>
          </cell>
          <cell r="Q368">
            <v>8759161</v>
          </cell>
          <cell r="R368">
            <v>9407975</v>
          </cell>
          <cell r="S368">
            <v>9131079</v>
          </cell>
          <cell r="T368">
            <v>8860372</v>
          </cell>
          <cell r="U368">
            <v>0</v>
          </cell>
          <cell r="V368">
            <v>6398065</v>
          </cell>
          <cell r="W368">
            <v>11216630</v>
          </cell>
          <cell r="X368">
            <v>9767036</v>
          </cell>
          <cell r="Y368">
            <v>114761</v>
          </cell>
          <cell r="Z368">
            <v>27496492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30530028</v>
          </cell>
          <cell r="AH368">
            <v>9065378.375</v>
          </cell>
          <cell r="AI368">
            <v>72523027</v>
          </cell>
          <cell r="AJ368">
            <v>108784540.5</v>
          </cell>
          <cell r="AK368">
            <v>139314568.5</v>
          </cell>
        </row>
        <row r="369">
          <cell r="A369" t="str">
            <v>19075</v>
          </cell>
          <cell r="B369" t="str">
            <v>CAUCA</v>
          </cell>
          <cell r="C369" t="str">
            <v>BALBOA</v>
          </cell>
          <cell r="D369">
            <v>7193695</v>
          </cell>
          <cell r="E369">
            <v>0</v>
          </cell>
          <cell r="F369">
            <v>1640696</v>
          </cell>
          <cell r="G369">
            <v>81458</v>
          </cell>
          <cell r="H369">
            <v>8885357</v>
          </cell>
          <cell r="I369">
            <v>17801206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7640070</v>
          </cell>
          <cell r="P369">
            <v>7580713</v>
          </cell>
          <cell r="Q369">
            <v>7351757</v>
          </cell>
          <cell r="R369">
            <v>7896320</v>
          </cell>
          <cell r="S369">
            <v>7663915</v>
          </cell>
          <cell r="T369">
            <v>7436707</v>
          </cell>
          <cell r="U369">
            <v>0</v>
          </cell>
          <cell r="V369">
            <v>3565039</v>
          </cell>
          <cell r="W369">
            <v>9346045</v>
          </cell>
          <cell r="X369">
            <v>8197688</v>
          </cell>
          <cell r="Y369">
            <v>87723</v>
          </cell>
          <cell r="Z369">
            <v>21196495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23606318</v>
          </cell>
          <cell r="AH369">
            <v>7620108.125</v>
          </cell>
          <cell r="AI369">
            <v>60960865</v>
          </cell>
          <cell r="AJ369">
            <v>91441297.5</v>
          </cell>
          <cell r="AK369">
            <v>115047615.5</v>
          </cell>
        </row>
        <row r="370">
          <cell r="A370" t="str">
            <v>19100</v>
          </cell>
          <cell r="B370" t="str">
            <v>CAUCA</v>
          </cell>
          <cell r="C370" t="str">
            <v>BOLÍVAR</v>
          </cell>
          <cell r="D370">
            <v>12700316</v>
          </cell>
          <cell r="E370">
            <v>0</v>
          </cell>
          <cell r="F370">
            <v>2795745</v>
          </cell>
          <cell r="G370">
            <v>160308</v>
          </cell>
          <cell r="H370">
            <v>16100804</v>
          </cell>
          <cell r="I370">
            <v>31757173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13488395</v>
          </cell>
          <cell r="P370">
            <v>13383601</v>
          </cell>
          <cell r="Q370">
            <v>12761171</v>
          </cell>
          <cell r="R370">
            <v>13706421</v>
          </cell>
          <cell r="S370">
            <v>13303012</v>
          </cell>
          <cell r="T370">
            <v>12908624</v>
          </cell>
          <cell r="U370">
            <v>0</v>
          </cell>
          <cell r="V370">
            <v>6857309</v>
          </cell>
          <cell r="W370">
            <v>16794242</v>
          </cell>
          <cell r="X370">
            <v>14229536</v>
          </cell>
          <cell r="Y370">
            <v>186651</v>
          </cell>
          <cell r="Z370">
            <v>38067738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42895059</v>
          </cell>
          <cell r="AH370">
            <v>13310134.5</v>
          </cell>
          <cell r="AI370">
            <v>106481076</v>
          </cell>
          <cell r="AJ370">
            <v>159721614</v>
          </cell>
          <cell r="AK370">
            <v>202616673</v>
          </cell>
        </row>
        <row r="371">
          <cell r="A371" t="str">
            <v>19110</v>
          </cell>
          <cell r="B371" t="str">
            <v>CAUCA</v>
          </cell>
          <cell r="C371" t="str">
            <v>BUENOS AIRES</v>
          </cell>
          <cell r="D371">
            <v>7747956</v>
          </cell>
          <cell r="E371">
            <v>0</v>
          </cell>
          <cell r="F371">
            <v>1731341</v>
          </cell>
          <cell r="G371">
            <v>85459</v>
          </cell>
          <cell r="H371">
            <v>10801961</v>
          </cell>
          <cell r="I371">
            <v>20366717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8227986</v>
          </cell>
          <cell r="P371">
            <v>8164060</v>
          </cell>
          <cell r="Q371">
            <v>7944727</v>
          </cell>
          <cell r="R371">
            <v>8533215</v>
          </cell>
          <cell r="S371">
            <v>8282064</v>
          </cell>
          <cell r="T371">
            <v>8036529</v>
          </cell>
          <cell r="U371">
            <v>0</v>
          </cell>
          <cell r="V371">
            <v>3463811</v>
          </cell>
          <cell r="W371">
            <v>11200411</v>
          </cell>
          <cell r="X371">
            <v>8858892</v>
          </cell>
          <cell r="Y371">
            <v>92951</v>
          </cell>
          <cell r="Z371">
            <v>23616065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27375934</v>
          </cell>
          <cell r="AH371">
            <v>8224428.625</v>
          </cell>
          <cell r="AI371">
            <v>65795429</v>
          </cell>
          <cell r="AJ371">
            <v>98693143.5</v>
          </cell>
          <cell r="AK371">
            <v>126069077.5</v>
          </cell>
        </row>
        <row r="372">
          <cell r="A372" t="str">
            <v>19130</v>
          </cell>
          <cell r="B372" t="str">
            <v>CAUCA</v>
          </cell>
          <cell r="C372" t="str">
            <v>CAJIBÍO</v>
          </cell>
          <cell r="D372">
            <v>11519106</v>
          </cell>
          <cell r="E372">
            <v>0</v>
          </cell>
          <cell r="F372">
            <v>2580170</v>
          </cell>
          <cell r="G372">
            <v>127353</v>
          </cell>
          <cell r="H372">
            <v>14567352</v>
          </cell>
          <cell r="I372">
            <v>28793981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12233168</v>
          </cell>
          <cell r="P372">
            <v>12138127</v>
          </cell>
          <cell r="Q372">
            <v>11675935</v>
          </cell>
          <cell r="R372">
            <v>12540803</v>
          </cell>
          <cell r="S372">
            <v>12171699</v>
          </cell>
          <cell r="T372">
            <v>11810850</v>
          </cell>
          <cell r="U372">
            <v>0</v>
          </cell>
          <cell r="V372">
            <v>5085147</v>
          </cell>
          <cell r="W372">
            <v>15260948</v>
          </cell>
          <cell r="X372">
            <v>13019430</v>
          </cell>
          <cell r="Y372">
            <v>136647</v>
          </cell>
          <cell r="Z372">
            <v>33502172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37757617</v>
          </cell>
          <cell r="AH372">
            <v>12138639.75</v>
          </cell>
          <cell r="AI372">
            <v>97109118</v>
          </cell>
          <cell r="AJ372">
            <v>145663677</v>
          </cell>
          <cell r="AK372">
            <v>183421294</v>
          </cell>
        </row>
        <row r="373">
          <cell r="A373" t="str">
            <v>19137</v>
          </cell>
          <cell r="B373" t="str">
            <v>CAUCA</v>
          </cell>
          <cell r="C373" t="str">
            <v>CALDONO</v>
          </cell>
          <cell r="D373">
            <v>11410436</v>
          </cell>
          <cell r="E373">
            <v>0</v>
          </cell>
          <cell r="F373">
            <v>2496819</v>
          </cell>
          <cell r="G373">
            <v>125885</v>
          </cell>
          <cell r="H373">
            <v>14173341</v>
          </cell>
          <cell r="I373">
            <v>28206481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12117759</v>
          </cell>
          <cell r="P373">
            <v>12023617</v>
          </cell>
          <cell r="Q373">
            <v>11729338</v>
          </cell>
          <cell r="R373">
            <v>12598159</v>
          </cell>
          <cell r="S373">
            <v>12227367</v>
          </cell>
          <cell r="T373">
            <v>11864868</v>
          </cell>
          <cell r="U373">
            <v>0</v>
          </cell>
          <cell r="V373">
            <v>5021729</v>
          </cell>
          <cell r="W373">
            <v>14954801</v>
          </cell>
          <cell r="X373">
            <v>13078974</v>
          </cell>
          <cell r="Y373">
            <v>136895</v>
          </cell>
          <cell r="Z373">
            <v>33192399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36909470</v>
          </cell>
          <cell r="AH373">
            <v>12131314.75</v>
          </cell>
          <cell r="AI373">
            <v>97050518</v>
          </cell>
          <cell r="AJ373">
            <v>145575777</v>
          </cell>
          <cell r="AK373">
            <v>182485247</v>
          </cell>
        </row>
        <row r="374">
          <cell r="A374" t="str">
            <v>19142</v>
          </cell>
          <cell r="B374" t="str">
            <v>CAUCA</v>
          </cell>
          <cell r="C374" t="str">
            <v>CALOTO</v>
          </cell>
          <cell r="D374">
            <v>6061498</v>
          </cell>
          <cell r="E374">
            <v>0</v>
          </cell>
          <cell r="F374">
            <v>1386328</v>
          </cell>
          <cell r="G374">
            <v>67043</v>
          </cell>
          <cell r="H374">
            <v>8033990</v>
          </cell>
          <cell r="I374">
            <v>15548859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6437134</v>
          </cell>
          <cell r="P374">
            <v>6387123</v>
          </cell>
          <cell r="Q374">
            <v>6263033</v>
          </cell>
          <cell r="R374">
            <v>6726951</v>
          </cell>
          <cell r="S374">
            <v>6528963</v>
          </cell>
          <cell r="T374">
            <v>6335401</v>
          </cell>
          <cell r="U374">
            <v>0</v>
          </cell>
          <cell r="V374">
            <v>2843021</v>
          </cell>
          <cell r="W374">
            <v>8624610</v>
          </cell>
          <cell r="X374">
            <v>6983689</v>
          </cell>
          <cell r="Y374">
            <v>74572</v>
          </cell>
          <cell r="Z374">
            <v>18525892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21029564</v>
          </cell>
          <cell r="AH374">
            <v>6465474</v>
          </cell>
          <cell r="AI374">
            <v>51723792</v>
          </cell>
          <cell r="AJ374">
            <v>77585688</v>
          </cell>
          <cell r="AK374">
            <v>98615252</v>
          </cell>
        </row>
        <row r="375">
          <cell r="A375" t="str">
            <v>19212</v>
          </cell>
          <cell r="B375" t="str">
            <v>CAUCA</v>
          </cell>
          <cell r="C375" t="str">
            <v>CORINTO</v>
          </cell>
          <cell r="D375">
            <v>7720024</v>
          </cell>
          <cell r="E375">
            <v>0</v>
          </cell>
          <cell r="F375">
            <v>2032254</v>
          </cell>
          <cell r="G375">
            <v>90939</v>
          </cell>
          <cell r="H375">
            <v>10297974</v>
          </cell>
          <cell r="I375">
            <v>20141191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8198385</v>
          </cell>
          <cell r="P375">
            <v>8134690</v>
          </cell>
          <cell r="Q375">
            <v>7871733</v>
          </cell>
          <cell r="R375">
            <v>8454811</v>
          </cell>
          <cell r="S375">
            <v>8205969</v>
          </cell>
          <cell r="T375">
            <v>7962689</v>
          </cell>
          <cell r="U375">
            <v>0</v>
          </cell>
          <cell r="V375">
            <v>4072490</v>
          </cell>
          <cell r="W375">
            <v>10846975</v>
          </cell>
          <cell r="X375">
            <v>8777493</v>
          </cell>
          <cell r="Y375">
            <v>97984</v>
          </cell>
          <cell r="Z375">
            <v>23794942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27438616</v>
          </cell>
          <cell r="AH375">
            <v>8165724.25</v>
          </cell>
          <cell r="AI375">
            <v>65325794</v>
          </cell>
          <cell r="AJ375">
            <v>97988691</v>
          </cell>
          <cell r="AK375">
            <v>125427307</v>
          </cell>
        </row>
        <row r="376">
          <cell r="A376" t="str">
            <v>19256</v>
          </cell>
          <cell r="B376" t="str">
            <v>CAUCA</v>
          </cell>
          <cell r="C376" t="str">
            <v>EL TAMBO</v>
          </cell>
          <cell r="D376">
            <v>15426674</v>
          </cell>
          <cell r="E376">
            <v>0</v>
          </cell>
          <cell r="F376">
            <v>3377356</v>
          </cell>
          <cell r="G376">
            <v>171659</v>
          </cell>
          <cell r="H376">
            <v>19418116</v>
          </cell>
          <cell r="I376">
            <v>38393805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16382634</v>
          </cell>
          <cell r="P376">
            <v>16255356</v>
          </cell>
          <cell r="Q376">
            <v>15505648</v>
          </cell>
          <cell r="R376">
            <v>16654192</v>
          </cell>
          <cell r="S376">
            <v>16164024</v>
          </cell>
          <cell r="T376">
            <v>15684816</v>
          </cell>
          <cell r="U376">
            <v>0</v>
          </cell>
          <cell r="V376">
            <v>6700505</v>
          </cell>
          <cell r="W376">
            <v>20267282</v>
          </cell>
          <cell r="X376">
            <v>17289810</v>
          </cell>
          <cell r="Y376">
            <v>239701</v>
          </cell>
          <cell r="Z376">
            <v>44497298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50174619</v>
          </cell>
          <cell r="AH376">
            <v>16170394.25</v>
          </cell>
          <cell r="AI376">
            <v>129363154</v>
          </cell>
          <cell r="AJ376">
            <v>194044731</v>
          </cell>
          <cell r="AK376">
            <v>244219350</v>
          </cell>
        </row>
        <row r="377">
          <cell r="A377" t="str">
            <v>19290</v>
          </cell>
          <cell r="B377" t="str">
            <v>CAUCA</v>
          </cell>
          <cell r="C377" t="str">
            <v>FLORENCIA</v>
          </cell>
          <cell r="D377">
            <v>1854046</v>
          </cell>
          <cell r="E377">
            <v>0</v>
          </cell>
          <cell r="F377">
            <v>653450</v>
          </cell>
          <cell r="G377">
            <v>20396</v>
          </cell>
          <cell r="H377">
            <v>2330672</v>
          </cell>
          <cell r="I377">
            <v>4858564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1968941</v>
          </cell>
          <cell r="P377">
            <v>1953643</v>
          </cell>
          <cell r="Q377">
            <v>1890989</v>
          </cell>
          <cell r="R377">
            <v>2031059</v>
          </cell>
          <cell r="S377">
            <v>1971281</v>
          </cell>
          <cell r="T377">
            <v>1912841</v>
          </cell>
          <cell r="U377">
            <v>0</v>
          </cell>
          <cell r="V377">
            <v>1674688</v>
          </cell>
          <cell r="W377">
            <v>2436671</v>
          </cell>
          <cell r="X377">
            <v>2108577</v>
          </cell>
          <cell r="Y377">
            <v>22070</v>
          </cell>
          <cell r="Z377">
            <v>6242006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7137947</v>
          </cell>
          <cell r="AH377">
            <v>1961422.125</v>
          </cell>
          <cell r="AI377">
            <v>15691377</v>
          </cell>
          <cell r="AJ377">
            <v>23537065.5</v>
          </cell>
          <cell r="AK377">
            <v>30675012.5</v>
          </cell>
        </row>
        <row r="378">
          <cell r="A378" t="str">
            <v>19300</v>
          </cell>
          <cell r="B378" t="str">
            <v>CAUCA</v>
          </cell>
          <cell r="C378" t="str">
            <v>GUACHENE</v>
          </cell>
          <cell r="D378">
            <v>2630528</v>
          </cell>
          <cell r="E378">
            <v>0</v>
          </cell>
          <cell r="F378">
            <v>573740</v>
          </cell>
          <cell r="G378">
            <v>28937</v>
          </cell>
          <cell r="H378">
            <v>3977373</v>
          </cell>
          <cell r="I378">
            <v>7210578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2793457</v>
          </cell>
          <cell r="P378">
            <v>2771756</v>
          </cell>
          <cell r="Q378">
            <v>2744577</v>
          </cell>
          <cell r="R378">
            <v>2947875</v>
          </cell>
          <cell r="S378">
            <v>2861111</v>
          </cell>
          <cell r="T378">
            <v>2776289</v>
          </cell>
          <cell r="U378">
            <v>0</v>
          </cell>
          <cell r="V378">
            <v>1190103</v>
          </cell>
          <cell r="W378">
            <v>4199331</v>
          </cell>
          <cell r="X378">
            <v>3060382</v>
          </cell>
          <cell r="Y378">
            <v>32033</v>
          </cell>
          <cell r="Z378">
            <v>8481849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10001517</v>
          </cell>
          <cell r="AH378">
            <v>2823246.875</v>
          </cell>
          <cell r="AI378">
            <v>22585975</v>
          </cell>
          <cell r="AJ378">
            <v>33878962.5</v>
          </cell>
          <cell r="AK378">
            <v>43880479.5</v>
          </cell>
        </row>
        <row r="379">
          <cell r="A379" t="str">
            <v>19318</v>
          </cell>
          <cell r="B379" t="str">
            <v>CAUCA</v>
          </cell>
          <cell r="C379" t="str">
            <v>GUAPI</v>
          </cell>
          <cell r="D379">
            <v>7997252</v>
          </cell>
          <cell r="E379">
            <v>0</v>
          </cell>
          <cell r="F379">
            <v>1749299</v>
          </cell>
          <cell r="G379">
            <v>135734</v>
          </cell>
          <cell r="H379">
            <v>21252766</v>
          </cell>
          <cell r="I379">
            <v>31135051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8492724</v>
          </cell>
          <cell r="P379">
            <v>8426741</v>
          </cell>
          <cell r="Q379">
            <v>7922708</v>
          </cell>
          <cell r="R379">
            <v>8509563</v>
          </cell>
          <cell r="S379">
            <v>8259109</v>
          </cell>
          <cell r="T379">
            <v>8014255</v>
          </cell>
          <cell r="U379">
            <v>0</v>
          </cell>
          <cell r="V379">
            <v>3649915</v>
          </cell>
          <cell r="W379">
            <v>21067603</v>
          </cell>
          <cell r="X379">
            <v>8834338</v>
          </cell>
          <cell r="Y379">
            <v>149519</v>
          </cell>
          <cell r="Z379">
            <v>33701375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48004836</v>
          </cell>
          <cell r="AH379">
            <v>8307086.25</v>
          </cell>
          <cell r="AI379">
            <v>66456690</v>
          </cell>
          <cell r="AJ379">
            <v>99685035</v>
          </cell>
          <cell r="AK379">
            <v>147689871</v>
          </cell>
        </row>
        <row r="380">
          <cell r="A380" t="str">
            <v>19355</v>
          </cell>
          <cell r="B380" t="str">
            <v>CAUCA</v>
          </cell>
          <cell r="C380" t="str">
            <v>INZÁ</v>
          </cell>
          <cell r="D380">
            <v>8443402</v>
          </cell>
          <cell r="E380">
            <v>0</v>
          </cell>
          <cell r="F380">
            <v>1847227</v>
          </cell>
          <cell r="G380">
            <v>92881</v>
          </cell>
          <cell r="H380">
            <v>10827770</v>
          </cell>
          <cell r="I380">
            <v>21211280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8966792</v>
          </cell>
          <cell r="P380">
            <v>8897128</v>
          </cell>
          <cell r="Q380">
            <v>8693421</v>
          </cell>
          <cell r="R380">
            <v>9337365</v>
          </cell>
          <cell r="S380">
            <v>9062546</v>
          </cell>
          <cell r="T380">
            <v>8793871</v>
          </cell>
          <cell r="U380">
            <v>0</v>
          </cell>
          <cell r="V380">
            <v>3750201</v>
          </cell>
          <cell r="W380">
            <v>11634579</v>
          </cell>
          <cell r="X380">
            <v>9693730</v>
          </cell>
          <cell r="Y380">
            <v>101462</v>
          </cell>
          <cell r="Z380">
            <v>25179972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28254120</v>
          </cell>
          <cell r="AH380">
            <v>8986031.875</v>
          </cell>
          <cell r="AI380">
            <v>71888255</v>
          </cell>
          <cell r="AJ380">
            <v>107832382.5</v>
          </cell>
          <cell r="AK380">
            <v>136086502.5</v>
          </cell>
        </row>
        <row r="381">
          <cell r="A381" t="str">
            <v>19364</v>
          </cell>
          <cell r="B381" t="str">
            <v>CAUCA</v>
          </cell>
          <cell r="C381" t="str">
            <v>JAMBALÓ</v>
          </cell>
          <cell r="D381">
            <v>5388685</v>
          </cell>
          <cell r="E381">
            <v>0</v>
          </cell>
          <cell r="F381">
            <v>1180121</v>
          </cell>
          <cell r="G381">
            <v>59278</v>
          </cell>
          <cell r="H381">
            <v>6605504</v>
          </cell>
          <cell r="I381">
            <v>13233588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5722682</v>
          </cell>
          <cell r="P381">
            <v>5678219</v>
          </cell>
          <cell r="Q381">
            <v>5536429</v>
          </cell>
          <cell r="R381">
            <v>5946527</v>
          </cell>
          <cell r="S381">
            <v>5771507</v>
          </cell>
          <cell r="T381">
            <v>5600404</v>
          </cell>
          <cell r="U381">
            <v>0</v>
          </cell>
          <cell r="V381">
            <v>2399471</v>
          </cell>
          <cell r="W381">
            <v>6966614</v>
          </cell>
          <cell r="X381">
            <v>6173480</v>
          </cell>
          <cell r="Y381">
            <v>64616</v>
          </cell>
          <cell r="Z381">
            <v>15604181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17275604</v>
          </cell>
          <cell r="AH381">
            <v>5727241.625</v>
          </cell>
          <cell r="AI381">
            <v>45817933</v>
          </cell>
          <cell r="AJ381">
            <v>68726899.5</v>
          </cell>
          <cell r="AK381">
            <v>86002503.5</v>
          </cell>
        </row>
        <row r="382">
          <cell r="A382" t="str">
            <v>19392</v>
          </cell>
          <cell r="B382" t="str">
            <v>CAUCA</v>
          </cell>
          <cell r="C382" t="str">
            <v>LA SIERRA</v>
          </cell>
          <cell r="D382">
            <v>3441342</v>
          </cell>
          <cell r="E382">
            <v>0</v>
          </cell>
          <cell r="F382">
            <v>750443</v>
          </cell>
          <cell r="G382">
            <v>38039</v>
          </cell>
          <cell r="H382">
            <v>4277396</v>
          </cell>
          <cell r="I382">
            <v>8507220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3654700</v>
          </cell>
          <cell r="P382">
            <v>3626306</v>
          </cell>
          <cell r="Q382">
            <v>3506278</v>
          </cell>
          <cell r="R382">
            <v>3765997</v>
          </cell>
          <cell r="S382">
            <v>3655156</v>
          </cell>
          <cell r="T382">
            <v>3546793</v>
          </cell>
          <cell r="U382">
            <v>0</v>
          </cell>
          <cell r="V382">
            <v>3911678</v>
          </cell>
          <cell r="W382">
            <v>4469106</v>
          </cell>
          <cell r="X382">
            <v>3909729</v>
          </cell>
          <cell r="Y382">
            <v>43178</v>
          </cell>
          <cell r="Z382">
            <v>12333691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13489840</v>
          </cell>
          <cell r="AH382">
            <v>3638287.625</v>
          </cell>
          <cell r="AI382">
            <v>29106301</v>
          </cell>
          <cell r="AJ382">
            <v>43659451.5</v>
          </cell>
          <cell r="AK382">
            <v>57149291.5</v>
          </cell>
        </row>
        <row r="383">
          <cell r="A383" t="str">
            <v>19397</v>
          </cell>
          <cell r="B383" t="str">
            <v>CAUCA</v>
          </cell>
          <cell r="C383" t="str">
            <v>LA VEGA</v>
          </cell>
          <cell r="D383">
            <v>6340367</v>
          </cell>
          <cell r="E383">
            <v>0</v>
          </cell>
          <cell r="F383">
            <v>1392362</v>
          </cell>
          <cell r="G383">
            <v>69747</v>
          </cell>
          <cell r="H383">
            <v>7765045</v>
          </cell>
          <cell r="I383">
            <v>15567521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6733733</v>
          </cell>
          <cell r="P383">
            <v>6681418</v>
          </cell>
          <cell r="Q383">
            <v>6443305</v>
          </cell>
          <cell r="R383">
            <v>6920577</v>
          </cell>
          <cell r="S383">
            <v>6716890</v>
          </cell>
          <cell r="T383">
            <v>6517756</v>
          </cell>
          <cell r="U383">
            <v>0</v>
          </cell>
          <cell r="V383">
            <v>2824816</v>
          </cell>
          <cell r="W383">
            <v>8165773</v>
          </cell>
          <cell r="X383">
            <v>7184705</v>
          </cell>
          <cell r="Y383">
            <v>77171</v>
          </cell>
          <cell r="Z383">
            <v>18252465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20294914</v>
          </cell>
          <cell r="AH383">
            <v>6692343.875</v>
          </cell>
          <cell r="AI383">
            <v>53538751</v>
          </cell>
          <cell r="AJ383">
            <v>80308126.5</v>
          </cell>
          <cell r="AK383">
            <v>100603040.5</v>
          </cell>
        </row>
        <row r="384">
          <cell r="A384" t="str">
            <v>19418</v>
          </cell>
          <cell r="B384" t="str">
            <v>CAUCA</v>
          </cell>
          <cell r="C384" t="str">
            <v>LÓPEZ</v>
          </cell>
          <cell r="D384">
            <v>4450326</v>
          </cell>
          <cell r="E384">
            <v>10636924</v>
          </cell>
          <cell r="F384">
            <v>1005539</v>
          </cell>
          <cell r="G384">
            <v>65180</v>
          </cell>
          <cell r="H384">
            <v>8396613</v>
          </cell>
          <cell r="I384">
            <v>24554582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4726025</v>
          </cell>
          <cell r="P384">
            <v>4689309</v>
          </cell>
          <cell r="Q384">
            <v>4447507</v>
          </cell>
          <cell r="R384">
            <v>4776943</v>
          </cell>
          <cell r="S384">
            <v>4636349</v>
          </cell>
          <cell r="T384">
            <v>4498898</v>
          </cell>
          <cell r="U384">
            <v>8500998</v>
          </cell>
          <cell r="V384">
            <v>1962479</v>
          </cell>
          <cell r="W384">
            <v>8507511</v>
          </cell>
          <cell r="X384">
            <v>4959261</v>
          </cell>
          <cell r="Y384">
            <v>63465</v>
          </cell>
          <cell r="Z384">
            <v>23993714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39138709</v>
          </cell>
          <cell r="AH384">
            <v>4648077.25</v>
          </cell>
          <cell r="AI384">
            <v>37184618</v>
          </cell>
          <cell r="AJ384">
            <v>55776927</v>
          </cell>
          <cell r="AK384">
            <v>94915636</v>
          </cell>
        </row>
        <row r="385">
          <cell r="A385" t="str">
            <v>19450</v>
          </cell>
          <cell r="B385" t="str">
            <v>CAUCA</v>
          </cell>
          <cell r="C385" t="str">
            <v>MERCADERES</v>
          </cell>
          <cell r="D385">
            <v>5357359</v>
          </cell>
          <cell r="E385">
            <v>0</v>
          </cell>
          <cell r="F385">
            <v>1176629</v>
          </cell>
          <cell r="G385">
            <v>61941</v>
          </cell>
          <cell r="H385">
            <v>6636087</v>
          </cell>
          <cell r="I385">
            <v>13232016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5689347</v>
          </cell>
          <cell r="P385">
            <v>5645143</v>
          </cell>
          <cell r="Q385">
            <v>5429661</v>
          </cell>
          <cell r="R385">
            <v>5831850</v>
          </cell>
          <cell r="S385">
            <v>5660207</v>
          </cell>
          <cell r="T385">
            <v>5492400</v>
          </cell>
          <cell r="U385">
            <v>0</v>
          </cell>
          <cell r="V385">
            <v>2603086</v>
          </cell>
          <cell r="W385">
            <v>6870113</v>
          </cell>
          <cell r="X385">
            <v>6054426</v>
          </cell>
          <cell r="Y385">
            <v>65569</v>
          </cell>
          <cell r="Z385">
            <v>15593194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17413425</v>
          </cell>
          <cell r="AH385">
            <v>5645049.125</v>
          </cell>
          <cell r="AI385">
            <v>45160393</v>
          </cell>
          <cell r="AJ385">
            <v>67740589.5</v>
          </cell>
          <cell r="AK385">
            <v>85154014.5</v>
          </cell>
        </row>
        <row r="386">
          <cell r="A386" t="str">
            <v>19455</v>
          </cell>
          <cell r="B386" t="str">
            <v>CAUCA</v>
          </cell>
          <cell r="C386" t="str">
            <v>MIRANDA</v>
          </cell>
          <cell r="D386">
            <v>5530615</v>
          </cell>
          <cell r="E386">
            <v>0</v>
          </cell>
          <cell r="F386">
            <v>1307362</v>
          </cell>
          <cell r="G386">
            <v>73235</v>
          </cell>
          <cell r="H386">
            <v>8171574</v>
          </cell>
          <cell r="I386">
            <v>15082786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5873261</v>
          </cell>
          <cell r="P386">
            <v>5827631</v>
          </cell>
          <cell r="Q386">
            <v>5558459</v>
          </cell>
          <cell r="R386">
            <v>5970188</v>
          </cell>
          <cell r="S386">
            <v>5794472</v>
          </cell>
          <cell r="T386">
            <v>5622687</v>
          </cell>
          <cell r="U386">
            <v>0</v>
          </cell>
          <cell r="V386">
            <v>2567705</v>
          </cell>
          <cell r="W386">
            <v>8577716</v>
          </cell>
          <cell r="X386">
            <v>6198043</v>
          </cell>
          <cell r="Y386">
            <v>69561</v>
          </cell>
          <cell r="Z386">
            <v>17413025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20767153</v>
          </cell>
          <cell r="AH386">
            <v>5796919.5</v>
          </cell>
          <cell r="AI386">
            <v>46375356</v>
          </cell>
          <cell r="AJ386">
            <v>69563034</v>
          </cell>
          <cell r="AK386">
            <v>90330187</v>
          </cell>
        </row>
        <row r="387">
          <cell r="A387" t="str">
            <v>19473</v>
          </cell>
          <cell r="B387" t="str">
            <v>CAUCA</v>
          </cell>
          <cell r="C387" t="str">
            <v>MORALES</v>
          </cell>
          <cell r="D387">
            <v>9160698</v>
          </cell>
          <cell r="E387">
            <v>0</v>
          </cell>
          <cell r="F387">
            <v>1999103</v>
          </cell>
          <cell r="G387">
            <v>107243</v>
          </cell>
          <cell r="H387">
            <v>11877011</v>
          </cell>
          <cell r="I387">
            <v>23144055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9728452</v>
          </cell>
          <cell r="P387">
            <v>9652870</v>
          </cell>
          <cell r="Q387">
            <v>9392446</v>
          </cell>
          <cell r="R387">
            <v>10088169</v>
          </cell>
          <cell r="S387">
            <v>9791253</v>
          </cell>
          <cell r="T387">
            <v>9500976</v>
          </cell>
          <cell r="U387">
            <v>0</v>
          </cell>
          <cell r="V387">
            <v>4034947</v>
          </cell>
          <cell r="W387">
            <v>12571890</v>
          </cell>
          <cell r="X387">
            <v>10473190</v>
          </cell>
          <cell r="Y387">
            <v>113482</v>
          </cell>
          <cell r="Z387">
            <v>27193509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30703676</v>
          </cell>
          <cell r="AH387">
            <v>9723506.75</v>
          </cell>
          <cell r="AI387">
            <v>77788054</v>
          </cell>
          <cell r="AJ387">
            <v>116682081</v>
          </cell>
          <cell r="AK387">
            <v>147385757</v>
          </cell>
        </row>
        <row r="388">
          <cell r="A388" t="str">
            <v>19513</v>
          </cell>
          <cell r="B388" t="str">
            <v>CAUCA</v>
          </cell>
          <cell r="C388" t="str">
            <v>PADILLA</v>
          </cell>
          <cell r="D388">
            <v>1752255</v>
          </cell>
          <cell r="E388">
            <v>0</v>
          </cell>
          <cell r="F388">
            <v>388513</v>
          </cell>
          <cell r="G388">
            <v>19276</v>
          </cell>
          <cell r="H388">
            <v>2565260</v>
          </cell>
          <cell r="I388">
            <v>4725304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1861415</v>
          </cell>
          <cell r="P388">
            <v>1846952</v>
          </cell>
          <cell r="Q388">
            <v>1840882</v>
          </cell>
          <cell r="R388">
            <v>1977242</v>
          </cell>
          <cell r="S388">
            <v>1919044</v>
          </cell>
          <cell r="T388">
            <v>1862154</v>
          </cell>
          <cell r="U388">
            <v>0</v>
          </cell>
          <cell r="V388">
            <v>818234</v>
          </cell>
          <cell r="W388">
            <v>2697614</v>
          </cell>
          <cell r="X388">
            <v>2052705</v>
          </cell>
          <cell r="Y388">
            <v>21941</v>
          </cell>
          <cell r="Z388">
            <v>5590494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6510838</v>
          </cell>
          <cell r="AH388">
            <v>1889081.125</v>
          </cell>
          <cell r="AI388">
            <v>15112649</v>
          </cell>
          <cell r="AJ388">
            <v>22668973.5</v>
          </cell>
          <cell r="AK388">
            <v>29179811.5</v>
          </cell>
        </row>
        <row r="389">
          <cell r="A389" t="str">
            <v>19517</v>
          </cell>
          <cell r="B389" t="str">
            <v>CAUCA</v>
          </cell>
          <cell r="C389" t="str">
            <v>PAEZ</v>
          </cell>
          <cell r="D389">
            <v>11295648</v>
          </cell>
          <cell r="E389">
            <v>0</v>
          </cell>
          <cell r="F389">
            <v>2471425</v>
          </cell>
          <cell r="G389">
            <v>124622</v>
          </cell>
          <cell r="H389">
            <v>14024402</v>
          </cell>
          <cell r="I389">
            <v>27916097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11995690</v>
          </cell>
          <cell r="P389">
            <v>11902491</v>
          </cell>
          <cell r="Q389">
            <v>11582578</v>
          </cell>
          <cell r="R389">
            <v>12440529</v>
          </cell>
          <cell r="S389">
            <v>12074377</v>
          </cell>
          <cell r="T389">
            <v>11716413</v>
          </cell>
          <cell r="U389">
            <v>0</v>
          </cell>
          <cell r="V389">
            <v>4973685</v>
          </cell>
          <cell r="W389">
            <v>14740260</v>
          </cell>
          <cell r="X389">
            <v>12915331</v>
          </cell>
          <cell r="Y389">
            <v>138360</v>
          </cell>
          <cell r="Z389">
            <v>32767636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36472754</v>
          </cell>
          <cell r="AH389">
            <v>11990382.125</v>
          </cell>
          <cell r="AI389">
            <v>95923057</v>
          </cell>
          <cell r="AJ389">
            <v>143884585.5</v>
          </cell>
          <cell r="AK389">
            <v>180357339.5</v>
          </cell>
        </row>
        <row r="390">
          <cell r="A390" t="str">
            <v>19532</v>
          </cell>
          <cell r="B390" t="str">
            <v>CAUCA</v>
          </cell>
          <cell r="C390" t="str">
            <v>PATÍA</v>
          </cell>
          <cell r="D390">
            <v>9948452</v>
          </cell>
          <cell r="E390">
            <v>0</v>
          </cell>
          <cell r="F390">
            <v>2321493</v>
          </cell>
          <cell r="G390">
            <v>118005</v>
          </cell>
          <cell r="H390">
            <v>14478875</v>
          </cell>
          <cell r="I390">
            <v>26866825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10537713</v>
          </cell>
          <cell r="P390">
            <v>10455842</v>
          </cell>
          <cell r="Q390">
            <v>10289213</v>
          </cell>
          <cell r="R390">
            <v>11051362</v>
          </cell>
          <cell r="S390">
            <v>10726097</v>
          </cell>
          <cell r="T390">
            <v>10408104</v>
          </cell>
          <cell r="U390">
            <v>0</v>
          </cell>
          <cell r="V390">
            <v>7141333</v>
          </cell>
          <cell r="W390">
            <v>15161652</v>
          </cell>
          <cell r="X390">
            <v>11473143</v>
          </cell>
          <cell r="Y390">
            <v>126700</v>
          </cell>
          <cell r="Z390">
            <v>33902828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39348058</v>
          </cell>
          <cell r="AH390">
            <v>10611240.75</v>
          </cell>
          <cell r="AI390">
            <v>84889926</v>
          </cell>
          <cell r="AJ390">
            <v>127334889</v>
          </cell>
          <cell r="AK390">
            <v>166682947</v>
          </cell>
        </row>
        <row r="391">
          <cell r="A391" t="str">
            <v>19533</v>
          </cell>
          <cell r="B391" t="str">
            <v>CAUCA</v>
          </cell>
          <cell r="C391" t="str">
            <v>PIAMONTE</v>
          </cell>
          <cell r="D391">
            <v>2515472</v>
          </cell>
          <cell r="E391">
            <v>6270222</v>
          </cell>
          <cell r="F391">
            <v>552233</v>
          </cell>
          <cell r="G391">
            <v>27671</v>
          </cell>
          <cell r="H391">
            <v>3074444</v>
          </cell>
          <cell r="I391">
            <v>12440042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2671336</v>
          </cell>
          <cell r="P391">
            <v>2650582</v>
          </cell>
          <cell r="Q391">
            <v>2614792</v>
          </cell>
          <cell r="R391">
            <v>2808476</v>
          </cell>
          <cell r="S391">
            <v>2725816</v>
          </cell>
          <cell r="T391">
            <v>2645007</v>
          </cell>
          <cell r="U391">
            <v>5031970</v>
          </cell>
          <cell r="V391">
            <v>1370251</v>
          </cell>
          <cell r="W391">
            <v>3285671</v>
          </cell>
          <cell r="X391">
            <v>2915664</v>
          </cell>
          <cell r="Y391">
            <v>30518</v>
          </cell>
          <cell r="Z391">
            <v>12634074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19642980</v>
          </cell>
          <cell r="AH391">
            <v>2693393.125</v>
          </cell>
          <cell r="AI391">
            <v>21547145</v>
          </cell>
          <cell r="AJ391">
            <v>32320717.5</v>
          </cell>
          <cell r="AK391">
            <v>51963697.5</v>
          </cell>
        </row>
        <row r="392">
          <cell r="A392" t="str">
            <v>19548</v>
          </cell>
          <cell r="B392" t="str">
            <v>CAUCA</v>
          </cell>
          <cell r="C392" t="str">
            <v>PIENDAMÓ</v>
          </cell>
          <cell r="D392">
            <v>19080111</v>
          </cell>
          <cell r="E392">
            <v>0</v>
          </cell>
          <cell r="F392">
            <v>2358738</v>
          </cell>
          <cell r="G392">
            <v>132869</v>
          </cell>
          <cell r="H392">
            <v>14377390</v>
          </cell>
          <cell r="I392">
            <v>35949108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20054671</v>
          </cell>
          <cell r="P392">
            <v>20273757</v>
          </cell>
          <cell r="Q392">
            <v>18646737</v>
          </cell>
          <cell r="R392">
            <v>20764247</v>
          </cell>
          <cell r="S392">
            <v>20032415</v>
          </cell>
          <cell r="T392">
            <v>20577027</v>
          </cell>
          <cell r="U392">
            <v>0</v>
          </cell>
          <cell r="V392">
            <v>6101051</v>
          </cell>
          <cell r="W392">
            <v>15416765</v>
          </cell>
          <cell r="X392">
            <v>20883511</v>
          </cell>
          <cell r="Y392">
            <v>193346</v>
          </cell>
          <cell r="Z392">
            <v>42594673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38580159</v>
          </cell>
          <cell r="AH392">
            <v>20039059.5</v>
          </cell>
          <cell r="AI392">
            <v>160312476</v>
          </cell>
          <cell r="AJ392">
            <v>240468714</v>
          </cell>
          <cell r="AK392">
            <v>279048873</v>
          </cell>
        </row>
        <row r="393">
          <cell r="A393" t="str">
            <v>19573</v>
          </cell>
          <cell r="B393" t="str">
            <v>CAUCA</v>
          </cell>
          <cell r="C393" t="str">
            <v>PUERTO TEJADA</v>
          </cell>
          <cell r="D393">
            <v>6838241</v>
          </cell>
          <cell r="E393">
            <v>0</v>
          </cell>
          <cell r="F393">
            <v>1702131</v>
          </cell>
          <cell r="G393">
            <v>117516</v>
          </cell>
          <cell r="H393">
            <v>12174608</v>
          </cell>
          <cell r="I393">
            <v>20832496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7262017</v>
          </cell>
          <cell r="P393">
            <v>7205596</v>
          </cell>
          <cell r="Q393">
            <v>7135590</v>
          </cell>
          <cell r="R393">
            <v>7664140</v>
          </cell>
          <cell r="S393">
            <v>7438570</v>
          </cell>
          <cell r="T393">
            <v>7218043</v>
          </cell>
          <cell r="U393">
            <v>0</v>
          </cell>
          <cell r="V393">
            <v>3362115</v>
          </cell>
          <cell r="W393">
            <v>12838879</v>
          </cell>
          <cell r="X393">
            <v>7956649</v>
          </cell>
          <cell r="Y393">
            <v>106355</v>
          </cell>
          <cell r="Z393">
            <v>24263998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30301604</v>
          </cell>
          <cell r="AH393">
            <v>7339855.75</v>
          </cell>
          <cell r="AI393">
            <v>58718846</v>
          </cell>
          <cell r="AJ393">
            <v>88078269</v>
          </cell>
          <cell r="AK393">
            <v>118379873</v>
          </cell>
        </row>
        <row r="394">
          <cell r="A394" t="str">
            <v>19585</v>
          </cell>
          <cell r="B394" t="str">
            <v>CAUCA</v>
          </cell>
          <cell r="C394" t="str">
            <v>PURACÉ</v>
          </cell>
          <cell r="D394">
            <v>5110741</v>
          </cell>
          <cell r="E394">
            <v>0</v>
          </cell>
          <cell r="F394">
            <v>1114483</v>
          </cell>
          <cell r="G394">
            <v>56402</v>
          </cell>
          <cell r="H394">
            <v>6301822</v>
          </cell>
          <cell r="I394">
            <v>12583448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5427875</v>
          </cell>
          <cell r="P394">
            <v>5385703</v>
          </cell>
          <cell r="Q394">
            <v>5176734</v>
          </cell>
          <cell r="R394">
            <v>5560189</v>
          </cell>
          <cell r="S394">
            <v>5396540</v>
          </cell>
          <cell r="T394">
            <v>5236552</v>
          </cell>
          <cell r="U394">
            <v>0</v>
          </cell>
          <cell r="V394">
            <v>2269877</v>
          </cell>
          <cell r="W394">
            <v>6563903</v>
          </cell>
          <cell r="X394">
            <v>5772396</v>
          </cell>
          <cell r="Y394">
            <v>63625</v>
          </cell>
          <cell r="Z394">
            <v>14669801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16370112</v>
          </cell>
          <cell r="AH394">
            <v>5383341.25</v>
          </cell>
          <cell r="AI394">
            <v>43066730</v>
          </cell>
          <cell r="AJ394">
            <v>64600095</v>
          </cell>
          <cell r="AK394">
            <v>80970207</v>
          </cell>
        </row>
        <row r="395">
          <cell r="A395" t="str">
            <v>19622</v>
          </cell>
          <cell r="B395" t="str">
            <v>CAUCA</v>
          </cell>
          <cell r="C395" t="str">
            <v>ROSAS</v>
          </cell>
          <cell r="D395">
            <v>3084271</v>
          </cell>
          <cell r="E395">
            <v>0</v>
          </cell>
          <cell r="F395">
            <v>673119</v>
          </cell>
          <cell r="G395">
            <v>34111</v>
          </cell>
          <cell r="H395">
            <v>4306242</v>
          </cell>
          <cell r="I395">
            <v>8097743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3275477</v>
          </cell>
          <cell r="P395">
            <v>3250030</v>
          </cell>
          <cell r="Q395">
            <v>3123728</v>
          </cell>
          <cell r="R395">
            <v>3355110</v>
          </cell>
          <cell r="S395">
            <v>3256363</v>
          </cell>
          <cell r="T395">
            <v>3159823</v>
          </cell>
          <cell r="U395">
            <v>0</v>
          </cell>
          <cell r="V395">
            <v>1357416</v>
          </cell>
          <cell r="W395">
            <v>4384056</v>
          </cell>
          <cell r="X395">
            <v>3483161</v>
          </cell>
          <cell r="Y395">
            <v>45036</v>
          </cell>
          <cell r="Z395">
            <v>9269669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10799980</v>
          </cell>
          <cell r="AH395">
            <v>3248495.375</v>
          </cell>
          <cell r="AI395">
            <v>25987963</v>
          </cell>
          <cell r="AJ395">
            <v>38981944.5</v>
          </cell>
          <cell r="AK395">
            <v>49781924.5</v>
          </cell>
        </row>
        <row r="396">
          <cell r="A396" t="str">
            <v>19693</v>
          </cell>
          <cell r="B396" t="str">
            <v>CAUCA</v>
          </cell>
          <cell r="C396" t="str">
            <v>SAN SEBASTIÁN</v>
          </cell>
          <cell r="D396">
            <v>2983467</v>
          </cell>
          <cell r="E396">
            <v>0</v>
          </cell>
          <cell r="F396">
            <v>650595</v>
          </cell>
          <cell r="G396">
            <v>32819</v>
          </cell>
          <cell r="H396">
            <v>3646435</v>
          </cell>
          <cell r="I396">
            <v>7313316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3168378</v>
          </cell>
          <cell r="P396">
            <v>3143763</v>
          </cell>
          <cell r="Q396">
            <v>3021329</v>
          </cell>
          <cell r="R396">
            <v>3245124</v>
          </cell>
          <cell r="S396">
            <v>3149614</v>
          </cell>
          <cell r="T396">
            <v>3056240</v>
          </cell>
          <cell r="U396">
            <v>0</v>
          </cell>
          <cell r="V396">
            <v>1341799</v>
          </cell>
          <cell r="W396">
            <v>3811484</v>
          </cell>
          <cell r="X396">
            <v>3368978</v>
          </cell>
          <cell r="Y396">
            <v>38976</v>
          </cell>
          <cell r="Z396">
            <v>8561237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9522108</v>
          </cell>
          <cell r="AH396">
            <v>3142111.625</v>
          </cell>
          <cell r="AI396">
            <v>25136893</v>
          </cell>
          <cell r="AJ396">
            <v>37705339.5</v>
          </cell>
          <cell r="AK396">
            <v>47227447.5</v>
          </cell>
        </row>
        <row r="397">
          <cell r="A397" t="str">
            <v>19698</v>
          </cell>
          <cell r="B397" t="str">
            <v>CAUCA</v>
          </cell>
          <cell r="C397" t="str">
            <v>SANTANDER DE QUILICHAO</v>
          </cell>
          <cell r="D397">
            <v>42365038</v>
          </cell>
          <cell r="E397">
            <v>0</v>
          </cell>
          <cell r="F397">
            <v>6277916</v>
          </cell>
          <cell r="G397">
            <v>323927</v>
          </cell>
          <cell r="H397">
            <v>32049505</v>
          </cell>
          <cell r="I397">
            <v>81016386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50822138</v>
          </cell>
          <cell r="P397">
            <v>45799693</v>
          </cell>
          <cell r="Q397">
            <v>52105647</v>
          </cell>
          <cell r="R397">
            <v>39987110</v>
          </cell>
          <cell r="S397">
            <v>53242035</v>
          </cell>
          <cell r="T397">
            <v>54251202</v>
          </cell>
          <cell r="U397">
            <v>0</v>
          </cell>
          <cell r="V397">
            <v>13539157</v>
          </cell>
          <cell r="W397">
            <v>34064499</v>
          </cell>
          <cell r="X397">
            <v>54763238</v>
          </cell>
          <cell r="Y397">
            <v>354081</v>
          </cell>
          <cell r="Z397">
            <v>102720975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86609085</v>
          </cell>
          <cell r="AH397">
            <v>49167012.625</v>
          </cell>
          <cell r="AI397">
            <v>393336101</v>
          </cell>
          <cell r="AJ397">
            <v>590004151.5</v>
          </cell>
          <cell r="AK397">
            <v>676613236.5</v>
          </cell>
        </row>
        <row r="398">
          <cell r="A398" t="str">
            <v>19701</v>
          </cell>
          <cell r="B398" t="str">
            <v>CAUCA</v>
          </cell>
          <cell r="C398" t="str">
            <v>SANTA ROSA</v>
          </cell>
          <cell r="D398">
            <v>1325281</v>
          </cell>
          <cell r="E398">
            <v>0</v>
          </cell>
          <cell r="F398">
            <v>289000</v>
          </cell>
          <cell r="G398">
            <v>14579</v>
          </cell>
          <cell r="H398">
            <v>1619777</v>
          </cell>
          <cell r="I398">
            <v>3248637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1407688</v>
          </cell>
          <cell r="P398">
            <v>1396751</v>
          </cell>
          <cell r="Q398">
            <v>1361573</v>
          </cell>
          <cell r="R398">
            <v>1462427</v>
          </cell>
          <cell r="S398">
            <v>1419386</v>
          </cell>
          <cell r="T398">
            <v>1377307</v>
          </cell>
          <cell r="U398">
            <v>0</v>
          </cell>
          <cell r="V398">
            <v>599825</v>
          </cell>
          <cell r="W398">
            <v>1710912</v>
          </cell>
          <cell r="X398">
            <v>1518242</v>
          </cell>
          <cell r="Y398">
            <v>15891</v>
          </cell>
          <cell r="Z398">
            <v>3844870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4249984</v>
          </cell>
          <cell r="AH398">
            <v>1408581.875</v>
          </cell>
          <cell r="AI398">
            <v>11268655</v>
          </cell>
          <cell r="AJ398">
            <v>16902982.5</v>
          </cell>
          <cell r="AK398">
            <v>21152966.5</v>
          </cell>
        </row>
        <row r="399">
          <cell r="A399" t="str">
            <v>19743</v>
          </cell>
          <cell r="B399" t="str">
            <v>CAUCA</v>
          </cell>
          <cell r="C399" t="str">
            <v>SILVIA</v>
          </cell>
          <cell r="D399">
            <v>11198367</v>
          </cell>
          <cell r="E399">
            <v>0</v>
          </cell>
          <cell r="F399">
            <v>2523365</v>
          </cell>
          <cell r="G399">
            <v>123369</v>
          </cell>
          <cell r="H399">
            <v>14046602</v>
          </cell>
          <cell r="I399">
            <v>27891703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11892493</v>
          </cell>
          <cell r="P399">
            <v>11800097</v>
          </cell>
          <cell r="Q399">
            <v>11296244</v>
          </cell>
          <cell r="R399">
            <v>12132984</v>
          </cell>
          <cell r="S399">
            <v>11775887</v>
          </cell>
          <cell r="T399">
            <v>11426773</v>
          </cell>
          <cell r="U399">
            <v>0</v>
          </cell>
          <cell r="V399">
            <v>5114358</v>
          </cell>
          <cell r="W399">
            <v>14692516</v>
          </cell>
          <cell r="X399">
            <v>12596048</v>
          </cell>
          <cell r="Y399">
            <v>150705</v>
          </cell>
          <cell r="Z399">
            <v>32553627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36650915</v>
          </cell>
          <cell r="AH399">
            <v>11764861.625</v>
          </cell>
          <cell r="AI399">
            <v>94118893</v>
          </cell>
          <cell r="AJ399">
            <v>141178339.5</v>
          </cell>
          <cell r="AK399">
            <v>177829254.5</v>
          </cell>
        </row>
        <row r="400">
          <cell r="A400" t="str">
            <v>19760</v>
          </cell>
          <cell r="B400" t="str">
            <v>CAUCA</v>
          </cell>
          <cell r="C400" t="str">
            <v>SOTARA</v>
          </cell>
          <cell r="D400">
            <v>3415650</v>
          </cell>
          <cell r="E400">
            <v>0</v>
          </cell>
          <cell r="F400">
            <v>750533</v>
          </cell>
          <cell r="G400">
            <v>37574</v>
          </cell>
          <cell r="H400">
            <v>4194578</v>
          </cell>
          <cell r="I400">
            <v>8398335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3627353</v>
          </cell>
          <cell r="P400">
            <v>3599170</v>
          </cell>
          <cell r="Q400">
            <v>3475002</v>
          </cell>
          <cell r="R400">
            <v>3732403</v>
          </cell>
          <cell r="S400">
            <v>3622551</v>
          </cell>
          <cell r="T400">
            <v>3515155</v>
          </cell>
          <cell r="U400">
            <v>0</v>
          </cell>
          <cell r="V400">
            <v>1500335</v>
          </cell>
          <cell r="W400">
            <v>4367324</v>
          </cell>
          <cell r="X400">
            <v>3874853</v>
          </cell>
          <cell r="Y400">
            <v>40557</v>
          </cell>
          <cell r="Z400">
            <v>9783069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10890901</v>
          </cell>
          <cell r="AH400">
            <v>3607767.125</v>
          </cell>
          <cell r="AI400">
            <v>28862137</v>
          </cell>
          <cell r="AJ400">
            <v>43293205.5</v>
          </cell>
          <cell r="AK400">
            <v>54184106.5</v>
          </cell>
        </row>
        <row r="401">
          <cell r="A401" t="str">
            <v>19780</v>
          </cell>
          <cell r="B401" t="str">
            <v>CAUCA</v>
          </cell>
          <cell r="C401" t="str">
            <v>SUÁREZ</v>
          </cell>
          <cell r="D401">
            <v>5904567</v>
          </cell>
          <cell r="E401">
            <v>0</v>
          </cell>
          <cell r="F401">
            <v>1311017</v>
          </cell>
          <cell r="G401">
            <v>66092</v>
          </cell>
          <cell r="H401">
            <v>7966656</v>
          </cell>
          <cell r="I401">
            <v>15248332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6270684</v>
          </cell>
          <cell r="P401">
            <v>6221965</v>
          </cell>
          <cell r="Q401">
            <v>6068391</v>
          </cell>
          <cell r="R401">
            <v>6517891</v>
          </cell>
          <cell r="S401">
            <v>6326056</v>
          </cell>
          <cell r="T401">
            <v>6138511</v>
          </cell>
          <cell r="U401">
            <v>0</v>
          </cell>
          <cell r="V401">
            <v>2712739</v>
          </cell>
          <cell r="W401">
            <v>8154689</v>
          </cell>
          <cell r="X401">
            <v>6766651</v>
          </cell>
          <cell r="Y401">
            <v>72875</v>
          </cell>
          <cell r="Z401">
            <v>17706954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20284068</v>
          </cell>
          <cell r="AH401">
            <v>6276839.5</v>
          </cell>
          <cell r="AI401">
            <v>50214716</v>
          </cell>
          <cell r="AJ401">
            <v>75322074</v>
          </cell>
          <cell r="AK401">
            <v>95606142</v>
          </cell>
        </row>
        <row r="402">
          <cell r="A402" t="str">
            <v>19785</v>
          </cell>
          <cell r="B402" t="str">
            <v>CAUCA</v>
          </cell>
          <cell r="C402" t="str">
            <v>SUCRE</v>
          </cell>
          <cell r="D402">
            <v>2354841</v>
          </cell>
          <cell r="E402">
            <v>0</v>
          </cell>
          <cell r="F402">
            <v>1146008</v>
          </cell>
          <cell r="G402">
            <v>25904</v>
          </cell>
          <cell r="H402">
            <v>2896070</v>
          </cell>
          <cell r="I402">
            <v>6422823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2500953</v>
          </cell>
          <cell r="P402">
            <v>2481523</v>
          </cell>
          <cell r="Q402">
            <v>2398109</v>
          </cell>
          <cell r="R402">
            <v>2575742</v>
          </cell>
          <cell r="S402">
            <v>2499933</v>
          </cell>
          <cell r="T402">
            <v>2425818</v>
          </cell>
          <cell r="U402">
            <v>0</v>
          </cell>
          <cell r="V402">
            <v>1449266</v>
          </cell>
          <cell r="W402">
            <v>3020442</v>
          </cell>
          <cell r="X402">
            <v>2674048</v>
          </cell>
          <cell r="Y402">
            <v>27989</v>
          </cell>
          <cell r="Z402">
            <v>7171745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8565679</v>
          </cell>
          <cell r="AH402">
            <v>2488870.875</v>
          </cell>
          <cell r="AI402">
            <v>19910967</v>
          </cell>
          <cell r="AJ402">
            <v>29866450.5</v>
          </cell>
          <cell r="AK402">
            <v>38432129.5</v>
          </cell>
        </row>
        <row r="403">
          <cell r="A403" t="str">
            <v>19807</v>
          </cell>
          <cell r="B403" t="str">
            <v>CAUCA</v>
          </cell>
          <cell r="C403" t="str">
            <v>TIMBÍO</v>
          </cell>
          <cell r="D403">
            <v>14442218</v>
          </cell>
          <cell r="E403">
            <v>0</v>
          </cell>
          <cell r="F403">
            <v>1953699</v>
          </cell>
          <cell r="G403">
            <v>101027</v>
          </cell>
          <cell r="H403">
            <v>12424909</v>
          </cell>
          <cell r="I403">
            <v>28921853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13237167</v>
          </cell>
          <cell r="P403">
            <v>16283066</v>
          </cell>
          <cell r="Q403">
            <v>14506194</v>
          </cell>
          <cell r="R403">
            <v>18674264</v>
          </cell>
          <cell r="S403">
            <v>20093493</v>
          </cell>
          <cell r="T403">
            <v>19803418</v>
          </cell>
          <cell r="U403">
            <v>0</v>
          </cell>
          <cell r="V403">
            <v>4880697</v>
          </cell>
          <cell r="W403">
            <v>13151864</v>
          </cell>
          <cell r="X403">
            <v>20828952</v>
          </cell>
          <cell r="Y403">
            <v>170120</v>
          </cell>
          <cell r="Z403">
            <v>39031633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32682316</v>
          </cell>
          <cell r="AH403">
            <v>17233596.5</v>
          </cell>
          <cell r="AI403">
            <v>137868772</v>
          </cell>
          <cell r="AJ403">
            <v>206803158</v>
          </cell>
          <cell r="AK403">
            <v>239485474</v>
          </cell>
        </row>
        <row r="404">
          <cell r="A404" t="str">
            <v>19809</v>
          </cell>
          <cell r="B404" t="str">
            <v>CAUCA</v>
          </cell>
          <cell r="C404" t="str">
            <v>TIMBIQUÍ</v>
          </cell>
          <cell r="D404">
            <v>7772147</v>
          </cell>
          <cell r="E404">
            <v>0</v>
          </cell>
          <cell r="F404">
            <v>1695983</v>
          </cell>
          <cell r="G404">
            <v>90282</v>
          </cell>
          <cell r="H404">
            <v>13598488</v>
          </cell>
          <cell r="I404">
            <v>23156900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8253750</v>
          </cell>
          <cell r="P404">
            <v>8189622</v>
          </cell>
          <cell r="Q404">
            <v>7790725</v>
          </cell>
          <cell r="R404">
            <v>8367805</v>
          </cell>
          <cell r="S404">
            <v>8121523</v>
          </cell>
          <cell r="T404">
            <v>7880749</v>
          </cell>
          <cell r="U404">
            <v>0</v>
          </cell>
          <cell r="V404">
            <v>3456101</v>
          </cell>
          <cell r="W404">
            <v>14029302</v>
          </cell>
          <cell r="X404">
            <v>8687167</v>
          </cell>
          <cell r="Y404">
            <v>100519</v>
          </cell>
          <cell r="Z404">
            <v>26273089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32970675</v>
          </cell>
          <cell r="AH404">
            <v>8132936</v>
          </cell>
          <cell r="AI404">
            <v>65063488</v>
          </cell>
          <cell r="AJ404">
            <v>97595232</v>
          </cell>
          <cell r="AK404">
            <v>130565907</v>
          </cell>
        </row>
        <row r="405">
          <cell r="A405" t="str">
            <v>19821</v>
          </cell>
          <cell r="B405" t="str">
            <v>CAUCA</v>
          </cell>
          <cell r="C405" t="str">
            <v>TORIBIO</v>
          </cell>
          <cell r="D405">
            <v>10096273</v>
          </cell>
          <cell r="E405">
            <v>0</v>
          </cell>
          <cell r="F405">
            <v>2201661</v>
          </cell>
          <cell r="G405">
            <v>111245</v>
          </cell>
          <cell r="H405">
            <v>12450672</v>
          </cell>
          <cell r="I405">
            <v>24859851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10722164</v>
          </cell>
          <cell r="P405">
            <v>10638864</v>
          </cell>
          <cell r="Q405">
            <v>10343220</v>
          </cell>
          <cell r="R405">
            <v>11109368</v>
          </cell>
          <cell r="S405">
            <v>10782397</v>
          </cell>
          <cell r="T405">
            <v>10462737</v>
          </cell>
          <cell r="U405">
            <v>0</v>
          </cell>
          <cell r="V405">
            <v>4459756</v>
          </cell>
          <cell r="W405">
            <v>13178506</v>
          </cell>
          <cell r="X405">
            <v>11533366</v>
          </cell>
          <cell r="Y405">
            <v>120717</v>
          </cell>
          <cell r="Z405">
            <v>29292345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32522557</v>
          </cell>
          <cell r="AH405">
            <v>10711048.625</v>
          </cell>
          <cell r="AI405">
            <v>85688389</v>
          </cell>
          <cell r="AJ405">
            <v>128532583.5</v>
          </cell>
          <cell r="AK405">
            <v>161055140.5</v>
          </cell>
        </row>
        <row r="406">
          <cell r="A406" t="str">
            <v>19824</v>
          </cell>
          <cell r="B406" t="str">
            <v>CAUCA</v>
          </cell>
          <cell r="C406" t="str">
            <v>TOTORÓ</v>
          </cell>
          <cell r="D406">
            <v>6099899</v>
          </cell>
          <cell r="E406">
            <v>0</v>
          </cell>
          <cell r="F406">
            <v>1334434</v>
          </cell>
          <cell r="G406">
            <v>67102</v>
          </cell>
          <cell r="H406">
            <v>7550454</v>
          </cell>
          <cell r="I406">
            <v>15051889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6477982</v>
          </cell>
          <cell r="P406">
            <v>6427654</v>
          </cell>
          <cell r="Q406">
            <v>6385635</v>
          </cell>
          <cell r="R406">
            <v>6858634</v>
          </cell>
          <cell r="S406">
            <v>6656769</v>
          </cell>
          <cell r="T406">
            <v>6459421</v>
          </cell>
          <cell r="U406">
            <v>0</v>
          </cell>
          <cell r="V406">
            <v>2990602</v>
          </cell>
          <cell r="W406">
            <v>8123615</v>
          </cell>
          <cell r="X406">
            <v>7120399</v>
          </cell>
          <cell r="Y406">
            <v>74528</v>
          </cell>
          <cell r="Z406">
            <v>18309144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20140735</v>
          </cell>
          <cell r="AH406">
            <v>6560799.125</v>
          </cell>
          <cell r="AI406">
            <v>52486393</v>
          </cell>
          <cell r="AJ406">
            <v>78729589.5</v>
          </cell>
          <cell r="AK406">
            <v>98870324.5</v>
          </cell>
        </row>
        <row r="407">
          <cell r="A407" t="str">
            <v>19845</v>
          </cell>
          <cell r="B407" t="str">
            <v>CAUCA</v>
          </cell>
          <cell r="C407" t="str">
            <v>VILLA RICA</v>
          </cell>
          <cell r="D407">
            <v>2802655</v>
          </cell>
          <cell r="E407">
            <v>0</v>
          </cell>
          <cell r="F407">
            <v>647359</v>
          </cell>
          <cell r="G407">
            <v>46097</v>
          </cell>
          <cell r="H407">
            <v>4446932</v>
          </cell>
          <cell r="I407">
            <v>7943043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2976333</v>
          </cell>
          <cell r="P407">
            <v>2953211</v>
          </cell>
          <cell r="Q407">
            <v>2934775</v>
          </cell>
          <cell r="R407">
            <v>3152160</v>
          </cell>
          <cell r="S407">
            <v>3059388</v>
          </cell>
          <cell r="T407">
            <v>2968689</v>
          </cell>
          <cell r="U407">
            <v>0</v>
          </cell>
          <cell r="V407">
            <v>1421908</v>
          </cell>
          <cell r="W407">
            <v>4574012</v>
          </cell>
          <cell r="X407">
            <v>3272466</v>
          </cell>
          <cell r="Y407">
            <v>47826</v>
          </cell>
          <cell r="Z407">
            <v>9316212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11184134</v>
          </cell>
          <cell r="AH407">
            <v>3014959.625</v>
          </cell>
          <cell r="AI407">
            <v>24119677</v>
          </cell>
          <cell r="AJ407">
            <v>36179515.5</v>
          </cell>
          <cell r="AK407">
            <v>47363649.5</v>
          </cell>
        </row>
        <row r="408">
          <cell r="A408" t="str">
            <v>20001</v>
          </cell>
          <cell r="B408" t="str">
            <v>CESAR</v>
          </cell>
          <cell r="C408" t="str">
            <v>VALLEDUPAR</v>
          </cell>
          <cell r="D408">
            <v>178282715</v>
          </cell>
          <cell r="E408">
            <v>0</v>
          </cell>
          <cell r="F408">
            <v>31185371</v>
          </cell>
          <cell r="G408">
            <v>1246144</v>
          </cell>
          <cell r="H408">
            <v>300157748</v>
          </cell>
          <cell r="I408">
            <v>510871978</v>
          </cell>
          <cell r="J408">
            <v>0</v>
          </cell>
          <cell r="K408">
            <v>15752311</v>
          </cell>
          <cell r="L408">
            <v>622612</v>
          </cell>
          <cell r="M408">
            <v>124219802</v>
          </cell>
          <cell r="N408">
            <v>140594725</v>
          </cell>
          <cell r="O408">
            <v>185956802</v>
          </cell>
          <cell r="P408">
            <v>194429967</v>
          </cell>
          <cell r="Q408">
            <v>187442000</v>
          </cell>
          <cell r="R408">
            <v>189657094</v>
          </cell>
          <cell r="S408">
            <v>186402538</v>
          </cell>
          <cell r="T408">
            <v>192245349</v>
          </cell>
          <cell r="U408">
            <v>0</v>
          </cell>
          <cell r="V408">
            <v>63524502</v>
          </cell>
          <cell r="W408">
            <v>258097643</v>
          </cell>
          <cell r="X408">
            <v>193301933</v>
          </cell>
          <cell r="Y408">
            <v>1344224</v>
          </cell>
          <cell r="Z408">
            <v>516268302</v>
          </cell>
          <cell r="AA408">
            <v>0</v>
          </cell>
          <cell r="AB408">
            <v>32665535</v>
          </cell>
          <cell r="AC408">
            <v>129617786</v>
          </cell>
          <cell r="AD408">
            <v>735977</v>
          </cell>
          <cell r="AE408">
            <v>163019298</v>
          </cell>
          <cell r="AF408">
            <v>303614023</v>
          </cell>
          <cell r="AG408">
            <v>655555632</v>
          </cell>
          <cell r="AH408">
            <v>188464799.75</v>
          </cell>
          <cell r="AI408">
            <v>1507718398</v>
          </cell>
          <cell r="AJ408">
            <v>2261577597</v>
          </cell>
          <cell r="AK408">
            <v>2917133229</v>
          </cell>
        </row>
        <row r="409">
          <cell r="A409" t="str">
            <v>20011</v>
          </cell>
          <cell r="B409" t="str">
            <v>CESAR</v>
          </cell>
          <cell r="C409" t="str">
            <v>AGUACHICA</v>
          </cell>
          <cell r="D409">
            <v>33488389</v>
          </cell>
          <cell r="E409">
            <v>88586277</v>
          </cell>
          <cell r="F409">
            <v>7585970</v>
          </cell>
          <cell r="G409">
            <v>285939</v>
          </cell>
          <cell r="H409">
            <v>53849030</v>
          </cell>
          <cell r="I409">
            <v>183795605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51677745</v>
          </cell>
          <cell r="P409">
            <v>45599708</v>
          </cell>
          <cell r="Q409">
            <v>36510638</v>
          </cell>
          <cell r="R409">
            <v>45963340</v>
          </cell>
          <cell r="S409">
            <v>57223815</v>
          </cell>
          <cell r="T409">
            <v>37157264</v>
          </cell>
          <cell r="U409">
            <v>75685897</v>
          </cell>
          <cell r="V409">
            <v>17064720</v>
          </cell>
          <cell r="W409">
            <v>57513931</v>
          </cell>
          <cell r="X409">
            <v>62897818</v>
          </cell>
          <cell r="Y409">
            <v>436907</v>
          </cell>
          <cell r="Z409">
            <v>213599273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301008671</v>
          </cell>
          <cell r="AH409">
            <v>46314839.625</v>
          </cell>
          <cell r="AI409">
            <v>370518717</v>
          </cell>
          <cell r="AJ409">
            <v>555778075.5</v>
          </cell>
          <cell r="AK409">
            <v>856786746.5</v>
          </cell>
        </row>
        <row r="410">
          <cell r="A410" t="str">
            <v>20013</v>
          </cell>
          <cell r="B410" t="str">
            <v>CESAR</v>
          </cell>
          <cell r="C410" t="str">
            <v>AGUSTÍN CODAZZI</v>
          </cell>
          <cell r="D410">
            <v>17734357</v>
          </cell>
          <cell r="E410">
            <v>0</v>
          </cell>
          <cell r="F410">
            <v>4060466</v>
          </cell>
          <cell r="G410">
            <v>195086</v>
          </cell>
          <cell r="H410">
            <v>22698038</v>
          </cell>
          <cell r="I410">
            <v>44687947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18810447</v>
          </cell>
          <cell r="P410">
            <v>18664305</v>
          </cell>
          <cell r="Q410">
            <v>18344804</v>
          </cell>
          <cell r="R410">
            <v>19703650</v>
          </cell>
          <cell r="S410">
            <v>19123729</v>
          </cell>
          <cell r="T410">
            <v>18556777</v>
          </cell>
          <cell r="U410">
            <v>0</v>
          </cell>
          <cell r="V410">
            <v>8897752</v>
          </cell>
          <cell r="W410">
            <v>28057562</v>
          </cell>
          <cell r="X410">
            <v>20455651</v>
          </cell>
          <cell r="Y410">
            <v>215123</v>
          </cell>
          <cell r="Z410">
            <v>57626088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64124027</v>
          </cell>
          <cell r="AH410">
            <v>18924215</v>
          </cell>
          <cell r="AI410">
            <v>151393720</v>
          </cell>
          <cell r="AJ410">
            <v>227090580</v>
          </cell>
          <cell r="AK410">
            <v>291214607</v>
          </cell>
        </row>
        <row r="411">
          <cell r="A411" t="str">
            <v>20032</v>
          </cell>
          <cell r="B411" t="str">
            <v>CESAR</v>
          </cell>
          <cell r="C411" t="str">
            <v>ASTREA</v>
          </cell>
          <cell r="D411">
            <v>6470764</v>
          </cell>
          <cell r="E411">
            <v>0</v>
          </cell>
          <cell r="F411">
            <v>1415171</v>
          </cell>
          <cell r="G411">
            <v>71181</v>
          </cell>
          <cell r="H411">
            <v>9060785</v>
          </cell>
          <cell r="I411">
            <v>17017901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6856315</v>
          </cell>
          <cell r="P411">
            <v>6803049</v>
          </cell>
          <cell r="Q411">
            <v>6465771</v>
          </cell>
          <cell r="R411">
            <v>6944709</v>
          </cell>
          <cell r="S411">
            <v>6740312</v>
          </cell>
          <cell r="T411">
            <v>6540483</v>
          </cell>
          <cell r="U411">
            <v>0</v>
          </cell>
          <cell r="V411">
            <v>2789245</v>
          </cell>
          <cell r="W411">
            <v>9510944</v>
          </cell>
          <cell r="X411">
            <v>7209758</v>
          </cell>
          <cell r="Y411">
            <v>75463</v>
          </cell>
          <cell r="Z411">
            <v>19585410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22922789</v>
          </cell>
          <cell r="AH411">
            <v>6753895.125</v>
          </cell>
          <cell r="AI411">
            <v>54031161</v>
          </cell>
          <cell r="AJ411">
            <v>81046741.5</v>
          </cell>
          <cell r="AK411">
            <v>103969530.5</v>
          </cell>
        </row>
        <row r="412">
          <cell r="A412" t="str">
            <v>20045</v>
          </cell>
          <cell r="B412" t="str">
            <v>CESAR</v>
          </cell>
          <cell r="C412" t="str">
            <v>BECERRIL</v>
          </cell>
          <cell r="D412">
            <v>5180706</v>
          </cell>
          <cell r="E412">
            <v>0</v>
          </cell>
          <cell r="F412">
            <v>1264573</v>
          </cell>
          <cell r="G412">
            <v>56990</v>
          </cell>
          <cell r="H412">
            <v>8265201</v>
          </cell>
          <cell r="I412">
            <v>14767470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5491387</v>
          </cell>
          <cell r="P412">
            <v>5448723</v>
          </cell>
          <cell r="Q412">
            <v>5502536</v>
          </cell>
          <cell r="R412">
            <v>5910125</v>
          </cell>
          <cell r="S412">
            <v>5736176</v>
          </cell>
          <cell r="T412">
            <v>5566120</v>
          </cell>
          <cell r="U412">
            <v>0</v>
          </cell>
          <cell r="V412">
            <v>2648158</v>
          </cell>
          <cell r="W412">
            <v>9015607</v>
          </cell>
          <cell r="X412">
            <v>6135687</v>
          </cell>
          <cell r="Y412">
            <v>64221</v>
          </cell>
          <cell r="Z412">
            <v>17863673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21314750</v>
          </cell>
          <cell r="AH412">
            <v>5621432.5</v>
          </cell>
          <cell r="AI412">
            <v>44971460</v>
          </cell>
          <cell r="AJ412">
            <v>67457190</v>
          </cell>
          <cell r="AK412">
            <v>88771940</v>
          </cell>
        </row>
        <row r="413">
          <cell r="A413" t="str">
            <v>20060</v>
          </cell>
          <cell r="B413" t="str">
            <v>CESAR</v>
          </cell>
          <cell r="C413" t="str">
            <v>BOSCONIA</v>
          </cell>
          <cell r="D413">
            <v>16103625</v>
          </cell>
          <cell r="E413">
            <v>0</v>
          </cell>
          <cell r="F413">
            <v>3016877</v>
          </cell>
          <cell r="G413">
            <v>127242</v>
          </cell>
          <cell r="H413">
            <v>16121096</v>
          </cell>
          <cell r="I413">
            <v>35368840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16287974</v>
          </cell>
          <cell r="P413">
            <v>16439915</v>
          </cell>
          <cell r="Q413">
            <v>16383004</v>
          </cell>
          <cell r="R413">
            <v>18061939</v>
          </cell>
          <cell r="S413">
            <v>18668906</v>
          </cell>
          <cell r="T413">
            <v>17501799</v>
          </cell>
          <cell r="U413">
            <v>0</v>
          </cell>
          <cell r="V413">
            <v>6286073</v>
          </cell>
          <cell r="W413">
            <v>17383825</v>
          </cell>
          <cell r="X413">
            <v>17419637</v>
          </cell>
          <cell r="Y413">
            <v>141668</v>
          </cell>
          <cell r="Z413">
            <v>41231203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43076781</v>
          </cell>
          <cell r="AH413">
            <v>17108349.875</v>
          </cell>
          <cell r="AI413">
            <v>136866799</v>
          </cell>
          <cell r="AJ413">
            <v>205300198.5</v>
          </cell>
          <cell r="AK413">
            <v>248376979.5</v>
          </cell>
        </row>
        <row r="414">
          <cell r="A414" t="str">
            <v>20175</v>
          </cell>
          <cell r="B414" t="str">
            <v>CESAR</v>
          </cell>
          <cell r="C414" t="str">
            <v>CHIMICHAGUA</v>
          </cell>
          <cell r="D414">
            <v>11218050</v>
          </cell>
          <cell r="E414">
            <v>0</v>
          </cell>
          <cell r="F414">
            <v>2751371</v>
          </cell>
          <cell r="G414">
            <v>123404</v>
          </cell>
          <cell r="H414">
            <v>18388403</v>
          </cell>
          <cell r="I414">
            <v>32481228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11862498</v>
          </cell>
          <cell r="P414">
            <v>11770338</v>
          </cell>
          <cell r="Q414">
            <v>11307387</v>
          </cell>
          <cell r="R414">
            <v>12144955</v>
          </cell>
          <cell r="S414">
            <v>11787504</v>
          </cell>
          <cell r="T414">
            <v>11438045</v>
          </cell>
          <cell r="U414">
            <v>0</v>
          </cell>
          <cell r="V414">
            <v>5069069</v>
          </cell>
          <cell r="W414">
            <v>18266163</v>
          </cell>
          <cell r="X414">
            <v>12608476</v>
          </cell>
          <cell r="Y414">
            <v>131969</v>
          </cell>
          <cell r="Z414">
            <v>36075677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44730379</v>
          </cell>
          <cell r="AH414">
            <v>11767156.625</v>
          </cell>
          <cell r="AI414">
            <v>94137253</v>
          </cell>
          <cell r="AJ414">
            <v>141205879.5</v>
          </cell>
          <cell r="AK414">
            <v>185936258.5</v>
          </cell>
        </row>
        <row r="415">
          <cell r="A415" t="str">
            <v>20178</v>
          </cell>
          <cell r="B415" t="str">
            <v>CESAR</v>
          </cell>
          <cell r="C415" t="str">
            <v>CHIRIGUANÁ</v>
          </cell>
          <cell r="D415">
            <v>8248193</v>
          </cell>
          <cell r="E415">
            <v>0</v>
          </cell>
          <cell r="F415">
            <v>2310542</v>
          </cell>
          <cell r="G415">
            <v>98299</v>
          </cell>
          <cell r="H415">
            <v>15852312</v>
          </cell>
          <cell r="I415">
            <v>26509346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8760333</v>
          </cell>
          <cell r="P415">
            <v>8692272</v>
          </cell>
          <cell r="Q415">
            <v>8426753</v>
          </cell>
          <cell r="R415">
            <v>9050943</v>
          </cell>
          <cell r="S415">
            <v>8784554</v>
          </cell>
          <cell r="T415">
            <v>8524123</v>
          </cell>
          <cell r="U415">
            <v>0</v>
          </cell>
          <cell r="V415">
            <v>3976787</v>
          </cell>
          <cell r="W415">
            <v>16068976</v>
          </cell>
          <cell r="X415">
            <v>9396379</v>
          </cell>
          <cell r="Y415">
            <v>105840</v>
          </cell>
          <cell r="Z415">
            <v>29547982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38412756</v>
          </cell>
          <cell r="AH415">
            <v>8735443.75</v>
          </cell>
          <cell r="AI415">
            <v>69883550</v>
          </cell>
          <cell r="AJ415">
            <v>104825325</v>
          </cell>
          <cell r="AK415">
            <v>143238081</v>
          </cell>
        </row>
        <row r="416">
          <cell r="A416" t="str">
            <v>20228</v>
          </cell>
          <cell r="B416" t="str">
            <v>CESAR</v>
          </cell>
          <cell r="C416" t="str">
            <v>CURUMANÍ</v>
          </cell>
          <cell r="D416">
            <v>10228010</v>
          </cell>
          <cell r="E416">
            <v>0</v>
          </cell>
          <cell r="F416">
            <v>2318861</v>
          </cell>
          <cell r="G416">
            <v>112513</v>
          </cell>
          <cell r="H416">
            <v>15190457</v>
          </cell>
          <cell r="I416">
            <v>27849841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10863807</v>
          </cell>
          <cell r="P416">
            <v>10779406</v>
          </cell>
          <cell r="Q416">
            <v>10594494</v>
          </cell>
          <cell r="R416">
            <v>11379256</v>
          </cell>
          <cell r="S416">
            <v>11044341</v>
          </cell>
          <cell r="T416">
            <v>10716914</v>
          </cell>
          <cell r="U416">
            <v>0</v>
          </cell>
          <cell r="V416">
            <v>5166821</v>
          </cell>
          <cell r="W416">
            <v>16060902</v>
          </cell>
          <cell r="X416">
            <v>11813552</v>
          </cell>
          <cell r="Y416">
            <v>123650</v>
          </cell>
          <cell r="Z416">
            <v>33164925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38973204</v>
          </cell>
          <cell r="AH416">
            <v>10927472.5</v>
          </cell>
          <cell r="AI416">
            <v>87419780</v>
          </cell>
          <cell r="AJ416">
            <v>131129670</v>
          </cell>
          <cell r="AK416">
            <v>170102874</v>
          </cell>
        </row>
        <row r="417">
          <cell r="A417" t="str">
            <v>20238</v>
          </cell>
          <cell r="B417" t="str">
            <v>CESAR</v>
          </cell>
          <cell r="C417" t="str">
            <v>EL COPEY</v>
          </cell>
          <cell r="D417">
            <v>8341037</v>
          </cell>
          <cell r="E417">
            <v>0</v>
          </cell>
          <cell r="F417">
            <v>2739565</v>
          </cell>
          <cell r="G417">
            <v>91755</v>
          </cell>
          <cell r="H417">
            <v>11079883</v>
          </cell>
          <cell r="I417">
            <v>22252240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8825488</v>
          </cell>
          <cell r="P417">
            <v>8756921</v>
          </cell>
          <cell r="Q417">
            <v>9631247</v>
          </cell>
          <cell r="R417">
            <v>12679228</v>
          </cell>
          <cell r="S417">
            <v>12407664</v>
          </cell>
          <cell r="T417">
            <v>12141283</v>
          </cell>
          <cell r="U417">
            <v>0</v>
          </cell>
          <cell r="V417">
            <v>4084255</v>
          </cell>
          <cell r="W417">
            <v>11731709</v>
          </cell>
          <cell r="X417">
            <v>13026458</v>
          </cell>
          <cell r="Y417">
            <v>100351</v>
          </cell>
          <cell r="Z417">
            <v>28942773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29827518</v>
          </cell>
          <cell r="AH417">
            <v>10726165.75</v>
          </cell>
          <cell r="AI417">
            <v>85809326</v>
          </cell>
          <cell r="AJ417">
            <v>128713989</v>
          </cell>
          <cell r="AK417">
            <v>158541507</v>
          </cell>
        </row>
        <row r="418">
          <cell r="A418" t="str">
            <v>20250</v>
          </cell>
          <cell r="B418" t="str">
            <v>CESAR</v>
          </cell>
          <cell r="C418" t="str">
            <v>EL PASO</v>
          </cell>
          <cell r="D418">
            <v>8628743</v>
          </cell>
          <cell r="E418">
            <v>0</v>
          </cell>
          <cell r="F418">
            <v>1899248</v>
          </cell>
          <cell r="G418">
            <v>94920</v>
          </cell>
          <cell r="H418">
            <v>10546173</v>
          </cell>
          <cell r="I418">
            <v>21169084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9150399</v>
          </cell>
          <cell r="P418">
            <v>9079308</v>
          </cell>
          <cell r="Q418">
            <v>8752999</v>
          </cell>
          <cell r="R418">
            <v>9401356</v>
          </cell>
          <cell r="S418">
            <v>9124653</v>
          </cell>
          <cell r="T418">
            <v>8854141</v>
          </cell>
          <cell r="U418">
            <v>0</v>
          </cell>
          <cell r="V418">
            <v>4081227</v>
          </cell>
          <cell r="W418">
            <v>50567294</v>
          </cell>
          <cell r="X418">
            <v>9760165</v>
          </cell>
          <cell r="Y418">
            <v>102157</v>
          </cell>
          <cell r="Z418">
            <v>64510843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67291019</v>
          </cell>
          <cell r="AH418">
            <v>9093970.5</v>
          </cell>
          <cell r="AI418">
            <v>72751764</v>
          </cell>
          <cell r="AJ418">
            <v>109127646</v>
          </cell>
          <cell r="AK418">
            <v>176418665</v>
          </cell>
        </row>
        <row r="419">
          <cell r="A419" t="str">
            <v>20295</v>
          </cell>
          <cell r="B419" t="str">
            <v>CESAR</v>
          </cell>
          <cell r="C419" t="str">
            <v>GAMARRA</v>
          </cell>
          <cell r="D419">
            <v>3926566</v>
          </cell>
          <cell r="E419">
            <v>0</v>
          </cell>
          <cell r="F419">
            <v>1473305</v>
          </cell>
          <cell r="G419">
            <v>43194</v>
          </cell>
          <cell r="H419">
            <v>6312278</v>
          </cell>
          <cell r="I419">
            <v>11755343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4153868</v>
          </cell>
          <cell r="P419">
            <v>4121595</v>
          </cell>
          <cell r="Q419">
            <v>3945629</v>
          </cell>
          <cell r="R419">
            <v>4237891</v>
          </cell>
          <cell r="S419">
            <v>4113161</v>
          </cell>
          <cell r="T419">
            <v>3991221</v>
          </cell>
          <cell r="U419">
            <v>0</v>
          </cell>
          <cell r="V419">
            <v>2845936</v>
          </cell>
          <cell r="W419">
            <v>6197296</v>
          </cell>
          <cell r="X419">
            <v>4399633</v>
          </cell>
          <cell r="Y419">
            <v>46050</v>
          </cell>
          <cell r="Z419">
            <v>13488915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16918059</v>
          </cell>
          <cell r="AH419">
            <v>4111195.5</v>
          </cell>
          <cell r="AI419">
            <v>32889564</v>
          </cell>
          <cell r="AJ419">
            <v>49334346</v>
          </cell>
          <cell r="AK419">
            <v>66252405</v>
          </cell>
        </row>
        <row r="420">
          <cell r="A420" t="str">
            <v>20310</v>
          </cell>
          <cell r="B420" t="str">
            <v>CESAR</v>
          </cell>
          <cell r="C420" t="str">
            <v>GONZÁLEZ</v>
          </cell>
          <cell r="D420">
            <v>1379909</v>
          </cell>
          <cell r="E420">
            <v>0</v>
          </cell>
          <cell r="F420">
            <v>302487</v>
          </cell>
          <cell r="G420">
            <v>15179</v>
          </cell>
          <cell r="H420">
            <v>1686545</v>
          </cell>
          <cell r="I420">
            <v>3384120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1463771</v>
          </cell>
          <cell r="P420">
            <v>1452398</v>
          </cell>
          <cell r="Q420">
            <v>1394515</v>
          </cell>
          <cell r="R420">
            <v>1497811</v>
          </cell>
          <cell r="S420">
            <v>1453729</v>
          </cell>
          <cell r="T420">
            <v>1410630</v>
          </cell>
          <cell r="U420">
            <v>0</v>
          </cell>
          <cell r="V420">
            <v>597403</v>
          </cell>
          <cell r="W420">
            <v>1920501</v>
          </cell>
          <cell r="X420">
            <v>1554977</v>
          </cell>
          <cell r="Y420">
            <v>16276</v>
          </cell>
          <cell r="Z420">
            <v>4089157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4538391</v>
          </cell>
          <cell r="AH420">
            <v>1450967.5</v>
          </cell>
          <cell r="AI420">
            <v>11607740</v>
          </cell>
          <cell r="AJ420">
            <v>17411610</v>
          </cell>
          <cell r="AK420">
            <v>21950001</v>
          </cell>
        </row>
        <row r="421">
          <cell r="A421" t="str">
            <v>20383</v>
          </cell>
          <cell r="B421" t="str">
            <v>CESAR</v>
          </cell>
          <cell r="C421" t="str">
            <v>LA GLORIA</v>
          </cell>
          <cell r="D421">
            <v>4115936</v>
          </cell>
          <cell r="E421">
            <v>0</v>
          </cell>
          <cell r="F421">
            <v>933724</v>
          </cell>
          <cell r="G421">
            <v>45277</v>
          </cell>
          <cell r="H421">
            <v>7322444</v>
          </cell>
          <cell r="I421">
            <v>12417381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4356717</v>
          </cell>
          <cell r="P421">
            <v>4322869</v>
          </cell>
          <cell r="Q421">
            <v>4106440</v>
          </cell>
          <cell r="R421">
            <v>4410617</v>
          </cell>
          <cell r="S421">
            <v>4280803</v>
          </cell>
          <cell r="T421">
            <v>4153891</v>
          </cell>
          <cell r="U421">
            <v>0</v>
          </cell>
          <cell r="V421">
            <v>1772709</v>
          </cell>
          <cell r="W421">
            <v>5995825</v>
          </cell>
          <cell r="X421">
            <v>4578950</v>
          </cell>
          <cell r="Y421">
            <v>48155</v>
          </cell>
          <cell r="Z421">
            <v>12395639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16118134</v>
          </cell>
          <cell r="AH421">
            <v>4290777.875</v>
          </cell>
          <cell r="AI421">
            <v>34326223</v>
          </cell>
          <cell r="AJ421">
            <v>51489334.5</v>
          </cell>
          <cell r="AK421">
            <v>67607468.5</v>
          </cell>
        </row>
        <row r="422">
          <cell r="A422" t="str">
            <v>20400</v>
          </cell>
          <cell r="B422" t="str">
            <v>CESAR</v>
          </cell>
          <cell r="C422" t="str">
            <v>LA JAGUA DE IBIRICO</v>
          </cell>
          <cell r="D422">
            <v>8021705</v>
          </cell>
          <cell r="E422">
            <v>0</v>
          </cell>
          <cell r="F422">
            <v>2315713</v>
          </cell>
          <cell r="G422">
            <v>88242</v>
          </cell>
          <cell r="H422">
            <v>10946048</v>
          </cell>
          <cell r="I422">
            <v>21371708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8498849</v>
          </cell>
          <cell r="P422">
            <v>8432819</v>
          </cell>
          <cell r="Q422">
            <v>8383894</v>
          </cell>
          <cell r="R422">
            <v>9004914</v>
          </cell>
          <cell r="S422">
            <v>8739880</v>
          </cell>
          <cell r="T422">
            <v>8480772</v>
          </cell>
          <cell r="U422">
            <v>0</v>
          </cell>
          <cell r="V422">
            <v>5096392</v>
          </cell>
          <cell r="W422">
            <v>13599752</v>
          </cell>
          <cell r="X422">
            <v>9348591</v>
          </cell>
          <cell r="Y422">
            <v>97850</v>
          </cell>
          <cell r="Z422">
            <v>28142585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32143997</v>
          </cell>
          <cell r="AH422">
            <v>8613928</v>
          </cell>
          <cell r="AI422">
            <v>68911424</v>
          </cell>
          <cell r="AJ422">
            <v>103367136</v>
          </cell>
          <cell r="AK422">
            <v>135511133</v>
          </cell>
        </row>
        <row r="423">
          <cell r="A423" t="str">
            <v>20443</v>
          </cell>
          <cell r="B423" t="str">
            <v>CESAR</v>
          </cell>
          <cell r="C423" t="str">
            <v>MANAURE</v>
          </cell>
          <cell r="D423">
            <v>3133262</v>
          </cell>
          <cell r="E423">
            <v>0</v>
          </cell>
          <cell r="F423">
            <v>699628</v>
          </cell>
          <cell r="G423">
            <v>34467</v>
          </cell>
          <cell r="H423">
            <v>4805042</v>
          </cell>
          <cell r="I423">
            <v>8672399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3319296</v>
          </cell>
          <cell r="P423">
            <v>3293507</v>
          </cell>
          <cell r="Q423">
            <v>3214400</v>
          </cell>
          <cell r="R423">
            <v>3452497</v>
          </cell>
          <cell r="S423">
            <v>3350882</v>
          </cell>
          <cell r="T423">
            <v>3251540</v>
          </cell>
          <cell r="U423">
            <v>0</v>
          </cell>
          <cell r="V423">
            <v>1397865</v>
          </cell>
          <cell r="W423">
            <v>4787214</v>
          </cell>
          <cell r="X423">
            <v>3584263</v>
          </cell>
          <cell r="Y423">
            <v>37516</v>
          </cell>
          <cell r="Z423">
            <v>9806858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11761732</v>
          </cell>
          <cell r="AH423">
            <v>3324955.875</v>
          </cell>
          <cell r="AI423">
            <v>26599647</v>
          </cell>
          <cell r="AJ423">
            <v>39899470.5</v>
          </cell>
          <cell r="AK423">
            <v>51661202.5</v>
          </cell>
        </row>
        <row r="424">
          <cell r="A424" t="str">
            <v>20517</v>
          </cell>
          <cell r="B424" t="str">
            <v>CESAR</v>
          </cell>
          <cell r="C424" t="str">
            <v>PAILITAS</v>
          </cell>
          <cell r="D424">
            <v>6891918</v>
          </cell>
          <cell r="E424">
            <v>0</v>
          </cell>
          <cell r="F424">
            <v>1576317</v>
          </cell>
          <cell r="G424">
            <v>75814</v>
          </cell>
          <cell r="H424">
            <v>9635858</v>
          </cell>
          <cell r="I424">
            <v>18179907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7285094</v>
          </cell>
          <cell r="P424">
            <v>7228496</v>
          </cell>
          <cell r="Q424">
            <v>6901426</v>
          </cell>
          <cell r="R424">
            <v>7412632</v>
          </cell>
          <cell r="S424">
            <v>7194463</v>
          </cell>
          <cell r="T424">
            <v>6981172</v>
          </cell>
          <cell r="U424">
            <v>0</v>
          </cell>
          <cell r="V424">
            <v>2976245</v>
          </cell>
          <cell r="W424">
            <v>9765885</v>
          </cell>
          <cell r="X424">
            <v>7695542</v>
          </cell>
          <cell r="Y424">
            <v>81191</v>
          </cell>
          <cell r="Z424">
            <v>20518863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24111310</v>
          </cell>
          <cell r="AH424">
            <v>7198842.875</v>
          </cell>
          <cell r="AI424">
            <v>57590743</v>
          </cell>
          <cell r="AJ424">
            <v>86386114.5</v>
          </cell>
          <cell r="AK424">
            <v>110497424.5</v>
          </cell>
        </row>
        <row r="425">
          <cell r="A425" t="str">
            <v>20550</v>
          </cell>
          <cell r="B425" t="str">
            <v>CESAR</v>
          </cell>
          <cell r="C425" t="str">
            <v>PELAYA</v>
          </cell>
          <cell r="D425">
            <v>6110456</v>
          </cell>
          <cell r="E425">
            <v>0</v>
          </cell>
          <cell r="F425">
            <v>1353875</v>
          </cell>
          <cell r="G425">
            <v>67217</v>
          </cell>
          <cell r="H425">
            <v>8698239</v>
          </cell>
          <cell r="I425">
            <v>16229787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6466061</v>
          </cell>
          <cell r="P425">
            <v>6415823</v>
          </cell>
          <cell r="Q425">
            <v>6278828</v>
          </cell>
          <cell r="R425">
            <v>6743914</v>
          </cell>
          <cell r="S425">
            <v>6545429</v>
          </cell>
          <cell r="T425">
            <v>6351379</v>
          </cell>
          <cell r="U425">
            <v>0</v>
          </cell>
          <cell r="V425">
            <v>2816426</v>
          </cell>
          <cell r="W425">
            <v>8818253</v>
          </cell>
          <cell r="X425">
            <v>7001301</v>
          </cell>
          <cell r="Y425">
            <v>84400</v>
          </cell>
          <cell r="Z425">
            <v>18720380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21838410</v>
          </cell>
          <cell r="AH425">
            <v>6489148.875</v>
          </cell>
          <cell r="AI425">
            <v>51913191</v>
          </cell>
          <cell r="AJ425">
            <v>77869786.5</v>
          </cell>
          <cell r="AK425">
            <v>99708196.5</v>
          </cell>
        </row>
        <row r="426">
          <cell r="A426" t="str">
            <v>20570</v>
          </cell>
          <cell r="B426" t="str">
            <v>CESAR</v>
          </cell>
          <cell r="C426" t="str">
            <v>PUEBLO BELLO</v>
          </cell>
          <cell r="D426">
            <v>10216204</v>
          </cell>
          <cell r="E426">
            <v>0</v>
          </cell>
          <cell r="F426">
            <v>2229983</v>
          </cell>
          <cell r="G426">
            <v>112382</v>
          </cell>
          <cell r="H426">
            <v>12486390</v>
          </cell>
          <cell r="I426">
            <v>25044959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10849331</v>
          </cell>
          <cell r="P426">
            <v>10765040</v>
          </cell>
          <cell r="Q426">
            <v>10513294</v>
          </cell>
          <cell r="R426">
            <v>11292040</v>
          </cell>
          <cell r="S426">
            <v>10959692</v>
          </cell>
          <cell r="T426">
            <v>10634774</v>
          </cell>
          <cell r="U426">
            <v>0</v>
          </cell>
          <cell r="V426">
            <v>4534506</v>
          </cell>
          <cell r="W426">
            <v>13599158</v>
          </cell>
          <cell r="X426">
            <v>11723009</v>
          </cell>
          <cell r="Y426">
            <v>122702</v>
          </cell>
          <cell r="Z426">
            <v>29979375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33085121</v>
          </cell>
          <cell r="AH426">
            <v>10869173</v>
          </cell>
          <cell r="AI426">
            <v>86953384</v>
          </cell>
          <cell r="AJ426">
            <v>130430076</v>
          </cell>
          <cell r="AK426">
            <v>163515197</v>
          </cell>
        </row>
        <row r="427">
          <cell r="A427" t="str">
            <v>20614</v>
          </cell>
          <cell r="B427" t="str">
            <v>CESAR</v>
          </cell>
          <cell r="C427" t="str">
            <v>RÍO DE ORO</v>
          </cell>
          <cell r="D427">
            <v>3603375</v>
          </cell>
          <cell r="E427">
            <v>0</v>
          </cell>
          <cell r="F427">
            <v>875552</v>
          </cell>
          <cell r="G427">
            <v>39639</v>
          </cell>
          <cell r="H427">
            <v>4844411</v>
          </cell>
          <cell r="I427">
            <v>9362977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3811404</v>
          </cell>
          <cell r="P427">
            <v>3781791</v>
          </cell>
          <cell r="Q427">
            <v>3733448</v>
          </cell>
          <cell r="R427">
            <v>4009994</v>
          </cell>
          <cell r="S427">
            <v>3891972</v>
          </cell>
          <cell r="T427">
            <v>3776587</v>
          </cell>
          <cell r="U427">
            <v>0</v>
          </cell>
          <cell r="V427">
            <v>1754190</v>
          </cell>
          <cell r="W427">
            <v>5208611</v>
          </cell>
          <cell r="X427">
            <v>4163038</v>
          </cell>
          <cell r="Y427">
            <v>52756</v>
          </cell>
          <cell r="Z427">
            <v>11178595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12775159</v>
          </cell>
          <cell r="AH427">
            <v>3846451.125</v>
          </cell>
          <cell r="AI427">
            <v>30771609</v>
          </cell>
          <cell r="AJ427">
            <v>46157413.5</v>
          </cell>
          <cell r="AK427">
            <v>58932572.5</v>
          </cell>
        </row>
        <row r="428">
          <cell r="A428" t="str">
            <v>20621</v>
          </cell>
          <cell r="B428" t="str">
            <v>CESAR</v>
          </cell>
          <cell r="C428" t="str">
            <v>LA PAZ</v>
          </cell>
          <cell r="D428">
            <v>7864425</v>
          </cell>
          <cell r="E428">
            <v>0</v>
          </cell>
          <cell r="F428">
            <v>2015128</v>
          </cell>
          <cell r="G428">
            <v>86512</v>
          </cell>
          <cell r="H428">
            <v>13080164</v>
          </cell>
          <cell r="I428">
            <v>23046229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8333291</v>
          </cell>
          <cell r="P428">
            <v>8268551</v>
          </cell>
          <cell r="Q428">
            <v>8057890</v>
          </cell>
          <cell r="R428">
            <v>8654756</v>
          </cell>
          <cell r="S428">
            <v>8400030</v>
          </cell>
          <cell r="T428">
            <v>8150999</v>
          </cell>
          <cell r="U428">
            <v>0</v>
          </cell>
          <cell r="V428">
            <v>3769099</v>
          </cell>
          <cell r="W428">
            <v>14020001</v>
          </cell>
          <cell r="X428">
            <v>8985071</v>
          </cell>
          <cell r="Y428">
            <v>94044</v>
          </cell>
          <cell r="Z428">
            <v>26868215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33064948</v>
          </cell>
          <cell r="AH428">
            <v>8339376.625</v>
          </cell>
          <cell r="AI428">
            <v>66715013</v>
          </cell>
          <cell r="AJ428">
            <v>100072519.5</v>
          </cell>
          <cell r="AK428">
            <v>133137467.5</v>
          </cell>
        </row>
        <row r="429">
          <cell r="A429" t="str">
            <v>20710</v>
          </cell>
          <cell r="B429" t="str">
            <v>CESAR</v>
          </cell>
          <cell r="C429" t="str">
            <v>SAN ALBERTO</v>
          </cell>
          <cell r="D429">
            <v>8345941</v>
          </cell>
          <cell r="E429">
            <v>0</v>
          </cell>
          <cell r="F429">
            <v>1654301</v>
          </cell>
          <cell r="G429">
            <v>58090</v>
          </cell>
          <cell r="H429">
            <v>8077037</v>
          </cell>
          <cell r="I429">
            <v>18135369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15298594</v>
          </cell>
          <cell r="P429">
            <v>19589585</v>
          </cell>
          <cell r="Q429">
            <v>7608840</v>
          </cell>
          <cell r="R429">
            <v>15115457</v>
          </cell>
          <cell r="S429">
            <v>17843196</v>
          </cell>
          <cell r="T429">
            <v>7685794</v>
          </cell>
          <cell r="U429">
            <v>0</v>
          </cell>
          <cell r="V429">
            <v>2499956</v>
          </cell>
          <cell r="W429">
            <v>8671841</v>
          </cell>
          <cell r="X429">
            <v>16813302</v>
          </cell>
          <cell r="Y429">
            <v>64829</v>
          </cell>
          <cell r="Z429">
            <v>28049928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21026054</v>
          </cell>
          <cell r="AH429">
            <v>13537588.625</v>
          </cell>
          <cell r="AI429">
            <v>108300709</v>
          </cell>
          <cell r="AJ429">
            <v>162451063.5</v>
          </cell>
          <cell r="AK429">
            <v>183477117.5</v>
          </cell>
        </row>
        <row r="430">
          <cell r="A430" t="str">
            <v>20750</v>
          </cell>
          <cell r="B430" t="str">
            <v>CESAR</v>
          </cell>
          <cell r="C430" t="str">
            <v>SAN DIEGO</v>
          </cell>
          <cell r="D430">
            <v>5483304</v>
          </cell>
          <cell r="E430">
            <v>0</v>
          </cell>
          <cell r="F430">
            <v>1206374</v>
          </cell>
          <cell r="G430">
            <v>60319</v>
          </cell>
          <cell r="H430">
            <v>8156105</v>
          </cell>
          <cell r="I430">
            <v>14906102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5808908</v>
          </cell>
          <cell r="P430">
            <v>5763779</v>
          </cell>
          <cell r="Q430">
            <v>5682838</v>
          </cell>
          <cell r="R430">
            <v>6103781</v>
          </cell>
          <cell r="S430">
            <v>5924135</v>
          </cell>
          <cell r="T430">
            <v>5748504</v>
          </cell>
          <cell r="U430">
            <v>0</v>
          </cell>
          <cell r="V430">
            <v>2766602</v>
          </cell>
          <cell r="W430">
            <v>8778684</v>
          </cell>
          <cell r="X430">
            <v>6336735</v>
          </cell>
          <cell r="Y430">
            <v>66325</v>
          </cell>
          <cell r="Z430">
            <v>17948346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21034409</v>
          </cell>
          <cell r="AH430">
            <v>5856498</v>
          </cell>
          <cell r="AI430">
            <v>46851984</v>
          </cell>
          <cell r="AJ430">
            <v>70277976</v>
          </cell>
          <cell r="AK430">
            <v>91312385</v>
          </cell>
        </row>
        <row r="431">
          <cell r="A431" t="str">
            <v>20770</v>
          </cell>
          <cell r="B431" t="str">
            <v>CESAR</v>
          </cell>
          <cell r="C431" t="str">
            <v>SAN MARTÍN</v>
          </cell>
          <cell r="D431">
            <v>5259118</v>
          </cell>
          <cell r="E431">
            <v>0</v>
          </cell>
          <cell r="F431">
            <v>1621695</v>
          </cell>
          <cell r="G431">
            <v>57853</v>
          </cell>
          <cell r="H431">
            <v>7710616</v>
          </cell>
          <cell r="I431">
            <v>14649282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12060909</v>
          </cell>
          <cell r="P431">
            <v>8093870</v>
          </cell>
          <cell r="Q431">
            <v>5437639</v>
          </cell>
          <cell r="R431">
            <v>17839091</v>
          </cell>
          <cell r="S431">
            <v>11523802</v>
          </cell>
          <cell r="T431">
            <v>5500470</v>
          </cell>
          <cell r="U431">
            <v>0</v>
          </cell>
          <cell r="V431">
            <v>2485763</v>
          </cell>
          <cell r="W431">
            <v>7812763</v>
          </cell>
          <cell r="X431">
            <v>18021385</v>
          </cell>
          <cell r="Y431">
            <v>63464</v>
          </cell>
          <cell r="Z431">
            <v>28383375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19752154</v>
          </cell>
          <cell r="AH431">
            <v>10467035.5</v>
          </cell>
          <cell r="AI431">
            <v>83736284</v>
          </cell>
          <cell r="AJ431">
            <v>125604426</v>
          </cell>
          <cell r="AK431">
            <v>145356580</v>
          </cell>
        </row>
        <row r="432">
          <cell r="A432" t="str">
            <v>20787</v>
          </cell>
          <cell r="B432" t="str">
            <v>CESAR</v>
          </cell>
          <cell r="C432" t="str">
            <v>TAMALAMEQUE</v>
          </cell>
          <cell r="D432">
            <v>4247450</v>
          </cell>
          <cell r="E432">
            <v>0</v>
          </cell>
          <cell r="F432">
            <v>932823</v>
          </cell>
          <cell r="G432">
            <v>46724</v>
          </cell>
          <cell r="H432">
            <v>5675008</v>
          </cell>
          <cell r="I432">
            <v>10902005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4493638</v>
          </cell>
          <cell r="P432">
            <v>4458726</v>
          </cell>
          <cell r="Q432">
            <v>4360086</v>
          </cell>
          <cell r="R432">
            <v>4683048</v>
          </cell>
          <cell r="S432">
            <v>4545217</v>
          </cell>
          <cell r="T432">
            <v>4410469</v>
          </cell>
          <cell r="U432">
            <v>0</v>
          </cell>
          <cell r="V432">
            <v>1874454</v>
          </cell>
          <cell r="W432">
            <v>5951890</v>
          </cell>
          <cell r="X432">
            <v>4861782</v>
          </cell>
          <cell r="Y432">
            <v>52778</v>
          </cell>
          <cell r="Z432">
            <v>12740904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14533677</v>
          </cell>
          <cell r="AH432">
            <v>4507552</v>
          </cell>
          <cell r="AI432">
            <v>36060416</v>
          </cell>
          <cell r="AJ432">
            <v>54090624</v>
          </cell>
          <cell r="AK432">
            <v>68624301</v>
          </cell>
        </row>
        <row r="433">
          <cell r="A433" t="str">
            <v>23001</v>
          </cell>
          <cell r="B433" t="str">
            <v>CORDOBA</v>
          </cell>
          <cell r="C433" t="str">
            <v>MONTERIA</v>
          </cell>
          <cell r="D433">
            <v>209834853</v>
          </cell>
          <cell r="E433">
            <v>0</v>
          </cell>
          <cell r="F433">
            <v>67644230</v>
          </cell>
          <cell r="G433">
            <v>1349180</v>
          </cell>
          <cell r="H433">
            <v>195861130</v>
          </cell>
          <cell r="I433">
            <v>474689393</v>
          </cell>
          <cell r="J433">
            <v>0</v>
          </cell>
          <cell r="K433">
            <v>36996101</v>
          </cell>
          <cell r="L433">
            <v>1159671</v>
          </cell>
          <cell r="M433">
            <v>140418732</v>
          </cell>
          <cell r="N433">
            <v>178574504</v>
          </cell>
          <cell r="O433">
            <v>231213868</v>
          </cell>
          <cell r="P433">
            <v>210472031</v>
          </cell>
          <cell r="Q433">
            <v>231729238</v>
          </cell>
          <cell r="R433">
            <v>259439270</v>
          </cell>
          <cell r="S433">
            <v>215315838</v>
          </cell>
          <cell r="T433">
            <v>233222401</v>
          </cell>
          <cell r="U433">
            <v>0</v>
          </cell>
          <cell r="V433">
            <v>117341265</v>
          </cell>
          <cell r="W433">
            <v>208234351</v>
          </cell>
          <cell r="X433">
            <v>226542338</v>
          </cell>
          <cell r="Y433">
            <v>1437797</v>
          </cell>
          <cell r="Z433">
            <v>553555751</v>
          </cell>
          <cell r="AA433">
            <v>0</v>
          </cell>
          <cell r="AB433">
            <v>69728414</v>
          </cell>
          <cell r="AC433">
            <v>150860255</v>
          </cell>
          <cell r="AD433">
            <v>1235528</v>
          </cell>
          <cell r="AE433">
            <v>221824197</v>
          </cell>
          <cell r="AF433">
            <v>400398701</v>
          </cell>
          <cell r="AG433">
            <v>591867953</v>
          </cell>
          <cell r="AH433">
            <v>227221229.625</v>
          </cell>
          <cell r="AI433">
            <v>1817769837</v>
          </cell>
          <cell r="AJ433">
            <v>2726654755.5</v>
          </cell>
          <cell r="AK433">
            <v>3318522708.5</v>
          </cell>
        </row>
        <row r="434">
          <cell r="A434" t="str">
            <v>23068</v>
          </cell>
          <cell r="B434" t="str">
            <v>CORDOBA</v>
          </cell>
          <cell r="C434" t="str">
            <v>AYAPEL</v>
          </cell>
          <cell r="D434">
            <v>12968968</v>
          </cell>
          <cell r="E434">
            <v>0</v>
          </cell>
          <cell r="F434">
            <v>2907693</v>
          </cell>
          <cell r="G434">
            <v>154696</v>
          </cell>
          <cell r="H434">
            <v>16422026</v>
          </cell>
          <cell r="I434">
            <v>32453383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13772622</v>
          </cell>
          <cell r="P434">
            <v>13665621</v>
          </cell>
          <cell r="Q434">
            <v>13096082</v>
          </cell>
          <cell r="R434">
            <v>14066142</v>
          </cell>
          <cell r="S434">
            <v>13652147</v>
          </cell>
          <cell r="T434">
            <v>13247409</v>
          </cell>
          <cell r="U434">
            <v>0</v>
          </cell>
          <cell r="V434">
            <v>5675125</v>
          </cell>
          <cell r="W434">
            <v>17177840</v>
          </cell>
          <cell r="X434">
            <v>14602986</v>
          </cell>
          <cell r="Y434">
            <v>155090</v>
          </cell>
          <cell r="Z434">
            <v>37611041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42492470</v>
          </cell>
          <cell r="AH434">
            <v>13633997.125</v>
          </cell>
          <cell r="AI434">
            <v>109071977</v>
          </cell>
          <cell r="AJ434">
            <v>163607965.5</v>
          </cell>
          <cell r="AK434">
            <v>206100435.5</v>
          </cell>
        </row>
        <row r="435">
          <cell r="A435" t="str">
            <v>23079</v>
          </cell>
          <cell r="B435" t="str">
            <v>CORDOBA</v>
          </cell>
          <cell r="C435" t="str">
            <v>BUENAVISTA</v>
          </cell>
          <cell r="D435">
            <v>5742166</v>
          </cell>
          <cell r="E435">
            <v>15878552</v>
          </cell>
          <cell r="F435">
            <v>1655210</v>
          </cell>
          <cell r="G435">
            <v>72464</v>
          </cell>
          <cell r="H435">
            <v>7485861</v>
          </cell>
          <cell r="I435">
            <v>30834253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6091190</v>
          </cell>
          <cell r="P435">
            <v>6043865</v>
          </cell>
          <cell r="Q435">
            <v>5713017</v>
          </cell>
          <cell r="R435">
            <v>6136197</v>
          </cell>
          <cell r="S435">
            <v>5955594</v>
          </cell>
          <cell r="T435">
            <v>5779031</v>
          </cell>
          <cell r="U435">
            <v>12026037</v>
          </cell>
          <cell r="V435">
            <v>3026902</v>
          </cell>
          <cell r="W435">
            <v>7680045</v>
          </cell>
          <cell r="X435">
            <v>6370386</v>
          </cell>
          <cell r="Y435">
            <v>83783</v>
          </cell>
          <cell r="Z435">
            <v>29187153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47908854</v>
          </cell>
          <cell r="AH435">
            <v>5978930.75</v>
          </cell>
          <cell r="AI435">
            <v>47831446</v>
          </cell>
          <cell r="AJ435">
            <v>71747169</v>
          </cell>
          <cell r="AK435">
            <v>119656023</v>
          </cell>
        </row>
        <row r="436">
          <cell r="A436" t="str">
            <v>23090</v>
          </cell>
          <cell r="B436" t="str">
            <v>CORDOBA</v>
          </cell>
          <cell r="C436" t="str">
            <v>CANALETE</v>
          </cell>
          <cell r="D436">
            <v>6024878</v>
          </cell>
          <cell r="E436">
            <v>0</v>
          </cell>
          <cell r="F436">
            <v>1346271</v>
          </cell>
          <cell r="G436">
            <v>66276</v>
          </cell>
          <cell r="H436">
            <v>7363691</v>
          </cell>
          <cell r="I436">
            <v>14801116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6398183</v>
          </cell>
          <cell r="P436">
            <v>6348473</v>
          </cell>
          <cell r="Q436">
            <v>6027774</v>
          </cell>
          <cell r="R436">
            <v>6474267</v>
          </cell>
          <cell r="S436">
            <v>6283715</v>
          </cell>
          <cell r="T436">
            <v>6097426</v>
          </cell>
          <cell r="U436">
            <v>0</v>
          </cell>
          <cell r="V436">
            <v>2659843</v>
          </cell>
          <cell r="W436">
            <v>7574324</v>
          </cell>
          <cell r="X436">
            <v>6721361</v>
          </cell>
          <cell r="Y436">
            <v>70351</v>
          </cell>
          <cell r="Z436">
            <v>17025879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19080756</v>
          </cell>
          <cell r="AH436">
            <v>6297009.625</v>
          </cell>
          <cell r="AI436">
            <v>50376077</v>
          </cell>
          <cell r="AJ436">
            <v>75564115.5</v>
          </cell>
          <cell r="AK436">
            <v>94644871.5</v>
          </cell>
        </row>
        <row r="437">
          <cell r="A437" t="str">
            <v>23162</v>
          </cell>
          <cell r="B437" t="str">
            <v>CORDOBA</v>
          </cell>
          <cell r="C437" t="str">
            <v>CERETE</v>
          </cell>
          <cell r="D437">
            <v>41754842</v>
          </cell>
          <cell r="E437">
            <v>0</v>
          </cell>
          <cell r="F437">
            <v>11150254</v>
          </cell>
          <cell r="G437">
            <v>292011</v>
          </cell>
          <cell r="H437">
            <v>33040167</v>
          </cell>
          <cell r="I437">
            <v>86237274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39098430</v>
          </cell>
          <cell r="P437">
            <v>44437355</v>
          </cell>
          <cell r="Q437">
            <v>40895791</v>
          </cell>
          <cell r="R437">
            <v>42371472</v>
          </cell>
          <cell r="S437">
            <v>41991609</v>
          </cell>
          <cell r="T437">
            <v>43697681</v>
          </cell>
          <cell r="U437">
            <v>0</v>
          </cell>
          <cell r="V437">
            <v>18043637</v>
          </cell>
          <cell r="W437">
            <v>34930294</v>
          </cell>
          <cell r="X437">
            <v>46040854</v>
          </cell>
          <cell r="Y437">
            <v>302378</v>
          </cell>
          <cell r="Z437">
            <v>99317163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97758741</v>
          </cell>
          <cell r="AH437">
            <v>42536004.25</v>
          </cell>
          <cell r="AI437">
            <v>340288034</v>
          </cell>
          <cell r="AJ437">
            <v>510432051</v>
          </cell>
          <cell r="AK437">
            <v>608190792</v>
          </cell>
        </row>
        <row r="438">
          <cell r="A438" t="str">
            <v>23168</v>
          </cell>
          <cell r="B438" t="str">
            <v>CORDOBA</v>
          </cell>
          <cell r="C438" t="str">
            <v>CHIMÁ</v>
          </cell>
          <cell r="D438">
            <v>4381901</v>
          </cell>
          <cell r="E438">
            <v>10494568</v>
          </cell>
          <cell r="F438">
            <v>1084806</v>
          </cell>
          <cell r="G438">
            <v>48203</v>
          </cell>
          <cell r="H438">
            <v>5971094</v>
          </cell>
          <cell r="I438">
            <v>21980572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4653427</v>
          </cell>
          <cell r="P438">
            <v>4617275</v>
          </cell>
          <cell r="Q438">
            <v>4252900</v>
          </cell>
          <cell r="R438">
            <v>4567924</v>
          </cell>
          <cell r="S438">
            <v>4433479</v>
          </cell>
          <cell r="T438">
            <v>4302043</v>
          </cell>
          <cell r="U438">
            <v>8198038</v>
          </cell>
          <cell r="V438">
            <v>1937825</v>
          </cell>
          <cell r="W438">
            <v>5851448</v>
          </cell>
          <cell r="X438">
            <v>4742263</v>
          </cell>
          <cell r="Y438">
            <v>49636</v>
          </cell>
          <cell r="Z438">
            <v>20779210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33635618</v>
          </cell>
          <cell r="AH438">
            <v>4493901.5</v>
          </cell>
          <cell r="AI438">
            <v>35951212</v>
          </cell>
          <cell r="AJ438">
            <v>53926818</v>
          </cell>
          <cell r="AK438">
            <v>87562436</v>
          </cell>
        </row>
        <row r="439">
          <cell r="A439" t="str">
            <v>23182</v>
          </cell>
          <cell r="B439" t="str">
            <v>CORDOBA</v>
          </cell>
          <cell r="C439" t="str">
            <v>CHINÚ</v>
          </cell>
          <cell r="D439">
            <v>13579065</v>
          </cell>
          <cell r="E439">
            <v>0</v>
          </cell>
          <cell r="F439">
            <v>4672411</v>
          </cell>
          <cell r="G439">
            <v>149558</v>
          </cell>
          <cell r="H439">
            <v>17757465</v>
          </cell>
          <cell r="I439">
            <v>36158499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14396947</v>
          </cell>
          <cell r="P439">
            <v>14285094</v>
          </cell>
          <cell r="Q439">
            <v>13945724</v>
          </cell>
          <cell r="R439">
            <v>14978718</v>
          </cell>
          <cell r="S439">
            <v>14537867</v>
          </cell>
          <cell r="T439">
            <v>14106867</v>
          </cell>
          <cell r="U439">
            <v>0</v>
          </cell>
          <cell r="V439">
            <v>8677859</v>
          </cell>
          <cell r="W439">
            <v>18848718</v>
          </cell>
          <cell r="X439">
            <v>15550394</v>
          </cell>
          <cell r="Y439">
            <v>162762</v>
          </cell>
          <cell r="Z439">
            <v>43239733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50268773</v>
          </cell>
          <cell r="AH439">
            <v>14422584.5</v>
          </cell>
          <cell r="AI439">
            <v>115380676</v>
          </cell>
          <cell r="AJ439">
            <v>173071014</v>
          </cell>
          <cell r="AK439">
            <v>223339787</v>
          </cell>
        </row>
        <row r="440">
          <cell r="A440" t="str">
            <v>23189</v>
          </cell>
          <cell r="B440" t="str">
            <v>CORDOBA</v>
          </cell>
          <cell r="C440" t="str">
            <v>CIÉNAGA DE ORO</v>
          </cell>
          <cell r="D440">
            <v>19743245</v>
          </cell>
          <cell r="E440">
            <v>0</v>
          </cell>
          <cell r="F440">
            <v>5136275</v>
          </cell>
          <cell r="G440">
            <v>189849</v>
          </cell>
          <cell r="H440">
            <v>21607572</v>
          </cell>
          <cell r="I440">
            <v>46676941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22342579</v>
          </cell>
          <cell r="P440">
            <v>21760959</v>
          </cell>
          <cell r="Q440">
            <v>20328020</v>
          </cell>
          <cell r="R440">
            <v>22635667</v>
          </cell>
          <cell r="S440">
            <v>21404563</v>
          </cell>
          <cell r="T440">
            <v>21947151</v>
          </cell>
          <cell r="U440">
            <v>0</v>
          </cell>
          <cell r="V440">
            <v>9256373</v>
          </cell>
          <cell r="W440">
            <v>22915385</v>
          </cell>
          <cell r="X440">
            <v>22439900</v>
          </cell>
          <cell r="Y440">
            <v>206175</v>
          </cell>
          <cell r="Z440">
            <v>54817833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59311629</v>
          </cell>
          <cell r="AH440">
            <v>21575260.5</v>
          </cell>
          <cell r="AI440">
            <v>172602084</v>
          </cell>
          <cell r="AJ440">
            <v>258903126</v>
          </cell>
          <cell r="AK440">
            <v>318214755</v>
          </cell>
        </row>
        <row r="441">
          <cell r="A441" t="str">
            <v>23300</v>
          </cell>
          <cell r="B441" t="str">
            <v>CORDOBA</v>
          </cell>
          <cell r="C441" t="str">
            <v>COTORRA</v>
          </cell>
          <cell r="D441">
            <v>5449889</v>
          </cell>
          <cell r="E441">
            <v>0</v>
          </cell>
          <cell r="F441">
            <v>1550658</v>
          </cell>
          <cell r="G441">
            <v>59951</v>
          </cell>
          <cell r="H441">
            <v>6918495</v>
          </cell>
          <cell r="I441">
            <v>13978993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5780257</v>
          </cell>
          <cell r="P441">
            <v>5735349</v>
          </cell>
          <cell r="Q441">
            <v>5583026</v>
          </cell>
          <cell r="R441">
            <v>5996576</v>
          </cell>
          <cell r="S441">
            <v>5820082</v>
          </cell>
          <cell r="T441">
            <v>5647538</v>
          </cell>
          <cell r="U441">
            <v>0</v>
          </cell>
          <cell r="V441">
            <v>3080332</v>
          </cell>
          <cell r="W441">
            <v>7273837</v>
          </cell>
          <cell r="X441">
            <v>6225437</v>
          </cell>
          <cell r="Y441">
            <v>65160</v>
          </cell>
          <cell r="Z441">
            <v>16644766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18948433</v>
          </cell>
          <cell r="AH441">
            <v>5779769.25</v>
          </cell>
          <cell r="AI441">
            <v>46238154</v>
          </cell>
          <cell r="AJ441">
            <v>69357231</v>
          </cell>
          <cell r="AK441">
            <v>88305664</v>
          </cell>
        </row>
        <row r="442">
          <cell r="A442" t="str">
            <v>23350</v>
          </cell>
          <cell r="B442" t="str">
            <v>CORDOBA</v>
          </cell>
          <cell r="C442" t="str">
            <v>LA APARTADA</v>
          </cell>
          <cell r="D442">
            <v>6220643</v>
          </cell>
          <cell r="E442">
            <v>0</v>
          </cell>
          <cell r="F442">
            <v>1220374</v>
          </cell>
          <cell r="G442">
            <v>43443</v>
          </cell>
          <cell r="H442">
            <v>5110273</v>
          </cell>
          <cell r="I442">
            <v>12594733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7156396</v>
          </cell>
          <cell r="P442">
            <v>6184936</v>
          </cell>
          <cell r="Q442">
            <v>6302124</v>
          </cell>
          <cell r="R442">
            <v>6754618</v>
          </cell>
          <cell r="S442">
            <v>6592787</v>
          </cell>
          <cell r="T442">
            <v>12219535</v>
          </cell>
          <cell r="U442">
            <v>0</v>
          </cell>
          <cell r="V442">
            <v>2357536</v>
          </cell>
          <cell r="W442">
            <v>5365190</v>
          </cell>
          <cell r="X442">
            <v>6800490</v>
          </cell>
          <cell r="Y442">
            <v>46982</v>
          </cell>
          <cell r="Z442">
            <v>14570198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14143798</v>
          </cell>
          <cell r="AH442">
            <v>7278941.125</v>
          </cell>
          <cell r="AI442">
            <v>58231529</v>
          </cell>
          <cell r="AJ442">
            <v>87347293.5</v>
          </cell>
          <cell r="AK442">
            <v>101491091.5</v>
          </cell>
        </row>
        <row r="443">
          <cell r="A443" t="str">
            <v>23417</v>
          </cell>
          <cell r="B443" t="str">
            <v>CORDOBA</v>
          </cell>
          <cell r="C443" t="str">
            <v>LORICA</v>
          </cell>
          <cell r="D443">
            <v>37983199</v>
          </cell>
          <cell r="E443">
            <v>93402789</v>
          </cell>
          <cell r="F443">
            <v>8972930</v>
          </cell>
          <cell r="G443">
            <v>358868</v>
          </cell>
          <cell r="H443">
            <v>42918308</v>
          </cell>
          <cell r="I443">
            <v>183636094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38304018</v>
          </cell>
          <cell r="P443">
            <v>39229153</v>
          </cell>
          <cell r="Q443">
            <v>38579433</v>
          </cell>
          <cell r="R443">
            <v>40901425</v>
          </cell>
          <cell r="S443">
            <v>40985160</v>
          </cell>
          <cell r="T443">
            <v>39135359</v>
          </cell>
          <cell r="U443">
            <v>78077339</v>
          </cell>
          <cell r="V443">
            <v>18642445</v>
          </cell>
          <cell r="W443">
            <v>45541189</v>
          </cell>
          <cell r="X443">
            <v>42733637</v>
          </cell>
          <cell r="Y443">
            <v>393896</v>
          </cell>
          <cell r="Z443">
            <v>185388506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288307764</v>
          </cell>
          <cell r="AH443">
            <v>39731423</v>
          </cell>
          <cell r="AI443">
            <v>317851384</v>
          </cell>
          <cell r="AJ443">
            <v>476777076</v>
          </cell>
          <cell r="AK443">
            <v>765084840</v>
          </cell>
        </row>
        <row r="444">
          <cell r="A444" t="str">
            <v>23419</v>
          </cell>
          <cell r="B444" t="str">
            <v>CORDOBA</v>
          </cell>
          <cell r="C444" t="str">
            <v>LOS CÓRDOBAS</v>
          </cell>
          <cell r="D444">
            <v>5730398</v>
          </cell>
          <cell r="E444">
            <v>13914201</v>
          </cell>
          <cell r="F444">
            <v>1470089</v>
          </cell>
          <cell r="G444">
            <v>63037</v>
          </cell>
          <cell r="H444">
            <v>7003774</v>
          </cell>
          <cell r="I444">
            <v>28181499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6085429</v>
          </cell>
          <cell r="P444">
            <v>6038149</v>
          </cell>
          <cell r="Q444">
            <v>5744450</v>
          </cell>
          <cell r="R444">
            <v>6169957</v>
          </cell>
          <cell r="S444">
            <v>5988363</v>
          </cell>
          <cell r="T444">
            <v>5810828</v>
          </cell>
          <cell r="U444">
            <v>11200180</v>
          </cell>
          <cell r="V444">
            <v>4902470</v>
          </cell>
          <cell r="W444">
            <v>7304252</v>
          </cell>
          <cell r="X444">
            <v>6405439</v>
          </cell>
          <cell r="Y444">
            <v>67044</v>
          </cell>
          <cell r="Z444">
            <v>29879385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45925047</v>
          </cell>
          <cell r="AH444">
            <v>5996626.625</v>
          </cell>
          <cell r="AI444">
            <v>47973013</v>
          </cell>
          <cell r="AJ444">
            <v>71959519.5</v>
          </cell>
          <cell r="AK444">
            <v>117884566.5</v>
          </cell>
        </row>
        <row r="445">
          <cell r="A445" t="str">
            <v>23464</v>
          </cell>
          <cell r="B445" t="str">
            <v>CORDOBA</v>
          </cell>
          <cell r="C445" t="str">
            <v>MOMIL</v>
          </cell>
          <cell r="D445">
            <v>4876264</v>
          </cell>
          <cell r="E445">
            <v>13361677</v>
          </cell>
          <cell r="F445">
            <v>1400650</v>
          </cell>
          <cell r="G445">
            <v>54188</v>
          </cell>
          <cell r="H445">
            <v>6757215</v>
          </cell>
          <cell r="I445">
            <v>26449994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5171327</v>
          </cell>
          <cell r="P445">
            <v>5131149</v>
          </cell>
          <cell r="Q445">
            <v>4944692</v>
          </cell>
          <cell r="R445">
            <v>5310961</v>
          </cell>
          <cell r="S445">
            <v>5154647</v>
          </cell>
          <cell r="T445">
            <v>5001830</v>
          </cell>
          <cell r="U445">
            <v>10893741</v>
          </cell>
          <cell r="V445">
            <v>4014490</v>
          </cell>
          <cell r="W445">
            <v>6875117</v>
          </cell>
          <cell r="X445">
            <v>5513656</v>
          </cell>
          <cell r="Y445">
            <v>57898</v>
          </cell>
          <cell r="Z445">
            <v>27354902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43414976</v>
          </cell>
          <cell r="AH445">
            <v>5138065.75</v>
          </cell>
          <cell r="AI445">
            <v>41104526</v>
          </cell>
          <cell r="AJ445">
            <v>61656789</v>
          </cell>
          <cell r="AK445">
            <v>105071765</v>
          </cell>
        </row>
        <row r="446">
          <cell r="A446" t="str">
            <v>23466</v>
          </cell>
          <cell r="B446" t="str">
            <v>CORDOBA</v>
          </cell>
          <cell r="C446" t="str">
            <v>MONTELIBANO</v>
          </cell>
          <cell r="D446">
            <v>37922210</v>
          </cell>
          <cell r="E446">
            <v>0</v>
          </cell>
          <cell r="F446">
            <v>6541534</v>
          </cell>
          <cell r="G446">
            <v>245059</v>
          </cell>
          <cell r="H446">
            <v>29110072</v>
          </cell>
          <cell r="I446">
            <v>73818875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34572915</v>
          </cell>
          <cell r="P446">
            <v>39037583</v>
          </cell>
          <cell r="Q446">
            <v>35044996</v>
          </cell>
          <cell r="R446">
            <v>33364542</v>
          </cell>
          <cell r="S446">
            <v>33553467</v>
          </cell>
          <cell r="T446">
            <v>31936576</v>
          </cell>
          <cell r="U446">
            <v>0</v>
          </cell>
          <cell r="V446">
            <v>11917177</v>
          </cell>
          <cell r="W446">
            <v>30431511</v>
          </cell>
          <cell r="X446">
            <v>36290240</v>
          </cell>
          <cell r="Y446">
            <v>258221</v>
          </cell>
          <cell r="Z446">
            <v>78897149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78503574</v>
          </cell>
          <cell r="AH446">
            <v>35215316.125</v>
          </cell>
          <cell r="AI446">
            <v>281722529</v>
          </cell>
          <cell r="AJ446">
            <v>422583793.5</v>
          </cell>
          <cell r="AK446">
            <v>501087367.5</v>
          </cell>
        </row>
        <row r="447">
          <cell r="A447" t="str">
            <v>23500</v>
          </cell>
          <cell r="B447" t="str">
            <v>CORDOBA</v>
          </cell>
          <cell r="C447" t="str">
            <v>MOÑITOS</v>
          </cell>
          <cell r="D447">
            <v>7990343</v>
          </cell>
          <cell r="E447">
            <v>19791158</v>
          </cell>
          <cell r="F447">
            <v>1796107</v>
          </cell>
          <cell r="G447">
            <v>88079</v>
          </cell>
          <cell r="H447">
            <v>10096511</v>
          </cell>
          <cell r="I447">
            <v>39762198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8485458</v>
          </cell>
          <cell r="P447">
            <v>8419535</v>
          </cell>
          <cell r="Q447">
            <v>8164428</v>
          </cell>
          <cell r="R447">
            <v>8769187</v>
          </cell>
          <cell r="S447">
            <v>8511091</v>
          </cell>
          <cell r="T447">
            <v>8258767</v>
          </cell>
          <cell r="U447">
            <v>15887089</v>
          </cell>
          <cell r="V447">
            <v>3918817</v>
          </cell>
          <cell r="W447">
            <v>10551299</v>
          </cell>
          <cell r="X447">
            <v>9103870</v>
          </cell>
          <cell r="Y447">
            <v>95288</v>
          </cell>
          <cell r="Z447">
            <v>39556363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62224348</v>
          </cell>
          <cell r="AH447">
            <v>8462834.875</v>
          </cell>
          <cell r="AI447">
            <v>67702679</v>
          </cell>
          <cell r="AJ447">
            <v>101554018.5</v>
          </cell>
          <cell r="AK447">
            <v>163778366.5</v>
          </cell>
        </row>
        <row r="448">
          <cell r="A448" t="str">
            <v>23555</v>
          </cell>
          <cell r="B448" t="str">
            <v>CORDOBA</v>
          </cell>
          <cell r="C448" t="str">
            <v>PLANETA RICA</v>
          </cell>
          <cell r="D448">
            <v>30055097</v>
          </cell>
          <cell r="E448">
            <v>0</v>
          </cell>
          <cell r="F448">
            <v>5712657</v>
          </cell>
          <cell r="G448">
            <v>384460</v>
          </cell>
          <cell r="H448">
            <v>31381705</v>
          </cell>
          <cell r="I448">
            <v>67533919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27587392</v>
          </cell>
          <cell r="P448">
            <v>34146422</v>
          </cell>
          <cell r="Q448">
            <v>26546433</v>
          </cell>
          <cell r="R448">
            <v>30424974</v>
          </cell>
          <cell r="S448">
            <v>30411125</v>
          </cell>
          <cell r="T448">
            <v>27422551</v>
          </cell>
          <cell r="U448">
            <v>0</v>
          </cell>
          <cell r="V448">
            <v>11696676</v>
          </cell>
          <cell r="W448">
            <v>32446270</v>
          </cell>
          <cell r="X448">
            <v>30942663</v>
          </cell>
          <cell r="Y448">
            <v>304784</v>
          </cell>
          <cell r="Z448">
            <v>75390393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81926552</v>
          </cell>
          <cell r="AH448">
            <v>29692082.125</v>
          </cell>
          <cell r="AI448">
            <v>237536657</v>
          </cell>
          <cell r="AJ448">
            <v>356304985.5</v>
          </cell>
          <cell r="AK448">
            <v>438231537.5</v>
          </cell>
        </row>
        <row r="449">
          <cell r="A449" t="str">
            <v>23570</v>
          </cell>
          <cell r="B449" t="str">
            <v>CORDOBA</v>
          </cell>
          <cell r="C449" t="str">
            <v>PUEBLO NUEVO</v>
          </cell>
          <cell r="D449">
            <v>9792151</v>
          </cell>
          <cell r="E449">
            <v>25843844</v>
          </cell>
          <cell r="F449">
            <v>2489949</v>
          </cell>
          <cell r="G449">
            <v>111911</v>
          </cell>
          <cell r="H449">
            <v>13673589</v>
          </cell>
          <cell r="I449">
            <v>51911444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10390824</v>
          </cell>
          <cell r="P449">
            <v>10310098</v>
          </cell>
          <cell r="Q449">
            <v>9845662</v>
          </cell>
          <cell r="R449">
            <v>10574955</v>
          </cell>
          <cell r="S449">
            <v>10263710</v>
          </cell>
          <cell r="T449">
            <v>9959428</v>
          </cell>
          <cell r="U449">
            <v>20653905</v>
          </cell>
          <cell r="V449">
            <v>4684177</v>
          </cell>
          <cell r="W449">
            <v>13656187</v>
          </cell>
          <cell r="X449">
            <v>10978555</v>
          </cell>
          <cell r="Y449">
            <v>126564</v>
          </cell>
          <cell r="Z449">
            <v>50099388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81240126</v>
          </cell>
          <cell r="AH449">
            <v>10264422.875</v>
          </cell>
          <cell r="AI449">
            <v>82115383</v>
          </cell>
          <cell r="AJ449">
            <v>123173074.5</v>
          </cell>
          <cell r="AK449">
            <v>204413200.5</v>
          </cell>
        </row>
        <row r="450">
          <cell r="A450" t="str">
            <v>23574</v>
          </cell>
          <cell r="B450" t="str">
            <v>CORDOBA</v>
          </cell>
          <cell r="C450" t="str">
            <v>PUERTO ESCONDIDO</v>
          </cell>
          <cell r="D450">
            <v>7521130</v>
          </cell>
          <cell r="E450">
            <v>18513292</v>
          </cell>
          <cell r="F450">
            <v>1736082</v>
          </cell>
          <cell r="G450">
            <v>82736</v>
          </cell>
          <cell r="H450">
            <v>9291371</v>
          </cell>
          <cell r="I450">
            <v>37144611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7978174</v>
          </cell>
          <cell r="P450">
            <v>7916190</v>
          </cell>
          <cell r="Q450">
            <v>7682889</v>
          </cell>
          <cell r="R450">
            <v>8251980</v>
          </cell>
          <cell r="S450">
            <v>8009107</v>
          </cell>
          <cell r="T450">
            <v>7771664</v>
          </cell>
          <cell r="U450">
            <v>15190907</v>
          </cell>
          <cell r="V450">
            <v>3520164</v>
          </cell>
          <cell r="W450">
            <v>9821352</v>
          </cell>
          <cell r="X450">
            <v>8566922</v>
          </cell>
          <cell r="Y450">
            <v>89856</v>
          </cell>
          <cell r="Z450">
            <v>37189201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58245760</v>
          </cell>
          <cell r="AH450">
            <v>7962257</v>
          </cell>
          <cell r="AI450">
            <v>63698056</v>
          </cell>
          <cell r="AJ450">
            <v>95547084</v>
          </cell>
          <cell r="AK450">
            <v>153792844</v>
          </cell>
        </row>
        <row r="451">
          <cell r="A451" t="str">
            <v>23580</v>
          </cell>
          <cell r="B451" t="str">
            <v>CORDOBA</v>
          </cell>
          <cell r="C451" t="str">
            <v>PUERTO LIBERTADOR</v>
          </cell>
          <cell r="D451">
            <v>12800910</v>
          </cell>
          <cell r="E451">
            <v>0</v>
          </cell>
          <cell r="F451">
            <v>2866885</v>
          </cell>
          <cell r="G451">
            <v>140816</v>
          </cell>
          <cell r="H451">
            <v>16415896</v>
          </cell>
          <cell r="I451">
            <v>32224507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13593996</v>
          </cell>
          <cell r="P451">
            <v>13488382</v>
          </cell>
          <cell r="Q451">
            <v>13174589</v>
          </cell>
          <cell r="R451">
            <v>14150463</v>
          </cell>
          <cell r="S451">
            <v>13733986</v>
          </cell>
          <cell r="T451">
            <v>13326822</v>
          </cell>
          <cell r="U451">
            <v>0</v>
          </cell>
          <cell r="V451">
            <v>5803240</v>
          </cell>
          <cell r="W451">
            <v>17354672</v>
          </cell>
          <cell r="X451">
            <v>14690526</v>
          </cell>
          <cell r="Y451">
            <v>155642</v>
          </cell>
          <cell r="Z451">
            <v>38004080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42737151</v>
          </cell>
          <cell r="AH451">
            <v>13619959.25</v>
          </cell>
          <cell r="AI451">
            <v>108959674</v>
          </cell>
          <cell r="AJ451">
            <v>163439511</v>
          </cell>
          <cell r="AK451">
            <v>206176662</v>
          </cell>
        </row>
        <row r="452">
          <cell r="A452" t="str">
            <v>23586</v>
          </cell>
          <cell r="B452" t="str">
            <v>CORDOBA</v>
          </cell>
          <cell r="C452" t="str">
            <v>PURÍSIMA</v>
          </cell>
          <cell r="D452">
            <v>4779827</v>
          </cell>
          <cell r="E452">
            <v>12045738</v>
          </cell>
          <cell r="F452">
            <v>1345090</v>
          </cell>
          <cell r="G452">
            <v>52580</v>
          </cell>
          <cell r="H452">
            <v>6029916</v>
          </cell>
          <cell r="I452">
            <v>24253151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5070496</v>
          </cell>
          <cell r="P452">
            <v>5031102</v>
          </cell>
          <cell r="Q452">
            <v>4835928</v>
          </cell>
          <cell r="R452">
            <v>5194137</v>
          </cell>
          <cell r="S452">
            <v>5041264</v>
          </cell>
          <cell r="T452">
            <v>4891808</v>
          </cell>
          <cell r="U452">
            <v>9392398</v>
          </cell>
          <cell r="V452">
            <v>2512371</v>
          </cell>
          <cell r="W452">
            <v>6270338</v>
          </cell>
          <cell r="X452">
            <v>5392375</v>
          </cell>
          <cell r="Y452">
            <v>56441</v>
          </cell>
          <cell r="Z452">
            <v>23623923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37704872</v>
          </cell>
          <cell r="AH452">
            <v>5029617.125</v>
          </cell>
          <cell r="AI452">
            <v>40236937</v>
          </cell>
          <cell r="AJ452">
            <v>60355405.5</v>
          </cell>
          <cell r="AK452">
            <v>98060277.5</v>
          </cell>
        </row>
        <row r="453">
          <cell r="A453" t="str">
            <v>23660</v>
          </cell>
          <cell r="B453" t="str">
            <v>CORDOBA</v>
          </cell>
          <cell r="C453" t="str">
            <v>SAHAGÚN</v>
          </cell>
          <cell r="D453">
            <v>34971616</v>
          </cell>
          <cell r="E453">
            <v>0</v>
          </cell>
          <cell r="F453">
            <v>6687473</v>
          </cell>
          <cell r="G453">
            <v>300967</v>
          </cell>
          <cell r="H453">
            <v>38210712</v>
          </cell>
          <cell r="I453">
            <v>80170768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37538201</v>
          </cell>
          <cell r="P453">
            <v>39731499</v>
          </cell>
          <cell r="Q453">
            <v>37728296</v>
          </cell>
          <cell r="R453">
            <v>36118051</v>
          </cell>
          <cell r="S453">
            <v>34772957</v>
          </cell>
          <cell r="T453">
            <v>35082169</v>
          </cell>
          <cell r="U453">
            <v>0</v>
          </cell>
          <cell r="V453">
            <v>14651719</v>
          </cell>
          <cell r="W453">
            <v>40568084</v>
          </cell>
          <cell r="X453">
            <v>38054200</v>
          </cell>
          <cell r="Y453">
            <v>332048</v>
          </cell>
          <cell r="Z453">
            <v>93606051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100751003</v>
          </cell>
          <cell r="AH453">
            <v>36749623.625</v>
          </cell>
          <cell r="AI453">
            <v>293996989</v>
          </cell>
          <cell r="AJ453">
            <v>440995483.5</v>
          </cell>
          <cell r="AK453">
            <v>541746486.5</v>
          </cell>
        </row>
        <row r="454">
          <cell r="A454" t="str">
            <v>23670</v>
          </cell>
          <cell r="B454" t="str">
            <v>CORDOBA</v>
          </cell>
          <cell r="C454" t="str">
            <v>SAN ANDRÉS SOTAVENTO</v>
          </cell>
          <cell r="D454">
            <v>14609228</v>
          </cell>
          <cell r="E454">
            <v>36729936</v>
          </cell>
          <cell r="F454">
            <v>3289602</v>
          </cell>
          <cell r="G454">
            <v>165995</v>
          </cell>
          <cell r="H454">
            <v>18336618</v>
          </cell>
          <cell r="I454">
            <v>73131379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15494677</v>
          </cell>
          <cell r="P454">
            <v>15374296</v>
          </cell>
          <cell r="Q454">
            <v>14355416</v>
          </cell>
          <cell r="R454">
            <v>15418759</v>
          </cell>
          <cell r="S454">
            <v>14964952</v>
          </cell>
          <cell r="T454">
            <v>14521293</v>
          </cell>
          <cell r="U454">
            <v>28684998</v>
          </cell>
          <cell r="V454">
            <v>6447878</v>
          </cell>
          <cell r="W454">
            <v>18509185</v>
          </cell>
          <cell r="X454">
            <v>16007225</v>
          </cell>
          <cell r="Y454">
            <v>168671</v>
          </cell>
          <cell r="Z454">
            <v>69817957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112332883</v>
          </cell>
          <cell r="AH454">
            <v>15093230.75</v>
          </cell>
          <cell r="AI454">
            <v>120745846</v>
          </cell>
          <cell r="AJ454">
            <v>181118769</v>
          </cell>
          <cell r="AK454">
            <v>293451652</v>
          </cell>
        </row>
        <row r="455">
          <cell r="A455" t="str">
            <v>23672</v>
          </cell>
          <cell r="B455" t="str">
            <v>CORDOBA</v>
          </cell>
          <cell r="C455" t="str">
            <v>SAN ANTERO</v>
          </cell>
          <cell r="D455">
            <v>8733108</v>
          </cell>
          <cell r="E455">
            <v>0</v>
          </cell>
          <cell r="F455">
            <v>2222483</v>
          </cell>
          <cell r="G455">
            <v>98073</v>
          </cell>
          <cell r="H455">
            <v>10897418</v>
          </cell>
          <cell r="I455">
            <v>21951082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9263861</v>
          </cell>
          <cell r="P455">
            <v>9191889</v>
          </cell>
          <cell r="Q455">
            <v>8951604</v>
          </cell>
          <cell r="R455">
            <v>9614674</v>
          </cell>
          <cell r="S455">
            <v>9331692</v>
          </cell>
          <cell r="T455">
            <v>9055040</v>
          </cell>
          <cell r="U455">
            <v>0</v>
          </cell>
          <cell r="V455">
            <v>4598039</v>
          </cell>
          <cell r="W455">
            <v>11685870</v>
          </cell>
          <cell r="X455">
            <v>9981623</v>
          </cell>
          <cell r="Y455">
            <v>104475</v>
          </cell>
          <cell r="Z455">
            <v>26370007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29606358</v>
          </cell>
          <cell r="AH455">
            <v>9265436.375</v>
          </cell>
          <cell r="AI455">
            <v>74123491</v>
          </cell>
          <cell r="AJ455">
            <v>111185236.5</v>
          </cell>
          <cell r="AK455">
            <v>140791594.5</v>
          </cell>
        </row>
        <row r="456">
          <cell r="A456" t="str">
            <v>23675</v>
          </cell>
          <cell r="B456" t="str">
            <v>CORDOBA</v>
          </cell>
          <cell r="C456" t="str">
            <v>SAN BERNARDO DEL VIENTO</v>
          </cell>
          <cell r="D456">
            <v>10711092</v>
          </cell>
          <cell r="E456">
            <v>0</v>
          </cell>
          <cell r="F456">
            <v>2469704</v>
          </cell>
          <cell r="G456">
            <v>117827</v>
          </cell>
          <cell r="H456">
            <v>13452619</v>
          </cell>
          <cell r="I456">
            <v>26751242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11374829</v>
          </cell>
          <cell r="P456">
            <v>11286458</v>
          </cell>
          <cell r="Q456">
            <v>10839303</v>
          </cell>
          <cell r="R456">
            <v>11642197</v>
          </cell>
          <cell r="S456">
            <v>11299543</v>
          </cell>
          <cell r="T456">
            <v>10964550</v>
          </cell>
          <cell r="U456">
            <v>0</v>
          </cell>
          <cell r="V456">
            <v>4846187</v>
          </cell>
          <cell r="W456">
            <v>14024213</v>
          </cell>
          <cell r="X456">
            <v>12086529</v>
          </cell>
          <cell r="Y456">
            <v>126506</v>
          </cell>
          <cell r="Z456">
            <v>31083435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35037056</v>
          </cell>
          <cell r="AH456">
            <v>11275562.625</v>
          </cell>
          <cell r="AI456">
            <v>90204501</v>
          </cell>
          <cell r="AJ456">
            <v>135306751.5</v>
          </cell>
          <cell r="AK456">
            <v>170343807.5</v>
          </cell>
        </row>
        <row r="457">
          <cell r="A457" t="str">
            <v>23678</v>
          </cell>
          <cell r="B457" t="str">
            <v>CORDOBA</v>
          </cell>
          <cell r="C457" t="str">
            <v>SAN CARLOS</v>
          </cell>
          <cell r="D457">
            <v>6812026</v>
          </cell>
          <cell r="E457">
            <v>0</v>
          </cell>
          <cell r="F457">
            <v>1664951</v>
          </cell>
          <cell r="G457">
            <v>74935</v>
          </cell>
          <cell r="H457">
            <v>8491316</v>
          </cell>
          <cell r="I457">
            <v>17043228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7234098</v>
          </cell>
          <cell r="P457">
            <v>7177893</v>
          </cell>
          <cell r="Q457">
            <v>6776366</v>
          </cell>
          <cell r="R457">
            <v>7278309</v>
          </cell>
          <cell r="S457">
            <v>7064091</v>
          </cell>
          <cell r="T457">
            <v>6854666</v>
          </cell>
          <cell r="U457">
            <v>0</v>
          </cell>
          <cell r="V457">
            <v>3135991</v>
          </cell>
          <cell r="W457">
            <v>8700272</v>
          </cell>
          <cell r="X457">
            <v>7556089</v>
          </cell>
          <cell r="Y457">
            <v>79088</v>
          </cell>
          <cell r="Z457">
            <v>19471440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22146553</v>
          </cell>
          <cell r="AH457">
            <v>7094192.25</v>
          </cell>
          <cell r="AI457">
            <v>56753538</v>
          </cell>
          <cell r="AJ457">
            <v>85130307</v>
          </cell>
          <cell r="AK457">
            <v>107276860</v>
          </cell>
        </row>
        <row r="458">
          <cell r="A458" t="str">
            <v>23682</v>
          </cell>
          <cell r="B458" t="str">
            <v>CORDOBA</v>
          </cell>
          <cell r="C458" t="str">
            <v xml:space="preserve">SAN JOSE DE URE  </v>
          </cell>
          <cell r="D458">
            <v>2691920</v>
          </cell>
          <cell r="E458">
            <v>0</v>
          </cell>
          <cell r="F458">
            <v>587018</v>
          </cell>
          <cell r="G458">
            <v>29612</v>
          </cell>
          <cell r="H458">
            <v>3290105</v>
          </cell>
          <cell r="I458">
            <v>6598655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2858721</v>
          </cell>
          <cell r="P458">
            <v>2836511</v>
          </cell>
          <cell r="Q458">
            <v>2725857</v>
          </cell>
          <cell r="R458">
            <v>2927765</v>
          </cell>
          <cell r="S458">
            <v>2841597</v>
          </cell>
          <cell r="T458">
            <v>2757353</v>
          </cell>
          <cell r="U458">
            <v>0</v>
          </cell>
          <cell r="V458">
            <v>1164619</v>
          </cell>
          <cell r="W458">
            <v>3425231</v>
          </cell>
          <cell r="X458">
            <v>3039506</v>
          </cell>
          <cell r="Y458">
            <v>31814</v>
          </cell>
          <cell r="Z458">
            <v>7661170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8528399</v>
          </cell>
          <cell r="AH458">
            <v>2834903.75</v>
          </cell>
          <cell r="AI458">
            <v>22679230</v>
          </cell>
          <cell r="AJ458">
            <v>34018845</v>
          </cell>
          <cell r="AK458">
            <v>42547244</v>
          </cell>
        </row>
        <row r="459">
          <cell r="A459" t="str">
            <v>23686</v>
          </cell>
          <cell r="B459" t="str">
            <v>CORDOBA</v>
          </cell>
          <cell r="C459" t="str">
            <v>SAN PELAYO</v>
          </cell>
          <cell r="D459">
            <v>14094960</v>
          </cell>
          <cell r="E459">
            <v>0</v>
          </cell>
          <cell r="F459">
            <v>4222430</v>
          </cell>
          <cell r="G459">
            <v>197721</v>
          </cell>
          <cell r="H459">
            <v>15538487</v>
          </cell>
          <cell r="I459">
            <v>34053598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14863923</v>
          </cell>
          <cell r="P459">
            <v>14953337</v>
          </cell>
          <cell r="Q459">
            <v>14459116</v>
          </cell>
          <cell r="R459">
            <v>15384816</v>
          </cell>
          <cell r="S459">
            <v>14604793</v>
          </cell>
          <cell r="T459">
            <v>14603649</v>
          </cell>
          <cell r="U459">
            <v>0</v>
          </cell>
          <cell r="V459">
            <v>7557818</v>
          </cell>
          <cell r="W459">
            <v>16119491</v>
          </cell>
          <cell r="X459">
            <v>15880653</v>
          </cell>
          <cell r="Y459">
            <v>182969</v>
          </cell>
          <cell r="Z459">
            <v>39740931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43818916</v>
          </cell>
          <cell r="AH459">
            <v>14855655.875</v>
          </cell>
          <cell r="AI459">
            <v>118845247</v>
          </cell>
          <cell r="AJ459">
            <v>178267870.5</v>
          </cell>
          <cell r="AK459">
            <v>222086786.5</v>
          </cell>
        </row>
        <row r="460">
          <cell r="A460" t="str">
            <v>23807</v>
          </cell>
          <cell r="B460" t="str">
            <v>CORDOBA</v>
          </cell>
          <cell r="C460" t="str">
            <v>TIERRALTA</v>
          </cell>
          <cell r="D460">
            <v>36773606</v>
          </cell>
          <cell r="E460">
            <v>0</v>
          </cell>
          <cell r="F460">
            <v>7647427</v>
          </cell>
          <cell r="G460">
            <v>348788</v>
          </cell>
          <cell r="H460">
            <v>40538670</v>
          </cell>
          <cell r="I460">
            <v>85308491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38091506</v>
          </cell>
          <cell r="P460">
            <v>37947893</v>
          </cell>
          <cell r="Q460">
            <v>36529841</v>
          </cell>
          <cell r="R460">
            <v>39115287</v>
          </cell>
          <cell r="S460">
            <v>37993405</v>
          </cell>
          <cell r="T460">
            <v>36906795</v>
          </cell>
          <cell r="U460">
            <v>0</v>
          </cell>
          <cell r="V460">
            <v>16113889</v>
          </cell>
          <cell r="W460">
            <v>43069343</v>
          </cell>
          <cell r="X460">
            <v>40142297</v>
          </cell>
          <cell r="Y460">
            <v>380383</v>
          </cell>
          <cell r="Z460">
            <v>99705912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108098500</v>
          </cell>
          <cell r="AH460">
            <v>37937578.75</v>
          </cell>
          <cell r="AI460">
            <v>303500630</v>
          </cell>
          <cell r="AJ460">
            <v>455250945</v>
          </cell>
          <cell r="AK460">
            <v>563349445</v>
          </cell>
        </row>
        <row r="461">
          <cell r="A461" t="str">
            <v>23815</v>
          </cell>
          <cell r="B461" t="str">
            <v>CORDOBA</v>
          </cell>
          <cell r="C461" t="str">
            <v>TUCHIN</v>
          </cell>
          <cell r="D461">
            <v>13275528</v>
          </cell>
          <cell r="E461">
            <v>0</v>
          </cell>
          <cell r="F461">
            <v>2954573</v>
          </cell>
          <cell r="G461">
            <v>146036</v>
          </cell>
          <cell r="H461">
            <v>16295696</v>
          </cell>
          <cell r="I461">
            <v>32671833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14098107</v>
          </cell>
          <cell r="P461">
            <v>13988576</v>
          </cell>
          <cell r="Q461">
            <v>13020556</v>
          </cell>
          <cell r="R461">
            <v>13985021</v>
          </cell>
          <cell r="S461">
            <v>13573414</v>
          </cell>
          <cell r="T461">
            <v>13171009</v>
          </cell>
          <cell r="U461">
            <v>0</v>
          </cell>
          <cell r="V461">
            <v>5594900</v>
          </cell>
          <cell r="W461">
            <v>16556339</v>
          </cell>
          <cell r="X461">
            <v>14518770</v>
          </cell>
          <cell r="Y461">
            <v>151964</v>
          </cell>
          <cell r="Z461">
            <v>36821973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41699508</v>
          </cell>
          <cell r="AH461">
            <v>13703872.625</v>
          </cell>
          <cell r="AI461">
            <v>109630981</v>
          </cell>
          <cell r="AJ461">
            <v>164446471.5</v>
          </cell>
          <cell r="AK461">
            <v>206145979.5</v>
          </cell>
        </row>
        <row r="462">
          <cell r="A462" t="str">
            <v>23855</v>
          </cell>
          <cell r="B462" t="str">
            <v>CORDOBA</v>
          </cell>
          <cell r="C462" t="str">
            <v>VALENCIA</v>
          </cell>
          <cell r="D462">
            <v>14435981</v>
          </cell>
          <cell r="E462">
            <v>28384828</v>
          </cell>
          <cell r="F462">
            <v>2863910</v>
          </cell>
          <cell r="G462">
            <v>126240</v>
          </cell>
          <cell r="H462">
            <v>14721275</v>
          </cell>
          <cell r="I462">
            <v>60532234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14675157</v>
          </cell>
          <cell r="P462">
            <v>14607489</v>
          </cell>
          <cell r="Q462">
            <v>15751035</v>
          </cell>
          <cell r="R462">
            <v>15827571</v>
          </cell>
          <cell r="S462">
            <v>14610501</v>
          </cell>
          <cell r="T462">
            <v>14180002</v>
          </cell>
          <cell r="U462">
            <v>22971532</v>
          </cell>
          <cell r="V462">
            <v>5239355</v>
          </cell>
          <cell r="W462">
            <v>15397788</v>
          </cell>
          <cell r="X462">
            <v>15466167</v>
          </cell>
          <cell r="Y462">
            <v>133922</v>
          </cell>
          <cell r="Z462">
            <v>59208764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89838850</v>
          </cell>
          <cell r="AH462">
            <v>14944237.875</v>
          </cell>
          <cell r="AI462">
            <v>119553903</v>
          </cell>
          <cell r="AJ462">
            <v>179330854.5</v>
          </cell>
          <cell r="AK462">
            <v>269169704.5</v>
          </cell>
        </row>
        <row r="463">
          <cell r="A463" t="str">
            <v>25001</v>
          </cell>
          <cell r="B463" t="str">
            <v>CUNDINAMARCA</v>
          </cell>
          <cell r="C463" t="str">
            <v>AGUA DE DIOS</v>
          </cell>
          <cell r="D463">
            <v>6507344</v>
          </cell>
          <cell r="E463">
            <v>0</v>
          </cell>
          <cell r="F463">
            <v>464030</v>
          </cell>
          <cell r="G463">
            <v>25359</v>
          </cell>
          <cell r="H463">
            <v>4913090</v>
          </cell>
          <cell r="I463">
            <v>11909823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5561038</v>
          </cell>
          <cell r="P463">
            <v>5789912</v>
          </cell>
          <cell r="Q463">
            <v>5708397</v>
          </cell>
          <cell r="R463">
            <v>6205447</v>
          </cell>
          <cell r="S463">
            <v>5739075</v>
          </cell>
          <cell r="T463">
            <v>6034378</v>
          </cell>
          <cell r="U463">
            <v>0</v>
          </cell>
          <cell r="V463">
            <v>1084561</v>
          </cell>
          <cell r="W463">
            <v>5199656</v>
          </cell>
          <cell r="X463">
            <v>6056582</v>
          </cell>
          <cell r="Y463">
            <v>28289</v>
          </cell>
          <cell r="Z463">
            <v>12369088</v>
          </cell>
          <cell r="AA463">
            <v>0</v>
          </cell>
          <cell r="AB463">
            <v>253732889</v>
          </cell>
          <cell r="AC463">
            <v>1087558475</v>
          </cell>
          <cell r="AD463">
            <v>0</v>
          </cell>
          <cell r="AE463">
            <v>1341291364</v>
          </cell>
          <cell r="AF463">
            <v>1341291364</v>
          </cell>
          <cell r="AG463">
            <v>11714985</v>
          </cell>
          <cell r="AH463">
            <v>5950271.625</v>
          </cell>
          <cell r="AI463">
            <v>47602173</v>
          </cell>
          <cell r="AJ463">
            <v>71403259.5</v>
          </cell>
          <cell r="AK463">
            <v>83118244.5</v>
          </cell>
        </row>
        <row r="464">
          <cell r="A464" t="str">
            <v>25019</v>
          </cell>
          <cell r="B464" t="str">
            <v>CUNDINAMARCA</v>
          </cell>
          <cell r="C464" t="str">
            <v>ALBÁN</v>
          </cell>
          <cell r="D464">
            <v>998498</v>
          </cell>
          <cell r="E464">
            <v>0</v>
          </cell>
          <cell r="F464">
            <v>614496</v>
          </cell>
          <cell r="G464">
            <v>13628</v>
          </cell>
          <cell r="H464">
            <v>2093198</v>
          </cell>
          <cell r="I464">
            <v>3719820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1060386</v>
          </cell>
          <cell r="P464">
            <v>1052148</v>
          </cell>
          <cell r="Q464">
            <v>973170</v>
          </cell>
          <cell r="R464">
            <v>1045255</v>
          </cell>
          <cell r="S464">
            <v>1014489</v>
          </cell>
          <cell r="T464">
            <v>984416</v>
          </cell>
          <cell r="U464">
            <v>0</v>
          </cell>
          <cell r="V464">
            <v>741608</v>
          </cell>
          <cell r="W464">
            <v>1939235</v>
          </cell>
          <cell r="X464">
            <v>1085149</v>
          </cell>
          <cell r="Y464">
            <v>17738</v>
          </cell>
          <cell r="Z464">
            <v>3783730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5419903</v>
          </cell>
          <cell r="AH464">
            <v>1026688.875</v>
          </cell>
          <cell r="AI464">
            <v>8213511</v>
          </cell>
          <cell r="AJ464">
            <v>12320266.5</v>
          </cell>
          <cell r="AK464">
            <v>17740169.5</v>
          </cell>
        </row>
        <row r="465">
          <cell r="A465" t="str">
            <v>25035</v>
          </cell>
          <cell r="B465" t="str">
            <v>CUNDINAMARCA</v>
          </cell>
          <cell r="C465" t="str">
            <v>ANAPOIMA</v>
          </cell>
          <cell r="D465">
            <v>4701521</v>
          </cell>
          <cell r="E465">
            <v>0</v>
          </cell>
          <cell r="F465">
            <v>611787</v>
          </cell>
          <cell r="G465">
            <v>51918</v>
          </cell>
          <cell r="H465">
            <v>7529243</v>
          </cell>
          <cell r="I465">
            <v>12894469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4841217</v>
          </cell>
          <cell r="P465">
            <v>4829066</v>
          </cell>
          <cell r="Q465">
            <v>4089635</v>
          </cell>
          <cell r="R465">
            <v>4916684</v>
          </cell>
          <cell r="S465">
            <v>4628838</v>
          </cell>
          <cell r="T465">
            <v>4541349</v>
          </cell>
          <cell r="U465">
            <v>0</v>
          </cell>
          <cell r="V465">
            <v>1625210</v>
          </cell>
          <cell r="W465">
            <v>8119424</v>
          </cell>
          <cell r="X465">
            <v>4904798</v>
          </cell>
          <cell r="Y465">
            <v>40924</v>
          </cell>
          <cell r="Z465">
            <v>14690356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17978506</v>
          </cell>
          <cell r="AH465">
            <v>4681638.5</v>
          </cell>
          <cell r="AI465">
            <v>37453108</v>
          </cell>
          <cell r="AJ465">
            <v>56179662</v>
          </cell>
          <cell r="AK465">
            <v>74158168</v>
          </cell>
        </row>
        <row r="466">
          <cell r="A466" t="str">
            <v>25040</v>
          </cell>
          <cell r="B466" t="str">
            <v>CUNDINAMARCA</v>
          </cell>
          <cell r="C466" t="str">
            <v>ANOLAIMA</v>
          </cell>
          <cell r="D466">
            <v>2694937</v>
          </cell>
          <cell r="E466">
            <v>0</v>
          </cell>
          <cell r="F466">
            <v>603938</v>
          </cell>
          <cell r="G466">
            <v>81326</v>
          </cell>
          <cell r="H466">
            <v>7806499</v>
          </cell>
          <cell r="I466">
            <v>11186700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2861978</v>
          </cell>
          <cell r="P466">
            <v>2839741</v>
          </cell>
          <cell r="Q466">
            <v>2675047</v>
          </cell>
          <cell r="R466">
            <v>2873193</v>
          </cell>
          <cell r="S466">
            <v>2788628</v>
          </cell>
          <cell r="T466">
            <v>2705956</v>
          </cell>
          <cell r="U466">
            <v>0</v>
          </cell>
          <cell r="V466">
            <v>1153008</v>
          </cell>
          <cell r="W466">
            <v>7446555</v>
          </cell>
          <cell r="X466">
            <v>2982850</v>
          </cell>
          <cell r="Y466">
            <v>190286</v>
          </cell>
          <cell r="Z466">
            <v>11772699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17281612</v>
          </cell>
          <cell r="AH466">
            <v>2802791.25</v>
          </cell>
          <cell r="AI466">
            <v>22422330</v>
          </cell>
          <cell r="AJ466">
            <v>33633495</v>
          </cell>
          <cell r="AK466">
            <v>50915107</v>
          </cell>
        </row>
        <row r="467">
          <cell r="A467" t="str">
            <v>25053</v>
          </cell>
          <cell r="B467" t="str">
            <v>CUNDINAMARCA</v>
          </cell>
          <cell r="C467" t="str">
            <v>ARBELÁEZ</v>
          </cell>
          <cell r="D467">
            <v>4588283</v>
          </cell>
          <cell r="E467">
            <v>0</v>
          </cell>
          <cell r="F467">
            <v>512240</v>
          </cell>
          <cell r="G467">
            <v>34515</v>
          </cell>
          <cell r="H467">
            <v>5206186</v>
          </cell>
          <cell r="I467">
            <v>10341224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4758214</v>
          </cell>
          <cell r="P467">
            <v>5097972</v>
          </cell>
          <cell r="Q467">
            <v>4364063</v>
          </cell>
          <cell r="R467">
            <v>5043418</v>
          </cell>
          <cell r="S467">
            <v>4846534</v>
          </cell>
          <cell r="T467">
            <v>4967588</v>
          </cell>
          <cell r="U467">
            <v>0</v>
          </cell>
          <cell r="V467">
            <v>1123599</v>
          </cell>
          <cell r="W467">
            <v>5034527</v>
          </cell>
          <cell r="X467">
            <v>5159380</v>
          </cell>
          <cell r="Y467">
            <v>41690</v>
          </cell>
          <cell r="Z467">
            <v>11359196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11952757</v>
          </cell>
          <cell r="AH467">
            <v>4853181.5</v>
          </cell>
          <cell r="AI467">
            <v>38825452</v>
          </cell>
          <cell r="AJ467">
            <v>58238178</v>
          </cell>
          <cell r="AK467">
            <v>70190935</v>
          </cell>
        </row>
        <row r="468">
          <cell r="A468" t="str">
            <v>25086</v>
          </cell>
          <cell r="B468" t="str">
            <v>CUNDINAMARCA</v>
          </cell>
          <cell r="C468" t="str">
            <v>BELTRÁN</v>
          </cell>
          <cell r="D468">
            <v>446233</v>
          </cell>
          <cell r="E468">
            <v>0</v>
          </cell>
          <cell r="F468">
            <v>227829</v>
          </cell>
          <cell r="G468">
            <v>4909</v>
          </cell>
          <cell r="H468">
            <v>563612</v>
          </cell>
          <cell r="I468">
            <v>1242583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473882</v>
          </cell>
          <cell r="P468">
            <v>470198</v>
          </cell>
          <cell r="Q468">
            <v>429489</v>
          </cell>
          <cell r="R468">
            <v>461302</v>
          </cell>
          <cell r="S468">
            <v>447724</v>
          </cell>
          <cell r="T468">
            <v>434449</v>
          </cell>
          <cell r="U468">
            <v>0</v>
          </cell>
          <cell r="V468">
            <v>204449</v>
          </cell>
          <cell r="W468">
            <v>541698</v>
          </cell>
          <cell r="X468">
            <v>478909</v>
          </cell>
          <cell r="Y468">
            <v>5012</v>
          </cell>
          <cell r="Z468">
            <v>1230068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1547509</v>
          </cell>
          <cell r="AH468">
            <v>455273.25</v>
          </cell>
          <cell r="AI468">
            <v>3642186</v>
          </cell>
          <cell r="AJ468">
            <v>5463279</v>
          </cell>
          <cell r="AK468">
            <v>7010788</v>
          </cell>
        </row>
        <row r="469">
          <cell r="A469" t="str">
            <v>25095</v>
          </cell>
          <cell r="B469" t="str">
            <v>CUNDINAMARCA</v>
          </cell>
          <cell r="C469" t="str">
            <v>BITUIMA</v>
          </cell>
          <cell r="D469">
            <v>539685</v>
          </cell>
          <cell r="E469">
            <v>0</v>
          </cell>
          <cell r="F469">
            <v>117688</v>
          </cell>
          <cell r="G469">
            <v>5937</v>
          </cell>
          <cell r="H469">
            <v>902259</v>
          </cell>
          <cell r="I469">
            <v>1565569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573155</v>
          </cell>
          <cell r="P469">
            <v>568702</v>
          </cell>
          <cell r="Q469">
            <v>522320</v>
          </cell>
          <cell r="R469">
            <v>561010</v>
          </cell>
          <cell r="S469">
            <v>544497</v>
          </cell>
          <cell r="T469">
            <v>528356</v>
          </cell>
          <cell r="U469">
            <v>0</v>
          </cell>
          <cell r="V469">
            <v>242145</v>
          </cell>
          <cell r="W469">
            <v>828039</v>
          </cell>
          <cell r="X469">
            <v>582420</v>
          </cell>
          <cell r="Y469">
            <v>6096</v>
          </cell>
          <cell r="Z469">
            <v>1658700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2102164</v>
          </cell>
          <cell r="AH469">
            <v>552518.125</v>
          </cell>
          <cell r="AI469">
            <v>4420145</v>
          </cell>
          <cell r="AJ469">
            <v>6630217.5</v>
          </cell>
          <cell r="AK469">
            <v>8732381.5</v>
          </cell>
        </row>
        <row r="470">
          <cell r="A470" t="str">
            <v>25099</v>
          </cell>
          <cell r="B470" t="str">
            <v>CUNDINAMARCA</v>
          </cell>
          <cell r="C470" t="str">
            <v>BOJACÁ</v>
          </cell>
          <cell r="D470">
            <v>871348</v>
          </cell>
          <cell r="E470">
            <v>0</v>
          </cell>
          <cell r="F470">
            <v>333449</v>
          </cell>
          <cell r="G470">
            <v>9950</v>
          </cell>
          <cell r="H470">
            <v>2824727</v>
          </cell>
          <cell r="I470">
            <v>4039474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925342</v>
          </cell>
          <cell r="P470">
            <v>918154</v>
          </cell>
          <cell r="Q470">
            <v>833857</v>
          </cell>
          <cell r="R470">
            <v>895621</v>
          </cell>
          <cell r="S470">
            <v>869264</v>
          </cell>
          <cell r="T470">
            <v>843491</v>
          </cell>
          <cell r="U470">
            <v>0</v>
          </cell>
          <cell r="V470">
            <v>662761</v>
          </cell>
          <cell r="W470">
            <v>2867100</v>
          </cell>
          <cell r="X470">
            <v>929803</v>
          </cell>
          <cell r="Y470">
            <v>10296</v>
          </cell>
          <cell r="Z470">
            <v>4469960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6708283</v>
          </cell>
          <cell r="AH470">
            <v>885860</v>
          </cell>
          <cell r="AI470">
            <v>7086880</v>
          </cell>
          <cell r="AJ470">
            <v>10630320</v>
          </cell>
          <cell r="AK470">
            <v>17338603</v>
          </cell>
        </row>
        <row r="471">
          <cell r="A471" t="str">
            <v>25120</v>
          </cell>
          <cell r="B471" t="str">
            <v>CUNDINAMARCA</v>
          </cell>
          <cell r="C471" t="str">
            <v>CABRERA</v>
          </cell>
          <cell r="D471">
            <v>1381385</v>
          </cell>
          <cell r="E471">
            <v>0</v>
          </cell>
          <cell r="F471">
            <v>464740</v>
          </cell>
          <cell r="G471">
            <v>15834</v>
          </cell>
          <cell r="H471">
            <v>2141606</v>
          </cell>
          <cell r="I471">
            <v>4003565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1467009</v>
          </cell>
          <cell r="P471">
            <v>1455614</v>
          </cell>
          <cell r="Q471">
            <v>1384577</v>
          </cell>
          <cell r="R471">
            <v>1487134</v>
          </cell>
          <cell r="S471">
            <v>1443365</v>
          </cell>
          <cell r="T471">
            <v>1400574</v>
          </cell>
          <cell r="U471">
            <v>0</v>
          </cell>
          <cell r="V471">
            <v>1040348</v>
          </cell>
          <cell r="W471">
            <v>2028098</v>
          </cell>
          <cell r="X471">
            <v>1543894</v>
          </cell>
          <cell r="Y471">
            <v>18546</v>
          </cell>
          <cell r="Z471">
            <v>4630886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5709172</v>
          </cell>
          <cell r="AH471">
            <v>1445444</v>
          </cell>
          <cell r="AI471">
            <v>11563552</v>
          </cell>
          <cell r="AJ471">
            <v>17345328</v>
          </cell>
          <cell r="AK471">
            <v>23054500</v>
          </cell>
        </row>
        <row r="472">
          <cell r="A472" t="str">
            <v>25123</v>
          </cell>
          <cell r="B472" t="str">
            <v>CUNDINAMARCA</v>
          </cell>
          <cell r="C472" t="str">
            <v>CACHIPAY</v>
          </cell>
          <cell r="D472">
            <v>5375463</v>
          </cell>
          <cell r="E472">
            <v>0</v>
          </cell>
          <cell r="F472">
            <v>418448</v>
          </cell>
          <cell r="G472">
            <v>25186</v>
          </cell>
          <cell r="H472">
            <v>5537927</v>
          </cell>
          <cell r="I472">
            <v>11357024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5484231</v>
          </cell>
          <cell r="P472">
            <v>5850831</v>
          </cell>
          <cell r="Q472">
            <v>6516906</v>
          </cell>
          <cell r="R472">
            <v>8002570</v>
          </cell>
          <cell r="S472">
            <v>5032872</v>
          </cell>
          <cell r="T472">
            <v>4519680</v>
          </cell>
          <cell r="U472">
            <v>0</v>
          </cell>
          <cell r="V472">
            <v>843245</v>
          </cell>
          <cell r="W472">
            <v>5859777</v>
          </cell>
          <cell r="X472">
            <v>5326470</v>
          </cell>
          <cell r="Y472">
            <v>22690</v>
          </cell>
          <cell r="Z472">
            <v>12052182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12707273</v>
          </cell>
          <cell r="AH472">
            <v>5763627.875</v>
          </cell>
          <cell r="AI472">
            <v>46109023</v>
          </cell>
          <cell r="AJ472">
            <v>69163534.5</v>
          </cell>
          <cell r="AK472">
            <v>81870807.5</v>
          </cell>
        </row>
        <row r="473">
          <cell r="A473" t="str">
            <v>25126</v>
          </cell>
          <cell r="B473" t="str">
            <v>CUNDINAMARCA</v>
          </cell>
          <cell r="C473" t="str">
            <v>CAJICÁ</v>
          </cell>
          <cell r="D473">
            <v>29048795</v>
          </cell>
          <cell r="E473">
            <v>0</v>
          </cell>
          <cell r="F473">
            <v>1251127</v>
          </cell>
          <cell r="G473">
            <v>285857</v>
          </cell>
          <cell r="H473">
            <v>25406038</v>
          </cell>
          <cell r="I473">
            <v>55991817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28716537</v>
          </cell>
          <cell r="P473">
            <v>27938696</v>
          </cell>
          <cell r="Q473">
            <v>21036485</v>
          </cell>
          <cell r="R473">
            <v>30899184</v>
          </cell>
          <cell r="S473">
            <v>30025940</v>
          </cell>
          <cell r="T473">
            <v>31106561</v>
          </cell>
          <cell r="U473">
            <v>0</v>
          </cell>
          <cell r="V473">
            <v>6419555</v>
          </cell>
          <cell r="W473">
            <v>25725441</v>
          </cell>
          <cell r="X473">
            <v>28978714</v>
          </cell>
          <cell r="Y473">
            <v>399848</v>
          </cell>
          <cell r="Z473">
            <v>61523558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59487866</v>
          </cell>
          <cell r="AH473">
            <v>28468864</v>
          </cell>
          <cell r="AI473">
            <v>227750912</v>
          </cell>
          <cell r="AJ473">
            <v>341626368</v>
          </cell>
          <cell r="AK473">
            <v>401114234</v>
          </cell>
        </row>
        <row r="474">
          <cell r="A474" t="str">
            <v>25148</v>
          </cell>
          <cell r="B474" t="str">
            <v>CUNDINAMARCA</v>
          </cell>
          <cell r="C474" t="str">
            <v>CAPARRAPÍ</v>
          </cell>
          <cell r="D474">
            <v>3556054</v>
          </cell>
          <cell r="E474">
            <v>0</v>
          </cell>
          <cell r="F474">
            <v>776425</v>
          </cell>
          <cell r="G474">
            <v>40030</v>
          </cell>
          <cell r="H474">
            <v>5291370</v>
          </cell>
          <cell r="I474">
            <v>9663879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3776621</v>
          </cell>
          <cell r="P474">
            <v>3747278</v>
          </cell>
          <cell r="Q474">
            <v>3559450</v>
          </cell>
          <cell r="R474">
            <v>3823108</v>
          </cell>
          <cell r="S474">
            <v>3710585</v>
          </cell>
          <cell r="T474">
            <v>4212792</v>
          </cell>
          <cell r="U474">
            <v>0</v>
          </cell>
          <cell r="V474">
            <v>1561975</v>
          </cell>
          <cell r="W474">
            <v>5555609</v>
          </cell>
          <cell r="X474">
            <v>5047331</v>
          </cell>
          <cell r="Y474">
            <v>42978</v>
          </cell>
          <cell r="Z474">
            <v>12207893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13268387</v>
          </cell>
          <cell r="AH474">
            <v>3929152.375</v>
          </cell>
          <cell r="AI474">
            <v>31433219</v>
          </cell>
          <cell r="AJ474">
            <v>47149828.5</v>
          </cell>
          <cell r="AK474">
            <v>60418215.5</v>
          </cell>
        </row>
        <row r="475">
          <cell r="A475" t="str">
            <v>25151</v>
          </cell>
          <cell r="B475" t="str">
            <v>CUNDINAMARCA</v>
          </cell>
          <cell r="C475" t="str">
            <v>CAQUEZA</v>
          </cell>
          <cell r="D475">
            <v>7360765</v>
          </cell>
          <cell r="E475">
            <v>0</v>
          </cell>
          <cell r="F475">
            <v>1046127</v>
          </cell>
          <cell r="G475">
            <v>54206</v>
          </cell>
          <cell r="H475">
            <v>10210046</v>
          </cell>
          <cell r="I475">
            <v>18671144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8261350</v>
          </cell>
          <cell r="P475">
            <v>7417537</v>
          </cell>
          <cell r="Q475">
            <v>7363368</v>
          </cell>
          <cell r="R475">
            <v>9168721</v>
          </cell>
          <cell r="S475">
            <v>11655941</v>
          </cell>
          <cell r="T475">
            <v>8840271</v>
          </cell>
          <cell r="U475">
            <v>0</v>
          </cell>
          <cell r="V475">
            <v>2408380</v>
          </cell>
          <cell r="W475">
            <v>9871991</v>
          </cell>
          <cell r="X475">
            <v>8664895</v>
          </cell>
          <cell r="Y475">
            <v>52971</v>
          </cell>
          <cell r="Z475">
            <v>20998237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23643721</v>
          </cell>
          <cell r="AH475">
            <v>8591606</v>
          </cell>
          <cell r="AI475">
            <v>68732848</v>
          </cell>
          <cell r="AJ475">
            <v>103099272</v>
          </cell>
          <cell r="AK475">
            <v>126742993</v>
          </cell>
        </row>
        <row r="476">
          <cell r="A476" t="str">
            <v>25154</v>
          </cell>
          <cell r="B476" t="str">
            <v>CUNDINAMARCA</v>
          </cell>
          <cell r="C476" t="str">
            <v>CARMEN DE CARUPA</v>
          </cell>
          <cell r="D476">
            <v>2030106</v>
          </cell>
          <cell r="E476">
            <v>0</v>
          </cell>
          <cell r="F476">
            <v>463189</v>
          </cell>
          <cell r="G476">
            <v>22332</v>
          </cell>
          <cell r="H476">
            <v>2682311</v>
          </cell>
          <cell r="I476">
            <v>5197938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2155934</v>
          </cell>
          <cell r="P476">
            <v>2139186</v>
          </cell>
          <cell r="Q476">
            <v>2014948</v>
          </cell>
          <cell r="R476">
            <v>2164201</v>
          </cell>
          <cell r="S476">
            <v>2100504</v>
          </cell>
          <cell r="T476">
            <v>2038229</v>
          </cell>
          <cell r="U476">
            <v>0</v>
          </cell>
          <cell r="V476">
            <v>860315</v>
          </cell>
          <cell r="W476">
            <v>2785298</v>
          </cell>
          <cell r="X476">
            <v>2246797</v>
          </cell>
          <cell r="Y476">
            <v>23517</v>
          </cell>
          <cell r="Z476">
            <v>5915927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6836962</v>
          </cell>
          <cell r="AH476">
            <v>2111238.125</v>
          </cell>
          <cell r="AI476">
            <v>16889905</v>
          </cell>
          <cell r="AJ476">
            <v>25334857.5</v>
          </cell>
          <cell r="AK476">
            <v>32171819.5</v>
          </cell>
        </row>
        <row r="477">
          <cell r="A477" t="str">
            <v>25168</v>
          </cell>
          <cell r="B477" t="str">
            <v>CUNDINAMARCA</v>
          </cell>
          <cell r="C477" t="str">
            <v>CHAGUANÍ</v>
          </cell>
          <cell r="D477">
            <v>966044</v>
          </cell>
          <cell r="E477">
            <v>0</v>
          </cell>
          <cell r="F477">
            <v>210884</v>
          </cell>
          <cell r="G477">
            <v>10627</v>
          </cell>
          <cell r="H477">
            <v>1592957</v>
          </cell>
          <cell r="I477">
            <v>2780512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1025960</v>
          </cell>
          <cell r="P477">
            <v>1017988</v>
          </cell>
          <cell r="Q477">
            <v>941255</v>
          </cell>
          <cell r="R477">
            <v>1010977</v>
          </cell>
          <cell r="S477">
            <v>981221</v>
          </cell>
          <cell r="T477">
            <v>952131</v>
          </cell>
          <cell r="U477">
            <v>0</v>
          </cell>
          <cell r="V477">
            <v>749462</v>
          </cell>
          <cell r="W477">
            <v>1780107</v>
          </cell>
          <cell r="X477">
            <v>1049562</v>
          </cell>
          <cell r="Y477">
            <v>12541</v>
          </cell>
          <cell r="Z477">
            <v>3591672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4356578</v>
          </cell>
          <cell r="AH477">
            <v>993142.25</v>
          </cell>
          <cell r="AI477">
            <v>7945138</v>
          </cell>
          <cell r="AJ477">
            <v>11917707</v>
          </cell>
          <cell r="AK477">
            <v>16274285</v>
          </cell>
        </row>
        <row r="478">
          <cell r="A478" t="str">
            <v>25175</v>
          </cell>
          <cell r="B478" t="str">
            <v>CUNDINAMARCA</v>
          </cell>
          <cell r="C478" t="str">
            <v>CHÍA</v>
          </cell>
          <cell r="D478">
            <v>54336117</v>
          </cell>
          <cell r="E478">
            <v>0</v>
          </cell>
          <cell r="F478">
            <v>2930657</v>
          </cell>
          <cell r="G478">
            <v>1183328</v>
          </cell>
          <cell r="H478">
            <v>37951368</v>
          </cell>
          <cell r="I478">
            <v>96401470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56703843</v>
          </cell>
          <cell r="P478">
            <v>54134362</v>
          </cell>
          <cell r="Q478">
            <v>55461827</v>
          </cell>
          <cell r="R478">
            <v>68001204</v>
          </cell>
          <cell r="S478">
            <v>63766871</v>
          </cell>
          <cell r="T478">
            <v>65622267</v>
          </cell>
          <cell r="U478">
            <v>0</v>
          </cell>
          <cell r="V478">
            <v>7378904</v>
          </cell>
          <cell r="W478">
            <v>38406982</v>
          </cell>
          <cell r="X478">
            <v>66063139</v>
          </cell>
          <cell r="Y478">
            <v>1537352</v>
          </cell>
          <cell r="Z478">
            <v>113386377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89388591</v>
          </cell>
          <cell r="AH478">
            <v>60511203.75</v>
          </cell>
          <cell r="AI478">
            <v>484089630</v>
          </cell>
          <cell r="AJ478">
            <v>726134445</v>
          </cell>
          <cell r="AK478">
            <v>815523036</v>
          </cell>
        </row>
        <row r="479">
          <cell r="A479" t="str">
            <v>25178</v>
          </cell>
          <cell r="B479" t="str">
            <v>CUNDINAMARCA</v>
          </cell>
          <cell r="C479" t="str">
            <v>CHIPAQUE</v>
          </cell>
          <cell r="D479">
            <v>2081783</v>
          </cell>
          <cell r="E479">
            <v>6667757</v>
          </cell>
          <cell r="F479">
            <v>492057</v>
          </cell>
          <cell r="G479">
            <v>23083</v>
          </cell>
          <cell r="H479">
            <v>3420848</v>
          </cell>
          <cell r="I479">
            <v>12685528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2210819</v>
          </cell>
          <cell r="P479">
            <v>2193645</v>
          </cell>
          <cell r="Q479">
            <v>2070968</v>
          </cell>
          <cell r="R479">
            <v>2224369</v>
          </cell>
          <cell r="S479">
            <v>2158902</v>
          </cell>
          <cell r="T479">
            <v>2094896</v>
          </cell>
          <cell r="U479">
            <v>5319806</v>
          </cell>
          <cell r="V479">
            <v>987202</v>
          </cell>
          <cell r="W479">
            <v>3812659</v>
          </cell>
          <cell r="X479">
            <v>2309264</v>
          </cell>
          <cell r="Y479">
            <v>24956</v>
          </cell>
          <cell r="Z479">
            <v>12453887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20748368</v>
          </cell>
          <cell r="AH479">
            <v>2168080.75</v>
          </cell>
          <cell r="AI479">
            <v>17344646</v>
          </cell>
          <cell r="AJ479">
            <v>26016969</v>
          </cell>
          <cell r="AK479">
            <v>46765337</v>
          </cell>
        </row>
        <row r="480">
          <cell r="A480" t="str">
            <v>25181</v>
          </cell>
          <cell r="B480" t="str">
            <v>CUNDINAMARCA</v>
          </cell>
          <cell r="C480" t="str">
            <v>CHOACHÍ</v>
          </cell>
          <cell r="D480">
            <v>5112124</v>
          </cell>
          <cell r="E480">
            <v>0</v>
          </cell>
          <cell r="F480">
            <v>534076</v>
          </cell>
          <cell r="G480">
            <v>28285</v>
          </cell>
          <cell r="H480">
            <v>4023624</v>
          </cell>
          <cell r="I480">
            <v>9698109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5329936</v>
          </cell>
          <cell r="P480">
            <v>5493903</v>
          </cell>
          <cell r="Q480">
            <v>4996763</v>
          </cell>
          <cell r="R480">
            <v>5821502</v>
          </cell>
          <cell r="S480">
            <v>5598448</v>
          </cell>
          <cell r="T480">
            <v>5495184</v>
          </cell>
          <cell r="U480">
            <v>0</v>
          </cell>
          <cell r="V480">
            <v>1081166</v>
          </cell>
          <cell r="W480">
            <v>4017481</v>
          </cell>
          <cell r="X480">
            <v>5416682</v>
          </cell>
          <cell r="Y480">
            <v>30678</v>
          </cell>
          <cell r="Z480">
            <v>10546007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9715310</v>
          </cell>
          <cell r="AH480">
            <v>5408067.75</v>
          </cell>
          <cell r="AI480">
            <v>43264542</v>
          </cell>
          <cell r="AJ480">
            <v>64896813</v>
          </cell>
          <cell r="AK480">
            <v>74612123</v>
          </cell>
        </row>
        <row r="481">
          <cell r="A481" t="str">
            <v>25183</v>
          </cell>
          <cell r="B481" t="str">
            <v>CUNDINAMARCA</v>
          </cell>
          <cell r="C481" t="str">
            <v>CHOCONTÁ</v>
          </cell>
          <cell r="D481">
            <v>9982822</v>
          </cell>
          <cell r="E481">
            <v>0</v>
          </cell>
          <cell r="F481">
            <v>841862</v>
          </cell>
          <cell r="G481">
            <v>57088</v>
          </cell>
          <cell r="H481">
            <v>5869856</v>
          </cell>
          <cell r="I481">
            <v>16751628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12034359</v>
          </cell>
          <cell r="P481">
            <v>14488611</v>
          </cell>
          <cell r="Q481">
            <v>14349041</v>
          </cell>
          <cell r="R481">
            <v>15125813</v>
          </cell>
          <cell r="S481">
            <v>14477814</v>
          </cell>
          <cell r="T481">
            <v>14713061</v>
          </cell>
          <cell r="U481">
            <v>0</v>
          </cell>
          <cell r="V481">
            <v>2117945</v>
          </cell>
          <cell r="W481">
            <v>6288865</v>
          </cell>
          <cell r="X481">
            <v>10868831</v>
          </cell>
          <cell r="Y481">
            <v>91206</v>
          </cell>
          <cell r="Z481">
            <v>19366847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15266822</v>
          </cell>
          <cell r="AH481">
            <v>13255044</v>
          </cell>
          <cell r="AI481">
            <v>106040352</v>
          </cell>
          <cell r="AJ481">
            <v>159060528</v>
          </cell>
          <cell r="AK481">
            <v>174327350</v>
          </cell>
        </row>
        <row r="482">
          <cell r="A482" t="str">
            <v>25200</v>
          </cell>
          <cell r="B482" t="str">
            <v>CUNDINAMARCA</v>
          </cell>
          <cell r="C482" t="str">
            <v>COGUA</v>
          </cell>
          <cell r="D482">
            <v>1920409</v>
          </cell>
          <cell r="E482">
            <v>0</v>
          </cell>
          <cell r="F482">
            <v>422939</v>
          </cell>
          <cell r="G482">
            <v>33157</v>
          </cell>
          <cell r="H482">
            <v>3075335</v>
          </cell>
          <cell r="I482">
            <v>5451840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2039420</v>
          </cell>
          <cell r="P482">
            <v>2023575</v>
          </cell>
          <cell r="Q482">
            <v>1911445</v>
          </cell>
          <cell r="R482">
            <v>2053032</v>
          </cell>
          <cell r="S482">
            <v>1992605</v>
          </cell>
          <cell r="T482">
            <v>1933532</v>
          </cell>
          <cell r="U482">
            <v>0</v>
          </cell>
          <cell r="V482">
            <v>873112</v>
          </cell>
          <cell r="W482">
            <v>3268657</v>
          </cell>
          <cell r="X482">
            <v>2131387</v>
          </cell>
          <cell r="Y482">
            <v>25692</v>
          </cell>
          <cell r="Z482">
            <v>6298848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7698892</v>
          </cell>
          <cell r="AH482">
            <v>2000675.625</v>
          </cell>
          <cell r="AI482">
            <v>16005405</v>
          </cell>
          <cell r="AJ482">
            <v>24008107.5</v>
          </cell>
          <cell r="AK482">
            <v>31706999.5</v>
          </cell>
        </row>
        <row r="483">
          <cell r="A483" t="str">
            <v>25214</v>
          </cell>
          <cell r="B483" t="str">
            <v>CUNDINAMARCA</v>
          </cell>
          <cell r="C483" t="str">
            <v>COTA</v>
          </cell>
          <cell r="D483">
            <v>15282225</v>
          </cell>
          <cell r="E483">
            <v>0</v>
          </cell>
          <cell r="F483">
            <v>597207</v>
          </cell>
          <cell r="G483">
            <v>67020</v>
          </cell>
          <cell r="H483">
            <v>8233708</v>
          </cell>
          <cell r="I483">
            <v>24180160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17160366</v>
          </cell>
          <cell r="P483">
            <v>14932263</v>
          </cell>
          <cell r="Q483">
            <v>14795161</v>
          </cell>
          <cell r="R483">
            <v>18762095</v>
          </cell>
          <cell r="S483">
            <v>16632478</v>
          </cell>
          <cell r="T483">
            <v>18496662</v>
          </cell>
          <cell r="U483">
            <v>0</v>
          </cell>
          <cell r="V483">
            <v>1527857</v>
          </cell>
          <cell r="W483">
            <v>8896391</v>
          </cell>
          <cell r="X483">
            <v>13736654</v>
          </cell>
          <cell r="Y483">
            <v>64378</v>
          </cell>
          <cell r="Z483">
            <v>24225280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19386561</v>
          </cell>
          <cell r="AH483">
            <v>16224738</v>
          </cell>
          <cell r="AI483">
            <v>129797904</v>
          </cell>
          <cell r="AJ483">
            <v>194696856</v>
          </cell>
          <cell r="AK483">
            <v>214083417</v>
          </cell>
        </row>
        <row r="484">
          <cell r="A484" t="str">
            <v>25224</v>
          </cell>
          <cell r="B484" t="str">
            <v>CUNDINAMARCA</v>
          </cell>
          <cell r="C484" t="str">
            <v>CUCUNUBÁ</v>
          </cell>
          <cell r="D484">
            <v>951225</v>
          </cell>
          <cell r="E484">
            <v>0</v>
          </cell>
          <cell r="F484">
            <v>209570</v>
          </cell>
          <cell r="G484">
            <v>20855</v>
          </cell>
          <cell r="H484">
            <v>1325143</v>
          </cell>
          <cell r="I484">
            <v>2506793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1003204</v>
          </cell>
          <cell r="P484">
            <v>995409</v>
          </cell>
          <cell r="Q484">
            <v>921346</v>
          </cell>
          <cell r="R484">
            <v>989595</v>
          </cell>
          <cell r="S484">
            <v>960469</v>
          </cell>
          <cell r="T484">
            <v>931994</v>
          </cell>
          <cell r="U484">
            <v>0</v>
          </cell>
          <cell r="V484">
            <v>421607</v>
          </cell>
          <cell r="W484">
            <v>1253481</v>
          </cell>
          <cell r="X484">
            <v>1027362</v>
          </cell>
          <cell r="Y484">
            <v>15077</v>
          </cell>
          <cell r="Z484">
            <v>2717527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3245733</v>
          </cell>
          <cell r="AH484">
            <v>972575.5</v>
          </cell>
          <cell r="AI484">
            <v>7780604</v>
          </cell>
          <cell r="AJ484">
            <v>11670906</v>
          </cell>
          <cell r="AK484">
            <v>14916639</v>
          </cell>
        </row>
        <row r="485">
          <cell r="A485" t="str">
            <v>25245</v>
          </cell>
          <cell r="B485" t="str">
            <v>CUNDINAMARCA</v>
          </cell>
          <cell r="C485" t="str">
            <v>EL COLEGIO</v>
          </cell>
          <cell r="D485">
            <v>8665878</v>
          </cell>
          <cell r="E485">
            <v>0</v>
          </cell>
          <cell r="F485">
            <v>944880</v>
          </cell>
          <cell r="G485">
            <v>61307</v>
          </cell>
          <cell r="H485">
            <v>13806376</v>
          </cell>
          <cell r="I485">
            <v>23478441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8763920</v>
          </cell>
          <cell r="P485">
            <v>9306570</v>
          </cell>
          <cell r="Q485">
            <v>8742566</v>
          </cell>
          <cell r="R485">
            <v>9549335</v>
          </cell>
          <cell r="S485">
            <v>13501994</v>
          </cell>
          <cell r="T485">
            <v>9462406</v>
          </cell>
          <cell r="U485">
            <v>0</v>
          </cell>
          <cell r="V485">
            <v>1940193</v>
          </cell>
          <cell r="W485">
            <v>14074905</v>
          </cell>
          <cell r="X485">
            <v>10314455</v>
          </cell>
          <cell r="Y485">
            <v>61442</v>
          </cell>
          <cell r="Z485">
            <v>26390995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30889103</v>
          </cell>
          <cell r="AH485">
            <v>9788390.5</v>
          </cell>
          <cell r="AI485">
            <v>78307124</v>
          </cell>
          <cell r="AJ485">
            <v>117460686</v>
          </cell>
          <cell r="AK485">
            <v>148349789</v>
          </cell>
        </row>
        <row r="486">
          <cell r="A486" t="str">
            <v>25258</v>
          </cell>
          <cell r="B486" t="str">
            <v>CUNDINAMARCA</v>
          </cell>
          <cell r="C486" t="str">
            <v>EL PEÑÓN</v>
          </cell>
          <cell r="D486">
            <v>1131371</v>
          </cell>
          <cell r="E486">
            <v>0</v>
          </cell>
          <cell r="F486">
            <v>246715</v>
          </cell>
          <cell r="G486">
            <v>12446</v>
          </cell>
          <cell r="H486">
            <v>2027642</v>
          </cell>
          <cell r="I486">
            <v>3418174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1200905</v>
          </cell>
          <cell r="P486">
            <v>1191574</v>
          </cell>
          <cell r="Q486">
            <v>1130604</v>
          </cell>
          <cell r="R486">
            <v>1214351</v>
          </cell>
          <cell r="S486">
            <v>1178611</v>
          </cell>
          <cell r="T486">
            <v>1143670</v>
          </cell>
          <cell r="U486">
            <v>0</v>
          </cell>
          <cell r="V486">
            <v>495740</v>
          </cell>
          <cell r="W486">
            <v>2230994</v>
          </cell>
          <cell r="X486">
            <v>1260697</v>
          </cell>
          <cell r="Y486">
            <v>13424</v>
          </cell>
          <cell r="Z486">
            <v>4000855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5026961</v>
          </cell>
          <cell r="AH486">
            <v>1181472.875</v>
          </cell>
          <cell r="AI486">
            <v>9451783</v>
          </cell>
          <cell r="AJ486">
            <v>14177674.5</v>
          </cell>
          <cell r="AK486">
            <v>19204635.5</v>
          </cell>
        </row>
        <row r="487">
          <cell r="A487" t="str">
            <v>25260</v>
          </cell>
          <cell r="B487" t="str">
            <v>CUNDINAMARCA</v>
          </cell>
          <cell r="C487" t="str">
            <v>EL ROSAL</v>
          </cell>
          <cell r="D487">
            <v>8666890</v>
          </cell>
          <cell r="E487">
            <v>0</v>
          </cell>
          <cell r="F487">
            <v>984419</v>
          </cell>
          <cell r="G487">
            <v>31375</v>
          </cell>
          <cell r="H487">
            <v>6037041</v>
          </cell>
          <cell r="I487">
            <v>15719725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12752115</v>
          </cell>
          <cell r="P487">
            <v>6517729</v>
          </cell>
          <cell r="Q487">
            <v>7435922</v>
          </cell>
          <cell r="R487">
            <v>7156835</v>
          </cell>
          <cell r="S487">
            <v>9117299</v>
          </cell>
          <cell r="T487">
            <v>10255320</v>
          </cell>
          <cell r="U487">
            <v>0</v>
          </cell>
          <cell r="V487">
            <v>2140861</v>
          </cell>
          <cell r="W487">
            <v>5950836</v>
          </cell>
          <cell r="X487">
            <v>10326045</v>
          </cell>
          <cell r="Y487">
            <v>39185</v>
          </cell>
          <cell r="Z487">
            <v>18456927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15183717</v>
          </cell>
          <cell r="AH487">
            <v>9028519.375</v>
          </cell>
          <cell r="AI487">
            <v>72228155</v>
          </cell>
          <cell r="AJ487">
            <v>108342232.5</v>
          </cell>
          <cell r="AK487">
            <v>123525949.5</v>
          </cell>
        </row>
        <row r="488">
          <cell r="A488" t="str">
            <v>25269</v>
          </cell>
          <cell r="B488" t="str">
            <v>CUNDINAMARCA</v>
          </cell>
          <cell r="C488" t="str">
            <v>FACATATIVÁ</v>
          </cell>
          <cell r="D488">
            <v>42415692</v>
          </cell>
          <cell r="E488">
            <v>0</v>
          </cell>
          <cell r="F488">
            <v>3751756</v>
          </cell>
          <cell r="G488">
            <v>518557</v>
          </cell>
          <cell r="H488">
            <v>63799280</v>
          </cell>
          <cell r="I488">
            <v>110485285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45290899</v>
          </cell>
          <cell r="P488">
            <v>43400026</v>
          </cell>
          <cell r="Q488">
            <v>37269096</v>
          </cell>
          <cell r="R488">
            <v>49610012</v>
          </cell>
          <cell r="S488">
            <v>47548047</v>
          </cell>
          <cell r="T488">
            <v>54066502</v>
          </cell>
          <cell r="U488">
            <v>0</v>
          </cell>
          <cell r="V488">
            <v>8505860</v>
          </cell>
          <cell r="W488">
            <v>69728455</v>
          </cell>
          <cell r="X488">
            <v>47984266</v>
          </cell>
          <cell r="Y488">
            <v>573518</v>
          </cell>
          <cell r="Z488">
            <v>126792099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146877426</v>
          </cell>
          <cell r="AH488">
            <v>45948067.5</v>
          </cell>
          <cell r="AI488">
            <v>367584540</v>
          </cell>
          <cell r="AJ488">
            <v>551376810</v>
          </cell>
          <cell r="AK488">
            <v>698254236</v>
          </cell>
        </row>
        <row r="489">
          <cell r="A489" t="str">
            <v>25279</v>
          </cell>
          <cell r="B489" t="str">
            <v>CUNDINAMARCA</v>
          </cell>
          <cell r="C489" t="str">
            <v>FOMEQUE</v>
          </cell>
          <cell r="D489">
            <v>7730173</v>
          </cell>
          <cell r="E489">
            <v>0</v>
          </cell>
          <cell r="F489">
            <v>586670</v>
          </cell>
          <cell r="G489">
            <v>29861</v>
          </cell>
          <cell r="H489">
            <v>5954819</v>
          </cell>
          <cell r="I489">
            <v>14301523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7330856</v>
          </cell>
          <cell r="P489">
            <v>6435903</v>
          </cell>
          <cell r="Q489">
            <v>6242667</v>
          </cell>
          <cell r="R489">
            <v>3808258</v>
          </cell>
          <cell r="S489">
            <v>2737430</v>
          </cell>
          <cell r="T489">
            <v>2656276</v>
          </cell>
          <cell r="U489">
            <v>0</v>
          </cell>
          <cell r="V489">
            <v>1343097</v>
          </cell>
          <cell r="W489">
            <v>6402987</v>
          </cell>
          <cell r="X489">
            <v>2962924</v>
          </cell>
          <cell r="Y489">
            <v>34937</v>
          </cell>
          <cell r="Z489">
            <v>10743945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14352371</v>
          </cell>
          <cell r="AH489">
            <v>4988060.875</v>
          </cell>
          <cell r="AI489">
            <v>39904487</v>
          </cell>
          <cell r="AJ489">
            <v>59856730.5</v>
          </cell>
          <cell r="AK489">
            <v>74209101.5</v>
          </cell>
        </row>
        <row r="490">
          <cell r="A490" t="str">
            <v>25281</v>
          </cell>
          <cell r="B490" t="str">
            <v>CUNDINAMARCA</v>
          </cell>
          <cell r="C490" t="str">
            <v>FOSCA</v>
          </cell>
          <cell r="D490">
            <v>1719907</v>
          </cell>
          <cell r="E490">
            <v>0</v>
          </cell>
          <cell r="F490">
            <v>952809</v>
          </cell>
          <cell r="G490">
            <v>18920</v>
          </cell>
          <cell r="H490">
            <v>2199597</v>
          </cell>
          <cell r="I490">
            <v>4891233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1826510</v>
          </cell>
          <cell r="P490">
            <v>1812320</v>
          </cell>
          <cell r="Q490">
            <v>1717524</v>
          </cell>
          <cell r="R490">
            <v>1844744</v>
          </cell>
          <cell r="S490">
            <v>1790450</v>
          </cell>
          <cell r="T490">
            <v>1737369</v>
          </cell>
          <cell r="U490">
            <v>0</v>
          </cell>
          <cell r="V490">
            <v>936848</v>
          </cell>
          <cell r="W490">
            <v>2268223</v>
          </cell>
          <cell r="X490">
            <v>1915151</v>
          </cell>
          <cell r="Y490">
            <v>20609</v>
          </cell>
          <cell r="Z490">
            <v>5140831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6397006</v>
          </cell>
          <cell r="AH490">
            <v>1795496.875</v>
          </cell>
          <cell r="AI490">
            <v>14363975</v>
          </cell>
          <cell r="AJ490">
            <v>21545962.5</v>
          </cell>
          <cell r="AK490">
            <v>27942968.5</v>
          </cell>
        </row>
        <row r="491">
          <cell r="A491" t="str">
            <v>25286</v>
          </cell>
          <cell r="B491" t="str">
            <v>CUNDINAMARCA</v>
          </cell>
          <cell r="C491" t="str">
            <v>FUNZA</v>
          </cell>
          <cell r="D491">
            <v>52767260</v>
          </cell>
          <cell r="E491">
            <v>0</v>
          </cell>
          <cell r="F491">
            <v>2061548</v>
          </cell>
          <cell r="G491">
            <v>459210</v>
          </cell>
          <cell r="H491">
            <v>33836737</v>
          </cell>
          <cell r="I491">
            <v>89124755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56924618</v>
          </cell>
          <cell r="P491">
            <v>58261351</v>
          </cell>
          <cell r="Q491">
            <v>65291825</v>
          </cell>
          <cell r="R491">
            <v>50399099</v>
          </cell>
          <cell r="S491">
            <v>56417009</v>
          </cell>
          <cell r="T491">
            <v>45833468</v>
          </cell>
          <cell r="U491">
            <v>0</v>
          </cell>
          <cell r="V491">
            <v>5018943</v>
          </cell>
          <cell r="W491">
            <v>34409285</v>
          </cell>
          <cell r="X491">
            <v>53354971</v>
          </cell>
          <cell r="Y491">
            <v>992483</v>
          </cell>
          <cell r="Z491">
            <v>93775682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76778206</v>
          </cell>
          <cell r="AH491">
            <v>54906200.125</v>
          </cell>
          <cell r="AI491">
            <v>439249601</v>
          </cell>
          <cell r="AJ491">
            <v>658874401.5</v>
          </cell>
          <cell r="AK491">
            <v>735652607.5</v>
          </cell>
        </row>
        <row r="492">
          <cell r="A492" t="str">
            <v>25288</v>
          </cell>
          <cell r="B492" t="str">
            <v>CUNDINAMARCA</v>
          </cell>
          <cell r="C492" t="str">
            <v>FÚQUENE</v>
          </cell>
          <cell r="D492">
            <v>1015855</v>
          </cell>
          <cell r="E492">
            <v>0</v>
          </cell>
          <cell r="F492">
            <v>446582</v>
          </cell>
          <cell r="G492">
            <v>11175</v>
          </cell>
          <cell r="H492">
            <v>1353789</v>
          </cell>
          <cell r="I492">
            <v>2827401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1078822</v>
          </cell>
          <cell r="P492">
            <v>1070438</v>
          </cell>
          <cell r="Q492">
            <v>1007896</v>
          </cell>
          <cell r="R492">
            <v>1082554</v>
          </cell>
          <cell r="S492">
            <v>1050692</v>
          </cell>
          <cell r="T492">
            <v>1019543</v>
          </cell>
          <cell r="U492">
            <v>0</v>
          </cell>
          <cell r="V492">
            <v>569321</v>
          </cell>
          <cell r="W492">
            <v>1300745</v>
          </cell>
          <cell r="X492">
            <v>1123871</v>
          </cell>
          <cell r="Y492">
            <v>11951</v>
          </cell>
          <cell r="Z492">
            <v>3005888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3693563</v>
          </cell>
          <cell r="AH492">
            <v>1056208.875</v>
          </cell>
          <cell r="AI492">
            <v>8449671</v>
          </cell>
          <cell r="AJ492">
            <v>12674506.5</v>
          </cell>
          <cell r="AK492">
            <v>16368069.5</v>
          </cell>
        </row>
        <row r="493">
          <cell r="A493" t="str">
            <v>25290</v>
          </cell>
          <cell r="B493" t="str">
            <v>CUNDINAMARCA</v>
          </cell>
          <cell r="C493" t="str">
            <v>FUSAGASUGA</v>
          </cell>
          <cell r="D493">
            <v>62843007</v>
          </cell>
          <cell r="E493">
            <v>0</v>
          </cell>
          <cell r="F493">
            <v>5279988</v>
          </cell>
          <cell r="G493">
            <v>572135</v>
          </cell>
          <cell r="H493">
            <v>81478869</v>
          </cell>
          <cell r="I493">
            <v>150173999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73298203</v>
          </cell>
          <cell r="P493">
            <v>65800534</v>
          </cell>
          <cell r="Q493">
            <v>63813479</v>
          </cell>
          <cell r="R493">
            <v>67788485</v>
          </cell>
          <cell r="S493">
            <v>69490143</v>
          </cell>
          <cell r="T493">
            <v>68322527</v>
          </cell>
          <cell r="U493">
            <v>0</v>
          </cell>
          <cell r="V493">
            <v>17784938</v>
          </cell>
          <cell r="W493">
            <v>84890460</v>
          </cell>
          <cell r="X493">
            <v>69258395</v>
          </cell>
          <cell r="Y493">
            <v>627920</v>
          </cell>
          <cell r="Z493">
            <v>172561713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190634310</v>
          </cell>
          <cell r="AH493">
            <v>67576846.625</v>
          </cell>
          <cell r="AI493">
            <v>540614773</v>
          </cell>
          <cell r="AJ493">
            <v>810922159.5</v>
          </cell>
          <cell r="AK493">
            <v>1001556469.5</v>
          </cell>
        </row>
        <row r="494">
          <cell r="A494" t="str">
            <v>25293</v>
          </cell>
          <cell r="B494" t="str">
            <v>CUNDINAMARCA</v>
          </cell>
          <cell r="C494" t="str">
            <v>GACHALA</v>
          </cell>
          <cell r="D494">
            <v>1194064</v>
          </cell>
          <cell r="E494">
            <v>0</v>
          </cell>
          <cell r="F494">
            <v>272848</v>
          </cell>
          <cell r="G494">
            <v>13136</v>
          </cell>
          <cell r="H494">
            <v>1815401</v>
          </cell>
          <cell r="I494">
            <v>3295449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1268110</v>
          </cell>
          <cell r="P494">
            <v>1258258</v>
          </cell>
          <cell r="Q494">
            <v>1187872</v>
          </cell>
          <cell r="R494">
            <v>1275862</v>
          </cell>
          <cell r="S494">
            <v>1238310</v>
          </cell>
          <cell r="T494">
            <v>1201599</v>
          </cell>
          <cell r="U494">
            <v>0</v>
          </cell>
          <cell r="V494">
            <v>526379</v>
          </cell>
          <cell r="W494">
            <v>1890508</v>
          </cell>
          <cell r="X494">
            <v>1324557</v>
          </cell>
          <cell r="Y494">
            <v>13864</v>
          </cell>
          <cell r="Z494">
            <v>3755308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4532136</v>
          </cell>
          <cell r="AH494">
            <v>1243579</v>
          </cell>
          <cell r="AI494">
            <v>9948632</v>
          </cell>
          <cell r="AJ494">
            <v>14922948</v>
          </cell>
          <cell r="AK494">
            <v>19455084</v>
          </cell>
        </row>
        <row r="495">
          <cell r="A495" t="str">
            <v>25295</v>
          </cell>
          <cell r="B495" t="str">
            <v>CUNDINAMARCA</v>
          </cell>
          <cell r="C495" t="str">
            <v>GACHANCIPÁ</v>
          </cell>
          <cell r="D495">
            <v>3246141</v>
          </cell>
          <cell r="E495">
            <v>0</v>
          </cell>
          <cell r="F495">
            <v>182740</v>
          </cell>
          <cell r="G495">
            <v>15726</v>
          </cell>
          <cell r="H495">
            <v>2384511</v>
          </cell>
          <cell r="I495">
            <v>5829118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3532367</v>
          </cell>
          <cell r="P495">
            <v>3488153</v>
          </cell>
          <cell r="Q495">
            <v>3446215</v>
          </cell>
          <cell r="R495">
            <v>5561655</v>
          </cell>
          <cell r="S495">
            <v>6604576</v>
          </cell>
          <cell r="T495">
            <v>6862659</v>
          </cell>
          <cell r="U495">
            <v>0</v>
          </cell>
          <cell r="V495">
            <v>505080</v>
          </cell>
          <cell r="W495">
            <v>2324933</v>
          </cell>
          <cell r="X495">
            <v>3990208</v>
          </cell>
          <cell r="Y495">
            <v>25718</v>
          </cell>
          <cell r="Z495">
            <v>6845939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5438708</v>
          </cell>
          <cell r="AH495">
            <v>4591496.75</v>
          </cell>
          <cell r="AI495">
            <v>36731974</v>
          </cell>
          <cell r="AJ495">
            <v>55097961</v>
          </cell>
          <cell r="AK495">
            <v>60536669</v>
          </cell>
        </row>
        <row r="496">
          <cell r="A496" t="str">
            <v>25297</v>
          </cell>
          <cell r="B496" t="str">
            <v>CUNDINAMARCA</v>
          </cell>
          <cell r="C496" t="str">
            <v>GACHETÁ</v>
          </cell>
          <cell r="D496">
            <v>2044391</v>
          </cell>
          <cell r="E496">
            <v>0</v>
          </cell>
          <cell r="F496">
            <v>451998</v>
          </cell>
          <cell r="G496">
            <v>22490</v>
          </cell>
          <cell r="H496">
            <v>6041607</v>
          </cell>
          <cell r="I496">
            <v>8560486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2171196</v>
          </cell>
          <cell r="P496">
            <v>2154328</v>
          </cell>
          <cell r="Q496">
            <v>2016783</v>
          </cell>
          <cell r="R496">
            <v>2166172</v>
          </cell>
          <cell r="S496">
            <v>2102417</v>
          </cell>
          <cell r="T496">
            <v>2040085</v>
          </cell>
          <cell r="U496">
            <v>0</v>
          </cell>
          <cell r="V496">
            <v>1322204</v>
          </cell>
          <cell r="W496">
            <v>4980296</v>
          </cell>
          <cell r="X496">
            <v>2248844</v>
          </cell>
          <cell r="Y496">
            <v>24102</v>
          </cell>
          <cell r="Z496">
            <v>8575446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12842697</v>
          </cell>
          <cell r="AH496">
            <v>2118027</v>
          </cell>
          <cell r="AI496">
            <v>16944216</v>
          </cell>
          <cell r="AJ496">
            <v>25416324</v>
          </cell>
          <cell r="AK496">
            <v>38259021</v>
          </cell>
        </row>
        <row r="497">
          <cell r="A497" t="str">
            <v>25299</v>
          </cell>
          <cell r="B497" t="str">
            <v>CUNDINAMARCA</v>
          </cell>
          <cell r="C497" t="str">
            <v>GAMA</v>
          </cell>
          <cell r="D497">
            <v>817053</v>
          </cell>
          <cell r="E497">
            <v>0</v>
          </cell>
          <cell r="F497">
            <v>178172</v>
          </cell>
          <cell r="G497">
            <v>8988</v>
          </cell>
          <cell r="H497">
            <v>1300663</v>
          </cell>
          <cell r="I497">
            <v>2304876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867698</v>
          </cell>
          <cell r="P497">
            <v>860956</v>
          </cell>
          <cell r="Q497">
            <v>828741</v>
          </cell>
          <cell r="R497">
            <v>890129</v>
          </cell>
          <cell r="S497">
            <v>863931</v>
          </cell>
          <cell r="T497">
            <v>838317</v>
          </cell>
          <cell r="U497">
            <v>0</v>
          </cell>
          <cell r="V497">
            <v>361463</v>
          </cell>
          <cell r="W497">
            <v>1263332</v>
          </cell>
          <cell r="X497">
            <v>924101</v>
          </cell>
          <cell r="Y497">
            <v>9672</v>
          </cell>
          <cell r="Z497">
            <v>2558568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3122290</v>
          </cell>
          <cell r="AH497">
            <v>861365.75</v>
          </cell>
          <cell r="AI497">
            <v>6890926</v>
          </cell>
          <cell r="AJ497">
            <v>10336389</v>
          </cell>
          <cell r="AK497">
            <v>13458679</v>
          </cell>
        </row>
        <row r="498">
          <cell r="A498" t="str">
            <v>25307</v>
          </cell>
          <cell r="B498" t="str">
            <v>CUNDINAMARCA</v>
          </cell>
          <cell r="C498" t="str">
            <v>GIRARDOT</v>
          </cell>
          <cell r="D498">
            <v>52147784</v>
          </cell>
          <cell r="E498">
            <v>0</v>
          </cell>
          <cell r="F498">
            <v>5454467</v>
          </cell>
          <cell r="G498">
            <v>624559</v>
          </cell>
          <cell r="H498">
            <v>91332787</v>
          </cell>
          <cell r="I498">
            <v>149559597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53696568</v>
          </cell>
          <cell r="P498">
            <v>54634858</v>
          </cell>
          <cell r="Q498">
            <v>49054609</v>
          </cell>
          <cell r="R498">
            <v>57628074</v>
          </cell>
          <cell r="S498">
            <v>45112830</v>
          </cell>
          <cell r="T498">
            <v>56169953</v>
          </cell>
          <cell r="U498">
            <v>0</v>
          </cell>
          <cell r="V498">
            <v>11601412</v>
          </cell>
          <cell r="W498">
            <v>95664973</v>
          </cell>
          <cell r="X498">
            <v>58312362</v>
          </cell>
          <cell r="Y498">
            <v>558848</v>
          </cell>
          <cell r="Z498">
            <v>166137595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205237046</v>
          </cell>
          <cell r="AH498">
            <v>53344629.75</v>
          </cell>
          <cell r="AI498">
            <v>426757038</v>
          </cell>
          <cell r="AJ498">
            <v>640135557</v>
          </cell>
          <cell r="AK498">
            <v>845372603</v>
          </cell>
        </row>
        <row r="499">
          <cell r="A499" t="str">
            <v>25312</v>
          </cell>
          <cell r="B499" t="str">
            <v>CUNDINAMARCA</v>
          </cell>
          <cell r="C499" t="str">
            <v>GRANADA</v>
          </cell>
          <cell r="D499">
            <v>5399528</v>
          </cell>
          <cell r="E499">
            <v>0</v>
          </cell>
          <cell r="F499">
            <v>306731</v>
          </cell>
          <cell r="G499">
            <v>18390</v>
          </cell>
          <cell r="H499">
            <v>4434410</v>
          </cell>
          <cell r="I499">
            <v>10159059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2948362</v>
          </cell>
          <cell r="P499">
            <v>1482469</v>
          </cell>
          <cell r="Q499">
            <v>1431400</v>
          </cell>
          <cell r="R499">
            <v>2679991</v>
          </cell>
          <cell r="S499">
            <v>3306433</v>
          </cell>
          <cell r="T499">
            <v>3251776</v>
          </cell>
          <cell r="U499">
            <v>0</v>
          </cell>
          <cell r="V499">
            <v>637406</v>
          </cell>
          <cell r="W499">
            <v>4986900</v>
          </cell>
          <cell r="X499">
            <v>3397412</v>
          </cell>
          <cell r="Y499">
            <v>18586</v>
          </cell>
          <cell r="Z499">
            <v>9040304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10402423</v>
          </cell>
          <cell r="AH499">
            <v>2987171.375</v>
          </cell>
          <cell r="AI499">
            <v>23897371</v>
          </cell>
          <cell r="AJ499">
            <v>35846056.5</v>
          </cell>
          <cell r="AK499">
            <v>46248479.5</v>
          </cell>
        </row>
        <row r="500">
          <cell r="A500" t="str">
            <v>25317</v>
          </cell>
          <cell r="B500" t="str">
            <v>CUNDINAMARCA</v>
          </cell>
          <cell r="C500" t="str">
            <v>GUACHETÁ</v>
          </cell>
          <cell r="D500">
            <v>6542469</v>
          </cell>
          <cell r="E500">
            <v>0</v>
          </cell>
          <cell r="F500">
            <v>369533</v>
          </cell>
          <cell r="G500">
            <v>19747</v>
          </cell>
          <cell r="H500">
            <v>2557416</v>
          </cell>
          <cell r="I500">
            <v>9489165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7231862</v>
          </cell>
          <cell r="P500">
            <v>6453735</v>
          </cell>
          <cell r="Q500">
            <v>5960295</v>
          </cell>
          <cell r="R500">
            <v>5720276</v>
          </cell>
          <cell r="S500">
            <v>4493970</v>
          </cell>
          <cell r="T500">
            <v>4581486</v>
          </cell>
          <cell r="U500">
            <v>0</v>
          </cell>
          <cell r="V500">
            <v>831053</v>
          </cell>
          <cell r="W500">
            <v>2520496</v>
          </cell>
          <cell r="X500">
            <v>4567471</v>
          </cell>
          <cell r="Y500">
            <v>19123</v>
          </cell>
          <cell r="Z500">
            <v>7938143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6317368</v>
          </cell>
          <cell r="AH500">
            <v>5693945.5</v>
          </cell>
          <cell r="AI500">
            <v>45551564</v>
          </cell>
          <cell r="AJ500">
            <v>68327346</v>
          </cell>
          <cell r="AK500">
            <v>74644714</v>
          </cell>
        </row>
        <row r="501">
          <cell r="A501" t="str">
            <v>25320</v>
          </cell>
          <cell r="B501" t="str">
            <v>CUNDINAMARCA</v>
          </cell>
          <cell r="C501" t="str">
            <v>GUADUAS</v>
          </cell>
          <cell r="D501">
            <v>11280209</v>
          </cell>
          <cell r="E501">
            <v>0</v>
          </cell>
          <cell r="F501">
            <v>1240022</v>
          </cell>
          <cell r="G501">
            <v>86305</v>
          </cell>
          <cell r="H501">
            <v>14288337</v>
          </cell>
          <cell r="I501">
            <v>26894873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13083570</v>
          </cell>
          <cell r="P501">
            <v>12938209</v>
          </cell>
          <cell r="Q501">
            <v>11434091</v>
          </cell>
          <cell r="R501">
            <v>11567983</v>
          </cell>
          <cell r="S501">
            <v>11842541</v>
          </cell>
          <cell r="T501">
            <v>12659713</v>
          </cell>
          <cell r="U501">
            <v>0</v>
          </cell>
          <cell r="V501">
            <v>2876561</v>
          </cell>
          <cell r="W501">
            <v>14203124</v>
          </cell>
          <cell r="X501">
            <v>12318643</v>
          </cell>
          <cell r="Y501">
            <v>119215</v>
          </cell>
          <cell r="Z501">
            <v>29517543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32813564</v>
          </cell>
          <cell r="AH501">
            <v>12140619.875</v>
          </cell>
          <cell r="AI501">
            <v>97124959</v>
          </cell>
          <cell r="AJ501">
            <v>145687438.5</v>
          </cell>
          <cell r="AK501">
            <v>178501002.5</v>
          </cell>
        </row>
        <row r="502">
          <cell r="A502" t="str">
            <v>25322</v>
          </cell>
          <cell r="B502" t="str">
            <v>CUNDINAMARCA</v>
          </cell>
          <cell r="C502" t="str">
            <v>GUASCA</v>
          </cell>
          <cell r="D502">
            <v>9654763</v>
          </cell>
          <cell r="E502">
            <v>0</v>
          </cell>
          <cell r="F502">
            <v>254489</v>
          </cell>
          <cell r="G502">
            <v>12083</v>
          </cell>
          <cell r="H502">
            <v>1383827</v>
          </cell>
          <cell r="I502">
            <v>11305162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5907196</v>
          </cell>
          <cell r="P502">
            <v>8361695</v>
          </cell>
          <cell r="Q502">
            <v>8482505</v>
          </cell>
          <cell r="R502">
            <v>9465723</v>
          </cell>
          <cell r="S502">
            <v>11152140</v>
          </cell>
          <cell r="T502">
            <v>5985022</v>
          </cell>
          <cell r="U502">
            <v>0</v>
          </cell>
          <cell r="V502">
            <v>539119</v>
          </cell>
          <cell r="W502">
            <v>1379622</v>
          </cell>
          <cell r="X502">
            <v>6739722</v>
          </cell>
          <cell r="Y502">
            <v>12798</v>
          </cell>
          <cell r="Z502">
            <v>8671261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3581938</v>
          </cell>
          <cell r="AH502">
            <v>8218595.75</v>
          </cell>
          <cell r="AI502">
            <v>65748766</v>
          </cell>
          <cell r="AJ502">
            <v>98623149</v>
          </cell>
          <cell r="AK502">
            <v>102205087</v>
          </cell>
        </row>
        <row r="503">
          <cell r="A503" t="str">
            <v>25324</v>
          </cell>
          <cell r="B503" t="str">
            <v>CUNDINAMARCA</v>
          </cell>
          <cell r="C503" t="str">
            <v>GUATAQUÍ</v>
          </cell>
          <cell r="D503">
            <v>548746</v>
          </cell>
          <cell r="E503">
            <v>0</v>
          </cell>
          <cell r="F503">
            <v>119663</v>
          </cell>
          <cell r="G503">
            <v>8042</v>
          </cell>
          <cell r="H503">
            <v>900347</v>
          </cell>
          <cell r="I503">
            <v>1576798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582750</v>
          </cell>
          <cell r="P503">
            <v>578223</v>
          </cell>
          <cell r="Q503">
            <v>510467</v>
          </cell>
          <cell r="R503">
            <v>548277</v>
          </cell>
          <cell r="S503">
            <v>532143</v>
          </cell>
          <cell r="T503">
            <v>516365</v>
          </cell>
          <cell r="U503">
            <v>0</v>
          </cell>
          <cell r="V503">
            <v>218515</v>
          </cell>
          <cell r="W503">
            <v>975905</v>
          </cell>
          <cell r="X503">
            <v>569205</v>
          </cell>
          <cell r="Y503">
            <v>5958</v>
          </cell>
          <cell r="Z503">
            <v>1769583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2228430</v>
          </cell>
          <cell r="AH503">
            <v>548272</v>
          </cell>
          <cell r="AI503">
            <v>4386176</v>
          </cell>
          <cell r="AJ503">
            <v>6579264</v>
          </cell>
          <cell r="AK503">
            <v>8807694</v>
          </cell>
        </row>
        <row r="504">
          <cell r="A504" t="str">
            <v>25326</v>
          </cell>
          <cell r="B504" t="str">
            <v>CUNDINAMARCA</v>
          </cell>
          <cell r="C504" t="str">
            <v>GUATAVITA</v>
          </cell>
          <cell r="D504">
            <v>3359452</v>
          </cell>
          <cell r="E504">
            <v>0</v>
          </cell>
          <cell r="F504">
            <v>226244</v>
          </cell>
          <cell r="G504">
            <v>11579</v>
          </cell>
          <cell r="H504">
            <v>1935226</v>
          </cell>
          <cell r="I504">
            <v>5532501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4568114</v>
          </cell>
          <cell r="P504">
            <v>4253857</v>
          </cell>
          <cell r="Q504">
            <v>3748017</v>
          </cell>
          <cell r="R504">
            <v>4481505</v>
          </cell>
          <cell r="S504">
            <v>3994951</v>
          </cell>
          <cell r="T504">
            <v>3796907</v>
          </cell>
          <cell r="U504">
            <v>0</v>
          </cell>
          <cell r="V504">
            <v>496931</v>
          </cell>
          <cell r="W504">
            <v>2201506</v>
          </cell>
          <cell r="X504">
            <v>4055576</v>
          </cell>
          <cell r="Y504">
            <v>15629</v>
          </cell>
          <cell r="Z504">
            <v>6769642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4887115</v>
          </cell>
          <cell r="AH504">
            <v>4032297.375</v>
          </cell>
          <cell r="AI504">
            <v>32258379</v>
          </cell>
          <cell r="AJ504">
            <v>48387568.5</v>
          </cell>
          <cell r="AK504">
            <v>53274683.5</v>
          </cell>
        </row>
        <row r="505">
          <cell r="A505" t="str">
            <v>25328</v>
          </cell>
          <cell r="B505" t="str">
            <v>CUNDINAMARCA</v>
          </cell>
          <cell r="C505" t="str">
            <v>GUAYABAL DE SIQUIMA</v>
          </cell>
          <cell r="D505">
            <v>832688</v>
          </cell>
          <cell r="E505">
            <v>0</v>
          </cell>
          <cell r="F505">
            <v>181582</v>
          </cell>
          <cell r="G505">
            <v>14447</v>
          </cell>
          <cell r="H505">
            <v>1475771</v>
          </cell>
          <cell r="I505">
            <v>2504488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884284</v>
          </cell>
          <cell r="P505">
            <v>877416</v>
          </cell>
          <cell r="Q505">
            <v>809472</v>
          </cell>
          <cell r="R505">
            <v>869431</v>
          </cell>
          <cell r="S505">
            <v>843843</v>
          </cell>
          <cell r="T505">
            <v>818825</v>
          </cell>
          <cell r="U505">
            <v>0</v>
          </cell>
          <cell r="V505">
            <v>347783</v>
          </cell>
          <cell r="W505">
            <v>1608585</v>
          </cell>
          <cell r="X505">
            <v>902614</v>
          </cell>
          <cell r="Y505">
            <v>14004</v>
          </cell>
          <cell r="Z505">
            <v>2872986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3642172</v>
          </cell>
          <cell r="AH505">
            <v>854821.625</v>
          </cell>
          <cell r="AI505">
            <v>6838573</v>
          </cell>
          <cell r="AJ505">
            <v>10257859.5</v>
          </cell>
          <cell r="AK505">
            <v>13900031.5</v>
          </cell>
        </row>
        <row r="506">
          <cell r="A506" t="str">
            <v>25335</v>
          </cell>
          <cell r="B506" t="str">
            <v>CUNDINAMARCA</v>
          </cell>
          <cell r="C506" t="str">
            <v>GUAYABETAL</v>
          </cell>
          <cell r="D506">
            <v>1292909</v>
          </cell>
          <cell r="E506">
            <v>0</v>
          </cell>
          <cell r="F506">
            <v>438842</v>
          </cell>
          <cell r="G506">
            <v>17504</v>
          </cell>
          <cell r="H506">
            <v>2112509</v>
          </cell>
          <cell r="I506">
            <v>3861764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1373151</v>
          </cell>
          <cell r="P506">
            <v>1362482</v>
          </cell>
          <cell r="Q506">
            <v>1327231</v>
          </cell>
          <cell r="R506">
            <v>1425544</v>
          </cell>
          <cell r="S506">
            <v>1383587</v>
          </cell>
          <cell r="T506">
            <v>1342569</v>
          </cell>
          <cell r="U506">
            <v>0</v>
          </cell>
          <cell r="V506">
            <v>883240</v>
          </cell>
          <cell r="W506">
            <v>2220398</v>
          </cell>
          <cell r="X506">
            <v>1479952</v>
          </cell>
          <cell r="Y506">
            <v>21255</v>
          </cell>
          <cell r="Z506">
            <v>4604845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5693748</v>
          </cell>
          <cell r="AH506">
            <v>1373428.125</v>
          </cell>
          <cell r="AI506">
            <v>10987425</v>
          </cell>
          <cell r="AJ506">
            <v>16481137.5</v>
          </cell>
          <cell r="AK506">
            <v>22174885.5</v>
          </cell>
        </row>
        <row r="507">
          <cell r="A507" t="str">
            <v>25339</v>
          </cell>
          <cell r="B507" t="str">
            <v>CUNDINAMARCA</v>
          </cell>
          <cell r="C507" t="str">
            <v>GUTIÉRREZ</v>
          </cell>
          <cell r="D507">
            <v>936788</v>
          </cell>
          <cell r="E507">
            <v>0</v>
          </cell>
          <cell r="F507">
            <v>204282</v>
          </cell>
          <cell r="G507">
            <v>10305</v>
          </cell>
          <cell r="H507">
            <v>4172678</v>
          </cell>
          <cell r="I507">
            <v>5324053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994851</v>
          </cell>
          <cell r="P507">
            <v>987123</v>
          </cell>
          <cell r="Q507">
            <v>969022</v>
          </cell>
          <cell r="R507">
            <v>1040802</v>
          </cell>
          <cell r="S507">
            <v>1010168</v>
          </cell>
          <cell r="T507">
            <v>980220</v>
          </cell>
          <cell r="U507">
            <v>0</v>
          </cell>
          <cell r="V507">
            <v>414440</v>
          </cell>
          <cell r="W507">
            <v>3849614</v>
          </cell>
          <cell r="X507">
            <v>1080524</v>
          </cell>
          <cell r="Y507">
            <v>12813</v>
          </cell>
          <cell r="Z507">
            <v>5357391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8664132</v>
          </cell>
          <cell r="AH507">
            <v>999937.25</v>
          </cell>
          <cell r="AI507">
            <v>7999498</v>
          </cell>
          <cell r="AJ507">
            <v>11999247</v>
          </cell>
          <cell r="AK507">
            <v>20663379</v>
          </cell>
        </row>
        <row r="508">
          <cell r="A508" t="str">
            <v>25368</v>
          </cell>
          <cell r="B508" t="str">
            <v>CUNDINAMARCA</v>
          </cell>
          <cell r="C508" t="str">
            <v>JERUSALÉN</v>
          </cell>
          <cell r="D508">
            <v>671281</v>
          </cell>
          <cell r="E508">
            <v>0</v>
          </cell>
          <cell r="F508">
            <v>148433</v>
          </cell>
          <cell r="G508">
            <v>7385</v>
          </cell>
          <cell r="H508">
            <v>1126427</v>
          </cell>
          <cell r="I508">
            <v>1953526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712876</v>
          </cell>
          <cell r="P508">
            <v>707338</v>
          </cell>
          <cell r="Q508">
            <v>663912</v>
          </cell>
          <cell r="R508">
            <v>713090</v>
          </cell>
          <cell r="S508">
            <v>692102</v>
          </cell>
          <cell r="T508">
            <v>671584</v>
          </cell>
          <cell r="U508">
            <v>0</v>
          </cell>
          <cell r="V508">
            <v>323556</v>
          </cell>
          <cell r="W508">
            <v>1204808</v>
          </cell>
          <cell r="X508">
            <v>740305</v>
          </cell>
          <cell r="Y508">
            <v>7937</v>
          </cell>
          <cell r="Z508">
            <v>2276606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2818546</v>
          </cell>
          <cell r="AH508">
            <v>696561</v>
          </cell>
          <cell r="AI508">
            <v>5572488</v>
          </cell>
          <cell r="AJ508">
            <v>8358732</v>
          </cell>
          <cell r="AK508">
            <v>11177278</v>
          </cell>
        </row>
        <row r="509">
          <cell r="A509" t="str">
            <v>25372</v>
          </cell>
          <cell r="B509" t="str">
            <v>CUNDINAMARCA</v>
          </cell>
          <cell r="C509" t="str">
            <v>JUNÍN</v>
          </cell>
          <cell r="D509">
            <v>1652791</v>
          </cell>
          <cell r="E509">
            <v>0</v>
          </cell>
          <cell r="F509">
            <v>360419</v>
          </cell>
          <cell r="G509">
            <v>18182</v>
          </cell>
          <cell r="H509">
            <v>2229379</v>
          </cell>
          <cell r="I509">
            <v>4260771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1752021</v>
          </cell>
          <cell r="P509">
            <v>1738409</v>
          </cell>
          <cell r="Q509">
            <v>1657462</v>
          </cell>
          <cell r="R509">
            <v>1780235</v>
          </cell>
          <cell r="S509">
            <v>1727839</v>
          </cell>
          <cell r="T509">
            <v>1676614</v>
          </cell>
          <cell r="U509">
            <v>0</v>
          </cell>
          <cell r="V509">
            <v>815930</v>
          </cell>
          <cell r="W509">
            <v>2364551</v>
          </cell>
          <cell r="X509">
            <v>1848179</v>
          </cell>
          <cell r="Y509">
            <v>20096</v>
          </cell>
          <cell r="Z509">
            <v>5048756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5808557</v>
          </cell>
          <cell r="AH509">
            <v>1729193.75</v>
          </cell>
          <cell r="AI509">
            <v>13833550</v>
          </cell>
          <cell r="AJ509">
            <v>20750325</v>
          </cell>
          <cell r="AK509">
            <v>26558882</v>
          </cell>
        </row>
        <row r="510">
          <cell r="A510" t="str">
            <v>25377</v>
          </cell>
          <cell r="B510" t="str">
            <v>CUNDINAMARCA</v>
          </cell>
          <cell r="C510" t="str">
            <v>LA CALERA</v>
          </cell>
          <cell r="D510">
            <v>9710243</v>
          </cell>
          <cell r="E510">
            <v>0</v>
          </cell>
          <cell r="F510">
            <v>757785</v>
          </cell>
          <cell r="G510">
            <v>198947</v>
          </cell>
          <cell r="H510">
            <v>11516610</v>
          </cell>
          <cell r="I510">
            <v>22183585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14215128</v>
          </cell>
          <cell r="P510">
            <v>9320397</v>
          </cell>
          <cell r="Q510">
            <v>25125683</v>
          </cell>
          <cell r="R510">
            <v>23219483</v>
          </cell>
          <cell r="S510">
            <v>17877032</v>
          </cell>
          <cell r="T510">
            <v>18162974</v>
          </cell>
          <cell r="U510">
            <v>0</v>
          </cell>
          <cell r="V510">
            <v>1838027</v>
          </cell>
          <cell r="W510">
            <v>10416309</v>
          </cell>
          <cell r="X510">
            <v>19744986</v>
          </cell>
          <cell r="Y510">
            <v>261133</v>
          </cell>
          <cell r="Z510">
            <v>32260455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24988811</v>
          </cell>
          <cell r="AH510">
            <v>17171990.75</v>
          </cell>
          <cell r="AI510">
            <v>137375926</v>
          </cell>
          <cell r="AJ510">
            <v>206063889</v>
          </cell>
          <cell r="AK510">
            <v>231052700</v>
          </cell>
        </row>
        <row r="511">
          <cell r="A511" t="str">
            <v>25386</v>
          </cell>
          <cell r="B511" t="str">
            <v>CUNDINAMARCA</v>
          </cell>
          <cell r="C511" t="str">
            <v>LA MESA</v>
          </cell>
          <cell r="D511">
            <v>22393549</v>
          </cell>
          <cell r="E511">
            <v>0</v>
          </cell>
          <cell r="F511">
            <v>1234574</v>
          </cell>
          <cell r="G511">
            <v>150613</v>
          </cell>
          <cell r="H511">
            <v>22756171</v>
          </cell>
          <cell r="I511">
            <v>46534907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22895665</v>
          </cell>
          <cell r="P511">
            <v>19217511</v>
          </cell>
          <cell r="Q511">
            <v>18973594</v>
          </cell>
          <cell r="R511">
            <v>32845299</v>
          </cell>
          <cell r="S511">
            <v>23931186</v>
          </cell>
          <cell r="T511">
            <v>20211726</v>
          </cell>
          <cell r="U511">
            <v>0</v>
          </cell>
          <cell r="V511">
            <v>2669179</v>
          </cell>
          <cell r="W511">
            <v>23428071</v>
          </cell>
          <cell r="X511">
            <v>21844033</v>
          </cell>
          <cell r="Y511">
            <v>202419</v>
          </cell>
          <cell r="Z511">
            <v>48143702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50441027</v>
          </cell>
          <cell r="AH511">
            <v>22789070.375</v>
          </cell>
          <cell r="AI511">
            <v>182312563</v>
          </cell>
          <cell r="AJ511">
            <v>273468844.5</v>
          </cell>
          <cell r="AK511">
            <v>323909871.5</v>
          </cell>
        </row>
        <row r="512">
          <cell r="A512" t="str">
            <v>25394</v>
          </cell>
          <cell r="B512" t="str">
            <v>CUNDINAMARCA</v>
          </cell>
          <cell r="C512" t="str">
            <v>LA PALMA</v>
          </cell>
          <cell r="D512">
            <v>2430800</v>
          </cell>
          <cell r="E512">
            <v>0</v>
          </cell>
          <cell r="F512">
            <v>530077</v>
          </cell>
          <cell r="G512">
            <v>28199</v>
          </cell>
          <cell r="H512">
            <v>5624588</v>
          </cell>
          <cell r="I512">
            <v>8613664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2584129</v>
          </cell>
          <cell r="P512">
            <v>2564054</v>
          </cell>
          <cell r="Q512">
            <v>2378815</v>
          </cell>
          <cell r="R512">
            <v>2555018</v>
          </cell>
          <cell r="S512">
            <v>2479818</v>
          </cell>
          <cell r="T512">
            <v>2406302</v>
          </cell>
          <cell r="U512">
            <v>0</v>
          </cell>
          <cell r="V512">
            <v>1456532</v>
          </cell>
          <cell r="W512">
            <v>5897433</v>
          </cell>
          <cell r="X512">
            <v>2652532</v>
          </cell>
          <cell r="Y512">
            <v>29575</v>
          </cell>
          <cell r="Z512">
            <v>10036072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13566404</v>
          </cell>
          <cell r="AH512">
            <v>2506433.5</v>
          </cell>
          <cell r="AI512">
            <v>20051468</v>
          </cell>
          <cell r="AJ512">
            <v>30077202</v>
          </cell>
          <cell r="AK512">
            <v>43643606</v>
          </cell>
        </row>
        <row r="513">
          <cell r="A513" t="str">
            <v>25398</v>
          </cell>
          <cell r="B513" t="str">
            <v>CUNDINAMARCA</v>
          </cell>
          <cell r="C513" t="str">
            <v>LA PEÑA</v>
          </cell>
          <cell r="D513">
            <v>1686841</v>
          </cell>
          <cell r="E513">
            <v>0</v>
          </cell>
          <cell r="F513">
            <v>367844</v>
          </cell>
          <cell r="G513">
            <v>20015</v>
          </cell>
          <cell r="H513">
            <v>3300228</v>
          </cell>
          <cell r="I513">
            <v>5374928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1791444</v>
          </cell>
          <cell r="P513">
            <v>1777526</v>
          </cell>
          <cell r="Q513">
            <v>1666279</v>
          </cell>
          <cell r="R513">
            <v>1789703</v>
          </cell>
          <cell r="S513">
            <v>1737031</v>
          </cell>
          <cell r="T513">
            <v>1685533</v>
          </cell>
          <cell r="U513">
            <v>0</v>
          </cell>
          <cell r="V513">
            <v>714496</v>
          </cell>
          <cell r="W513">
            <v>3827936</v>
          </cell>
          <cell r="X513">
            <v>1858008</v>
          </cell>
          <cell r="Y513">
            <v>19448</v>
          </cell>
          <cell r="Z513">
            <v>6419888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8249967</v>
          </cell>
          <cell r="AH513">
            <v>1749045.625</v>
          </cell>
          <cell r="AI513">
            <v>13992365</v>
          </cell>
          <cell r="AJ513">
            <v>20988547.5</v>
          </cell>
          <cell r="AK513">
            <v>29238514.5</v>
          </cell>
        </row>
        <row r="514">
          <cell r="A514" t="str">
            <v>25402</v>
          </cell>
          <cell r="B514" t="str">
            <v>CUNDINAMARCA</v>
          </cell>
          <cell r="C514" t="str">
            <v>LA VEGA</v>
          </cell>
          <cell r="D514">
            <v>7655402</v>
          </cell>
          <cell r="E514">
            <v>0</v>
          </cell>
          <cell r="F514">
            <v>607598</v>
          </cell>
          <cell r="G514">
            <v>43628</v>
          </cell>
          <cell r="H514">
            <v>8935529</v>
          </cell>
          <cell r="I514">
            <v>17242157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9444633</v>
          </cell>
          <cell r="P514">
            <v>8226801</v>
          </cell>
          <cell r="Q514">
            <v>7257984</v>
          </cell>
          <cell r="R514">
            <v>6832646</v>
          </cell>
          <cell r="S514">
            <v>8495367</v>
          </cell>
          <cell r="T514">
            <v>8582460</v>
          </cell>
          <cell r="U514">
            <v>0</v>
          </cell>
          <cell r="V514">
            <v>1244521</v>
          </cell>
          <cell r="W514">
            <v>10245856</v>
          </cell>
          <cell r="X514">
            <v>8351573</v>
          </cell>
          <cell r="Y514">
            <v>55263</v>
          </cell>
          <cell r="Z514">
            <v>19897213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21132395</v>
          </cell>
          <cell r="AH514">
            <v>8105858.25</v>
          </cell>
          <cell r="AI514">
            <v>64846866</v>
          </cell>
          <cell r="AJ514">
            <v>97270299</v>
          </cell>
          <cell r="AK514">
            <v>118402694</v>
          </cell>
        </row>
        <row r="515">
          <cell r="A515" t="str">
            <v>25407</v>
          </cell>
          <cell r="B515" t="str">
            <v>CUNDINAMARCA</v>
          </cell>
          <cell r="C515" t="str">
            <v>LENGUAZAQUE</v>
          </cell>
          <cell r="D515">
            <v>3529146</v>
          </cell>
          <cell r="E515">
            <v>0</v>
          </cell>
          <cell r="F515">
            <v>410023</v>
          </cell>
          <cell r="G515">
            <v>21184</v>
          </cell>
          <cell r="H515">
            <v>2426547</v>
          </cell>
          <cell r="I515">
            <v>6386900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4040764</v>
          </cell>
          <cell r="P515">
            <v>3968015</v>
          </cell>
          <cell r="Q515">
            <v>3727801</v>
          </cell>
          <cell r="R515">
            <v>3381827</v>
          </cell>
          <cell r="S515">
            <v>3455378</v>
          </cell>
          <cell r="T515">
            <v>3461449</v>
          </cell>
          <cell r="U515">
            <v>0</v>
          </cell>
          <cell r="V515">
            <v>880661</v>
          </cell>
          <cell r="W515">
            <v>2424207</v>
          </cell>
          <cell r="X515">
            <v>3687363</v>
          </cell>
          <cell r="Y515">
            <v>32927</v>
          </cell>
          <cell r="Z515">
            <v>7025158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6195549</v>
          </cell>
          <cell r="AH515">
            <v>3656467.875</v>
          </cell>
          <cell r="AI515">
            <v>29251743</v>
          </cell>
          <cell r="AJ515">
            <v>43877614.5</v>
          </cell>
          <cell r="AK515">
            <v>50073163.5</v>
          </cell>
        </row>
        <row r="516">
          <cell r="A516" t="str">
            <v>25426</v>
          </cell>
          <cell r="B516" t="str">
            <v>CUNDINAMARCA</v>
          </cell>
          <cell r="C516" t="str">
            <v>MACHETA</v>
          </cell>
          <cell r="D516">
            <v>1514236</v>
          </cell>
          <cell r="E516">
            <v>0</v>
          </cell>
          <cell r="F516">
            <v>330319</v>
          </cell>
          <cell r="G516">
            <v>18116</v>
          </cell>
          <cell r="H516">
            <v>2237910</v>
          </cell>
          <cell r="I516">
            <v>4100581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1608093</v>
          </cell>
          <cell r="P516">
            <v>1595597</v>
          </cell>
          <cell r="Q516">
            <v>1527014</v>
          </cell>
          <cell r="R516">
            <v>1640122</v>
          </cell>
          <cell r="S516">
            <v>1591851</v>
          </cell>
          <cell r="T516">
            <v>1544658</v>
          </cell>
          <cell r="U516">
            <v>0</v>
          </cell>
          <cell r="V516">
            <v>656972</v>
          </cell>
          <cell r="W516">
            <v>2335928</v>
          </cell>
          <cell r="X516">
            <v>1702721</v>
          </cell>
          <cell r="Y516">
            <v>19696</v>
          </cell>
          <cell r="Z516">
            <v>4715317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5598941</v>
          </cell>
          <cell r="AH516">
            <v>1590536.5</v>
          </cell>
          <cell r="AI516">
            <v>12724292</v>
          </cell>
          <cell r="AJ516">
            <v>19086438</v>
          </cell>
          <cell r="AK516">
            <v>24685379</v>
          </cell>
        </row>
        <row r="517">
          <cell r="A517" t="str">
            <v>25430</v>
          </cell>
          <cell r="B517" t="str">
            <v>CUNDINAMARCA</v>
          </cell>
          <cell r="C517" t="str">
            <v>MADRID</v>
          </cell>
          <cell r="D517">
            <v>39089648</v>
          </cell>
          <cell r="E517">
            <v>0</v>
          </cell>
          <cell r="F517">
            <v>2694634</v>
          </cell>
          <cell r="G517">
            <v>184295</v>
          </cell>
          <cell r="H517">
            <v>31807325</v>
          </cell>
          <cell r="I517">
            <v>73775902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38363889</v>
          </cell>
          <cell r="P517">
            <v>35364272</v>
          </cell>
          <cell r="Q517">
            <v>43331211</v>
          </cell>
          <cell r="R517">
            <v>39236059</v>
          </cell>
          <cell r="S517">
            <v>35723743</v>
          </cell>
          <cell r="T517">
            <v>32962064</v>
          </cell>
          <cell r="U517">
            <v>0</v>
          </cell>
          <cell r="V517">
            <v>6405272</v>
          </cell>
          <cell r="W517">
            <v>32559717</v>
          </cell>
          <cell r="X517">
            <v>49284216</v>
          </cell>
          <cell r="Y517">
            <v>225626</v>
          </cell>
          <cell r="Z517">
            <v>88474831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73876869</v>
          </cell>
          <cell r="AH517">
            <v>39169387.75</v>
          </cell>
          <cell r="AI517">
            <v>313355102</v>
          </cell>
          <cell r="AJ517">
            <v>470032653</v>
          </cell>
          <cell r="AK517">
            <v>543909522</v>
          </cell>
        </row>
        <row r="518">
          <cell r="A518" t="str">
            <v>25436</v>
          </cell>
          <cell r="B518" t="str">
            <v>CUNDINAMARCA</v>
          </cell>
          <cell r="C518" t="str">
            <v>MANTA</v>
          </cell>
          <cell r="D518">
            <v>1591591</v>
          </cell>
          <cell r="E518">
            <v>0</v>
          </cell>
          <cell r="F518">
            <v>245392</v>
          </cell>
          <cell r="G518">
            <v>10586</v>
          </cell>
          <cell r="H518">
            <v>1462868</v>
          </cell>
          <cell r="I518">
            <v>3310437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1702518</v>
          </cell>
          <cell r="P518">
            <v>1652083</v>
          </cell>
          <cell r="Q518">
            <v>1576956</v>
          </cell>
          <cell r="R518">
            <v>1644610</v>
          </cell>
          <cell r="S518">
            <v>1615040</v>
          </cell>
          <cell r="T518">
            <v>1643336</v>
          </cell>
          <cell r="U518">
            <v>0</v>
          </cell>
          <cell r="V518">
            <v>443561</v>
          </cell>
          <cell r="W518">
            <v>1493201</v>
          </cell>
          <cell r="X518">
            <v>1679714</v>
          </cell>
          <cell r="Y518">
            <v>12041</v>
          </cell>
          <cell r="Z518">
            <v>3628517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3667649</v>
          </cell>
          <cell r="AH518">
            <v>1638231</v>
          </cell>
          <cell r="AI518">
            <v>13105848</v>
          </cell>
          <cell r="AJ518">
            <v>19658772</v>
          </cell>
          <cell r="AK518">
            <v>23326421</v>
          </cell>
        </row>
        <row r="519">
          <cell r="A519" t="str">
            <v>25438</v>
          </cell>
          <cell r="B519" t="str">
            <v>CUNDINAMARCA</v>
          </cell>
          <cell r="C519" t="str">
            <v>MEDINA</v>
          </cell>
          <cell r="D519">
            <v>2253767</v>
          </cell>
          <cell r="E519">
            <v>0</v>
          </cell>
          <cell r="F519">
            <v>515510</v>
          </cell>
          <cell r="G519">
            <v>25750</v>
          </cell>
          <cell r="H519">
            <v>3439987</v>
          </cell>
          <cell r="I519">
            <v>6235014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2393418</v>
          </cell>
          <cell r="P519">
            <v>2374823</v>
          </cell>
          <cell r="Q519">
            <v>2284453</v>
          </cell>
          <cell r="R519">
            <v>2453669</v>
          </cell>
          <cell r="S519">
            <v>2381453</v>
          </cell>
          <cell r="T519">
            <v>2310851</v>
          </cell>
          <cell r="U519">
            <v>0</v>
          </cell>
          <cell r="V519">
            <v>1430502</v>
          </cell>
          <cell r="W519">
            <v>3620021</v>
          </cell>
          <cell r="X519">
            <v>2547318</v>
          </cell>
          <cell r="Y519">
            <v>28246</v>
          </cell>
          <cell r="Z519">
            <v>7626087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9060016</v>
          </cell>
          <cell r="AH519">
            <v>2374969</v>
          </cell>
          <cell r="AI519">
            <v>18999752</v>
          </cell>
          <cell r="AJ519">
            <v>28499628</v>
          </cell>
          <cell r="AK519">
            <v>37559644</v>
          </cell>
        </row>
        <row r="520">
          <cell r="A520" t="str">
            <v>25473</v>
          </cell>
          <cell r="B520" t="str">
            <v>CUNDINAMARCA</v>
          </cell>
          <cell r="C520" t="str">
            <v>MOSQUERA</v>
          </cell>
          <cell r="D520">
            <v>41753682</v>
          </cell>
          <cell r="E520">
            <v>0</v>
          </cell>
          <cell r="F520">
            <v>2693745</v>
          </cell>
          <cell r="G520">
            <v>234281</v>
          </cell>
          <cell r="H520">
            <v>38324345</v>
          </cell>
          <cell r="I520">
            <v>83006053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43075673</v>
          </cell>
          <cell r="P520">
            <v>38964865</v>
          </cell>
          <cell r="Q520">
            <v>29535671</v>
          </cell>
          <cell r="R520">
            <v>44615977</v>
          </cell>
          <cell r="S520">
            <v>47364941</v>
          </cell>
          <cell r="T520">
            <v>50274036</v>
          </cell>
          <cell r="U520">
            <v>0</v>
          </cell>
          <cell r="V520">
            <v>5889334</v>
          </cell>
          <cell r="W520">
            <v>39413940</v>
          </cell>
          <cell r="X520">
            <v>45630620</v>
          </cell>
          <cell r="Y520">
            <v>245359</v>
          </cell>
          <cell r="Z520">
            <v>91179253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86801004</v>
          </cell>
          <cell r="AH520">
            <v>42651933.125</v>
          </cell>
          <cell r="AI520">
            <v>341215465</v>
          </cell>
          <cell r="AJ520">
            <v>511823197.5</v>
          </cell>
          <cell r="AK520">
            <v>598624201.5</v>
          </cell>
        </row>
        <row r="521">
          <cell r="A521" t="str">
            <v>25483</v>
          </cell>
          <cell r="B521" t="str">
            <v>CUNDINAMARCA</v>
          </cell>
          <cell r="C521" t="str">
            <v>NARIÑO</v>
          </cell>
          <cell r="D521">
            <v>503841</v>
          </cell>
          <cell r="E521">
            <v>0</v>
          </cell>
          <cell r="F521">
            <v>109871</v>
          </cell>
          <cell r="G521">
            <v>5543</v>
          </cell>
          <cell r="H521">
            <v>1531397</v>
          </cell>
          <cell r="I521">
            <v>2150652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535065</v>
          </cell>
          <cell r="P521">
            <v>530906</v>
          </cell>
          <cell r="Q521">
            <v>483727</v>
          </cell>
          <cell r="R521">
            <v>519558</v>
          </cell>
          <cell r="S521">
            <v>504266</v>
          </cell>
          <cell r="T521">
            <v>489316</v>
          </cell>
          <cell r="U521">
            <v>0</v>
          </cell>
          <cell r="V521">
            <v>213705</v>
          </cell>
          <cell r="W521">
            <v>1319179</v>
          </cell>
          <cell r="X521">
            <v>539385</v>
          </cell>
          <cell r="Y521">
            <v>5873</v>
          </cell>
          <cell r="Z521">
            <v>2078142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3185568</v>
          </cell>
          <cell r="AH521">
            <v>513258</v>
          </cell>
          <cell r="AI521">
            <v>4106064</v>
          </cell>
          <cell r="AJ521">
            <v>6159096</v>
          </cell>
          <cell r="AK521">
            <v>9344664</v>
          </cell>
        </row>
        <row r="522">
          <cell r="A522" t="str">
            <v>25486</v>
          </cell>
          <cell r="B522" t="str">
            <v>CUNDINAMARCA</v>
          </cell>
          <cell r="C522" t="str">
            <v>NEMOCÓN</v>
          </cell>
          <cell r="D522">
            <v>3509467</v>
          </cell>
          <cell r="E522">
            <v>0</v>
          </cell>
          <cell r="F522">
            <v>300384</v>
          </cell>
          <cell r="G522">
            <v>22988</v>
          </cell>
          <cell r="H522">
            <v>2268254</v>
          </cell>
          <cell r="I522">
            <v>6101093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3499361</v>
          </cell>
          <cell r="P522">
            <v>3554749</v>
          </cell>
          <cell r="Q522">
            <v>3478915</v>
          </cell>
          <cell r="R522">
            <v>3991458</v>
          </cell>
          <cell r="S522">
            <v>4471088</v>
          </cell>
          <cell r="T522">
            <v>3877301</v>
          </cell>
          <cell r="U522">
            <v>0</v>
          </cell>
          <cell r="V522">
            <v>596807</v>
          </cell>
          <cell r="W522">
            <v>2432534</v>
          </cell>
          <cell r="X522">
            <v>3869174</v>
          </cell>
          <cell r="Y522">
            <v>26597</v>
          </cell>
          <cell r="Z522">
            <v>6925112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5647564</v>
          </cell>
          <cell r="AH522">
            <v>3781439.125</v>
          </cell>
          <cell r="AI522">
            <v>30251513</v>
          </cell>
          <cell r="AJ522">
            <v>45377269.5</v>
          </cell>
          <cell r="AK522">
            <v>51024833.5</v>
          </cell>
        </row>
        <row r="523">
          <cell r="A523" t="str">
            <v>25488</v>
          </cell>
          <cell r="B523" t="str">
            <v>CUNDINAMARCA</v>
          </cell>
          <cell r="C523" t="str">
            <v>NILO</v>
          </cell>
          <cell r="D523">
            <v>1149310</v>
          </cell>
          <cell r="E523">
            <v>0</v>
          </cell>
          <cell r="F523">
            <v>296860</v>
          </cell>
          <cell r="G523">
            <v>16198</v>
          </cell>
          <cell r="H523">
            <v>2597655</v>
          </cell>
          <cell r="I523">
            <v>4060023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1220428</v>
          </cell>
          <cell r="P523">
            <v>1210946</v>
          </cell>
          <cell r="Q523">
            <v>1091669</v>
          </cell>
          <cell r="R523">
            <v>1172533</v>
          </cell>
          <cell r="S523">
            <v>1138020</v>
          </cell>
          <cell r="T523">
            <v>1104282</v>
          </cell>
          <cell r="U523">
            <v>0</v>
          </cell>
          <cell r="V523">
            <v>574946</v>
          </cell>
          <cell r="W523">
            <v>2682872</v>
          </cell>
          <cell r="X523">
            <v>1217283</v>
          </cell>
          <cell r="Y523">
            <v>18762</v>
          </cell>
          <cell r="Z523">
            <v>4493863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6187293</v>
          </cell>
          <cell r="AH523">
            <v>1163058.875</v>
          </cell>
          <cell r="AI523">
            <v>9304471</v>
          </cell>
          <cell r="AJ523">
            <v>13956706.5</v>
          </cell>
          <cell r="AK523">
            <v>20143999.5</v>
          </cell>
        </row>
        <row r="524">
          <cell r="A524" t="str">
            <v>25489</v>
          </cell>
          <cell r="B524" t="str">
            <v>CUNDINAMARCA</v>
          </cell>
          <cell r="C524" t="str">
            <v>NIMAIMA</v>
          </cell>
          <cell r="D524">
            <v>805476</v>
          </cell>
          <cell r="E524">
            <v>0</v>
          </cell>
          <cell r="F524">
            <v>177701</v>
          </cell>
          <cell r="G524">
            <v>17201</v>
          </cell>
          <cell r="H524">
            <v>4264494</v>
          </cell>
          <cell r="I524">
            <v>5264872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855404</v>
          </cell>
          <cell r="P524">
            <v>848756</v>
          </cell>
          <cell r="Q524">
            <v>803429</v>
          </cell>
          <cell r="R524">
            <v>862942</v>
          </cell>
          <cell r="S524">
            <v>837545</v>
          </cell>
          <cell r="T524">
            <v>812713</v>
          </cell>
          <cell r="U524">
            <v>0</v>
          </cell>
          <cell r="V524">
            <v>373790</v>
          </cell>
          <cell r="W524">
            <v>4511460</v>
          </cell>
          <cell r="X524">
            <v>895878</v>
          </cell>
          <cell r="Y524">
            <v>12089</v>
          </cell>
          <cell r="Z524">
            <v>5793217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9356735</v>
          </cell>
          <cell r="AH524">
            <v>840267.875</v>
          </cell>
          <cell r="AI524">
            <v>6722143</v>
          </cell>
          <cell r="AJ524">
            <v>10083214.5</v>
          </cell>
          <cell r="AK524">
            <v>19439949.5</v>
          </cell>
        </row>
        <row r="525">
          <cell r="A525" t="str">
            <v>25491</v>
          </cell>
          <cell r="B525" t="str">
            <v>CUNDINAMARCA</v>
          </cell>
          <cell r="C525" t="str">
            <v>NOCAIMA</v>
          </cell>
          <cell r="D525">
            <v>1148173</v>
          </cell>
          <cell r="E525">
            <v>0</v>
          </cell>
          <cell r="F525">
            <v>255551</v>
          </cell>
          <cell r="G525">
            <v>16277</v>
          </cell>
          <cell r="H525">
            <v>2783391</v>
          </cell>
          <cell r="I525">
            <v>4203392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1219626</v>
          </cell>
          <cell r="P525">
            <v>1210152</v>
          </cell>
          <cell r="Q525">
            <v>1147140</v>
          </cell>
          <cell r="R525">
            <v>1232111</v>
          </cell>
          <cell r="S525">
            <v>1195848</v>
          </cell>
          <cell r="T525">
            <v>1160393</v>
          </cell>
          <cell r="U525">
            <v>0</v>
          </cell>
          <cell r="V525">
            <v>648355</v>
          </cell>
          <cell r="W525">
            <v>2854345</v>
          </cell>
          <cell r="X525">
            <v>1279137</v>
          </cell>
          <cell r="Y525">
            <v>15080</v>
          </cell>
          <cell r="Z525">
            <v>4796917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6572999</v>
          </cell>
          <cell r="AH525">
            <v>1199072.5</v>
          </cell>
          <cell r="AI525">
            <v>9592580</v>
          </cell>
          <cell r="AJ525">
            <v>14388870</v>
          </cell>
          <cell r="AK525">
            <v>20961869</v>
          </cell>
        </row>
        <row r="526">
          <cell r="A526" t="str">
            <v>25506</v>
          </cell>
          <cell r="B526" t="str">
            <v>CUNDINAMARCA</v>
          </cell>
          <cell r="C526" t="str">
            <v>VENECIA</v>
          </cell>
          <cell r="D526">
            <v>1349310</v>
          </cell>
          <cell r="E526">
            <v>0</v>
          </cell>
          <cell r="F526">
            <v>298403</v>
          </cell>
          <cell r="G526">
            <v>14843</v>
          </cell>
          <cell r="H526">
            <v>2289686</v>
          </cell>
          <cell r="I526">
            <v>3952242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1432998</v>
          </cell>
          <cell r="P526">
            <v>1421865</v>
          </cell>
          <cell r="Q526">
            <v>1351314</v>
          </cell>
          <cell r="R526">
            <v>1451409</v>
          </cell>
          <cell r="S526">
            <v>1408693</v>
          </cell>
          <cell r="T526">
            <v>1366929</v>
          </cell>
          <cell r="U526">
            <v>0</v>
          </cell>
          <cell r="V526">
            <v>585592</v>
          </cell>
          <cell r="W526">
            <v>2273924</v>
          </cell>
          <cell r="X526">
            <v>1506803</v>
          </cell>
          <cell r="Y526">
            <v>33207</v>
          </cell>
          <cell r="Z526">
            <v>4399526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5495655</v>
          </cell>
          <cell r="AH526">
            <v>1411165.125</v>
          </cell>
          <cell r="AI526">
            <v>11289321</v>
          </cell>
          <cell r="AJ526">
            <v>16933981.5</v>
          </cell>
          <cell r="AK526">
            <v>22429636.5</v>
          </cell>
        </row>
        <row r="527">
          <cell r="A527" t="str">
            <v>25513</v>
          </cell>
          <cell r="B527" t="str">
            <v>CUNDINAMARCA</v>
          </cell>
          <cell r="C527" t="str">
            <v>PACHO</v>
          </cell>
          <cell r="D527">
            <v>6790058</v>
          </cell>
          <cell r="E527">
            <v>0</v>
          </cell>
          <cell r="F527">
            <v>1463351</v>
          </cell>
          <cell r="G527">
            <v>63781</v>
          </cell>
          <cell r="H527">
            <v>13134011</v>
          </cell>
          <cell r="I527">
            <v>21451201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11911153</v>
          </cell>
          <cell r="P527">
            <v>7936510</v>
          </cell>
          <cell r="Q527">
            <v>9699772</v>
          </cell>
          <cell r="R527">
            <v>9828109</v>
          </cell>
          <cell r="S527">
            <v>9987430</v>
          </cell>
          <cell r="T527">
            <v>9809622</v>
          </cell>
          <cell r="U527">
            <v>0</v>
          </cell>
          <cell r="V527">
            <v>3305909</v>
          </cell>
          <cell r="W527">
            <v>12995690</v>
          </cell>
          <cell r="X527">
            <v>9978271</v>
          </cell>
          <cell r="Y527">
            <v>89603</v>
          </cell>
          <cell r="Z527">
            <v>26369473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31052345</v>
          </cell>
          <cell r="AH527">
            <v>9492615.625</v>
          </cell>
          <cell r="AI527">
            <v>75940925</v>
          </cell>
          <cell r="AJ527">
            <v>113911387.5</v>
          </cell>
          <cell r="AK527">
            <v>144963732.5</v>
          </cell>
        </row>
        <row r="528">
          <cell r="A528" t="str">
            <v>25518</v>
          </cell>
          <cell r="B528" t="str">
            <v>CUNDINAMARCA</v>
          </cell>
          <cell r="C528" t="str">
            <v>PAIME</v>
          </cell>
          <cell r="D528">
            <v>1172994</v>
          </cell>
          <cell r="E528">
            <v>0</v>
          </cell>
          <cell r="F528">
            <v>256007</v>
          </cell>
          <cell r="G528">
            <v>12904</v>
          </cell>
          <cell r="H528">
            <v>1518753</v>
          </cell>
          <cell r="I528">
            <v>2960658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1245765</v>
          </cell>
          <cell r="P528">
            <v>1236087</v>
          </cell>
          <cell r="Q528">
            <v>1172526</v>
          </cell>
          <cell r="R528">
            <v>1259377</v>
          </cell>
          <cell r="S528">
            <v>1222313</v>
          </cell>
          <cell r="T528">
            <v>1186074</v>
          </cell>
          <cell r="U528">
            <v>0</v>
          </cell>
          <cell r="V528">
            <v>567202</v>
          </cell>
          <cell r="W528">
            <v>1557864</v>
          </cell>
          <cell r="X528">
            <v>1307443</v>
          </cell>
          <cell r="Y528">
            <v>14784</v>
          </cell>
          <cell r="Z528">
            <v>3447293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3927514</v>
          </cell>
          <cell r="AH528">
            <v>1225322.375</v>
          </cell>
          <cell r="AI528">
            <v>9802579</v>
          </cell>
          <cell r="AJ528">
            <v>14703868.5</v>
          </cell>
          <cell r="AK528">
            <v>18631382.5</v>
          </cell>
        </row>
        <row r="529">
          <cell r="A529" t="str">
            <v>25524</v>
          </cell>
          <cell r="B529" t="str">
            <v>CUNDINAMARCA</v>
          </cell>
          <cell r="C529" t="str">
            <v>PANDI</v>
          </cell>
          <cell r="D529">
            <v>1258330</v>
          </cell>
          <cell r="E529">
            <v>0</v>
          </cell>
          <cell r="F529">
            <v>274400</v>
          </cell>
          <cell r="G529">
            <v>14298</v>
          </cell>
          <cell r="H529">
            <v>3670292</v>
          </cell>
          <cell r="I529">
            <v>5217320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1336295</v>
          </cell>
          <cell r="P529">
            <v>1325916</v>
          </cell>
          <cell r="Q529">
            <v>1250679</v>
          </cell>
          <cell r="R529">
            <v>1343317</v>
          </cell>
          <cell r="S529">
            <v>1303783</v>
          </cell>
          <cell r="T529">
            <v>1265130</v>
          </cell>
          <cell r="U529">
            <v>0</v>
          </cell>
          <cell r="V529">
            <v>533085</v>
          </cell>
          <cell r="W529">
            <v>3623198</v>
          </cell>
          <cell r="X529">
            <v>1394588</v>
          </cell>
          <cell r="Y529">
            <v>16448</v>
          </cell>
          <cell r="Z529">
            <v>5567319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8131721</v>
          </cell>
          <cell r="AH529">
            <v>1309754.75</v>
          </cell>
          <cell r="AI529">
            <v>10478038</v>
          </cell>
          <cell r="AJ529">
            <v>15717057</v>
          </cell>
          <cell r="AK529">
            <v>23848778</v>
          </cell>
        </row>
        <row r="530">
          <cell r="A530" t="str">
            <v>25530</v>
          </cell>
          <cell r="B530" t="str">
            <v>CUNDINAMARCA</v>
          </cell>
          <cell r="C530" t="str">
            <v>PARATEBUENO</v>
          </cell>
          <cell r="D530">
            <v>1327060</v>
          </cell>
          <cell r="E530">
            <v>0</v>
          </cell>
          <cell r="F530">
            <v>306145</v>
          </cell>
          <cell r="G530">
            <v>15419</v>
          </cell>
          <cell r="H530">
            <v>2433527</v>
          </cell>
          <cell r="I530">
            <v>4082151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1409273</v>
          </cell>
          <cell r="P530">
            <v>1398325</v>
          </cell>
          <cell r="Q530">
            <v>1285666</v>
          </cell>
          <cell r="R530">
            <v>1380899</v>
          </cell>
          <cell r="S530">
            <v>1340257</v>
          </cell>
          <cell r="T530">
            <v>1300522</v>
          </cell>
          <cell r="U530">
            <v>0</v>
          </cell>
          <cell r="V530">
            <v>659621</v>
          </cell>
          <cell r="W530">
            <v>2273162</v>
          </cell>
          <cell r="X530">
            <v>1433602</v>
          </cell>
          <cell r="Y530">
            <v>17261</v>
          </cell>
          <cell r="Z530">
            <v>4383646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5705135</v>
          </cell>
          <cell r="AH530">
            <v>1359450.5</v>
          </cell>
          <cell r="AI530">
            <v>10875604</v>
          </cell>
          <cell r="AJ530">
            <v>16313406</v>
          </cell>
          <cell r="AK530">
            <v>22018541</v>
          </cell>
        </row>
        <row r="531">
          <cell r="A531" t="str">
            <v>25535</v>
          </cell>
          <cell r="B531" t="str">
            <v>CUNDINAMARCA</v>
          </cell>
          <cell r="C531" t="str">
            <v>PASCA</v>
          </cell>
          <cell r="D531">
            <v>4362851</v>
          </cell>
          <cell r="E531">
            <v>0</v>
          </cell>
          <cell r="F531">
            <v>548207</v>
          </cell>
          <cell r="G531">
            <v>28384</v>
          </cell>
          <cell r="H531">
            <v>4295477</v>
          </cell>
          <cell r="I531">
            <v>9234919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4370625</v>
          </cell>
          <cell r="P531">
            <v>4451440</v>
          </cell>
          <cell r="Q531">
            <v>4396944</v>
          </cell>
          <cell r="R531">
            <v>4589428</v>
          </cell>
          <cell r="S531">
            <v>6259656</v>
          </cell>
          <cell r="T531">
            <v>4705604</v>
          </cell>
          <cell r="U531">
            <v>0</v>
          </cell>
          <cell r="V531">
            <v>1128547</v>
          </cell>
          <cell r="W531">
            <v>4343613</v>
          </cell>
          <cell r="X531">
            <v>5469912</v>
          </cell>
          <cell r="Y531">
            <v>30643</v>
          </cell>
          <cell r="Z531">
            <v>10972715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10374871</v>
          </cell>
          <cell r="AH531">
            <v>4825807.5</v>
          </cell>
          <cell r="AI531">
            <v>38606460</v>
          </cell>
          <cell r="AJ531">
            <v>57909690</v>
          </cell>
          <cell r="AK531">
            <v>68284561</v>
          </cell>
        </row>
        <row r="532">
          <cell r="A532" t="str">
            <v>25572</v>
          </cell>
          <cell r="B532" t="str">
            <v>CUNDINAMARCA</v>
          </cell>
          <cell r="C532" t="str">
            <v>PUERTO SALGAR</v>
          </cell>
          <cell r="D532">
            <v>2473675</v>
          </cell>
          <cell r="E532">
            <v>11170915</v>
          </cell>
          <cell r="F532">
            <v>965933</v>
          </cell>
          <cell r="G532">
            <v>28487</v>
          </cell>
          <cell r="H532">
            <v>7346394</v>
          </cell>
          <cell r="I532">
            <v>21985404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2626952</v>
          </cell>
          <cell r="P532">
            <v>2606544</v>
          </cell>
          <cell r="Q532">
            <v>2400337</v>
          </cell>
          <cell r="R532">
            <v>2578137</v>
          </cell>
          <cell r="S532">
            <v>2502257</v>
          </cell>
          <cell r="T532">
            <v>2428074</v>
          </cell>
          <cell r="U532">
            <v>8131919</v>
          </cell>
          <cell r="V532">
            <v>4461245</v>
          </cell>
          <cell r="W532">
            <v>7757180</v>
          </cell>
          <cell r="X532">
            <v>2676534</v>
          </cell>
          <cell r="Y532">
            <v>34548</v>
          </cell>
          <cell r="Z532">
            <v>23061426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39896621</v>
          </cell>
          <cell r="AH532">
            <v>2536563.75</v>
          </cell>
          <cell r="AI532">
            <v>20292510</v>
          </cell>
          <cell r="AJ532">
            <v>30438765</v>
          </cell>
          <cell r="AK532">
            <v>70335386</v>
          </cell>
        </row>
        <row r="533">
          <cell r="A533" t="str">
            <v>25580</v>
          </cell>
          <cell r="B533" t="str">
            <v>CUNDINAMARCA</v>
          </cell>
          <cell r="C533" t="str">
            <v>PULÍ</v>
          </cell>
          <cell r="D533">
            <v>719419</v>
          </cell>
          <cell r="E533">
            <v>0</v>
          </cell>
          <cell r="F533">
            <v>156881</v>
          </cell>
          <cell r="G533">
            <v>8142</v>
          </cell>
          <cell r="H533">
            <v>973918</v>
          </cell>
          <cell r="I533">
            <v>1858360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764035</v>
          </cell>
          <cell r="P533">
            <v>758099</v>
          </cell>
          <cell r="Q533">
            <v>718363</v>
          </cell>
          <cell r="R533">
            <v>771574</v>
          </cell>
          <cell r="S533">
            <v>748864</v>
          </cell>
          <cell r="T533">
            <v>726664</v>
          </cell>
          <cell r="U533">
            <v>0</v>
          </cell>
          <cell r="V533">
            <v>584827</v>
          </cell>
          <cell r="W533">
            <v>962475</v>
          </cell>
          <cell r="X533">
            <v>801021</v>
          </cell>
          <cell r="Y533">
            <v>8572</v>
          </cell>
          <cell r="Z533">
            <v>2356895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2694815</v>
          </cell>
          <cell r="AH533">
            <v>751004.875</v>
          </cell>
          <cell r="AI533">
            <v>6008039</v>
          </cell>
          <cell r="AJ533">
            <v>9012058.5</v>
          </cell>
          <cell r="AK533">
            <v>11706873.5</v>
          </cell>
        </row>
        <row r="534">
          <cell r="A534" t="str">
            <v>25592</v>
          </cell>
          <cell r="B534" t="str">
            <v>CUNDINAMARCA</v>
          </cell>
          <cell r="C534" t="str">
            <v>QUEBRADANEGRA</v>
          </cell>
          <cell r="D534">
            <v>1076587</v>
          </cell>
          <cell r="E534">
            <v>0</v>
          </cell>
          <cell r="F534">
            <v>234883</v>
          </cell>
          <cell r="G534">
            <v>11843</v>
          </cell>
          <cell r="H534">
            <v>2196748</v>
          </cell>
          <cell r="I534">
            <v>3520061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1143371</v>
          </cell>
          <cell r="P534">
            <v>1134490</v>
          </cell>
          <cell r="Q534">
            <v>1062108</v>
          </cell>
          <cell r="R534">
            <v>1140781</v>
          </cell>
          <cell r="S534">
            <v>1107206</v>
          </cell>
          <cell r="T534">
            <v>1074381</v>
          </cell>
          <cell r="U534">
            <v>0</v>
          </cell>
          <cell r="V534">
            <v>455249</v>
          </cell>
          <cell r="W534">
            <v>2110945</v>
          </cell>
          <cell r="X534">
            <v>1184320</v>
          </cell>
          <cell r="Y534">
            <v>13148</v>
          </cell>
          <cell r="Z534">
            <v>3763662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5022816</v>
          </cell>
          <cell r="AH534">
            <v>1115405.5</v>
          </cell>
          <cell r="AI534">
            <v>8923244</v>
          </cell>
          <cell r="AJ534">
            <v>13384866</v>
          </cell>
          <cell r="AK534">
            <v>18407682</v>
          </cell>
        </row>
        <row r="535">
          <cell r="A535" t="str">
            <v>25594</v>
          </cell>
          <cell r="B535" t="str">
            <v>CUNDINAMARCA</v>
          </cell>
          <cell r="C535" t="str">
            <v>QUETAME</v>
          </cell>
          <cell r="D535">
            <v>1357557</v>
          </cell>
          <cell r="E535">
            <v>0</v>
          </cell>
          <cell r="F535">
            <v>570929</v>
          </cell>
          <cell r="G535">
            <v>16939</v>
          </cell>
          <cell r="H535">
            <v>2453045</v>
          </cell>
          <cell r="I535">
            <v>4398470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1441694</v>
          </cell>
          <cell r="P535">
            <v>1430493</v>
          </cell>
          <cell r="Q535">
            <v>1436341</v>
          </cell>
          <cell r="R535">
            <v>1542736</v>
          </cell>
          <cell r="S535">
            <v>1497330</v>
          </cell>
          <cell r="T535">
            <v>1452939</v>
          </cell>
          <cell r="U535">
            <v>0</v>
          </cell>
          <cell r="V535">
            <v>763822</v>
          </cell>
          <cell r="W535">
            <v>2969298</v>
          </cell>
          <cell r="X535">
            <v>1601615</v>
          </cell>
          <cell r="Y535">
            <v>27125</v>
          </cell>
          <cell r="Z535">
            <v>5361860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6801158</v>
          </cell>
          <cell r="AH535">
            <v>1470088.125</v>
          </cell>
          <cell r="AI535">
            <v>11760705</v>
          </cell>
          <cell r="AJ535">
            <v>17641057.5</v>
          </cell>
          <cell r="AK535">
            <v>24442215.5</v>
          </cell>
        </row>
        <row r="536">
          <cell r="A536" t="str">
            <v>25596</v>
          </cell>
          <cell r="B536" t="str">
            <v>CUNDINAMARCA</v>
          </cell>
          <cell r="C536" t="str">
            <v>QUIPILE</v>
          </cell>
          <cell r="D536">
            <v>1806563</v>
          </cell>
          <cell r="E536">
            <v>0</v>
          </cell>
          <cell r="F536">
            <v>397781</v>
          </cell>
          <cell r="G536">
            <v>19873</v>
          </cell>
          <cell r="H536">
            <v>2503718</v>
          </cell>
          <cell r="I536">
            <v>4727935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1918863</v>
          </cell>
          <cell r="P536">
            <v>1903955</v>
          </cell>
          <cell r="Q536">
            <v>1790891</v>
          </cell>
          <cell r="R536">
            <v>1923546</v>
          </cell>
          <cell r="S536">
            <v>1866932</v>
          </cell>
          <cell r="T536">
            <v>1811586</v>
          </cell>
          <cell r="U536">
            <v>0</v>
          </cell>
          <cell r="V536">
            <v>1216916</v>
          </cell>
          <cell r="W536">
            <v>2629007</v>
          </cell>
          <cell r="X536">
            <v>1996959</v>
          </cell>
          <cell r="Y536">
            <v>21545</v>
          </cell>
          <cell r="Z536">
            <v>5864427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6788840</v>
          </cell>
          <cell r="AH536">
            <v>1877411.875</v>
          </cell>
          <cell r="AI536">
            <v>15019295</v>
          </cell>
          <cell r="AJ536">
            <v>22528942.5</v>
          </cell>
          <cell r="AK536">
            <v>29317782.5</v>
          </cell>
        </row>
        <row r="537">
          <cell r="A537" t="str">
            <v>25599</v>
          </cell>
          <cell r="B537" t="str">
            <v>CUNDINAMARCA</v>
          </cell>
          <cell r="C537" t="str">
            <v>APULO</v>
          </cell>
          <cell r="D537">
            <v>1657152</v>
          </cell>
          <cell r="E537">
            <v>0</v>
          </cell>
          <cell r="F537">
            <v>361370</v>
          </cell>
          <cell r="G537">
            <v>30307</v>
          </cell>
          <cell r="H537">
            <v>7195802</v>
          </cell>
          <cell r="I537">
            <v>9244631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1759834</v>
          </cell>
          <cell r="P537">
            <v>1746163</v>
          </cell>
          <cell r="Q537">
            <v>1612771</v>
          </cell>
          <cell r="R537">
            <v>1732234</v>
          </cell>
          <cell r="S537">
            <v>1681250</v>
          </cell>
          <cell r="T537">
            <v>1631408</v>
          </cell>
          <cell r="U537">
            <v>0</v>
          </cell>
          <cell r="V537">
            <v>717851</v>
          </cell>
          <cell r="W537">
            <v>7618305</v>
          </cell>
          <cell r="X537">
            <v>1798344</v>
          </cell>
          <cell r="Y537">
            <v>26752</v>
          </cell>
          <cell r="Z537">
            <v>10161252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15950387</v>
          </cell>
          <cell r="AH537">
            <v>1702394.5</v>
          </cell>
          <cell r="AI537">
            <v>13619156</v>
          </cell>
          <cell r="AJ537">
            <v>20428734</v>
          </cell>
          <cell r="AK537">
            <v>36379121</v>
          </cell>
        </row>
        <row r="538">
          <cell r="A538" t="str">
            <v>25612</v>
          </cell>
          <cell r="B538" t="str">
            <v>CUNDINAMARCA</v>
          </cell>
          <cell r="C538" t="str">
            <v>RICAURTE</v>
          </cell>
          <cell r="D538">
            <v>1603151</v>
          </cell>
          <cell r="E538">
            <v>0</v>
          </cell>
          <cell r="F538">
            <v>367894</v>
          </cell>
          <cell r="G538">
            <v>63528</v>
          </cell>
          <cell r="H538">
            <v>5461808</v>
          </cell>
          <cell r="I538">
            <v>7496381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1700501</v>
          </cell>
          <cell r="P538">
            <v>1687290</v>
          </cell>
          <cell r="Q538">
            <v>1582761</v>
          </cell>
          <cell r="R538">
            <v>1699999</v>
          </cell>
          <cell r="S538">
            <v>1649965</v>
          </cell>
          <cell r="T538">
            <v>2923861</v>
          </cell>
          <cell r="U538">
            <v>0</v>
          </cell>
          <cell r="V538">
            <v>836967</v>
          </cell>
          <cell r="W538">
            <v>5591519</v>
          </cell>
          <cell r="X538">
            <v>3554056</v>
          </cell>
          <cell r="Y538">
            <v>99836</v>
          </cell>
          <cell r="Z538">
            <v>10082378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12421552</v>
          </cell>
          <cell r="AH538">
            <v>2050198</v>
          </cell>
          <cell r="AI538">
            <v>16401584</v>
          </cell>
          <cell r="AJ538">
            <v>24602376</v>
          </cell>
          <cell r="AK538">
            <v>37023928</v>
          </cell>
        </row>
        <row r="539">
          <cell r="A539" t="str">
            <v>25645</v>
          </cell>
          <cell r="B539" t="str">
            <v>CUNDINAMARCA</v>
          </cell>
          <cell r="C539" t="str">
            <v>SAN ANTONIO DEL TEQUENDAMA</v>
          </cell>
          <cell r="D539">
            <v>1827728</v>
          </cell>
          <cell r="E539">
            <v>0</v>
          </cell>
          <cell r="F539">
            <v>398851</v>
          </cell>
          <cell r="G539">
            <v>27990</v>
          </cell>
          <cell r="H539">
            <v>3410648</v>
          </cell>
          <cell r="I539">
            <v>5665217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1936427</v>
          </cell>
          <cell r="P539">
            <v>1921382</v>
          </cell>
          <cell r="Q539">
            <v>1974513</v>
          </cell>
          <cell r="R539">
            <v>2120770</v>
          </cell>
          <cell r="S539">
            <v>2058350</v>
          </cell>
          <cell r="T539">
            <v>1997326</v>
          </cell>
          <cell r="U539">
            <v>0</v>
          </cell>
          <cell r="V539">
            <v>1308513</v>
          </cell>
          <cell r="W539">
            <v>3743289</v>
          </cell>
          <cell r="X539">
            <v>2201710</v>
          </cell>
          <cell r="Y539">
            <v>35730</v>
          </cell>
          <cell r="Z539">
            <v>7289242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8925021</v>
          </cell>
          <cell r="AH539">
            <v>2004775.75</v>
          </cell>
          <cell r="AI539">
            <v>16038206</v>
          </cell>
          <cell r="AJ539">
            <v>24057309</v>
          </cell>
          <cell r="AK539">
            <v>32982330</v>
          </cell>
        </row>
        <row r="540">
          <cell r="A540" t="str">
            <v>25649</v>
          </cell>
          <cell r="B540" t="str">
            <v>CUNDINAMARCA</v>
          </cell>
          <cell r="C540" t="str">
            <v>SAN BERNARDO</v>
          </cell>
          <cell r="D540">
            <v>3565141</v>
          </cell>
          <cell r="E540">
            <v>0</v>
          </cell>
          <cell r="F540">
            <v>1034092</v>
          </cell>
          <cell r="G540">
            <v>26164</v>
          </cell>
          <cell r="H540">
            <v>3930244</v>
          </cell>
          <cell r="I540">
            <v>8555641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3673033</v>
          </cell>
          <cell r="P540">
            <v>2484267</v>
          </cell>
          <cell r="Q540">
            <v>2248009</v>
          </cell>
          <cell r="R540">
            <v>2435895</v>
          </cell>
          <cell r="S540">
            <v>2329958</v>
          </cell>
          <cell r="T540">
            <v>3583698</v>
          </cell>
          <cell r="U540">
            <v>0</v>
          </cell>
          <cell r="V540">
            <v>1355849</v>
          </cell>
          <cell r="W540">
            <v>3895162</v>
          </cell>
          <cell r="X540">
            <v>4341442</v>
          </cell>
          <cell r="Y540">
            <v>26957</v>
          </cell>
          <cell r="Z540">
            <v>9619410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10268468</v>
          </cell>
          <cell r="AH540">
            <v>3082680.375</v>
          </cell>
          <cell r="AI540">
            <v>24661443</v>
          </cell>
          <cell r="AJ540">
            <v>36992164.5</v>
          </cell>
          <cell r="AK540">
            <v>47260632.5</v>
          </cell>
        </row>
        <row r="541">
          <cell r="A541" t="str">
            <v>25653</v>
          </cell>
          <cell r="B541" t="str">
            <v>CUNDINAMARCA</v>
          </cell>
          <cell r="C541" t="str">
            <v>SAN CAYETANO</v>
          </cell>
          <cell r="D541">
            <v>1124037</v>
          </cell>
          <cell r="E541">
            <v>0</v>
          </cell>
          <cell r="F541">
            <v>245824</v>
          </cell>
          <cell r="G541">
            <v>12365</v>
          </cell>
          <cell r="H541">
            <v>1373814</v>
          </cell>
          <cell r="I541">
            <v>2756040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1193708</v>
          </cell>
          <cell r="P541">
            <v>1184432</v>
          </cell>
          <cell r="Q541">
            <v>1134019</v>
          </cell>
          <cell r="R541">
            <v>1218019</v>
          </cell>
          <cell r="S541">
            <v>1182167</v>
          </cell>
          <cell r="T541">
            <v>1147121</v>
          </cell>
          <cell r="U541">
            <v>0</v>
          </cell>
          <cell r="V541">
            <v>484944</v>
          </cell>
          <cell r="W541">
            <v>1424974</v>
          </cell>
          <cell r="X541">
            <v>1264505</v>
          </cell>
          <cell r="Y541">
            <v>13235</v>
          </cell>
          <cell r="Z541">
            <v>3187658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3555156</v>
          </cell>
          <cell r="AH541">
            <v>1181001</v>
          </cell>
          <cell r="AI541">
            <v>9448008</v>
          </cell>
          <cell r="AJ541">
            <v>14172012</v>
          </cell>
          <cell r="AK541">
            <v>17727168</v>
          </cell>
        </row>
        <row r="542">
          <cell r="A542" t="str">
            <v>25658</v>
          </cell>
          <cell r="B542" t="str">
            <v>CUNDINAMARCA</v>
          </cell>
          <cell r="C542" t="str">
            <v>SAN FRANCISCO</v>
          </cell>
          <cell r="D542">
            <v>1701096</v>
          </cell>
          <cell r="E542">
            <v>0</v>
          </cell>
          <cell r="F542">
            <v>377647</v>
          </cell>
          <cell r="G542">
            <v>20992</v>
          </cell>
          <cell r="H542">
            <v>4486606</v>
          </cell>
          <cell r="I542">
            <v>6586341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1806490</v>
          </cell>
          <cell r="P542">
            <v>1792458</v>
          </cell>
          <cell r="Q542">
            <v>1697659</v>
          </cell>
          <cell r="R542">
            <v>1823410</v>
          </cell>
          <cell r="S542">
            <v>1769744</v>
          </cell>
          <cell r="T542">
            <v>1717276</v>
          </cell>
          <cell r="U542">
            <v>0</v>
          </cell>
          <cell r="V542">
            <v>774650</v>
          </cell>
          <cell r="W542">
            <v>4311646</v>
          </cell>
          <cell r="X542">
            <v>1893002</v>
          </cell>
          <cell r="Y542">
            <v>25703</v>
          </cell>
          <cell r="Z542">
            <v>7005001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9997244</v>
          </cell>
          <cell r="AH542">
            <v>1775141.875</v>
          </cell>
          <cell r="AI542">
            <v>14201135</v>
          </cell>
          <cell r="AJ542">
            <v>21301702.5</v>
          </cell>
          <cell r="AK542">
            <v>31298946.5</v>
          </cell>
        </row>
        <row r="543">
          <cell r="A543" t="str">
            <v>25662</v>
          </cell>
          <cell r="B543" t="str">
            <v>CUNDINAMARCA</v>
          </cell>
          <cell r="C543" t="str">
            <v>SAN JUAN DE RÍO SECO</v>
          </cell>
          <cell r="D543">
            <v>2218336</v>
          </cell>
          <cell r="E543">
            <v>0</v>
          </cell>
          <cell r="F543">
            <v>490652</v>
          </cell>
          <cell r="G543">
            <v>24403</v>
          </cell>
          <cell r="H543">
            <v>4675115</v>
          </cell>
          <cell r="I543">
            <v>7408506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2359386</v>
          </cell>
          <cell r="P543">
            <v>2337492</v>
          </cell>
          <cell r="Q543">
            <v>2240676</v>
          </cell>
          <cell r="R543">
            <v>2406649</v>
          </cell>
          <cell r="S543">
            <v>2335814</v>
          </cell>
          <cell r="T543">
            <v>2266566</v>
          </cell>
          <cell r="U543">
            <v>0</v>
          </cell>
          <cell r="V543">
            <v>1671761</v>
          </cell>
          <cell r="W543">
            <v>5012913</v>
          </cell>
          <cell r="X543">
            <v>2498499</v>
          </cell>
          <cell r="Y543">
            <v>28190</v>
          </cell>
          <cell r="Z543">
            <v>9211363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11903034</v>
          </cell>
          <cell r="AH543">
            <v>2332927.25</v>
          </cell>
          <cell r="AI543">
            <v>18663418</v>
          </cell>
          <cell r="AJ543">
            <v>27995127</v>
          </cell>
          <cell r="AK543">
            <v>39898161</v>
          </cell>
        </row>
        <row r="544">
          <cell r="A544" t="str">
            <v>25718</v>
          </cell>
          <cell r="B544" t="str">
            <v>CUNDINAMARCA</v>
          </cell>
          <cell r="C544" t="str">
            <v>SASAIMA</v>
          </cell>
          <cell r="D544">
            <v>1884200</v>
          </cell>
          <cell r="E544">
            <v>0</v>
          </cell>
          <cell r="F544">
            <v>605349</v>
          </cell>
          <cell r="G544">
            <v>23735</v>
          </cell>
          <cell r="H544">
            <v>6128460</v>
          </cell>
          <cell r="I544">
            <v>8641744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2000935</v>
          </cell>
          <cell r="P544">
            <v>1985389</v>
          </cell>
          <cell r="Q544">
            <v>1864034</v>
          </cell>
          <cell r="R544">
            <v>2002107</v>
          </cell>
          <cell r="S544">
            <v>1943182</v>
          </cell>
          <cell r="T544">
            <v>1885571</v>
          </cell>
          <cell r="U544">
            <v>0</v>
          </cell>
          <cell r="V544">
            <v>830150</v>
          </cell>
          <cell r="W544">
            <v>6146307</v>
          </cell>
          <cell r="X544">
            <v>2078520</v>
          </cell>
          <cell r="Y544">
            <v>37898</v>
          </cell>
          <cell r="Z544">
            <v>9092875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13771899</v>
          </cell>
          <cell r="AH544">
            <v>1955492.25</v>
          </cell>
          <cell r="AI544">
            <v>15643938</v>
          </cell>
          <cell r="AJ544">
            <v>23465907</v>
          </cell>
          <cell r="AK544">
            <v>37237806</v>
          </cell>
        </row>
        <row r="545">
          <cell r="A545" t="str">
            <v>25736</v>
          </cell>
          <cell r="B545" t="str">
            <v>CUNDINAMARCA</v>
          </cell>
          <cell r="C545" t="str">
            <v>SESQUILÉ</v>
          </cell>
          <cell r="D545">
            <v>3456352</v>
          </cell>
          <cell r="E545">
            <v>0</v>
          </cell>
          <cell r="F545">
            <v>322610</v>
          </cell>
          <cell r="G545">
            <v>11354</v>
          </cell>
          <cell r="H545">
            <v>2300298</v>
          </cell>
          <cell r="I545">
            <v>6090614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3565244</v>
          </cell>
          <cell r="P545">
            <v>1274926</v>
          </cell>
          <cell r="Q545">
            <v>999382</v>
          </cell>
          <cell r="R545">
            <v>1073409</v>
          </cell>
          <cell r="S545">
            <v>1041817</v>
          </cell>
          <cell r="T545">
            <v>1010930</v>
          </cell>
          <cell r="U545">
            <v>0</v>
          </cell>
          <cell r="V545">
            <v>943796</v>
          </cell>
          <cell r="W545">
            <v>2231266</v>
          </cell>
          <cell r="X545">
            <v>1114377</v>
          </cell>
          <cell r="Y545">
            <v>11852</v>
          </cell>
          <cell r="Z545">
            <v>4301291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5821176</v>
          </cell>
          <cell r="AH545">
            <v>1692054.625</v>
          </cell>
          <cell r="AI545">
            <v>13536437</v>
          </cell>
          <cell r="AJ545">
            <v>20304655.5</v>
          </cell>
          <cell r="AK545">
            <v>26125831.5</v>
          </cell>
        </row>
        <row r="546">
          <cell r="A546" t="str">
            <v>25740</v>
          </cell>
          <cell r="B546" t="str">
            <v>CUNDINAMARCA</v>
          </cell>
          <cell r="C546" t="str">
            <v>SIBATÉ</v>
          </cell>
          <cell r="D546">
            <v>14512015</v>
          </cell>
          <cell r="E546">
            <v>0</v>
          </cell>
          <cell r="F546">
            <v>1087419</v>
          </cell>
          <cell r="G546">
            <v>144046</v>
          </cell>
          <cell r="H546">
            <v>11389173</v>
          </cell>
          <cell r="I546">
            <v>27132653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11697800</v>
          </cell>
          <cell r="P546">
            <v>12090326</v>
          </cell>
          <cell r="Q546">
            <v>11154072</v>
          </cell>
          <cell r="R546">
            <v>12701865</v>
          </cell>
          <cell r="S546">
            <v>11132705</v>
          </cell>
          <cell r="T546">
            <v>12350037</v>
          </cell>
          <cell r="U546">
            <v>0</v>
          </cell>
          <cell r="V546">
            <v>2162753</v>
          </cell>
          <cell r="W546">
            <v>12107945</v>
          </cell>
          <cell r="X546">
            <v>12564986</v>
          </cell>
          <cell r="Y546">
            <v>129825</v>
          </cell>
          <cell r="Z546">
            <v>26965509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27021161</v>
          </cell>
          <cell r="AH546">
            <v>12275475.75</v>
          </cell>
          <cell r="AI546">
            <v>98203806</v>
          </cell>
          <cell r="AJ546">
            <v>147305709</v>
          </cell>
          <cell r="AK546">
            <v>174326870</v>
          </cell>
        </row>
        <row r="547">
          <cell r="A547" t="str">
            <v>25743</v>
          </cell>
          <cell r="B547" t="str">
            <v>CUNDINAMARCA</v>
          </cell>
          <cell r="C547" t="str">
            <v>SILVANIA</v>
          </cell>
          <cell r="D547">
            <v>11284906</v>
          </cell>
          <cell r="E547">
            <v>0</v>
          </cell>
          <cell r="F547">
            <v>1240916</v>
          </cell>
          <cell r="G547">
            <v>118759</v>
          </cell>
          <cell r="H547">
            <v>11669008</v>
          </cell>
          <cell r="I547">
            <v>24313589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11048735</v>
          </cell>
          <cell r="P547">
            <v>11232986</v>
          </cell>
          <cell r="Q547">
            <v>10986547</v>
          </cell>
          <cell r="R547">
            <v>11685445</v>
          </cell>
          <cell r="S547">
            <v>11227932</v>
          </cell>
          <cell r="T547">
            <v>11112771</v>
          </cell>
          <cell r="U547">
            <v>0</v>
          </cell>
          <cell r="V547">
            <v>2592865</v>
          </cell>
          <cell r="W547">
            <v>12755497</v>
          </cell>
          <cell r="X547">
            <v>11637949</v>
          </cell>
          <cell r="Y547">
            <v>79716</v>
          </cell>
          <cell r="Z547">
            <v>27066027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28456761</v>
          </cell>
          <cell r="AH547">
            <v>11277158.875</v>
          </cell>
          <cell r="AI547">
            <v>90217271</v>
          </cell>
          <cell r="AJ547">
            <v>135325906.5</v>
          </cell>
          <cell r="AK547">
            <v>163782667.5</v>
          </cell>
        </row>
        <row r="548">
          <cell r="A548" t="str">
            <v>25745</v>
          </cell>
          <cell r="B548" t="str">
            <v>CUNDINAMARCA</v>
          </cell>
          <cell r="C548" t="str">
            <v>SIMIJACA</v>
          </cell>
          <cell r="D548">
            <v>4960790</v>
          </cell>
          <cell r="E548">
            <v>0</v>
          </cell>
          <cell r="F548">
            <v>459583</v>
          </cell>
          <cell r="G548">
            <v>23313</v>
          </cell>
          <cell r="H548">
            <v>3046596</v>
          </cell>
          <cell r="I548">
            <v>8490282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5419660</v>
          </cell>
          <cell r="P548">
            <v>5143303</v>
          </cell>
          <cell r="Q548">
            <v>5178908</v>
          </cell>
          <cell r="R548">
            <v>5321720</v>
          </cell>
          <cell r="S548">
            <v>5248412</v>
          </cell>
          <cell r="T548">
            <v>5329634</v>
          </cell>
          <cell r="U548">
            <v>0</v>
          </cell>
          <cell r="V548">
            <v>1131252</v>
          </cell>
          <cell r="W548">
            <v>3098599</v>
          </cell>
          <cell r="X548">
            <v>5406033</v>
          </cell>
          <cell r="Y548">
            <v>24155</v>
          </cell>
          <cell r="Z548">
            <v>9660039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7783498</v>
          </cell>
          <cell r="AH548">
            <v>5251057.5</v>
          </cell>
          <cell r="AI548">
            <v>42008460</v>
          </cell>
          <cell r="AJ548">
            <v>63012690</v>
          </cell>
          <cell r="AK548">
            <v>70796188</v>
          </cell>
        </row>
        <row r="549">
          <cell r="A549" t="str">
            <v>25754</v>
          </cell>
          <cell r="B549" t="str">
            <v>CUNDINAMARCA</v>
          </cell>
          <cell r="C549" t="str">
            <v>SOACHA</v>
          </cell>
          <cell r="D549">
            <v>117314543</v>
          </cell>
          <cell r="E549">
            <v>0</v>
          </cell>
          <cell r="F549">
            <v>11028962</v>
          </cell>
          <cell r="G549">
            <v>1751549</v>
          </cell>
          <cell r="H549">
            <v>220851038</v>
          </cell>
          <cell r="I549">
            <v>350946092</v>
          </cell>
          <cell r="J549">
            <v>0</v>
          </cell>
          <cell r="K549">
            <v>112486625</v>
          </cell>
          <cell r="L549">
            <v>13166723</v>
          </cell>
          <cell r="M549">
            <v>1058635539</v>
          </cell>
          <cell r="N549">
            <v>1184288887</v>
          </cell>
          <cell r="O549">
            <v>119794389</v>
          </cell>
          <cell r="P549">
            <v>108570502</v>
          </cell>
          <cell r="Q549">
            <v>105285825</v>
          </cell>
          <cell r="R549">
            <v>128105243</v>
          </cell>
          <cell r="S549">
            <v>111905601</v>
          </cell>
          <cell r="T549">
            <v>101886911</v>
          </cell>
          <cell r="U549">
            <v>0</v>
          </cell>
          <cell r="V549">
            <v>28335914</v>
          </cell>
          <cell r="W549">
            <v>230596166</v>
          </cell>
          <cell r="X549">
            <v>114236898</v>
          </cell>
          <cell r="Y549">
            <v>1665115</v>
          </cell>
          <cell r="Z549">
            <v>374834093</v>
          </cell>
          <cell r="AA549">
            <v>0</v>
          </cell>
          <cell r="AB549">
            <v>0</v>
          </cell>
          <cell r="AC549">
            <v>0</v>
          </cell>
          <cell r="AD549">
            <v>13192997</v>
          </cell>
          <cell r="AE549">
            <v>13192997</v>
          </cell>
          <cell r="AF549">
            <v>1197481884</v>
          </cell>
          <cell r="AG549">
            <v>494228744</v>
          </cell>
          <cell r="AH549">
            <v>113387489</v>
          </cell>
          <cell r="AI549">
            <v>907099912</v>
          </cell>
          <cell r="AJ549">
            <v>1360649868</v>
          </cell>
          <cell r="AK549">
            <v>1854878612</v>
          </cell>
        </row>
        <row r="550">
          <cell r="A550" t="str">
            <v>25758</v>
          </cell>
          <cell r="B550" t="str">
            <v>CUNDINAMARCA</v>
          </cell>
          <cell r="C550" t="str">
            <v>SOPÓ</v>
          </cell>
          <cell r="D550">
            <v>904853</v>
          </cell>
          <cell r="E550">
            <v>0</v>
          </cell>
          <cell r="F550">
            <v>254676</v>
          </cell>
          <cell r="G550">
            <v>65189</v>
          </cell>
          <cell r="H550">
            <v>4929270</v>
          </cell>
          <cell r="I550">
            <v>6153988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960896</v>
          </cell>
          <cell r="P550">
            <v>953430</v>
          </cell>
          <cell r="Q550">
            <v>880605</v>
          </cell>
          <cell r="R550">
            <v>945834</v>
          </cell>
          <cell r="S550">
            <v>917994</v>
          </cell>
          <cell r="T550">
            <v>890780</v>
          </cell>
          <cell r="U550">
            <v>0</v>
          </cell>
          <cell r="V550">
            <v>1019488</v>
          </cell>
          <cell r="W550">
            <v>5352681</v>
          </cell>
          <cell r="X550">
            <v>981931</v>
          </cell>
          <cell r="Y550">
            <v>48647</v>
          </cell>
          <cell r="Z550">
            <v>7402747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11669951</v>
          </cell>
          <cell r="AH550">
            <v>929540.375</v>
          </cell>
          <cell r="AI550">
            <v>7436323</v>
          </cell>
          <cell r="AJ550">
            <v>11154484.5</v>
          </cell>
          <cell r="AK550">
            <v>22824435.5</v>
          </cell>
        </row>
        <row r="551">
          <cell r="A551" t="str">
            <v>25769</v>
          </cell>
          <cell r="B551" t="str">
            <v>CUNDINAMARCA</v>
          </cell>
          <cell r="C551" t="str">
            <v>SUBACHOQUE</v>
          </cell>
          <cell r="D551">
            <v>3886716</v>
          </cell>
          <cell r="E551">
            <v>0</v>
          </cell>
          <cell r="F551">
            <v>396127</v>
          </cell>
          <cell r="G551">
            <v>62016</v>
          </cell>
          <cell r="H551">
            <v>4809046</v>
          </cell>
          <cell r="I551">
            <v>9153905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12830896</v>
          </cell>
          <cell r="P551">
            <v>9589114</v>
          </cell>
          <cell r="Q551">
            <v>9334659</v>
          </cell>
          <cell r="R551">
            <v>12734227</v>
          </cell>
          <cell r="S551">
            <v>5715361</v>
          </cell>
          <cell r="T551">
            <v>10347628</v>
          </cell>
          <cell r="U551">
            <v>0</v>
          </cell>
          <cell r="V551">
            <v>1015871</v>
          </cell>
          <cell r="W551">
            <v>4809554</v>
          </cell>
          <cell r="X551">
            <v>10130659</v>
          </cell>
          <cell r="Y551">
            <v>108256</v>
          </cell>
          <cell r="Z551">
            <v>16064340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11200870</v>
          </cell>
          <cell r="AH551">
            <v>9321157.5</v>
          </cell>
          <cell r="AI551">
            <v>74569260</v>
          </cell>
          <cell r="AJ551">
            <v>111853890</v>
          </cell>
          <cell r="AK551">
            <v>123054760</v>
          </cell>
        </row>
        <row r="552">
          <cell r="A552" t="str">
            <v>25772</v>
          </cell>
          <cell r="B552" t="str">
            <v>CUNDINAMARCA</v>
          </cell>
          <cell r="C552" t="str">
            <v>SUESCA</v>
          </cell>
          <cell r="D552">
            <v>6920773</v>
          </cell>
          <cell r="E552">
            <v>0</v>
          </cell>
          <cell r="F552">
            <v>335987</v>
          </cell>
          <cell r="G552">
            <v>19363</v>
          </cell>
          <cell r="H552">
            <v>3170722</v>
          </cell>
          <cell r="I552">
            <v>10446845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7708807</v>
          </cell>
          <cell r="P552">
            <v>4690387</v>
          </cell>
          <cell r="Q552">
            <v>9315020</v>
          </cell>
          <cell r="R552">
            <v>4712460</v>
          </cell>
          <cell r="S552">
            <v>9639197</v>
          </cell>
          <cell r="T552">
            <v>8558929</v>
          </cell>
          <cell r="U552">
            <v>0</v>
          </cell>
          <cell r="V552">
            <v>670664</v>
          </cell>
          <cell r="W552">
            <v>2954832</v>
          </cell>
          <cell r="X552">
            <v>8508253</v>
          </cell>
          <cell r="Y552">
            <v>16832</v>
          </cell>
          <cell r="Z552">
            <v>12150581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7168400</v>
          </cell>
          <cell r="AH552">
            <v>7506728.25</v>
          </cell>
          <cell r="AI552">
            <v>60053826</v>
          </cell>
          <cell r="AJ552">
            <v>90080739</v>
          </cell>
          <cell r="AK552">
            <v>97249139</v>
          </cell>
        </row>
        <row r="553">
          <cell r="A553" t="str">
            <v>25777</v>
          </cell>
          <cell r="B553" t="str">
            <v>CUNDINAMARCA</v>
          </cell>
          <cell r="C553" t="str">
            <v>SUPATÁ</v>
          </cell>
          <cell r="D553">
            <v>1014728</v>
          </cell>
          <cell r="E553">
            <v>0</v>
          </cell>
          <cell r="F553">
            <v>221279</v>
          </cell>
          <cell r="G553">
            <v>11162</v>
          </cell>
          <cell r="H553">
            <v>2133019</v>
          </cell>
          <cell r="I553">
            <v>3380188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1077732</v>
          </cell>
          <cell r="P553">
            <v>1069359</v>
          </cell>
          <cell r="Q553">
            <v>1008957</v>
          </cell>
          <cell r="R553">
            <v>1083693</v>
          </cell>
          <cell r="S553">
            <v>1051797</v>
          </cell>
          <cell r="T553">
            <v>1020615</v>
          </cell>
          <cell r="U553">
            <v>0</v>
          </cell>
          <cell r="V553">
            <v>437581</v>
          </cell>
          <cell r="W553">
            <v>2169749</v>
          </cell>
          <cell r="X553">
            <v>1125051</v>
          </cell>
          <cell r="Y553">
            <v>13280</v>
          </cell>
          <cell r="Z553">
            <v>3745661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4986070</v>
          </cell>
          <cell r="AH553">
            <v>1056491.5</v>
          </cell>
          <cell r="AI553">
            <v>8451932</v>
          </cell>
          <cell r="AJ553">
            <v>12677898</v>
          </cell>
          <cell r="AK553">
            <v>17663968</v>
          </cell>
        </row>
        <row r="554">
          <cell r="A554" t="str">
            <v>25779</v>
          </cell>
          <cell r="B554" t="str">
            <v>CUNDINAMARCA</v>
          </cell>
          <cell r="C554" t="str">
            <v>SUSA</v>
          </cell>
          <cell r="D554">
            <v>1544453</v>
          </cell>
          <cell r="E554">
            <v>0</v>
          </cell>
          <cell r="F554">
            <v>336794</v>
          </cell>
          <cell r="G554">
            <v>26105</v>
          </cell>
          <cell r="H554">
            <v>2066620</v>
          </cell>
          <cell r="I554">
            <v>3973972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1640172</v>
          </cell>
          <cell r="P554">
            <v>1627428</v>
          </cell>
          <cell r="Q554">
            <v>1569282</v>
          </cell>
          <cell r="R554">
            <v>1685523</v>
          </cell>
          <cell r="S554">
            <v>1635916</v>
          </cell>
          <cell r="T554">
            <v>1587414</v>
          </cell>
          <cell r="U554">
            <v>0</v>
          </cell>
          <cell r="V554">
            <v>712492</v>
          </cell>
          <cell r="W554">
            <v>2085020</v>
          </cell>
          <cell r="X554">
            <v>1749853</v>
          </cell>
          <cell r="Y554">
            <v>24695</v>
          </cell>
          <cell r="Z554">
            <v>4572060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5251726</v>
          </cell>
          <cell r="AH554">
            <v>1630005.125</v>
          </cell>
          <cell r="AI554">
            <v>13040041</v>
          </cell>
          <cell r="AJ554">
            <v>19560061.5</v>
          </cell>
          <cell r="AK554">
            <v>24811787.5</v>
          </cell>
        </row>
        <row r="555">
          <cell r="A555" t="str">
            <v>25781</v>
          </cell>
          <cell r="B555" t="str">
            <v>CUNDINAMARCA</v>
          </cell>
          <cell r="C555" t="str">
            <v>SUTATAUSA</v>
          </cell>
          <cell r="D555">
            <v>598410</v>
          </cell>
          <cell r="E555">
            <v>0</v>
          </cell>
          <cell r="F555">
            <v>130601</v>
          </cell>
          <cell r="G555">
            <v>8224</v>
          </cell>
          <cell r="H555">
            <v>996118</v>
          </cell>
          <cell r="I555">
            <v>1733353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635493</v>
          </cell>
          <cell r="P555">
            <v>630557</v>
          </cell>
          <cell r="Q555">
            <v>619851</v>
          </cell>
          <cell r="R555">
            <v>665765</v>
          </cell>
          <cell r="S555">
            <v>646168</v>
          </cell>
          <cell r="T555">
            <v>627014</v>
          </cell>
          <cell r="U555">
            <v>0</v>
          </cell>
          <cell r="V555">
            <v>284078</v>
          </cell>
          <cell r="W555">
            <v>1009987</v>
          </cell>
          <cell r="X555">
            <v>691174</v>
          </cell>
          <cell r="Y555">
            <v>7422</v>
          </cell>
          <cell r="Z555">
            <v>1992661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2436430</v>
          </cell>
          <cell r="AH555">
            <v>639304</v>
          </cell>
          <cell r="AI555">
            <v>5114432</v>
          </cell>
          <cell r="AJ555">
            <v>7671648</v>
          </cell>
          <cell r="AK555">
            <v>10108078</v>
          </cell>
        </row>
        <row r="556">
          <cell r="A556" t="str">
            <v>25785</v>
          </cell>
          <cell r="B556" t="str">
            <v>CUNDINAMARCA</v>
          </cell>
          <cell r="C556" t="str">
            <v>TABIO</v>
          </cell>
          <cell r="D556">
            <v>5273953</v>
          </cell>
          <cell r="E556">
            <v>0</v>
          </cell>
          <cell r="F556">
            <v>349694</v>
          </cell>
          <cell r="G556">
            <v>26710</v>
          </cell>
          <cell r="H556">
            <v>4854868</v>
          </cell>
          <cell r="I556">
            <v>10505225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5483066</v>
          </cell>
          <cell r="P556">
            <v>8002400</v>
          </cell>
          <cell r="Q556">
            <v>6896052</v>
          </cell>
          <cell r="R556">
            <v>7373829</v>
          </cell>
          <cell r="S556">
            <v>7514480</v>
          </cell>
          <cell r="T556">
            <v>5557888</v>
          </cell>
          <cell r="U556">
            <v>0</v>
          </cell>
          <cell r="V556">
            <v>977921</v>
          </cell>
          <cell r="W556">
            <v>5495550</v>
          </cell>
          <cell r="X556">
            <v>5693605</v>
          </cell>
          <cell r="Y556">
            <v>26657</v>
          </cell>
          <cell r="Z556">
            <v>12193733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11731400</v>
          </cell>
          <cell r="AH556">
            <v>6474409.125</v>
          </cell>
          <cell r="AI556">
            <v>51795273</v>
          </cell>
          <cell r="AJ556">
            <v>77692909.5</v>
          </cell>
          <cell r="AK556">
            <v>89424309.5</v>
          </cell>
        </row>
        <row r="557">
          <cell r="A557" t="str">
            <v>25793</v>
          </cell>
          <cell r="B557" t="str">
            <v>CUNDINAMARCA</v>
          </cell>
          <cell r="C557" t="str">
            <v>TAUSA</v>
          </cell>
          <cell r="D557">
            <v>1237173</v>
          </cell>
          <cell r="E557">
            <v>0</v>
          </cell>
          <cell r="F557">
            <v>269786</v>
          </cell>
          <cell r="G557">
            <v>13610</v>
          </cell>
          <cell r="H557">
            <v>1518437</v>
          </cell>
          <cell r="I557">
            <v>3039006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1310565</v>
          </cell>
          <cell r="P557">
            <v>1300383</v>
          </cell>
          <cell r="Q557">
            <v>1175221</v>
          </cell>
          <cell r="R557">
            <v>1262272</v>
          </cell>
          <cell r="S557">
            <v>1225121</v>
          </cell>
          <cell r="T557">
            <v>1188802</v>
          </cell>
          <cell r="U557">
            <v>0</v>
          </cell>
          <cell r="V557">
            <v>556882</v>
          </cell>
          <cell r="W557">
            <v>1551938</v>
          </cell>
          <cell r="X557">
            <v>1310446</v>
          </cell>
          <cell r="Y557">
            <v>14468</v>
          </cell>
          <cell r="Z557">
            <v>3433734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3925121</v>
          </cell>
          <cell r="AH557">
            <v>1251247.875</v>
          </cell>
          <cell r="AI557">
            <v>10009983</v>
          </cell>
          <cell r="AJ557">
            <v>15014974.5</v>
          </cell>
          <cell r="AK557">
            <v>18940095.5</v>
          </cell>
        </row>
        <row r="558">
          <cell r="A558" t="str">
            <v>25797</v>
          </cell>
          <cell r="B558" t="str">
            <v>CUNDINAMARCA</v>
          </cell>
          <cell r="C558" t="str">
            <v>TENA</v>
          </cell>
          <cell r="D558">
            <v>1512998</v>
          </cell>
          <cell r="E558">
            <v>0</v>
          </cell>
          <cell r="F558">
            <v>330055</v>
          </cell>
          <cell r="G558">
            <v>17009</v>
          </cell>
          <cell r="H558">
            <v>2251700</v>
          </cell>
          <cell r="I558">
            <v>4111762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1606725</v>
          </cell>
          <cell r="P558">
            <v>1594242</v>
          </cell>
          <cell r="Q558">
            <v>1572831</v>
          </cell>
          <cell r="R558">
            <v>1689337</v>
          </cell>
          <cell r="S558">
            <v>1639614</v>
          </cell>
          <cell r="T558">
            <v>1591006</v>
          </cell>
          <cell r="U558">
            <v>0</v>
          </cell>
          <cell r="V558">
            <v>675189</v>
          </cell>
          <cell r="W558">
            <v>2357521</v>
          </cell>
          <cell r="X558">
            <v>1753809</v>
          </cell>
          <cell r="Y558">
            <v>23894</v>
          </cell>
          <cell r="Z558">
            <v>4810413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5655368</v>
          </cell>
          <cell r="AH558">
            <v>1620070.25</v>
          </cell>
          <cell r="AI558">
            <v>12960562</v>
          </cell>
          <cell r="AJ558">
            <v>19440843</v>
          </cell>
          <cell r="AK558">
            <v>25096211</v>
          </cell>
        </row>
        <row r="559">
          <cell r="A559" t="str">
            <v>25799</v>
          </cell>
          <cell r="B559" t="str">
            <v>CUNDINAMARCA</v>
          </cell>
          <cell r="C559" t="str">
            <v>TENJO</v>
          </cell>
          <cell r="D559">
            <v>5184441</v>
          </cell>
          <cell r="E559">
            <v>0</v>
          </cell>
          <cell r="F559">
            <v>352172</v>
          </cell>
          <cell r="G559">
            <v>60923</v>
          </cell>
          <cell r="H559">
            <v>5446508</v>
          </cell>
          <cell r="I559">
            <v>11044044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5547782</v>
          </cell>
          <cell r="P559">
            <v>5369249</v>
          </cell>
          <cell r="Q559">
            <v>11505715</v>
          </cell>
          <cell r="R559">
            <v>5402803</v>
          </cell>
          <cell r="S559">
            <v>11671595</v>
          </cell>
          <cell r="T559">
            <v>5662868</v>
          </cell>
          <cell r="U559">
            <v>0</v>
          </cell>
          <cell r="V559">
            <v>916047</v>
          </cell>
          <cell r="W559">
            <v>5673794</v>
          </cell>
          <cell r="X559">
            <v>5538480</v>
          </cell>
          <cell r="Y559">
            <v>35600</v>
          </cell>
          <cell r="Z559">
            <v>12163921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12485044</v>
          </cell>
          <cell r="AH559">
            <v>6985366.625</v>
          </cell>
          <cell r="AI559">
            <v>55882933</v>
          </cell>
          <cell r="AJ559">
            <v>83824399.5</v>
          </cell>
          <cell r="AK559">
            <v>96309443.5</v>
          </cell>
        </row>
        <row r="560">
          <cell r="A560" t="str">
            <v>25805</v>
          </cell>
          <cell r="B560" t="str">
            <v>CUNDINAMARCA</v>
          </cell>
          <cell r="C560" t="str">
            <v>TIBACUY</v>
          </cell>
          <cell r="D560">
            <v>1053331</v>
          </cell>
          <cell r="E560">
            <v>0</v>
          </cell>
          <cell r="F560">
            <v>229697</v>
          </cell>
          <cell r="G560">
            <v>19472</v>
          </cell>
          <cell r="H560">
            <v>2814013</v>
          </cell>
          <cell r="I560">
            <v>4116513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1118702</v>
          </cell>
          <cell r="P560">
            <v>1110011</v>
          </cell>
          <cell r="Q560">
            <v>1048417</v>
          </cell>
          <cell r="R560">
            <v>1126076</v>
          </cell>
          <cell r="S560">
            <v>1092934</v>
          </cell>
          <cell r="T560">
            <v>1060532</v>
          </cell>
          <cell r="U560">
            <v>0</v>
          </cell>
          <cell r="V560">
            <v>478202</v>
          </cell>
          <cell r="W560">
            <v>2577314</v>
          </cell>
          <cell r="X560">
            <v>1169053</v>
          </cell>
          <cell r="Y560">
            <v>19174</v>
          </cell>
          <cell r="Z560">
            <v>4243743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6137872</v>
          </cell>
          <cell r="AH560">
            <v>1097382</v>
          </cell>
          <cell r="AI560">
            <v>8779056</v>
          </cell>
          <cell r="AJ560">
            <v>13168584</v>
          </cell>
          <cell r="AK560">
            <v>19306456</v>
          </cell>
        </row>
        <row r="561">
          <cell r="A561" t="str">
            <v>25807</v>
          </cell>
          <cell r="B561" t="str">
            <v>CUNDINAMARCA</v>
          </cell>
          <cell r="C561" t="str">
            <v>TIBIRITA</v>
          </cell>
          <cell r="D561">
            <v>648270</v>
          </cell>
          <cell r="E561">
            <v>0</v>
          </cell>
          <cell r="F561">
            <v>141367</v>
          </cell>
          <cell r="G561">
            <v>7679</v>
          </cell>
          <cell r="H561">
            <v>1098408</v>
          </cell>
          <cell r="I561">
            <v>1895724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688486</v>
          </cell>
          <cell r="P561">
            <v>683136</v>
          </cell>
          <cell r="Q561">
            <v>650059</v>
          </cell>
          <cell r="R561">
            <v>698211</v>
          </cell>
          <cell r="S561">
            <v>677661</v>
          </cell>
          <cell r="T561">
            <v>657571</v>
          </cell>
          <cell r="U561">
            <v>0</v>
          </cell>
          <cell r="V561">
            <v>281295</v>
          </cell>
          <cell r="W561">
            <v>1122081</v>
          </cell>
          <cell r="X561">
            <v>724859</v>
          </cell>
          <cell r="Y561">
            <v>7815</v>
          </cell>
          <cell r="Z561">
            <v>2136050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2658645</v>
          </cell>
          <cell r="AH561">
            <v>678531.625</v>
          </cell>
          <cell r="AI561">
            <v>5428253</v>
          </cell>
          <cell r="AJ561">
            <v>8142379.5</v>
          </cell>
          <cell r="AK561">
            <v>10801024.5</v>
          </cell>
        </row>
        <row r="562">
          <cell r="A562" t="str">
            <v>25815</v>
          </cell>
          <cell r="B562" t="str">
            <v>CUNDINAMARCA</v>
          </cell>
          <cell r="C562" t="str">
            <v>TOCAIMA</v>
          </cell>
          <cell r="D562">
            <v>5839017</v>
          </cell>
          <cell r="E562">
            <v>0</v>
          </cell>
          <cell r="F562">
            <v>717695</v>
          </cell>
          <cell r="G562">
            <v>37247</v>
          </cell>
          <cell r="H562">
            <v>9885043</v>
          </cell>
          <cell r="I562">
            <v>16479002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6198678</v>
          </cell>
          <cell r="P562">
            <v>6550347</v>
          </cell>
          <cell r="Q562">
            <v>6124051</v>
          </cell>
          <cell r="R562">
            <v>6182750</v>
          </cell>
          <cell r="S562">
            <v>5701736</v>
          </cell>
          <cell r="T562">
            <v>6065354</v>
          </cell>
          <cell r="U562">
            <v>0</v>
          </cell>
          <cell r="V562">
            <v>1536476</v>
          </cell>
          <cell r="W562">
            <v>9944743</v>
          </cell>
          <cell r="X562">
            <v>6431929</v>
          </cell>
          <cell r="Y562">
            <v>48668</v>
          </cell>
          <cell r="Z562">
            <v>17961816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22169872</v>
          </cell>
          <cell r="AH562">
            <v>6136732.75</v>
          </cell>
          <cell r="AI562">
            <v>49093862</v>
          </cell>
          <cell r="AJ562">
            <v>73640793</v>
          </cell>
          <cell r="AK562">
            <v>95810665</v>
          </cell>
        </row>
        <row r="563">
          <cell r="A563" t="str">
            <v>25817</v>
          </cell>
          <cell r="B563" t="str">
            <v>CUNDINAMARCA</v>
          </cell>
          <cell r="C563" t="str">
            <v>TOCANCIPÁ</v>
          </cell>
          <cell r="D563">
            <v>11845344</v>
          </cell>
          <cell r="E563">
            <v>0</v>
          </cell>
          <cell r="F563">
            <v>547387</v>
          </cell>
          <cell r="G563">
            <v>89095</v>
          </cell>
          <cell r="H563">
            <v>7793127</v>
          </cell>
          <cell r="I563">
            <v>20274953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9906239</v>
          </cell>
          <cell r="P563">
            <v>9028131</v>
          </cell>
          <cell r="Q563">
            <v>16648159</v>
          </cell>
          <cell r="R563">
            <v>21969800</v>
          </cell>
          <cell r="S563">
            <v>16118666</v>
          </cell>
          <cell r="T563">
            <v>10596572</v>
          </cell>
          <cell r="U563">
            <v>0</v>
          </cell>
          <cell r="V563">
            <v>1710915</v>
          </cell>
          <cell r="W563">
            <v>8071500</v>
          </cell>
          <cell r="X563">
            <v>12243469</v>
          </cell>
          <cell r="Y563">
            <v>101762</v>
          </cell>
          <cell r="Z563">
            <v>22127646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18313786</v>
          </cell>
          <cell r="AH563">
            <v>13544547.5</v>
          </cell>
          <cell r="AI563">
            <v>108356380</v>
          </cell>
          <cell r="AJ563">
            <v>162534570</v>
          </cell>
          <cell r="AK563">
            <v>180848356</v>
          </cell>
        </row>
        <row r="564">
          <cell r="A564" t="str">
            <v>25823</v>
          </cell>
          <cell r="B564" t="str">
            <v>CUNDINAMARCA</v>
          </cell>
          <cell r="C564" t="str">
            <v>TOPAIPÍ</v>
          </cell>
          <cell r="D564">
            <v>1082673</v>
          </cell>
          <cell r="E564">
            <v>0</v>
          </cell>
          <cell r="F564">
            <v>236203</v>
          </cell>
          <cell r="G564">
            <v>11910</v>
          </cell>
          <cell r="H564">
            <v>1491999</v>
          </cell>
          <cell r="I564">
            <v>2822785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1149787</v>
          </cell>
          <cell r="P564">
            <v>1140856</v>
          </cell>
          <cell r="Q564">
            <v>1062585</v>
          </cell>
          <cell r="R564">
            <v>1141294</v>
          </cell>
          <cell r="S564">
            <v>1107703</v>
          </cell>
          <cell r="T564">
            <v>1074863</v>
          </cell>
          <cell r="U564">
            <v>0</v>
          </cell>
          <cell r="V564">
            <v>472601</v>
          </cell>
          <cell r="W564">
            <v>1532675</v>
          </cell>
          <cell r="X564">
            <v>1184852</v>
          </cell>
          <cell r="Y564">
            <v>12401</v>
          </cell>
          <cell r="Z564">
            <v>3202529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3757789</v>
          </cell>
          <cell r="AH564">
            <v>1118076.625</v>
          </cell>
          <cell r="AI564">
            <v>8944613</v>
          </cell>
          <cell r="AJ564">
            <v>13416919.5</v>
          </cell>
          <cell r="AK564">
            <v>17174708.5</v>
          </cell>
        </row>
        <row r="565">
          <cell r="A565" t="str">
            <v>25839</v>
          </cell>
          <cell r="B565" t="str">
            <v>CUNDINAMARCA</v>
          </cell>
          <cell r="C565" t="str">
            <v>UBALÁ</v>
          </cell>
          <cell r="D565">
            <v>2201643</v>
          </cell>
          <cell r="E565">
            <v>0</v>
          </cell>
          <cell r="F565">
            <v>480105</v>
          </cell>
          <cell r="G565">
            <v>24219</v>
          </cell>
          <cell r="H565">
            <v>3837594</v>
          </cell>
          <cell r="I565">
            <v>6543561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2338272</v>
          </cell>
          <cell r="P565">
            <v>2320104</v>
          </cell>
          <cell r="Q565">
            <v>2198212</v>
          </cell>
          <cell r="R565">
            <v>2361039</v>
          </cell>
          <cell r="S565">
            <v>2291547</v>
          </cell>
          <cell r="T565">
            <v>2223614</v>
          </cell>
          <cell r="U565">
            <v>0</v>
          </cell>
          <cell r="V565">
            <v>1003796</v>
          </cell>
          <cell r="W565">
            <v>3667289</v>
          </cell>
          <cell r="X565">
            <v>2451150</v>
          </cell>
          <cell r="Y565">
            <v>25655</v>
          </cell>
          <cell r="Z565">
            <v>7147890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9038658</v>
          </cell>
          <cell r="AH565">
            <v>2298197.625</v>
          </cell>
          <cell r="AI565">
            <v>18385581</v>
          </cell>
          <cell r="AJ565">
            <v>27578371.5</v>
          </cell>
          <cell r="AK565">
            <v>36617029.5</v>
          </cell>
        </row>
        <row r="566">
          <cell r="A566" t="str">
            <v>25841</v>
          </cell>
          <cell r="B566" t="str">
            <v>CUNDINAMARCA</v>
          </cell>
          <cell r="C566" t="str">
            <v>UBAQUE</v>
          </cell>
          <cell r="D566">
            <v>1657481</v>
          </cell>
          <cell r="E566">
            <v>0</v>
          </cell>
          <cell r="F566">
            <v>368740</v>
          </cell>
          <cell r="G566">
            <v>22061</v>
          </cell>
          <cell r="H566">
            <v>2448160</v>
          </cell>
          <cell r="I566">
            <v>4496442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1760221</v>
          </cell>
          <cell r="P566">
            <v>1746543</v>
          </cell>
          <cell r="Q566">
            <v>1680664</v>
          </cell>
          <cell r="R566">
            <v>1805153</v>
          </cell>
          <cell r="S566">
            <v>1752026</v>
          </cell>
          <cell r="T566">
            <v>1700085</v>
          </cell>
          <cell r="U566">
            <v>0</v>
          </cell>
          <cell r="V566">
            <v>808336</v>
          </cell>
          <cell r="W566">
            <v>2605343</v>
          </cell>
          <cell r="X566">
            <v>1874051</v>
          </cell>
          <cell r="Y566">
            <v>22247</v>
          </cell>
          <cell r="Z566">
            <v>5309977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6274887</v>
          </cell>
          <cell r="AH566">
            <v>1747028</v>
          </cell>
          <cell r="AI566">
            <v>13976224</v>
          </cell>
          <cell r="AJ566">
            <v>20964336</v>
          </cell>
          <cell r="AK566">
            <v>27239223</v>
          </cell>
        </row>
        <row r="567">
          <cell r="A567" t="str">
            <v>25843</v>
          </cell>
          <cell r="B567" t="str">
            <v>CUNDINAMARCA</v>
          </cell>
          <cell r="C567" t="str">
            <v>VILLA DE SAN DIEGO DE UBATE</v>
          </cell>
          <cell r="D567">
            <v>36862849</v>
          </cell>
          <cell r="E567">
            <v>0</v>
          </cell>
          <cell r="F567">
            <v>1223837</v>
          </cell>
          <cell r="G567">
            <v>123728</v>
          </cell>
          <cell r="H567">
            <v>14242785</v>
          </cell>
          <cell r="I567">
            <v>52453199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38726074</v>
          </cell>
          <cell r="P567">
            <v>41776626</v>
          </cell>
          <cell r="Q567">
            <v>36502574</v>
          </cell>
          <cell r="R567">
            <v>39024302</v>
          </cell>
          <cell r="S567">
            <v>35822622</v>
          </cell>
          <cell r="T567">
            <v>36604528</v>
          </cell>
          <cell r="U567">
            <v>0</v>
          </cell>
          <cell r="V567">
            <v>4102451</v>
          </cell>
          <cell r="W567">
            <v>14053635</v>
          </cell>
          <cell r="X567">
            <v>39260784</v>
          </cell>
          <cell r="Y567">
            <v>134705</v>
          </cell>
          <cell r="Z567">
            <v>57551575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33881141</v>
          </cell>
          <cell r="AH567">
            <v>38072544.875</v>
          </cell>
          <cell r="AI567">
            <v>304580359</v>
          </cell>
          <cell r="AJ567">
            <v>456870538.5</v>
          </cell>
          <cell r="AK567">
            <v>490751679.5</v>
          </cell>
        </row>
        <row r="568">
          <cell r="A568" t="str">
            <v>25845</v>
          </cell>
          <cell r="B568" t="str">
            <v>CUNDINAMARCA</v>
          </cell>
          <cell r="C568" t="str">
            <v>UNE</v>
          </cell>
          <cell r="D568">
            <v>1943981</v>
          </cell>
          <cell r="E568">
            <v>0</v>
          </cell>
          <cell r="F568">
            <v>439540</v>
          </cell>
          <cell r="G568">
            <v>22478</v>
          </cell>
          <cell r="H568">
            <v>3575224</v>
          </cell>
          <cell r="I568">
            <v>5981223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2059663</v>
          </cell>
          <cell r="P568">
            <v>2043661</v>
          </cell>
          <cell r="Q568">
            <v>2002925</v>
          </cell>
          <cell r="R568">
            <v>2151288</v>
          </cell>
          <cell r="S568">
            <v>2087970</v>
          </cell>
          <cell r="T568">
            <v>2026069</v>
          </cell>
          <cell r="U568">
            <v>0</v>
          </cell>
          <cell r="V568">
            <v>1069196</v>
          </cell>
          <cell r="W568">
            <v>3702866</v>
          </cell>
          <cell r="X568">
            <v>2233391</v>
          </cell>
          <cell r="Y568">
            <v>23753</v>
          </cell>
          <cell r="Z568">
            <v>7029206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8833057</v>
          </cell>
          <cell r="AH568">
            <v>2068618.5</v>
          </cell>
          <cell r="AI568">
            <v>16548948</v>
          </cell>
          <cell r="AJ568">
            <v>24823422</v>
          </cell>
          <cell r="AK568">
            <v>33656479</v>
          </cell>
        </row>
        <row r="569">
          <cell r="A569" t="str">
            <v>25851</v>
          </cell>
          <cell r="B569" t="str">
            <v>CUNDINAMARCA</v>
          </cell>
          <cell r="C569" t="str">
            <v>ÚTICA</v>
          </cell>
          <cell r="D569">
            <v>1055900</v>
          </cell>
          <cell r="E569">
            <v>0</v>
          </cell>
          <cell r="F569">
            <v>585365</v>
          </cell>
          <cell r="G569">
            <v>12710</v>
          </cell>
          <cell r="H569">
            <v>3878345</v>
          </cell>
          <cell r="I569">
            <v>5532320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1121335</v>
          </cell>
          <cell r="P569">
            <v>1112621</v>
          </cell>
          <cell r="Q569">
            <v>1104150</v>
          </cell>
          <cell r="R569">
            <v>1185939</v>
          </cell>
          <cell r="S569">
            <v>1151034</v>
          </cell>
          <cell r="T569">
            <v>1116910</v>
          </cell>
          <cell r="U569">
            <v>0</v>
          </cell>
          <cell r="V569">
            <v>942129</v>
          </cell>
          <cell r="W569">
            <v>3796803</v>
          </cell>
          <cell r="X569">
            <v>1231201</v>
          </cell>
          <cell r="Y569">
            <v>13639</v>
          </cell>
          <cell r="Z569">
            <v>5983772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9228991</v>
          </cell>
          <cell r="AH569">
            <v>1134886.25</v>
          </cell>
          <cell r="AI569">
            <v>9079090</v>
          </cell>
          <cell r="AJ569">
            <v>13618635</v>
          </cell>
          <cell r="AK569">
            <v>22847626</v>
          </cell>
        </row>
        <row r="570">
          <cell r="A570" t="str">
            <v>25862</v>
          </cell>
          <cell r="B570" t="str">
            <v>CUNDINAMARCA</v>
          </cell>
          <cell r="C570" t="str">
            <v>VERGARA</v>
          </cell>
          <cell r="D570">
            <v>1947576</v>
          </cell>
          <cell r="E570">
            <v>0</v>
          </cell>
          <cell r="F570">
            <v>561311</v>
          </cell>
          <cell r="G570">
            <v>29263</v>
          </cell>
          <cell r="H570">
            <v>3928388</v>
          </cell>
          <cell r="I570">
            <v>6466538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2069795</v>
          </cell>
          <cell r="P570">
            <v>2053714</v>
          </cell>
          <cell r="Q570">
            <v>1946856</v>
          </cell>
          <cell r="R570">
            <v>2091064</v>
          </cell>
          <cell r="S570">
            <v>2029522</v>
          </cell>
          <cell r="T570">
            <v>1969353</v>
          </cell>
          <cell r="U570">
            <v>0</v>
          </cell>
          <cell r="V570">
            <v>991115</v>
          </cell>
          <cell r="W570">
            <v>3865094</v>
          </cell>
          <cell r="X570">
            <v>2170872</v>
          </cell>
          <cell r="Y570">
            <v>27689</v>
          </cell>
          <cell r="Z570">
            <v>7054770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9402860</v>
          </cell>
          <cell r="AH570">
            <v>2034844</v>
          </cell>
          <cell r="AI570">
            <v>16278752</v>
          </cell>
          <cell r="AJ570">
            <v>24418128</v>
          </cell>
          <cell r="AK570">
            <v>33820988</v>
          </cell>
        </row>
        <row r="571">
          <cell r="A571" t="str">
            <v>25867</v>
          </cell>
          <cell r="B571" t="str">
            <v>CUNDINAMARCA</v>
          </cell>
          <cell r="C571" t="str">
            <v>VIANÍ</v>
          </cell>
          <cell r="D571">
            <v>2900355</v>
          </cell>
          <cell r="E571">
            <v>0</v>
          </cell>
          <cell r="F571">
            <v>229220</v>
          </cell>
          <cell r="G571">
            <v>11453</v>
          </cell>
          <cell r="H571">
            <v>2816860</v>
          </cell>
          <cell r="I571">
            <v>5957888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2955652</v>
          </cell>
          <cell r="P571">
            <v>3059442</v>
          </cell>
          <cell r="Q571">
            <v>3035985</v>
          </cell>
          <cell r="R571">
            <v>2983677</v>
          </cell>
          <cell r="S571">
            <v>3046300</v>
          </cell>
          <cell r="T571">
            <v>2961956</v>
          </cell>
          <cell r="U571">
            <v>0</v>
          </cell>
          <cell r="V571">
            <v>474188</v>
          </cell>
          <cell r="W571">
            <v>2954213</v>
          </cell>
          <cell r="X571">
            <v>2727049</v>
          </cell>
          <cell r="Y571">
            <v>13153</v>
          </cell>
          <cell r="Z571">
            <v>6168603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6499087</v>
          </cell>
          <cell r="AH571">
            <v>2958802</v>
          </cell>
          <cell r="AI571">
            <v>23670416</v>
          </cell>
          <cell r="AJ571">
            <v>35505624</v>
          </cell>
          <cell r="AK571">
            <v>42004711</v>
          </cell>
        </row>
        <row r="572">
          <cell r="A572" t="str">
            <v>25871</v>
          </cell>
          <cell r="B572" t="str">
            <v>CUNDINAMARCA</v>
          </cell>
          <cell r="C572" t="str">
            <v>VILLAGÓMEZ</v>
          </cell>
          <cell r="D572">
            <v>531269</v>
          </cell>
          <cell r="E572">
            <v>0</v>
          </cell>
          <cell r="F572">
            <v>115853</v>
          </cell>
          <cell r="G572">
            <v>5844</v>
          </cell>
          <cell r="H572">
            <v>874527</v>
          </cell>
          <cell r="I572">
            <v>1527493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564216</v>
          </cell>
          <cell r="P572">
            <v>559834</v>
          </cell>
          <cell r="Q572">
            <v>521826</v>
          </cell>
          <cell r="R572">
            <v>560478</v>
          </cell>
          <cell r="S572">
            <v>543984</v>
          </cell>
          <cell r="T572">
            <v>527855</v>
          </cell>
          <cell r="U572">
            <v>0</v>
          </cell>
          <cell r="V572">
            <v>249218</v>
          </cell>
          <cell r="W572">
            <v>905992</v>
          </cell>
          <cell r="X572">
            <v>581871</v>
          </cell>
          <cell r="Y572">
            <v>6090</v>
          </cell>
          <cell r="Z572">
            <v>1743171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2157524</v>
          </cell>
          <cell r="AH572">
            <v>548916.625</v>
          </cell>
          <cell r="AI572">
            <v>4391333</v>
          </cell>
          <cell r="AJ572">
            <v>6586999.5</v>
          </cell>
          <cell r="AK572">
            <v>8744523.5</v>
          </cell>
        </row>
        <row r="573">
          <cell r="A573" t="str">
            <v>25873</v>
          </cell>
          <cell r="B573" t="str">
            <v>CUNDINAMARCA</v>
          </cell>
          <cell r="C573" t="str">
            <v>VILLAPINZÓN</v>
          </cell>
          <cell r="D573">
            <v>7170195</v>
          </cell>
          <cell r="E573">
            <v>0</v>
          </cell>
          <cell r="F573">
            <v>809098</v>
          </cell>
          <cell r="G573">
            <v>44967</v>
          </cell>
          <cell r="H573">
            <v>6231122</v>
          </cell>
          <cell r="I573">
            <v>14255382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8466253</v>
          </cell>
          <cell r="P573">
            <v>9438667</v>
          </cell>
          <cell r="Q573">
            <v>9826089</v>
          </cell>
          <cell r="R573">
            <v>10108292</v>
          </cell>
          <cell r="S573">
            <v>10046406</v>
          </cell>
          <cell r="T573">
            <v>9339823</v>
          </cell>
          <cell r="U573">
            <v>0</v>
          </cell>
          <cell r="V573">
            <v>1740668</v>
          </cell>
          <cell r="W573">
            <v>6004412</v>
          </cell>
          <cell r="X573">
            <v>7928392</v>
          </cell>
          <cell r="Y573">
            <v>44401</v>
          </cell>
          <cell r="Z573">
            <v>15717873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14874668</v>
          </cell>
          <cell r="AH573">
            <v>9040514.625</v>
          </cell>
          <cell r="AI573">
            <v>72324117</v>
          </cell>
          <cell r="AJ573">
            <v>108486175.5</v>
          </cell>
          <cell r="AK573">
            <v>123360843.5</v>
          </cell>
        </row>
        <row r="574">
          <cell r="A574" t="str">
            <v>25875</v>
          </cell>
          <cell r="B574" t="str">
            <v>CUNDINAMARCA</v>
          </cell>
          <cell r="C574" t="str">
            <v>VILLETA</v>
          </cell>
          <cell r="D574">
            <v>14232101</v>
          </cell>
          <cell r="E574">
            <v>0</v>
          </cell>
          <cell r="F574">
            <v>1405418</v>
          </cell>
          <cell r="G574">
            <v>90459</v>
          </cell>
          <cell r="H574">
            <v>23779418</v>
          </cell>
          <cell r="I574">
            <v>39507396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17124073</v>
          </cell>
          <cell r="P574">
            <v>13124232</v>
          </cell>
          <cell r="Q574">
            <v>11710983</v>
          </cell>
          <cell r="R574">
            <v>9176217</v>
          </cell>
          <cell r="S574">
            <v>19760638</v>
          </cell>
          <cell r="T574">
            <v>16038365</v>
          </cell>
          <cell r="U574">
            <v>0</v>
          </cell>
          <cell r="V574">
            <v>4343768</v>
          </cell>
          <cell r="W574">
            <v>26169396</v>
          </cell>
          <cell r="X574">
            <v>12586118</v>
          </cell>
          <cell r="Y574">
            <v>96814</v>
          </cell>
          <cell r="Z574">
            <v>43196096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55885273</v>
          </cell>
          <cell r="AH574">
            <v>14219090.875</v>
          </cell>
          <cell r="AI574">
            <v>113752727</v>
          </cell>
          <cell r="AJ574">
            <v>170629090.5</v>
          </cell>
          <cell r="AK574">
            <v>226514363.5</v>
          </cell>
        </row>
        <row r="575">
          <cell r="A575" t="str">
            <v>25878</v>
          </cell>
          <cell r="B575" t="str">
            <v>CUNDINAMARCA</v>
          </cell>
          <cell r="C575" t="str">
            <v>VIOTÁ</v>
          </cell>
          <cell r="D575">
            <v>3327946</v>
          </cell>
          <cell r="E575">
            <v>0</v>
          </cell>
          <cell r="F575">
            <v>727226</v>
          </cell>
          <cell r="G575">
            <v>38569</v>
          </cell>
          <cell r="H575">
            <v>5382432</v>
          </cell>
          <cell r="I575">
            <v>9476173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3534165</v>
          </cell>
          <cell r="P575">
            <v>3506709</v>
          </cell>
          <cell r="Q575">
            <v>3276561</v>
          </cell>
          <cell r="R575">
            <v>3519264</v>
          </cell>
          <cell r="S575">
            <v>3415686</v>
          </cell>
          <cell r="T575">
            <v>3314422</v>
          </cell>
          <cell r="U575">
            <v>0</v>
          </cell>
          <cell r="V575">
            <v>1414998</v>
          </cell>
          <cell r="W575">
            <v>5651543</v>
          </cell>
          <cell r="X575">
            <v>3653578</v>
          </cell>
          <cell r="Y575">
            <v>41260</v>
          </cell>
          <cell r="Z575">
            <v>10761379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13256028</v>
          </cell>
          <cell r="AH575">
            <v>3443541.375</v>
          </cell>
          <cell r="AI575">
            <v>27548331</v>
          </cell>
          <cell r="AJ575">
            <v>41322496.5</v>
          </cell>
          <cell r="AK575">
            <v>54578524.5</v>
          </cell>
        </row>
        <row r="576">
          <cell r="A576" t="str">
            <v>25885</v>
          </cell>
          <cell r="B576" t="str">
            <v>CUNDINAMARCA</v>
          </cell>
          <cell r="C576" t="str">
            <v>YACOPI</v>
          </cell>
          <cell r="D576">
            <v>3788045</v>
          </cell>
          <cell r="E576">
            <v>0</v>
          </cell>
          <cell r="F576">
            <v>826046</v>
          </cell>
          <cell r="G576">
            <v>42035</v>
          </cell>
          <cell r="H576">
            <v>7666595</v>
          </cell>
          <cell r="I576">
            <v>12322721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4022749</v>
          </cell>
          <cell r="P576">
            <v>3991496</v>
          </cell>
          <cell r="Q576">
            <v>3709085</v>
          </cell>
          <cell r="R576">
            <v>3983826</v>
          </cell>
          <cell r="S576">
            <v>3866574</v>
          </cell>
          <cell r="T576">
            <v>3751943</v>
          </cell>
          <cell r="U576">
            <v>0</v>
          </cell>
          <cell r="V576">
            <v>1647516</v>
          </cell>
          <cell r="W576">
            <v>6188602</v>
          </cell>
          <cell r="X576">
            <v>4135872</v>
          </cell>
          <cell r="Y576">
            <v>43705</v>
          </cell>
          <cell r="Z576">
            <v>12015695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16414499</v>
          </cell>
          <cell r="AH576">
            <v>3906198.75</v>
          </cell>
          <cell r="AI576">
            <v>31249590</v>
          </cell>
          <cell r="AJ576">
            <v>46874385</v>
          </cell>
          <cell r="AK576">
            <v>63288884</v>
          </cell>
        </row>
        <row r="577">
          <cell r="A577" t="str">
            <v>25898</v>
          </cell>
          <cell r="B577" t="str">
            <v>CUNDINAMARCA</v>
          </cell>
          <cell r="C577" t="str">
            <v>ZIPACÓN</v>
          </cell>
          <cell r="D577">
            <v>788547</v>
          </cell>
          <cell r="E577">
            <v>0</v>
          </cell>
          <cell r="F577">
            <v>171956</v>
          </cell>
          <cell r="G577">
            <v>8675</v>
          </cell>
          <cell r="H577">
            <v>1794991</v>
          </cell>
          <cell r="I577">
            <v>2764169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837422</v>
          </cell>
          <cell r="P577">
            <v>830915</v>
          </cell>
          <cell r="Q577">
            <v>806939</v>
          </cell>
          <cell r="R577">
            <v>866710</v>
          </cell>
          <cell r="S577">
            <v>841202</v>
          </cell>
          <cell r="T577">
            <v>816260</v>
          </cell>
          <cell r="U577">
            <v>0</v>
          </cell>
          <cell r="V577">
            <v>354327</v>
          </cell>
          <cell r="W577">
            <v>1694082</v>
          </cell>
          <cell r="X577">
            <v>899788</v>
          </cell>
          <cell r="Y577">
            <v>28101</v>
          </cell>
          <cell r="Z577">
            <v>2976298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4052132</v>
          </cell>
          <cell r="AH577">
            <v>835972.875</v>
          </cell>
          <cell r="AI577">
            <v>6687783</v>
          </cell>
          <cell r="AJ577">
            <v>10031674.5</v>
          </cell>
          <cell r="AK577">
            <v>14083806.5</v>
          </cell>
        </row>
        <row r="578">
          <cell r="A578" t="str">
            <v>25899</v>
          </cell>
          <cell r="B578" t="str">
            <v>CUNDINAMARCA</v>
          </cell>
          <cell r="C578" t="str">
            <v>ZIPAQUIRA</v>
          </cell>
          <cell r="D578">
            <v>47711075</v>
          </cell>
          <cell r="E578">
            <v>0</v>
          </cell>
          <cell r="F578">
            <v>4358554</v>
          </cell>
          <cell r="G578">
            <v>484919</v>
          </cell>
          <cell r="H578">
            <v>38754463</v>
          </cell>
          <cell r="I578">
            <v>91309011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49348312</v>
          </cell>
          <cell r="P578">
            <v>40199341</v>
          </cell>
          <cell r="Q578">
            <v>38328565</v>
          </cell>
          <cell r="R578">
            <v>40628404</v>
          </cell>
          <cell r="S578">
            <v>47365365</v>
          </cell>
          <cell r="T578">
            <v>48845591</v>
          </cell>
          <cell r="U578">
            <v>0</v>
          </cell>
          <cell r="V578">
            <v>8439476</v>
          </cell>
          <cell r="W578">
            <v>49651419</v>
          </cell>
          <cell r="X578">
            <v>48508710</v>
          </cell>
          <cell r="Y578">
            <v>701543</v>
          </cell>
          <cell r="Z578">
            <v>107301148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102390374</v>
          </cell>
          <cell r="AH578">
            <v>45116920.375</v>
          </cell>
          <cell r="AI578">
            <v>360935363</v>
          </cell>
          <cell r="AJ578">
            <v>541403044.5</v>
          </cell>
          <cell r="AK578">
            <v>643793418.5</v>
          </cell>
        </row>
        <row r="579">
          <cell r="A579" t="str">
            <v>27001</v>
          </cell>
          <cell r="B579" t="str">
            <v>CHOCO</v>
          </cell>
          <cell r="C579" t="str">
            <v>QUIBDO</v>
          </cell>
          <cell r="D579">
            <v>56701336</v>
          </cell>
          <cell r="E579">
            <v>0</v>
          </cell>
          <cell r="F579">
            <v>16384421</v>
          </cell>
          <cell r="G579">
            <v>481070</v>
          </cell>
          <cell r="H579">
            <v>60676412</v>
          </cell>
          <cell r="I579">
            <v>134243239</v>
          </cell>
          <cell r="J579">
            <v>0</v>
          </cell>
          <cell r="K579">
            <v>10783664</v>
          </cell>
          <cell r="L579">
            <v>424331</v>
          </cell>
          <cell r="M579">
            <v>51033184</v>
          </cell>
          <cell r="N579">
            <v>62241179</v>
          </cell>
          <cell r="O579">
            <v>56772675</v>
          </cell>
          <cell r="P579">
            <v>53209191</v>
          </cell>
          <cell r="Q579">
            <v>61172021</v>
          </cell>
          <cell r="R579">
            <v>66146732</v>
          </cell>
          <cell r="S579">
            <v>63439395</v>
          </cell>
          <cell r="T579">
            <v>63563254</v>
          </cell>
          <cell r="U579">
            <v>0</v>
          </cell>
          <cell r="V579">
            <v>34038929</v>
          </cell>
          <cell r="W579">
            <v>68559500</v>
          </cell>
          <cell r="X579">
            <v>65027684</v>
          </cell>
          <cell r="Y579">
            <v>478759</v>
          </cell>
          <cell r="Z579">
            <v>168104872</v>
          </cell>
          <cell r="AA579">
            <v>0</v>
          </cell>
          <cell r="AB579">
            <v>21077033</v>
          </cell>
          <cell r="AC579">
            <v>55761341</v>
          </cell>
          <cell r="AD579">
            <v>445715</v>
          </cell>
          <cell r="AE579">
            <v>77284089</v>
          </cell>
          <cell r="AF579">
            <v>139525268</v>
          </cell>
          <cell r="AG579">
            <v>180619091</v>
          </cell>
          <cell r="AH579">
            <v>60754036</v>
          </cell>
          <cell r="AI579">
            <v>486032288</v>
          </cell>
          <cell r="AJ579">
            <v>729048432</v>
          </cell>
          <cell r="AK579">
            <v>909667523</v>
          </cell>
        </row>
        <row r="580">
          <cell r="A580" t="str">
            <v>27006</v>
          </cell>
          <cell r="B580" t="str">
            <v>CHOCO</v>
          </cell>
          <cell r="C580" t="str">
            <v>ACANDÍ</v>
          </cell>
          <cell r="D580">
            <v>3644566</v>
          </cell>
          <cell r="E580">
            <v>0</v>
          </cell>
          <cell r="F580">
            <v>3549167</v>
          </cell>
          <cell r="G580">
            <v>92912</v>
          </cell>
          <cell r="H580">
            <v>6135719</v>
          </cell>
          <cell r="I580">
            <v>13422364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3870415</v>
          </cell>
          <cell r="P580">
            <v>3840343</v>
          </cell>
          <cell r="Q580">
            <v>3691281</v>
          </cell>
          <cell r="R580">
            <v>3964702</v>
          </cell>
          <cell r="S580">
            <v>3848012</v>
          </cell>
          <cell r="T580">
            <v>3733934</v>
          </cell>
          <cell r="U580">
            <v>0</v>
          </cell>
          <cell r="V580">
            <v>3189796</v>
          </cell>
          <cell r="W580">
            <v>7063661</v>
          </cell>
          <cell r="X580">
            <v>4116016</v>
          </cell>
          <cell r="Y580">
            <v>75202</v>
          </cell>
          <cell r="Z580">
            <v>14444675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20106457</v>
          </cell>
          <cell r="AH580">
            <v>3838658.625</v>
          </cell>
          <cell r="AI580">
            <v>30709269</v>
          </cell>
          <cell r="AJ580">
            <v>46063903.5</v>
          </cell>
          <cell r="AK580">
            <v>66170360.5</v>
          </cell>
        </row>
        <row r="581">
          <cell r="A581" t="str">
            <v>27025</v>
          </cell>
          <cell r="B581" t="str">
            <v>CHOCO</v>
          </cell>
          <cell r="C581" t="str">
            <v>ALTO BAUDO</v>
          </cell>
          <cell r="D581">
            <v>7518172</v>
          </cell>
          <cell r="E581">
            <v>0</v>
          </cell>
          <cell r="F581">
            <v>1642367</v>
          </cell>
          <cell r="G581">
            <v>82703</v>
          </cell>
          <cell r="H581">
            <v>9188819</v>
          </cell>
          <cell r="I581">
            <v>18432061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7983945</v>
          </cell>
          <cell r="P581">
            <v>7921917</v>
          </cell>
          <cell r="Q581">
            <v>7678921</v>
          </cell>
          <cell r="R581">
            <v>8247719</v>
          </cell>
          <cell r="S581">
            <v>8004972</v>
          </cell>
          <cell r="T581">
            <v>7767654</v>
          </cell>
          <cell r="U581">
            <v>0</v>
          </cell>
          <cell r="V581">
            <v>3288173</v>
          </cell>
          <cell r="W581">
            <v>9649108</v>
          </cell>
          <cell r="X581">
            <v>8562499</v>
          </cell>
          <cell r="Y581">
            <v>89621</v>
          </cell>
          <cell r="Z581">
            <v>21589401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23940791</v>
          </cell>
          <cell r="AH581">
            <v>7960724.875</v>
          </cell>
          <cell r="AI581">
            <v>63685799</v>
          </cell>
          <cell r="AJ581">
            <v>95528698.5</v>
          </cell>
          <cell r="AK581">
            <v>119469489.5</v>
          </cell>
        </row>
        <row r="582">
          <cell r="A582" t="str">
            <v>27050</v>
          </cell>
          <cell r="B582" t="str">
            <v>CHOCO</v>
          </cell>
          <cell r="C582" t="str">
            <v>ATRATO</v>
          </cell>
          <cell r="D582">
            <v>1932236</v>
          </cell>
          <cell r="E582">
            <v>0</v>
          </cell>
          <cell r="F582">
            <v>443248</v>
          </cell>
          <cell r="G582">
            <v>21256</v>
          </cell>
          <cell r="H582">
            <v>2909147</v>
          </cell>
          <cell r="I582">
            <v>5305887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2051922</v>
          </cell>
          <cell r="P582">
            <v>2035981</v>
          </cell>
          <cell r="Q582">
            <v>1943689</v>
          </cell>
          <cell r="R582">
            <v>2087662</v>
          </cell>
          <cell r="S582">
            <v>2026219</v>
          </cell>
          <cell r="T582">
            <v>1966150</v>
          </cell>
          <cell r="U582">
            <v>0</v>
          </cell>
          <cell r="V582">
            <v>912204</v>
          </cell>
          <cell r="W582">
            <v>2800631</v>
          </cell>
          <cell r="X582">
            <v>2167340</v>
          </cell>
          <cell r="Y582">
            <v>22685</v>
          </cell>
          <cell r="Z582">
            <v>5902860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7109171</v>
          </cell>
          <cell r="AH582">
            <v>2026399.875</v>
          </cell>
          <cell r="AI582">
            <v>16211199</v>
          </cell>
          <cell r="AJ582">
            <v>24316798.5</v>
          </cell>
          <cell r="AK582">
            <v>31425969.5</v>
          </cell>
        </row>
        <row r="583">
          <cell r="A583" t="str">
            <v>27073</v>
          </cell>
          <cell r="B583" t="str">
            <v>CHOCO</v>
          </cell>
          <cell r="C583" t="str">
            <v>BAGADÓ</v>
          </cell>
          <cell r="D583">
            <v>3551666</v>
          </cell>
          <cell r="E583">
            <v>8639132</v>
          </cell>
          <cell r="F583">
            <v>826594</v>
          </cell>
          <cell r="G583">
            <v>39070</v>
          </cell>
          <cell r="H583">
            <v>4470767</v>
          </cell>
          <cell r="I583">
            <v>17527229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3773488</v>
          </cell>
          <cell r="P583">
            <v>3744170</v>
          </cell>
          <cell r="Q583">
            <v>3521423</v>
          </cell>
          <cell r="R583">
            <v>3782265</v>
          </cell>
          <cell r="S583">
            <v>3670944</v>
          </cell>
          <cell r="T583">
            <v>3562114</v>
          </cell>
          <cell r="U583">
            <v>6839792</v>
          </cell>
          <cell r="V583">
            <v>1531627</v>
          </cell>
          <cell r="W583">
            <v>4595566</v>
          </cell>
          <cell r="X583">
            <v>3926616</v>
          </cell>
          <cell r="Y583">
            <v>41099</v>
          </cell>
          <cell r="Z583">
            <v>16934700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26983647</v>
          </cell>
          <cell r="AH583">
            <v>3691585.75</v>
          </cell>
          <cell r="AI583">
            <v>29532686</v>
          </cell>
          <cell r="AJ583">
            <v>44299029</v>
          </cell>
          <cell r="AK583">
            <v>71282676</v>
          </cell>
        </row>
        <row r="584">
          <cell r="A584" t="str">
            <v>27075</v>
          </cell>
          <cell r="B584" t="str">
            <v>CHOCO</v>
          </cell>
          <cell r="C584" t="str">
            <v>BAHÍA SOLANO</v>
          </cell>
          <cell r="D584">
            <v>3385076</v>
          </cell>
          <cell r="E584">
            <v>0</v>
          </cell>
          <cell r="F584">
            <v>743939</v>
          </cell>
          <cell r="G584">
            <v>37238</v>
          </cell>
          <cell r="H584">
            <v>4450427</v>
          </cell>
          <cell r="I584">
            <v>8616680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3594840</v>
          </cell>
          <cell r="P584">
            <v>3566910</v>
          </cell>
          <cell r="Q584">
            <v>3438084</v>
          </cell>
          <cell r="R584">
            <v>3692753</v>
          </cell>
          <cell r="S584">
            <v>3584067</v>
          </cell>
          <cell r="T584">
            <v>3477812</v>
          </cell>
          <cell r="U584">
            <v>0</v>
          </cell>
          <cell r="V584">
            <v>1877363</v>
          </cell>
          <cell r="W584">
            <v>4818795</v>
          </cell>
          <cell r="X584">
            <v>3833689</v>
          </cell>
          <cell r="Y584">
            <v>40314</v>
          </cell>
          <cell r="Z584">
            <v>10570161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11968076</v>
          </cell>
          <cell r="AH584">
            <v>3571653.875</v>
          </cell>
          <cell r="AI584">
            <v>28573231</v>
          </cell>
          <cell r="AJ584">
            <v>42859846.5</v>
          </cell>
          <cell r="AK584">
            <v>54827922.5</v>
          </cell>
        </row>
        <row r="585">
          <cell r="A585" t="str">
            <v>27077</v>
          </cell>
          <cell r="B585" t="str">
            <v>CHOCO</v>
          </cell>
          <cell r="C585" t="str">
            <v>BAJO BAUDÓ</v>
          </cell>
          <cell r="D585">
            <v>5884445</v>
          </cell>
          <cell r="E585">
            <v>0</v>
          </cell>
          <cell r="F585">
            <v>1323952</v>
          </cell>
          <cell r="G585">
            <v>64731</v>
          </cell>
          <cell r="H585">
            <v>7192052</v>
          </cell>
          <cell r="I585">
            <v>14465180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6249201</v>
          </cell>
          <cell r="P585">
            <v>6200649</v>
          </cell>
          <cell r="Q585">
            <v>6140574</v>
          </cell>
          <cell r="R585">
            <v>6595422</v>
          </cell>
          <cell r="S585">
            <v>6401307</v>
          </cell>
          <cell r="T585">
            <v>6211529</v>
          </cell>
          <cell r="U585">
            <v>0</v>
          </cell>
          <cell r="V585">
            <v>2662274</v>
          </cell>
          <cell r="W585">
            <v>7716065</v>
          </cell>
          <cell r="X585">
            <v>6847142</v>
          </cell>
          <cell r="Y585">
            <v>71667</v>
          </cell>
          <cell r="Z585">
            <v>17297148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19030741</v>
          </cell>
          <cell r="AH585">
            <v>6316283.625</v>
          </cell>
          <cell r="AI585">
            <v>50530269</v>
          </cell>
          <cell r="AJ585">
            <v>75795403.5</v>
          </cell>
          <cell r="AK585">
            <v>94826144.5</v>
          </cell>
        </row>
        <row r="586">
          <cell r="A586" t="str">
            <v>27099</v>
          </cell>
          <cell r="B586" t="str">
            <v>CHOCO</v>
          </cell>
          <cell r="C586" t="str">
            <v>BOJAYA</v>
          </cell>
          <cell r="D586">
            <v>4627005</v>
          </cell>
          <cell r="E586">
            <v>0</v>
          </cell>
          <cell r="F586">
            <v>1009110</v>
          </cell>
          <cell r="G586">
            <v>50899</v>
          </cell>
          <cell r="H586">
            <v>5655193</v>
          </cell>
          <cell r="I586">
            <v>11342207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4913777</v>
          </cell>
          <cell r="P586">
            <v>4875601</v>
          </cell>
          <cell r="Q586">
            <v>4682331</v>
          </cell>
          <cell r="R586">
            <v>5029163</v>
          </cell>
          <cell r="S586">
            <v>4881146</v>
          </cell>
          <cell r="T586">
            <v>4736437</v>
          </cell>
          <cell r="U586">
            <v>0</v>
          </cell>
          <cell r="V586">
            <v>2035385</v>
          </cell>
          <cell r="W586">
            <v>5883681</v>
          </cell>
          <cell r="X586">
            <v>5221107</v>
          </cell>
          <cell r="Y586">
            <v>54648</v>
          </cell>
          <cell r="Z586">
            <v>13194821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14688916</v>
          </cell>
          <cell r="AH586">
            <v>4870820.875</v>
          </cell>
          <cell r="AI586">
            <v>38966567</v>
          </cell>
          <cell r="AJ586">
            <v>58449850.5</v>
          </cell>
          <cell r="AK586">
            <v>73138766.5</v>
          </cell>
        </row>
        <row r="587">
          <cell r="A587" t="str">
            <v>27135</v>
          </cell>
          <cell r="B587" t="str">
            <v>CHOCO</v>
          </cell>
          <cell r="C587" t="str">
            <v>EL CANTÓN DEL SAN PABLO</v>
          </cell>
          <cell r="D587">
            <v>1679809</v>
          </cell>
          <cell r="E587">
            <v>0</v>
          </cell>
          <cell r="F587">
            <v>367100</v>
          </cell>
          <cell r="G587">
            <v>18479</v>
          </cell>
          <cell r="H587">
            <v>2053087</v>
          </cell>
          <cell r="I587">
            <v>4118475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1783869</v>
          </cell>
          <cell r="P587">
            <v>1770009</v>
          </cell>
          <cell r="Q587">
            <v>1705116</v>
          </cell>
          <cell r="R587">
            <v>1831416</v>
          </cell>
          <cell r="S587">
            <v>1777513</v>
          </cell>
          <cell r="T587">
            <v>1724817</v>
          </cell>
          <cell r="U587">
            <v>0</v>
          </cell>
          <cell r="V587">
            <v>803787</v>
          </cell>
          <cell r="W587">
            <v>2142597</v>
          </cell>
          <cell r="X587">
            <v>1901313</v>
          </cell>
          <cell r="Y587">
            <v>19901</v>
          </cell>
          <cell r="Z587">
            <v>4867598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5404951</v>
          </cell>
          <cell r="AH587">
            <v>1771732.75</v>
          </cell>
          <cell r="AI587">
            <v>14173862</v>
          </cell>
          <cell r="AJ587">
            <v>21260793</v>
          </cell>
          <cell r="AK587">
            <v>26665744</v>
          </cell>
        </row>
        <row r="588">
          <cell r="A588" t="str">
            <v>27150</v>
          </cell>
          <cell r="B588" t="str">
            <v>CHOCO</v>
          </cell>
          <cell r="C588" t="str">
            <v>CARMEN DEL DARIEN</v>
          </cell>
          <cell r="D588">
            <v>2094622</v>
          </cell>
          <cell r="E588">
            <v>5006449</v>
          </cell>
          <cell r="F588">
            <v>476801</v>
          </cell>
          <cell r="G588">
            <v>23224</v>
          </cell>
          <cell r="H588">
            <v>2611771</v>
          </cell>
          <cell r="I588">
            <v>10212867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2224439</v>
          </cell>
          <cell r="P588">
            <v>2207159</v>
          </cell>
          <cell r="Q588">
            <v>2373830</v>
          </cell>
          <cell r="R588">
            <v>2549663</v>
          </cell>
          <cell r="S588">
            <v>2474622</v>
          </cell>
          <cell r="T588">
            <v>2401257</v>
          </cell>
          <cell r="U588">
            <v>4537354</v>
          </cell>
          <cell r="V588">
            <v>1256360</v>
          </cell>
          <cell r="W588">
            <v>3007238</v>
          </cell>
          <cell r="X588">
            <v>2646973</v>
          </cell>
          <cell r="Y588">
            <v>27705</v>
          </cell>
          <cell r="Z588">
            <v>11475630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16946902</v>
          </cell>
          <cell r="AH588">
            <v>2371570.625</v>
          </cell>
          <cell r="AI588">
            <v>18972565</v>
          </cell>
          <cell r="AJ588">
            <v>28458847.5</v>
          </cell>
          <cell r="AK588">
            <v>45405749.5</v>
          </cell>
        </row>
        <row r="589">
          <cell r="A589" t="str">
            <v>27160</v>
          </cell>
          <cell r="B589" t="str">
            <v>CHOCO</v>
          </cell>
          <cell r="C589" t="str">
            <v>CÉRTEGUI</v>
          </cell>
          <cell r="D589">
            <v>1347913</v>
          </cell>
          <cell r="E589">
            <v>0</v>
          </cell>
          <cell r="F589">
            <v>357449</v>
          </cell>
          <cell r="G589">
            <v>14828</v>
          </cell>
          <cell r="H589">
            <v>2910173</v>
          </cell>
          <cell r="I589">
            <v>4630363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1431371</v>
          </cell>
          <cell r="P589">
            <v>1420251</v>
          </cell>
          <cell r="Q589">
            <v>1392747</v>
          </cell>
          <cell r="R589">
            <v>1495910</v>
          </cell>
          <cell r="S589">
            <v>1451881</v>
          </cell>
          <cell r="T589">
            <v>1408839</v>
          </cell>
          <cell r="U589">
            <v>0</v>
          </cell>
          <cell r="V589">
            <v>656033</v>
          </cell>
          <cell r="W589">
            <v>3074774</v>
          </cell>
          <cell r="X589">
            <v>1553002</v>
          </cell>
          <cell r="Y589">
            <v>16255</v>
          </cell>
          <cell r="Z589">
            <v>5300064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7029512</v>
          </cell>
          <cell r="AH589">
            <v>1437739.25</v>
          </cell>
          <cell r="AI589">
            <v>11501914</v>
          </cell>
          <cell r="AJ589">
            <v>17252871</v>
          </cell>
          <cell r="AK589">
            <v>24282383</v>
          </cell>
        </row>
        <row r="590">
          <cell r="A590" t="str">
            <v>27205</v>
          </cell>
          <cell r="B590" t="str">
            <v>CHOCO</v>
          </cell>
          <cell r="C590" t="str">
            <v>CONDOTO</v>
          </cell>
          <cell r="D590">
            <v>3727253</v>
          </cell>
          <cell r="E590">
            <v>0</v>
          </cell>
          <cell r="F590">
            <v>892060</v>
          </cell>
          <cell r="G590">
            <v>41183</v>
          </cell>
          <cell r="H590">
            <v>5668925</v>
          </cell>
          <cell r="I590">
            <v>10329421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3958173</v>
          </cell>
          <cell r="P590">
            <v>3927420</v>
          </cell>
          <cell r="Q590">
            <v>3725342</v>
          </cell>
          <cell r="R590">
            <v>4001288</v>
          </cell>
          <cell r="S590">
            <v>3883522</v>
          </cell>
          <cell r="T590">
            <v>3768389</v>
          </cell>
          <cell r="U590">
            <v>0</v>
          </cell>
          <cell r="V590">
            <v>1790738</v>
          </cell>
          <cell r="W590">
            <v>6315500</v>
          </cell>
          <cell r="X590">
            <v>4153999</v>
          </cell>
          <cell r="Y590">
            <v>43479</v>
          </cell>
          <cell r="Z590">
            <v>12303716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14751885</v>
          </cell>
          <cell r="AH590">
            <v>3893173.25</v>
          </cell>
          <cell r="AI590">
            <v>31145386</v>
          </cell>
          <cell r="AJ590">
            <v>46718079</v>
          </cell>
          <cell r="AK590">
            <v>61469964</v>
          </cell>
        </row>
        <row r="591">
          <cell r="A591" t="str">
            <v>27245</v>
          </cell>
          <cell r="B591" t="str">
            <v>CHOCO</v>
          </cell>
          <cell r="C591" t="str">
            <v>EL CARMEN DE ATRATO</v>
          </cell>
          <cell r="D591">
            <v>4389418</v>
          </cell>
          <cell r="E591">
            <v>0</v>
          </cell>
          <cell r="F591">
            <v>466025</v>
          </cell>
          <cell r="G591">
            <v>21065</v>
          </cell>
          <cell r="H591">
            <v>2536023</v>
          </cell>
          <cell r="I591">
            <v>7412531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4770041</v>
          </cell>
          <cell r="P591">
            <v>4720670</v>
          </cell>
          <cell r="Q591">
            <v>4384142</v>
          </cell>
          <cell r="R591">
            <v>4345695</v>
          </cell>
          <cell r="S591">
            <v>4419418</v>
          </cell>
          <cell r="T591">
            <v>5173916</v>
          </cell>
          <cell r="U591">
            <v>0</v>
          </cell>
          <cell r="V591">
            <v>1108295</v>
          </cell>
          <cell r="W591">
            <v>2854301</v>
          </cell>
          <cell r="X591">
            <v>7445193</v>
          </cell>
          <cell r="Y591">
            <v>24288</v>
          </cell>
          <cell r="Z591">
            <v>11432077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7009997</v>
          </cell>
          <cell r="AH591">
            <v>4956061.625</v>
          </cell>
          <cell r="AI591">
            <v>39648493</v>
          </cell>
          <cell r="AJ591">
            <v>59472739.5</v>
          </cell>
          <cell r="AK591">
            <v>66482736.5</v>
          </cell>
        </row>
        <row r="592">
          <cell r="A592" t="str">
            <v>27250</v>
          </cell>
          <cell r="B592" t="str">
            <v>CHOCO</v>
          </cell>
          <cell r="C592" t="str">
            <v>EL LITORAL DEL SAN JUAN</v>
          </cell>
          <cell r="D592">
            <v>3525737</v>
          </cell>
          <cell r="E592">
            <v>0</v>
          </cell>
          <cell r="F592">
            <v>769182</v>
          </cell>
          <cell r="G592">
            <v>38785</v>
          </cell>
          <cell r="H592">
            <v>4309206</v>
          </cell>
          <cell r="I592">
            <v>8642910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3744189</v>
          </cell>
          <cell r="P592">
            <v>3715097</v>
          </cell>
          <cell r="Q592">
            <v>3504223</v>
          </cell>
          <cell r="R592">
            <v>3763790</v>
          </cell>
          <cell r="S592">
            <v>3653014</v>
          </cell>
          <cell r="T592">
            <v>3544714</v>
          </cell>
          <cell r="U592">
            <v>0</v>
          </cell>
          <cell r="V592">
            <v>1492498</v>
          </cell>
          <cell r="W592">
            <v>4403304</v>
          </cell>
          <cell r="X592">
            <v>3907438</v>
          </cell>
          <cell r="Y592">
            <v>40898</v>
          </cell>
          <cell r="Z592">
            <v>9844138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11053873</v>
          </cell>
          <cell r="AH592">
            <v>3669775.25</v>
          </cell>
          <cell r="AI592">
            <v>29358202</v>
          </cell>
          <cell r="AJ592">
            <v>44037303</v>
          </cell>
          <cell r="AK592">
            <v>55091176</v>
          </cell>
        </row>
        <row r="593">
          <cell r="A593" t="str">
            <v>27361</v>
          </cell>
          <cell r="B593" t="str">
            <v>CHOCO</v>
          </cell>
          <cell r="C593" t="str">
            <v>ISTMINA</v>
          </cell>
          <cell r="D593">
            <v>20201241</v>
          </cell>
          <cell r="E593">
            <v>0</v>
          </cell>
          <cell r="F593">
            <v>2015868</v>
          </cell>
          <cell r="G593">
            <v>107136</v>
          </cell>
          <cell r="H593">
            <v>19370982</v>
          </cell>
          <cell r="I593">
            <v>41695227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18303366</v>
          </cell>
          <cell r="P593">
            <v>15355577</v>
          </cell>
          <cell r="Q593">
            <v>37545683</v>
          </cell>
          <cell r="R593">
            <v>28158578</v>
          </cell>
          <cell r="S593">
            <v>22430983</v>
          </cell>
          <cell r="T593">
            <v>20812762</v>
          </cell>
          <cell r="U593">
            <v>0</v>
          </cell>
          <cell r="V593">
            <v>4241780</v>
          </cell>
          <cell r="W593">
            <v>19182470</v>
          </cell>
          <cell r="X593">
            <v>21376061</v>
          </cell>
          <cell r="Y593">
            <v>122828</v>
          </cell>
          <cell r="Z593">
            <v>44923139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45041064</v>
          </cell>
          <cell r="AH593">
            <v>23023031.375</v>
          </cell>
          <cell r="AI593">
            <v>184184251</v>
          </cell>
          <cell r="AJ593">
            <v>276276376.5</v>
          </cell>
          <cell r="AK593">
            <v>321317440.5</v>
          </cell>
        </row>
        <row r="594">
          <cell r="A594" t="str">
            <v>27372</v>
          </cell>
          <cell r="B594" t="str">
            <v>CHOCO</v>
          </cell>
          <cell r="C594" t="str">
            <v>JURADÓ</v>
          </cell>
          <cell r="D594">
            <v>1344435</v>
          </cell>
          <cell r="E594">
            <v>0</v>
          </cell>
          <cell r="F594">
            <v>293177</v>
          </cell>
          <cell r="G594">
            <v>14789</v>
          </cell>
          <cell r="H594">
            <v>1644575</v>
          </cell>
          <cell r="I594">
            <v>3296976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1427745</v>
          </cell>
          <cell r="P594">
            <v>1416652</v>
          </cell>
          <cell r="Q594">
            <v>1406954</v>
          </cell>
          <cell r="R594">
            <v>1511171</v>
          </cell>
          <cell r="S594">
            <v>1466695</v>
          </cell>
          <cell r="T594">
            <v>1423210</v>
          </cell>
          <cell r="U594">
            <v>0</v>
          </cell>
          <cell r="V594">
            <v>651074</v>
          </cell>
          <cell r="W594">
            <v>1767938</v>
          </cell>
          <cell r="X594">
            <v>1568846</v>
          </cell>
          <cell r="Y594">
            <v>16421</v>
          </cell>
          <cell r="Z594">
            <v>4004279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4387974</v>
          </cell>
          <cell r="AH594">
            <v>1445713.5</v>
          </cell>
          <cell r="AI594">
            <v>11565708</v>
          </cell>
          <cell r="AJ594">
            <v>17348562</v>
          </cell>
          <cell r="AK594">
            <v>21736536</v>
          </cell>
        </row>
        <row r="595">
          <cell r="A595" t="str">
            <v>27413</v>
          </cell>
          <cell r="B595" t="str">
            <v>CHOCO</v>
          </cell>
          <cell r="C595" t="str">
            <v>LLORÓ</v>
          </cell>
          <cell r="D595">
            <v>3440247</v>
          </cell>
          <cell r="E595">
            <v>0</v>
          </cell>
          <cell r="F595">
            <v>791236</v>
          </cell>
          <cell r="G595">
            <v>37844</v>
          </cell>
          <cell r="H595">
            <v>4352734</v>
          </cell>
          <cell r="I595">
            <v>8622061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3653406</v>
          </cell>
          <cell r="P595">
            <v>3625023</v>
          </cell>
          <cell r="Q595">
            <v>3521322</v>
          </cell>
          <cell r="R595">
            <v>3782153</v>
          </cell>
          <cell r="S595">
            <v>3670837</v>
          </cell>
          <cell r="T595">
            <v>3562008</v>
          </cell>
          <cell r="U595">
            <v>0</v>
          </cell>
          <cell r="V595">
            <v>1556322</v>
          </cell>
          <cell r="W595">
            <v>4617782</v>
          </cell>
          <cell r="X595">
            <v>3926502</v>
          </cell>
          <cell r="Y595">
            <v>41098</v>
          </cell>
          <cell r="Z595">
            <v>10141704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11397016</v>
          </cell>
          <cell r="AH595">
            <v>3647687.25</v>
          </cell>
          <cell r="AI595">
            <v>29181498</v>
          </cell>
          <cell r="AJ595">
            <v>43772247</v>
          </cell>
          <cell r="AK595">
            <v>55169263</v>
          </cell>
        </row>
        <row r="596">
          <cell r="A596" t="str">
            <v>27425</v>
          </cell>
          <cell r="B596" t="str">
            <v>CHOCO</v>
          </cell>
          <cell r="C596" t="str">
            <v>MEDIO ATRATO</v>
          </cell>
          <cell r="D596">
            <v>2709294</v>
          </cell>
          <cell r="E596">
            <v>0</v>
          </cell>
          <cell r="F596">
            <v>591846</v>
          </cell>
          <cell r="G596">
            <v>29804</v>
          </cell>
          <cell r="H596">
            <v>3312200</v>
          </cell>
          <cell r="I596">
            <v>6643144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2876949</v>
          </cell>
          <cell r="P596">
            <v>2854595</v>
          </cell>
          <cell r="Q596">
            <v>2831508</v>
          </cell>
          <cell r="R596">
            <v>3041247</v>
          </cell>
          <cell r="S596">
            <v>2951738</v>
          </cell>
          <cell r="T596">
            <v>2864227</v>
          </cell>
          <cell r="U596">
            <v>0</v>
          </cell>
          <cell r="V596">
            <v>1220888</v>
          </cell>
          <cell r="W596">
            <v>3559824</v>
          </cell>
          <cell r="X596">
            <v>3157320</v>
          </cell>
          <cell r="Y596">
            <v>33047</v>
          </cell>
          <cell r="Z596">
            <v>7971079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8747609</v>
          </cell>
          <cell r="AH596">
            <v>2910859.75</v>
          </cell>
          <cell r="AI596">
            <v>23286878</v>
          </cell>
          <cell r="AJ596">
            <v>34930317</v>
          </cell>
          <cell r="AK596">
            <v>43677926</v>
          </cell>
        </row>
        <row r="597">
          <cell r="A597" t="str">
            <v>27430</v>
          </cell>
          <cell r="B597" t="str">
            <v>CHOCO</v>
          </cell>
          <cell r="C597" t="str">
            <v>MEDIO BAUDÓ</v>
          </cell>
          <cell r="D597">
            <v>3839978</v>
          </cell>
          <cell r="E597">
            <v>0</v>
          </cell>
          <cell r="F597">
            <v>839413</v>
          </cell>
          <cell r="G597">
            <v>42242</v>
          </cell>
          <cell r="H597">
            <v>4693277</v>
          </cell>
          <cell r="I597">
            <v>9414910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4077899</v>
          </cell>
          <cell r="P597">
            <v>4046218</v>
          </cell>
          <cell r="Q597">
            <v>3849953</v>
          </cell>
          <cell r="R597">
            <v>4135129</v>
          </cell>
          <cell r="S597">
            <v>4013424</v>
          </cell>
          <cell r="T597">
            <v>3894440</v>
          </cell>
          <cell r="U597">
            <v>0</v>
          </cell>
          <cell r="V597">
            <v>1651955</v>
          </cell>
          <cell r="W597">
            <v>4837739</v>
          </cell>
          <cell r="X597">
            <v>4292948</v>
          </cell>
          <cell r="Y597">
            <v>44933</v>
          </cell>
          <cell r="Z597">
            <v>10827575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12109559</v>
          </cell>
          <cell r="AH597">
            <v>4018748.625</v>
          </cell>
          <cell r="AI597">
            <v>32149989</v>
          </cell>
          <cell r="AJ597">
            <v>48224983.5</v>
          </cell>
          <cell r="AK597">
            <v>60334542.5</v>
          </cell>
        </row>
        <row r="598">
          <cell r="A598" t="str">
            <v>27450</v>
          </cell>
          <cell r="B598" t="str">
            <v>CHOCO</v>
          </cell>
          <cell r="C598" t="str">
            <v>MEDIO SAN JUAN</v>
          </cell>
          <cell r="D598">
            <v>2961581</v>
          </cell>
          <cell r="E598">
            <v>0</v>
          </cell>
          <cell r="F598">
            <v>647301</v>
          </cell>
          <cell r="G598">
            <v>32579</v>
          </cell>
          <cell r="H598">
            <v>4044175</v>
          </cell>
          <cell r="I598">
            <v>7685636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3145019</v>
          </cell>
          <cell r="P598">
            <v>3120583</v>
          </cell>
          <cell r="Q598">
            <v>2885918</v>
          </cell>
          <cell r="R598">
            <v>3099686</v>
          </cell>
          <cell r="S598">
            <v>3008457</v>
          </cell>
          <cell r="T598">
            <v>2919268</v>
          </cell>
          <cell r="U598">
            <v>0</v>
          </cell>
          <cell r="V598">
            <v>1236946</v>
          </cell>
          <cell r="W598">
            <v>4009742</v>
          </cell>
          <cell r="X598">
            <v>3217986</v>
          </cell>
          <cell r="Y598">
            <v>33682</v>
          </cell>
          <cell r="Z598">
            <v>8498356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10004425</v>
          </cell>
          <cell r="AH598">
            <v>3044812.25</v>
          </cell>
          <cell r="AI598">
            <v>24358498</v>
          </cell>
          <cell r="AJ598">
            <v>36537747</v>
          </cell>
          <cell r="AK598">
            <v>46542172</v>
          </cell>
        </row>
        <row r="599">
          <cell r="A599" t="str">
            <v>27491</v>
          </cell>
          <cell r="B599" t="str">
            <v>CHOCO</v>
          </cell>
          <cell r="C599" t="str">
            <v>NÓVITA</v>
          </cell>
          <cell r="D599">
            <v>2214961</v>
          </cell>
          <cell r="E599">
            <v>0</v>
          </cell>
          <cell r="F599">
            <v>508888</v>
          </cell>
          <cell r="G599">
            <v>24365</v>
          </cell>
          <cell r="H599">
            <v>3059589</v>
          </cell>
          <cell r="I599">
            <v>5807803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2352195</v>
          </cell>
          <cell r="P599">
            <v>2333919</v>
          </cell>
          <cell r="Q599">
            <v>2226756</v>
          </cell>
          <cell r="R599">
            <v>2391697</v>
          </cell>
          <cell r="S599">
            <v>2321306</v>
          </cell>
          <cell r="T599">
            <v>2252486</v>
          </cell>
          <cell r="U599">
            <v>0</v>
          </cell>
          <cell r="V599">
            <v>987014</v>
          </cell>
          <cell r="W599">
            <v>3491958</v>
          </cell>
          <cell r="X599">
            <v>2482977</v>
          </cell>
          <cell r="Y599">
            <v>26216</v>
          </cell>
          <cell r="Z599">
            <v>6988165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8098030</v>
          </cell>
          <cell r="AH599">
            <v>2322037.125</v>
          </cell>
          <cell r="AI599">
            <v>18576297</v>
          </cell>
          <cell r="AJ599">
            <v>27864445.5</v>
          </cell>
          <cell r="AK599">
            <v>35962475.5</v>
          </cell>
        </row>
        <row r="600">
          <cell r="A600" t="str">
            <v>27495</v>
          </cell>
          <cell r="B600" t="str">
            <v>CHOCO</v>
          </cell>
          <cell r="C600" t="str">
            <v>NUQUÍ</v>
          </cell>
          <cell r="D600">
            <v>2309583</v>
          </cell>
          <cell r="E600">
            <v>0</v>
          </cell>
          <cell r="F600">
            <v>698793</v>
          </cell>
          <cell r="G600">
            <v>25406</v>
          </cell>
          <cell r="H600">
            <v>2822806</v>
          </cell>
          <cell r="I600">
            <v>5856588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2452748</v>
          </cell>
          <cell r="P600">
            <v>2433691</v>
          </cell>
          <cell r="Q600">
            <v>2376230</v>
          </cell>
          <cell r="R600">
            <v>2552244</v>
          </cell>
          <cell r="S600">
            <v>2477128</v>
          </cell>
          <cell r="T600">
            <v>2403690</v>
          </cell>
          <cell r="U600">
            <v>0</v>
          </cell>
          <cell r="V600">
            <v>1211936</v>
          </cell>
          <cell r="W600">
            <v>3073274</v>
          </cell>
          <cell r="X600">
            <v>2649653</v>
          </cell>
          <cell r="Y600">
            <v>27734</v>
          </cell>
          <cell r="Z600">
            <v>6962597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7859949</v>
          </cell>
          <cell r="AH600">
            <v>2456870.875</v>
          </cell>
          <cell r="AI600">
            <v>19654967</v>
          </cell>
          <cell r="AJ600">
            <v>29482450.5</v>
          </cell>
          <cell r="AK600">
            <v>37342399.5</v>
          </cell>
        </row>
        <row r="601">
          <cell r="A601" t="str">
            <v>27580</v>
          </cell>
          <cell r="B601" t="str">
            <v>CHOCO</v>
          </cell>
          <cell r="C601" t="str">
            <v>RÍO IRO</v>
          </cell>
          <cell r="D601">
            <v>1606948</v>
          </cell>
          <cell r="E601">
            <v>0</v>
          </cell>
          <cell r="F601">
            <v>350422</v>
          </cell>
          <cell r="G601">
            <v>17677</v>
          </cell>
          <cell r="H601">
            <v>1964036</v>
          </cell>
          <cell r="I601">
            <v>3939083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1706468</v>
          </cell>
          <cell r="P601">
            <v>1693211</v>
          </cell>
          <cell r="Q601">
            <v>1681472</v>
          </cell>
          <cell r="R601">
            <v>1806020</v>
          </cell>
          <cell r="S601">
            <v>1752866</v>
          </cell>
          <cell r="T601">
            <v>1700900</v>
          </cell>
          <cell r="U601">
            <v>0</v>
          </cell>
          <cell r="V601">
            <v>726685</v>
          </cell>
          <cell r="W601">
            <v>2112887</v>
          </cell>
          <cell r="X601">
            <v>1874948</v>
          </cell>
          <cell r="Y601">
            <v>19625</v>
          </cell>
          <cell r="Z601">
            <v>4734145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5191332</v>
          </cell>
          <cell r="AH601">
            <v>1727854.125</v>
          </cell>
          <cell r="AI601">
            <v>13822833</v>
          </cell>
          <cell r="AJ601">
            <v>20734249.5</v>
          </cell>
          <cell r="AK601">
            <v>25925581.5</v>
          </cell>
        </row>
        <row r="602">
          <cell r="A602" t="str">
            <v>27600</v>
          </cell>
          <cell r="B602" t="str">
            <v>CHOCO</v>
          </cell>
          <cell r="C602" t="str">
            <v>RÍO QUITO</v>
          </cell>
          <cell r="D602">
            <v>2625994</v>
          </cell>
          <cell r="E602">
            <v>0</v>
          </cell>
          <cell r="F602">
            <v>579892</v>
          </cell>
          <cell r="G602">
            <v>28887</v>
          </cell>
          <cell r="H602">
            <v>3694070</v>
          </cell>
          <cell r="I602">
            <v>6928843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2788694</v>
          </cell>
          <cell r="P602">
            <v>2767028</v>
          </cell>
          <cell r="Q602">
            <v>2609860</v>
          </cell>
          <cell r="R602">
            <v>2803178</v>
          </cell>
          <cell r="S602">
            <v>2720677</v>
          </cell>
          <cell r="T602">
            <v>2640016</v>
          </cell>
          <cell r="U602">
            <v>0</v>
          </cell>
          <cell r="V602">
            <v>1151069</v>
          </cell>
          <cell r="W602">
            <v>3630894</v>
          </cell>
          <cell r="X602">
            <v>2910166</v>
          </cell>
          <cell r="Y602">
            <v>30460</v>
          </cell>
          <cell r="Z602">
            <v>7722589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9115272</v>
          </cell>
          <cell r="AH602">
            <v>2733201.625</v>
          </cell>
          <cell r="AI602">
            <v>21865613</v>
          </cell>
          <cell r="AJ602">
            <v>32798419.5</v>
          </cell>
          <cell r="AK602">
            <v>41913691.5</v>
          </cell>
        </row>
        <row r="603">
          <cell r="A603" t="str">
            <v>27615</v>
          </cell>
          <cell r="B603" t="str">
            <v>CHOCO</v>
          </cell>
          <cell r="C603" t="str">
            <v>RIOSUCIO</v>
          </cell>
          <cell r="D603">
            <v>8251857</v>
          </cell>
          <cell r="E603">
            <v>0</v>
          </cell>
          <cell r="F603">
            <v>1866127</v>
          </cell>
          <cell r="G603">
            <v>90774</v>
          </cell>
          <cell r="H603">
            <v>10342172</v>
          </cell>
          <cell r="I603">
            <v>20550930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8763116</v>
          </cell>
          <cell r="P603">
            <v>8695033</v>
          </cell>
          <cell r="Q603">
            <v>8171395</v>
          </cell>
          <cell r="R603">
            <v>8776670</v>
          </cell>
          <cell r="S603">
            <v>8518354</v>
          </cell>
          <cell r="T603">
            <v>8265816</v>
          </cell>
          <cell r="U603">
            <v>0</v>
          </cell>
          <cell r="V603">
            <v>3567889</v>
          </cell>
          <cell r="W603">
            <v>10866472</v>
          </cell>
          <cell r="X603">
            <v>9111638</v>
          </cell>
          <cell r="Y603">
            <v>95557</v>
          </cell>
          <cell r="Z603">
            <v>23641556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26828991</v>
          </cell>
          <cell r="AH603">
            <v>8569234.875</v>
          </cell>
          <cell r="AI603">
            <v>68553879</v>
          </cell>
          <cell r="AJ603">
            <v>102830818.5</v>
          </cell>
          <cell r="AK603">
            <v>129659809.5</v>
          </cell>
        </row>
        <row r="604">
          <cell r="A604" t="str">
            <v>27660</v>
          </cell>
          <cell r="B604" t="str">
            <v>CHOCO</v>
          </cell>
          <cell r="C604" t="str">
            <v>SAN JOSÉ DEL PALMAR</v>
          </cell>
          <cell r="D604">
            <v>1377624</v>
          </cell>
          <cell r="E604">
            <v>0</v>
          </cell>
          <cell r="F604">
            <v>300414</v>
          </cell>
          <cell r="G604">
            <v>15155</v>
          </cell>
          <cell r="H604">
            <v>1839856</v>
          </cell>
          <cell r="I604">
            <v>3533049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1463174</v>
          </cell>
          <cell r="P604">
            <v>1451805</v>
          </cell>
          <cell r="Q604">
            <v>1390688</v>
          </cell>
          <cell r="R604">
            <v>1493699</v>
          </cell>
          <cell r="S604">
            <v>1449737</v>
          </cell>
          <cell r="T604">
            <v>1406756</v>
          </cell>
          <cell r="U604">
            <v>0</v>
          </cell>
          <cell r="V604">
            <v>720527</v>
          </cell>
          <cell r="W604">
            <v>1913217</v>
          </cell>
          <cell r="X604">
            <v>1550708</v>
          </cell>
          <cell r="Y604">
            <v>16231</v>
          </cell>
          <cell r="Z604">
            <v>4200683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4805400</v>
          </cell>
          <cell r="AH604">
            <v>1448023.875</v>
          </cell>
          <cell r="AI604">
            <v>11584191</v>
          </cell>
          <cell r="AJ604">
            <v>17376286.5</v>
          </cell>
          <cell r="AK604">
            <v>22181686.5</v>
          </cell>
        </row>
        <row r="605">
          <cell r="A605" t="str">
            <v>27745</v>
          </cell>
          <cell r="B605" t="str">
            <v>CHOCO</v>
          </cell>
          <cell r="C605" t="str">
            <v>SIPÍ</v>
          </cell>
          <cell r="D605">
            <v>1265680</v>
          </cell>
          <cell r="E605">
            <v>0</v>
          </cell>
          <cell r="F605">
            <v>276003</v>
          </cell>
          <cell r="G605">
            <v>13923</v>
          </cell>
          <cell r="H605">
            <v>1546934</v>
          </cell>
          <cell r="I605">
            <v>3102540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1344106</v>
          </cell>
          <cell r="P605">
            <v>1333664</v>
          </cell>
          <cell r="Q605">
            <v>1302661</v>
          </cell>
          <cell r="R605">
            <v>1399150</v>
          </cell>
          <cell r="S605">
            <v>1357971</v>
          </cell>
          <cell r="T605">
            <v>1317712</v>
          </cell>
          <cell r="U605">
            <v>0</v>
          </cell>
          <cell r="V605">
            <v>554967</v>
          </cell>
          <cell r="W605">
            <v>1636886</v>
          </cell>
          <cell r="X605">
            <v>1452552</v>
          </cell>
          <cell r="Y605">
            <v>15203</v>
          </cell>
          <cell r="Z605">
            <v>3659608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4043916</v>
          </cell>
          <cell r="AH605">
            <v>1346687</v>
          </cell>
          <cell r="AI605">
            <v>10773496</v>
          </cell>
          <cell r="AJ605">
            <v>16160244</v>
          </cell>
          <cell r="AK605">
            <v>20204160</v>
          </cell>
        </row>
        <row r="606">
          <cell r="A606" t="str">
            <v>27787</v>
          </cell>
          <cell r="B606" t="str">
            <v>CHOCO</v>
          </cell>
          <cell r="C606" t="str">
            <v>TADÓ</v>
          </cell>
          <cell r="D606">
            <v>9511779</v>
          </cell>
          <cell r="E606">
            <v>0</v>
          </cell>
          <cell r="F606">
            <v>2050333</v>
          </cell>
          <cell r="G606">
            <v>66857</v>
          </cell>
          <cell r="H606">
            <v>9457641</v>
          </cell>
          <cell r="I606">
            <v>21086610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7240640</v>
          </cell>
          <cell r="P606">
            <v>7474691</v>
          </cell>
          <cell r="Q606">
            <v>10925127</v>
          </cell>
          <cell r="R606">
            <v>11191407</v>
          </cell>
          <cell r="S606">
            <v>11040093</v>
          </cell>
          <cell r="T606">
            <v>10876981</v>
          </cell>
          <cell r="U606">
            <v>0</v>
          </cell>
          <cell r="V606">
            <v>3084572</v>
          </cell>
          <cell r="W606">
            <v>10310810</v>
          </cell>
          <cell r="X606">
            <v>11838887</v>
          </cell>
          <cell r="Y606">
            <v>71709</v>
          </cell>
          <cell r="Z606">
            <v>25305978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25041922</v>
          </cell>
          <cell r="AH606">
            <v>10012450.625</v>
          </cell>
          <cell r="AI606">
            <v>80099605</v>
          </cell>
          <cell r="AJ606">
            <v>120149407.5</v>
          </cell>
          <cell r="AK606">
            <v>145191329.5</v>
          </cell>
        </row>
        <row r="607">
          <cell r="A607" t="str">
            <v>27800</v>
          </cell>
          <cell r="B607" t="str">
            <v>CHOCO</v>
          </cell>
          <cell r="C607" t="str">
            <v>UNGUÍA</v>
          </cell>
          <cell r="D607">
            <v>3402555</v>
          </cell>
          <cell r="E607">
            <v>0</v>
          </cell>
          <cell r="F607">
            <v>836582</v>
          </cell>
          <cell r="G607">
            <v>60217</v>
          </cell>
          <cell r="H607">
            <v>4305606</v>
          </cell>
          <cell r="I607">
            <v>8604960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3613346</v>
          </cell>
          <cell r="P607">
            <v>3585273</v>
          </cell>
          <cell r="Q607">
            <v>3457327</v>
          </cell>
          <cell r="R607">
            <v>3713420</v>
          </cell>
          <cell r="S607">
            <v>3604125</v>
          </cell>
          <cell r="T607">
            <v>3497277</v>
          </cell>
          <cell r="U607">
            <v>0</v>
          </cell>
          <cell r="V607">
            <v>1541077</v>
          </cell>
          <cell r="W607">
            <v>4723197</v>
          </cell>
          <cell r="X607">
            <v>3855143</v>
          </cell>
          <cell r="Y607">
            <v>44765</v>
          </cell>
          <cell r="Z607">
            <v>10164182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11511444</v>
          </cell>
          <cell r="AH607">
            <v>3591058.25</v>
          </cell>
          <cell r="AI607">
            <v>28728466</v>
          </cell>
          <cell r="AJ607">
            <v>43092699</v>
          </cell>
          <cell r="AK607">
            <v>54604143</v>
          </cell>
        </row>
        <row r="608">
          <cell r="A608" t="str">
            <v>27810</v>
          </cell>
          <cell r="B608" t="str">
            <v>CHOCO</v>
          </cell>
          <cell r="C608" t="str">
            <v>UNIÓN PANAMERICANA</v>
          </cell>
          <cell r="D608">
            <v>1785634</v>
          </cell>
          <cell r="E608">
            <v>0</v>
          </cell>
          <cell r="F608">
            <v>392684</v>
          </cell>
          <cell r="G608">
            <v>19643</v>
          </cell>
          <cell r="H608">
            <v>2182428</v>
          </cell>
          <cell r="I608">
            <v>4380389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1896239</v>
          </cell>
          <cell r="P608">
            <v>1881505</v>
          </cell>
          <cell r="Q608">
            <v>1799163</v>
          </cell>
          <cell r="R608">
            <v>1932432</v>
          </cell>
          <cell r="S608">
            <v>1875556</v>
          </cell>
          <cell r="T608">
            <v>1819952</v>
          </cell>
          <cell r="U608">
            <v>0</v>
          </cell>
          <cell r="V608">
            <v>795203</v>
          </cell>
          <cell r="W608">
            <v>2260776</v>
          </cell>
          <cell r="X608">
            <v>2006184</v>
          </cell>
          <cell r="Y608">
            <v>20999</v>
          </cell>
          <cell r="Z608">
            <v>5083162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5671733</v>
          </cell>
          <cell r="AH608">
            <v>1874583.125</v>
          </cell>
          <cell r="AI608">
            <v>14996665</v>
          </cell>
          <cell r="AJ608">
            <v>22494997.5</v>
          </cell>
          <cell r="AK608">
            <v>28166730.5</v>
          </cell>
        </row>
        <row r="609">
          <cell r="A609" t="str">
            <v>41001</v>
          </cell>
          <cell r="B609" t="str">
            <v>HUILA</v>
          </cell>
          <cell r="C609" t="str">
            <v>NEIVA</v>
          </cell>
          <cell r="D609">
            <v>162377456</v>
          </cell>
          <cell r="E609">
            <v>0</v>
          </cell>
          <cell r="F609">
            <v>24824902</v>
          </cell>
          <cell r="G609">
            <v>1746977</v>
          </cell>
          <cell r="H609">
            <v>163438789</v>
          </cell>
          <cell r="I609">
            <v>352388124</v>
          </cell>
          <cell r="J609">
            <v>0</v>
          </cell>
          <cell r="K609">
            <v>30745009</v>
          </cell>
          <cell r="L609">
            <v>1188970</v>
          </cell>
          <cell r="M609">
            <v>116121566</v>
          </cell>
          <cell r="N609">
            <v>148055545</v>
          </cell>
          <cell r="O609">
            <v>168814244</v>
          </cell>
          <cell r="P609">
            <v>150433230</v>
          </cell>
          <cell r="Q609">
            <v>176467257</v>
          </cell>
          <cell r="R609">
            <v>156327068</v>
          </cell>
          <cell r="S609">
            <v>178309038</v>
          </cell>
          <cell r="T609">
            <v>160578776</v>
          </cell>
          <cell r="U609">
            <v>0</v>
          </cell>
          <cell r="V609">
            <v>78522342</v>
          </cell>
          <cell r="W609">
            <v>170919707</v>
          </cell>
          <cell r="X609">
            <v>169189951</v>
          </cell>
          <cell r="Y609">
            <v>2145572</v>
          </cell>
          <cell r="Z609">
            <v>420777572</v>
          </cell>
          <cell r="AA609">
            <v>0</v>
          </cell>
          <cell r="AB609">
            <v>59256434</v>
          </cell>
          <cell r="AC609">
            <v>120350598</v>
          </cell>
          <cell r="AD609">
            <v>1357676</v>
          </cell>
          <cell r="AE609">
            <v>180964708</v>
          </cell>
          <cell r="AF609">
            <v>329020253</v>
          </cell>
          <cell r="AG609">
            <v>441598289</v>
          </cell>
          <cell r="AH609">
            <v>165312127.5</v>
          </cell>
          <cell r="AI609">
            <v>1322497020</v>
          </cell>
          <cell r="AJ609">
            <v>1983745530</v>
          </cell>
          <cell r="AK609">
            <v>2425343819</v>
          </cell>
        </row>
        <row r="610">
          <cell r="A610" t="str">
            <v>41006</v>
          </cell>
          <cell r="B610" t="str">
            <v>HUILA</v>
          </cell>
          <cell r="C610" t="str">
            <v>ACEVEDO</v>
          </cell>
          <cell r="D610">
            <v>13247663</v>
          </cell>
          <cell r="E610">
            <v>25526967</v>
          </cell>
          <cell r="F610">
            <v>2361829</v>
          </cell>
          <cell r="G610">
            <v>119636</v>
          </cell>
          <cell r="H610">
            <v>14378927</v>
          </cell>
          <cell r="I610">
            <v>55635022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14215317</v>
          </cell>
          <cell r="P610">
            <v>12593049</v>
          </cell>
          <cell r="Q610">
            <v>12532542</v>
          </cell>
          <cell r="R610">
            <v>13004776</v>
          </cell>
          <cell r="S610">
            <v>12673082</v>
          </cell>
          <cell r="T610">
            <v>12469625</v>
          </cell>
          <cell r="U610">
            <v>20654736</v>
          </cell>
          <cell r="V610">
            <v>6429664</v>
          </cell>
          <cell r="W610">
            <v>15041659</v>
          </cell>
          <cell r="X610">
            <v>13388297</v>
          </cell>
          <cell r="Y610">
            <v>169448</v>
          </cell>
          <cell r="Z610">
            <v>55683804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84682866</v>
          </cell>
          <cell r="AH610">
            <v>13015543.875</v>
          </cell>
          <cell r="AI610">
            <v>104124351</v>
          </cell>
          <cell r="AJ610">
            <v>156186526.5</v>
          </cell>
          <cell r="AK610">
            <v>240869392.5</v>
          </cell>
        </row>
        <row r="611">
          <cell r="A611" t="str">
            <v>41013</v>
          </cell>
          <cell r="B611" t="str">
            <v>HUILA</v>
          </cell>
          <cell r="C611" t="str">
            <v>AGRADO</v>
          </cell>
          <cell r="D611">
            <v>2454416</v>
          </cell>
          <cell r="E611">
            <v>6864495</v>
          </cell>
          <cell r="F611">
            <v>974633</v>
          </cell>
          <cell r="G611">
            <v>172836</v>
          </cell>
          <cell r="H611">
            <v>4385527</v>
          </cell>
          <cell r="I611">
            <v>14851907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2602412</v>
          </cell>
          <cell r="P611">
            <v>2582193</v>
          </cell>
          <cell r="Q611">
            <v>2591112</v>
          </cell>
          <cell r="R611">
            <v>2783043</v>
          </cell>
          <cell r="S611">
            <v>2701131</v>
          </cell>
          <cell r="T611">
            <v>2621053</v>
          </cell>
          <cell r="U611">
            <v>5722237</v>
          </cell>
          <cell r="V611">
            <v>2040518</v>
          </cell>
          <cell r="W611">
            <v>4590947</v>
          </cell>
          <cell r="X611">
            <v>2889258</v>
          </cell>
          <cell r="Y611">
            <v>65489</v>
          </cell>
          <cell r="Z611">
            <v>15308449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24816682</v>
          </cell>
          <cell r="AH611">
            <v>2653077.25</v>
          </cell>
          <cell r="AI611">
            <v>21224618</v>
          </cell>
          <cell r="AJ611">
            <v>31836927</v>
          </cell>
          <cell r="AK611">
            <v>56653609</v>
          </cell>
        </row>
        <row r="612">
          <cell r="A612" t="str">
            <v>41016</v>
          </cell>
          <cell r="B612" t="str">
            <v>HUILA</v>
          </cell>
          <cell r="C612" t="str">
            <v>AIPE</v>
          </cell>
          <cell r="D612">
            <v>4339939</v>
          </cell>
          <cell r="E612">
            <v>0</v>
          </cell>
          <cell r="F612">
            <v>955304</v>
          </cell>
          <cell r="G612">
            <v>80828</v>
          </cell>
          <cell r="H612">
            <v>6484212</v>
          </cell>
          <cell r="I612">
            <v>11860283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4594935</v>
          </cell>
          <cell r="P612">
            <v>4559237</v>
          </cell>
          <cell r="Q612">
            <v>4454754</v>
          </cell>
          <cell r="R612">
            <v>4784730</v>
          </cell>
          <cell r="S612">
            <v>4643906</v>
          </cell>
          <cell r="T612">
            <v>4506229</v>
          </cell>
          <cell r="U612">
            <v>0</v>
          </cell>
          <cell r="V612">
            <v>2759564</v>
          </cell>
          <cell r="W612">
            <v>6830315</v>
          </cell>
          <cell r="X612">
            <v>4967343</v>
          </cell>
          <cell r="Y612">
            <v>100655</v>
          </cell>
          <cell r="Z612">
            <v>14657877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17210878</v>
          </cell>
          <cell r="AH612">
            <v>4606384.125</v>
          </cell>
          <cell r="AI612">
            <v>36851073</v>
          </cell>
          <cell r="AJ612">
            <v>55276609.5</v>
          </cell>
          <cell r="AK612">
            <v>72487487.5</v>
          </cell>
        </row>
        <row r="613">
          <cell r="A613" t="str">
            <v>41020</v>
          </cell>
          <cell r="B613" t="str">
            <v>HUILA</v>
          </cell>
          <cell r="C613" t="str">
            <v>ALGECIRAS</v>
          </cell>
          <cell r="D613">
            <v>7291509</v>
          </cell>
          <cell r="E613">
            <v>0</v>
          </cell>
          <cell r="F613">
            <v>1609291</v>
          </cell>
          <cell r="G613">
            <v>81486</v>
          </cell>
          <cell r="H613">
            <v>10541504</v>
          </cell>
          <cell r="I613">
            <v>19523790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7724645</v>
          </cell>
          <cell r="P613">
            <v>7664631</v>
          </cell>
          <cell r="Q613">
            <v>7466065</v>
          </cell>
          <cell r="R613">
            <v>8019096</v>
          </cell>
          <cell r="S613">
            <v>7783077</v>
          </cell>
          <cell r="T613">
            <v>7552335</v>
          </cell>
          <cell r="U613">
            <v>0</v>
          </cell>
          <cell r="V613">
            <v>3412302</v>
          </cell>
          <cell r="W613">
            <v>10924679</v>
          </cell>
          <cell r="X613">
            <v>8325150</v>
          </cell>
          <cell r="Y613">
            <v>91734</v>
          </cell>
          <cell r="Z613">
            <v>22753865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26660996</v>
          </cell>
          <cell r="AH613">
            <v>7728313.5</v>
          </cell>
          <cell r="AI613">
            <v>61826508</v>
          </cell>
          <cell r="AJ613">
            <v>92739762</v>
          </cell>
          <cell r="AK613">
            <v>119400758</v>
          </cell>
        </row>
        <row r="614">
          <cell r="A614" t="str">
            <v>41026</v>
          </cell>
          <cell r="B614" t="str">
            <v>HUILA</v>
          </cell>
          <cell r="C614" t="str">
            <v>ALTAMIRA</v>
          </cell>
          <cell r="D614">
            <v>755129</v>
          </cell>
          <cell r="E614">
            <v>0</v>
          </cell>
          <cell r="F614">
            <v>391581</v>
          </cell>
          <cell r="G614">
            <v>22754</v>
          </cell>
          <cell r="H614">
            <v>1327254</v>
          </cell>
          <cell r="I614">
            <v>2496718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801926</v>
          </cell>
          <cell r="P614">
            <v>795695</v>
          </cell>
          <cell r="Q614">
            <v>813693</v>
          </cell>
          <cell r="R614">
            <v>873966</v>
          </cell>
          <cell r="S614">
            <v>848242</v>
          </cell>
          <cell r="T614">
            <v>823095</v>
          </cell>
          <cell r="U614">
            <v>0</v>
          </cell>
          <cell r="V614">
            <v>639597</v>
          </cell>
          <cell r="W614">
            <v>1500388</v>
          </cell>
          <cell r="X614">
            <v>907320</v>
          </cell>
          <cell r="Y614">
            <v>12516</v>
          </cell>
          <cell r="Z614">
            <v>3059821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3894090</v>
          </cell>
          <cell r="AH614">
            <v>827383.25</v>
          </cell>
          <cell r="AI614">
            <v>6619066</v>
          </cell>
          <cell r="AJ614">
            <v>9928599</v>
          </cell>
          <cell r="AK614">
            <v>13822689</v>
          </cell>
        </row>
        <row r="615">
          <cell r="A615" t="str">
            <v>41078</v>
          </cell>
          <cell r="B615" t="str">
            <v>HUILA</v>
          </cell>
          <cell r="C615" t="str">
            <v>BARAYA</v>
          </cell>
          <cell r="D615">
            <v>2113483</v>
          </cell>
          <cell r="E615">
            <v>0</v>
          </cell>
          <cell r="F615">
            <v>469763</v>
          </cell>
          <cell r="G615">
            <v>23432</v>
          </cell>
          <cell r="H615">
            <v>2947640</v>
          </cell>
          <cell r="I615">
            <v>5554318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2235073</v>
          </cell>
          <cell r="P615">
            <v>2217708</v>
          </cell>
          <cell r="Q615">
            <v>2134496</v>
          </cell>
          <cell r="R615">
            <v>2292602</v>
          </cell>
          <cell r="S615">
            <v>2225126</v>
          </cell>
          <cell r="T615">
            <v>2159160</v>
          </cell>
          <cell r="U615">
            <v>0</v>
          </cell>
          <cell r="V615">
            <v>1665196</v>
          </cell>
          <cell r="W615">
            <v>3001439</v>
          </cell>
          <cell r="X615">
            <v>2380102</v>
          </cell>
          <cell r="Y615">
            <v>28922</v>
          </cell>
          <cell r="Z615">
            <v>7075659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8136392</v>
          </cell>
          <cell r="AH615">
            <v>2219718.75</v>
          </cell>
          <cell r="AI615">
            <v>17757750</v>
          </cell>
          <cell r="AJ615">
            <v>26636625</v>
          </cell>
          <cell r="AK615">
            <v>34773017</v>
          </cell>
        </row>
        <row r="616">
          <cell r="A616" t="str">
            <v>41132</v>
          </cell>
          <cell r="B616" t="str">
            <v>HUILA</v>
          </cell>
          <cell r="C616" t="str">
            <v>CAMPOALEGRE</v>
          </cell>
          <cell r="D616">
            <v>18394157</v>
          </cell>
          <cell r="E616">
            <v>0</v>
          </cell>
          <cell r="F616">
            <v>4594235</v>
          </cell>
          <cell r="G616">
            <v>128910</v>
          </cell>
          <cell r="H616">
            <v>17969711</v>
          </cell>
          <cell r="I616">
            <v>41087013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18889361</v>
          </cell>
          <cell r="P616">
            <v>19434490</v>
          </cell>
          <cell r="Q616">
            <v>19017800</v>
          </cell>
          <cell r="R616">
            <v>19364121</v>
          </cell>
          <cell r="S616">
            <v>19589162</v>
          </cell>
          <cell r="T616">
            <v>19115291</v>
          </cell>
          <cell r="U616">
            <v>0</v>
          </cell>
          <cell r="V616">
            <v>9297053</v>
          </cell>
          <cell r="W616">
            <v>17567079</v>
          </cell>
          <cell r="X616">
            <v>20401276</v>
          </cell>
          <cell r="Y616">
            <v>119716</v>
          </cell>
          <cell r="Z616">
            <v>47385124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49676704</v>
          </cell>
          <cell r="AH616">
            <v>19275707.25</v>
          </cell>
          <cell r="AI616">
            <v>154205658</v>
          </cell>
          <cell r="AJ616">
            <v>231308487</v>
          </cell>
          <cell r="AK616">
            <v>280985191</v>
          </cell>
        </row>
        <row r="617">
          <cell r="A617" t="str">
            <v>41206</v>
          </cell>
          <cell r="B617" t="str">
            <v>HUILA</v>
          </cell>
          <cell r="C617" t="str">
            <v>COLOMBIA</v>
          </cell>
          <cell r="D617">
            <v>2455078</v>
          </cell>
          <cell r="E617">
            <v>0</v>
          </cell>
          <cell r="F617">
            <v>573260</v>
          </cell>
          <cell r="G617">
            <v>33205</v>
          </cell>
          <cell r="H617">
            <v>3330545</v>
          </cell>
          <cell r="I617">
            <v>6392088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2599718</v>
          </cell>
          <cell r="P617">
            <v>2579522</v>
          </cell>
          <cell r="Q617">
            <v>2536800</v>
          </cell>
          <cell r="R617">
            <v>2724706</v>
          </cell>
          <cell r="S617">
            <v>2644513</v>
          </cell>
          <cell r="T617">
            <v>2566112</v>
          </cell>
          <cell r="U617">
            <v>0</v>
          </cell>
          <cell r="V617">
            <v>1576794</v>
          </cell>
          <cell r="W617">
            <v>3559916</v>
          </cell>
          <cell r="X617">
            <v>2828698</v>
          </cell>
          <cell r="Y617">
            <v>32991</v>
          </cell>
          <cell r="Z617">
            <v>7998399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9106711</v>
          </cell>
          <cell r="AH617">
            <v>2616893.375</v>
          </cell>
          <cell r="AI617">
            <v>20935147</v>
          </cell>
          <cell r="AJ617">
            <v>31402720.5</v>
          </cell>
          <cell r="AK617">
            <v>40509431.5</v>
          </cell>
        </row>
        <row r="618">
          <cell r="A618" t="str">
            <v>41244</v>
          </cell>
          <cell r="B618" t="str">
            <v>HUILA</v>
          </cell>
          <cell r="C618" t="str">
            <v>ELÍAS</v>
          </cell>
          <cell r="D618">
            <v>1094353</v>
          </cell>
          <cell r="E618">
            <v>0</v>
          </cell>
          <cell r="F618">
            <v>239770</v>
          </cell>
          <cell r="G618">
            <v>13862</v>
          </cell>
          <cell r="H618">
            <v>1415594</v>
          </cell>
          <cell r="I618">
            <v>2763579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1159947</v>
          </cell>
          <cell r="P618">
            <v>1150934</v>
          </cell>
          <cell r="Q618">
            <v>1149525</v>
          </cell>
          <cell r="R618">
            <v>1234675</v>
          </cell>
          <cell r="S618">
            <v>1198335</v>
          </cell>
          <cell r="T618">
            <v>1162808</v>
          </cell>
          <cell r="U618">
            <v>0</v>
          </cell>
          <cell r="V618">
            <v>622270</v>
          </cell>
          <cell r="W618">
            <v>1503767</v>
          </cell>
          <cell r="X618">
            <v>1281797</v>
          </cell>
          <cell r="Y618">
            <v>14772</v>
          </cell>
          <cell r="Z618">
            <v>3422606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3810035</v>
          </cell>
          <cell r="AH618">
            <v>1179046.75</v>
          </cell>
          <cell r="AI618">
            <v>9432374</v>
          </cell>
          <cell r="AJ618">
            <v>14148561</v>
          </cell>
          <cell r="AK618">
            <v>17958596</v>
          </cell>
        </row>
        <row r="619">
          <cell r="A619" t="str">
            <v>41298</v>
          </cell>
          <cell r="B619" t="str">
            <v>HUILA</v>
          </cell>
          <cell r="C619" t="str">
            <v>GARZÓN</v>
          </cell>
          <cell r="D619">
            <v>37249429</v>
          </cell>
          <cell r="E619">
            <v>68441825</v>
          </cell>
          <cell r="F619">
            <v>4961688</v>
          </cell>
          <cell r="G619">
            <v>306685</v>
          </cell>
          <cell r="H619">
            <v>35559842</v>
          </cell>
          <cell r="I619">
            <v>146519469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38683029</v>
          </cell>
          <cell r="P619">
            <v>38958548</v>
          </cell>
          <cell r="Q619">
            <v>36014093</v>
          </cell>
          <cell r="R619">
            <v>38293206</v>
          </cell>
          <cell r="S619">
            <v>38992761</v>
          </cell>
          <cell r="T619">
            <v>37479939</v>
          </cell>
          <cell r="U619">
            <v>49628049</v>
          </cell>
          <cell r="V619">
            <v>20422044</v>
          </cell>
          <cell r="W619">
            <v>35872635</v>
          </cell>
          <cell r="X619">
            <v>40480724</v>
          </cell>
          <cell r="Y619">
            <v>327469</v>
          </cell>
          <cell r="Z619">
            <v>146730921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215520237</v>
          </cell>
          <cell r="AH619">
            <v>38268966.125</v>
          </cell>
          <cell r="AI619">
            <v>306151729</v>
          </cell>
          <cell r="AJ619">
            <v>459227593.5</v>
          </cell>
          <cell r="AK619">
            <v>674747830.5</v>
          </cell>
        </row>
        <row r="620">
          <cell r="A620" t="str">
            <v>41306</v>
          </cell>
          <cell r="B620" t="str">
            <v>HUILA</v>
          </cell>
          <cell r="C620" t="str">
            <v>GIGANTE</v>
          </cell>
          <cell r="D620">
            <v>8364616</v>
          </cell>
          <cell r="E620">
            <v>0</v>
          </cell>
          <cell r="F620">
            <v>1545068</v>
          </cell>
          <cell r="G620">
            <v>79153</v>
          </cell>
          <cell r="H620">
            <v>10342819</v>
          </cell>
          <cell r="I620">
            <v>20331656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8725784</v>
          </cell>
          <cell r="P620">
            <v>8796295</v>
          </cell>
          <cell r="Q620">
            <v>8614446</v>
          </cell>
          <cell r="R620">
            <v>8990753</v>
          </cell>
          <cell r="S620">
            <v>8915265</v>
          </cell>
          <cell r="T620">
            <v>8697978</v>
          </cell>
          <cell r="U620">
            <v>0</v>
          </cell>
          <cell r="V620">
            <v>3352505</v>
          </cell>
          <cell r="W620">
            <v>10527191</v>
          </cell>
          <cell r="X620">
            <v>9424054</v>
          </cell>
          <cell r="Y620">
            <v>98923</v>
          </cell>
          <cell r="Z620">
            <v>23402673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25945659</v>
          </cell>
          <cell r="AH620">
            <v>8816148.875</v>
          </cell>
          <cell r="AI620">
            <v>70529191</v>
          </cell>
          <cell r="AJ620">
            <v>105793786.5</v>
          </cell>
          <cell r="AK620">
            <v>131739445.5</v>
          </cell>
        </row>
        <row r="621">
          <cell r="A621" t="str">
            <v>41319</v>
          </cell>
          <cell r="B621" t="str">
            <v>HUILA</v>
          </cell>
          <cell r="C621" t="str">
            <v>GUADALUPE</v>
          </cell>
          <cell r="D621">
            <v>11466544</v>
          </cell>
          <cell r="E621">
            <v>0</v>
          </cell>
          <cell r="F621">
            <v>1262675</v>
          </cell>
          <cell r="G621">
            <v>84785</v>
          </cell>
          <cell r="H621">
            <v>7876301</v>
          </cell>
          <cell r="I621">
            <v>20690305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12918248</v>
          </cell>
          <cell r="P621">
            <v>10885329</v>
          </cell>
          <cell r="Q621">
            <v>11268719</v>
          </cell>
          <cell r="R621">
            <v>11675729</v>
          </cell>
          <cell r="S621">
            <v>11413977</v>
          </cell>
          <cell r="T621">
            <v>11230203</v>
          </cell>
          <cell r="U621">
            <v>0</v>
          </cell>
          <cell r="V621">
            <v>3165849</v>
          </cell>
          <cell r="W621">
            <v>8215943</v>
          </cell>
          <cell r="X621">
            <v>12090486</v>
          </cell>
          <cell r="Y621">
            <v>86297</v>
          </cell>
          <cell r="Z621">
            <v>23558575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20691850</v>
          </cell>
          <cell r="AH621">
            <v>11618654.375</v>
          </cell>
          <cell r="AI621">
            <v>92949235</v>
          </cell>
          <cell r="AJ621">
            <v>139423852.5</v>
          </cell>
          <cell r="AK621">
            <v>160115702.5</v>
          </cell>
        </row>
        <row r="622">
          <cell r="A622" t="str">
            <v>41349</v>
          </cell>
          <cell r="B622" t="str">
            <v>HUILA</v>
          </cell>
          <cell r="C622" t="str">
            <v>HOBO</v>
          </cell>
          <cell r="D622">
            <v>1939542</v>
          </cell>
          <cell r="E622">
            <v>0</v>
          </cell>
          <cell r="F622">
            <v>423516</v>
          </cell>
          <cell r="G622">
            <v>22612</v>
          </cell>
          <cell r="H622">
            <v>3953150</v>
          </cell>
          <cell r="I622">
            <v>6338820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2056774</v>
          </cell>
          <cell r="P622">
            <v>2040793</v>
          </cell>
          <cell r="Q622">
            <v>1992539</v>
          </cell>
          <cell r="R622">
            <v>2140132</v>
          </cell>
          <cell r="S622">
            <v>2077146</v>
          </cell>
          <cell r="T622">
            <v>2015563</v>
          </cell>
          <cell r="U622">
            <v>0</v>
          </cell>
          <cell r="V622">
            <v>1193873</v>
          </cell>
          <cell r="W622">
            <v>4106392</v>
          </cell>
          <cell r="X622">
            <v>2221811</v>
          </cell>
          <cell r="Y622">
            <v>23859</v>
          </cell>
          <cell r="Z622">
            <v>7545935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9723402</v>
          </cell>
          <cell r="AH622">
            <v>2060537.5</v>
          </cell>
          <cell r="AI622">
            <v>16484300</v>
          </cell>
          <cell r="AJ622">
            <v>24726450</v>
          </cell>
          <cell r="AK622">
            <v>34449852</v>
          </cell>
        </row>
        <row r="623">
          <cell r="A623" t="str">
            <v>41357</v>
          </cell>
          <cell r="B623" t="str">
            <v>HUILA</v>
          </cell>
          <cell r="C623" t="str">
            <v>IQUIRA</v>
          </cell>
          <cell r="D623">
            <v>3407975</v>
          </cell>
          <cell r="E623">
            <v>8606483</v>
          </cell>
          <cell r="F623">
            <v>748874</v>
          </cell>
          <cell r="G623">
            <v>37490</v>
          </cell>
          <cell r="H623">
            <v>4548707</v>
          </cell>
          <cell r="I623">
            <v>17349529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3605348</v>
          </cell>
          <cell r="P623">
            <v>3577338</v>
          </cell>
          <cell r="Q623">
            <v>3535722</v>
          </cell>
          <cell r="R623">
            <v>3797622</v>
          </cell>
          <cell r="S623">
            <v>3685851</v>
          </cell>
          <cell r="T623">
            <v>3576579</v>
          </cell>
          <cell r="U623">
            <v>7078001</v>
          </cell>
          <cell r="V623">
            <v>1664495</v>
          </cell>
          <cell r="W623">
            <v>4835480</v>
          </cell>
          <cell r="X623">
            <v>3942560</v>
          </cell>
          <cell r="Y623">
            <v>42434</v>
          </cell>
          <cell r="Z623">
            <v>17562970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27561964</v>
          </cell>
          <cell r="AH623">
            <v>3641124.375</v>
          </cell>
          <cell r="AI623">
            <v>29128995</v>
          </cell>
          <cell r="AJ623">
            <v>43693492.5</v>
          </cell>
          <cell r="AK623">
            <v>71255456.5</v>
          </cell>
        </row>
        <row r="624">
          <cell r="A624" t="str">
            <v>41359</v>
          </cell>
          <cell r="B624" t="str">
            <v>HUILA</v>
          </cell>
          <cell r="C624" t="str">
            <v>ISNOS</v>
          </cell>
          <cell r="D624">
            <v>15969973</v>
          </cell>
          <cell r="E624">
            <v>0</v>
          </cell>
          <cell r="F624">
            <v>45439437</v>
          </cell>
          <cell r="G624">
            <v>95183</v>
          </cell>
          <cell r="H624">
            <v>11312903</v>
          </cell>
          <cell r="I624">
            <v>72817496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16367362</v>
          </cell>
          <cell r="P624">
            <v>16396892</v>
          </cell>
          <cell r="Q624">
            <v>16359084</v>
          </cell>
          <cell r="R624">
            <v>17000880</v>
          </cell>
          <cell r="S624">
            <v>16599285</v>
          </cell>
          <cell r="T624">
            <v>16475377</v>
          </cell>
          <cell r="U624">
            <v>0</v>
          </cell>
          <cell r="V624">
            <v>5418203</v>
          </cell>
          <cell r="W624">
            <v>12067694</v>
          </cell>
          <cell r="X624">
            <v>17360829</v>
          </cell>
          <cell r="Y624">
            <v>106808</v>
          </cell>
          <cell r="Z624">
            <v>34953534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74440228</v>
          </cell>
          <cell r="AH624">
            <v>16566210.25</v>
          </cell>
          <cell r="AI624">
            <v>132529682</v>
          </cell>
          <cell r="AJ624">
            <v>198794523</v>
          </cell>
          <cell r="AK624">
            <v>273234751</v>
          </cell>
        </row>
        <row r="625">
          <cell r="A625" t="str">
            <v>41378</v>
          </cell>
          <cell r="B625" t="str">
            <v>HUILA</v>
          </cell>
          <cell r="C625" t="str">
            <v>LA ARGENTINA</v>
          </cell>
          <cell r="D625">
            <v>4415659</v>
          </cell>
          <cell r="E625">
            <v>12082700</v>
          </cell>
          <cell r="F625">
            <v>1089077</v>
          </cell>
          <cell r="G625">
            <v>50397</v>
          </cell>
          <cell r="H625">
            <v>5684948</v>
          </cell>
          <cell r="I625">
            <v>23322781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4683559</v>
          </cell>
          <cell r="P625">
            <v>4647172</v>
          </cell>
          <cell r="Q625">
            <v>4537607</v>
          </cell>
          <cell r="R625">
            <v>4873719</v>
          </cell>
          <cell r="S625">
            <v>4730277</v>
          </cell>
          <cell r="T625">
            <v>4590041</v>
          </cell>
          <cell r="U625">
            <v>9192427</v>
          </cell>
          <cell r="V625">
            <v>5200056</v>
          </cell>
          <cell r="W625">
            <v>6087985</v>
          </cell>
          <cell r="X625">
            <v>5059729</v>
          </cell>
          <cell r="Y625">
            <v>53899</v>
          </cell>
          <cell r="Z625">
            <v>25594096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39441489</v>
          </cell>
          <cell r="AH625">
            <v>4692220.375</v>
          </cell>
          <cell r="AI625">
            <v>37537763</v>
          </cell>
          <cell r="AJ625">
            <v>56306644.5</v>
          </cell>
          <cell r="AK625">
            <v>95748133.5</v>
          </cell>
        </row>
        <row r="626">
          <cell r="A626" t="str">
            <v>41396</v>
          </cell>
          <cell r="B626" t="str">
            <v>HUILA</v>
          </cell>
          <cell r="C626" t="str">
            <v>LA PLATA</v>
          </cell>
          <cell r="D626">
            <v>37611895</v>
          </cell>
          <cell r="E626">
            <v>0</v>
          </cell>
          <cell r="F626">
            <v>7556114</v>
          </cell>
          <cell r="G626">
            <v>223985</v>
          </cell>
          <cell r="H626">
            <v>24404277</v>
          </cell>
          <cell r="I626">
            <v>69796271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40133266</v>
          </cell>
          <cell r="P626">
            <v>39076585</v>
          </cell>
          <cell r="Q626">
            <v>38491527</v>
          </cell>
          <cell r="R626">
            <v>39874857</v>
          </cell>
          <cell r="S626">
            <v>39957943</v>
          </cell>
          <cell r="T626">
            <v>38623986</v>
          </cell>
          <cell r="U626">
            <v>0</v>
          </cell>
          <cell r="V626">
            <v>16664742</v>
          </cell>
          <cell r="W626">
            <v>25780423</v>
          </cell>
          <cell r="X626">
            <v>45982193</v>
          </cell>
          <cell r="Y626">
            <v>291699</v>
          </cell>
          <cell r="Z626">
            <v>88719057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74921240</v>
          </cell>
          <cell r="AH626">
            <v>39969031.5</v>
          </cell>
          <cell r="AI626">
            <v>319752252</v>
          </cell>
          <cell r="AJ626">
            <v>479628378</v>
          </cell>
          <cell r="AK626">
            <v>554549618</v>
          </cell>
        </row>
        <row r="627">
          <cell r="A627" t="str">
            <v>41483</v>
          </cell>
          <cell r="B627" t="str">
            <v>HUILA</v>
          </cell>
          <cell r="C627" t="str">
            <v>NÁTAGA</v>
          </cell>
          <cell r="D627">
            <v>1747157</v>
          </cell>
          <cell r="E627">
            <v>0</v>
          </cell>
          <cell r="F627">
            <v>381212</v>
          </cell>
          <cell r="G627">
            <v>19584</v>
          </cell>
          <cell r="H627">
            <v>2233606</v>
          </cell>
          <cell r="I627">
            <v>4381559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1851790</v>
          </cell>
          <cell r="P627">
            <v>1837404</v>
          </cell>
          <cell r="Q627">
            <v>1844381</v>
          </cell>
          <cell r="R627">
            <v>1980997</v>
          </cell>
          <cell r="S627">
            <v>1922692</v>
          </cell>
          <cell r="T627">
            <v>1865692</v>
          </cell>
          <cell r="U627">
            <v>0</v>
          </cell>
          <cell r="V627">
            <v>921576</v>
          </cell>
          <cell r="W627">
            <v>2415090</v>
          </cell>
          <cell r="X627">
            <v>2056605</v>
          </cell>
          <cell r="Y627">
            <v>21526</v>
          </cell>
          <cell r="Z627">
            <v>5414797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5992594</v>
          </cell>
          <cell r="AH627">
            <v>1888339.75</v>
          </cell>
          <cell r="AI627">
            <v>15106718</v>
          </cell>
          <cell r="AJ627">
            <v>22660077</v>
          </cell>
          <cell r="AK627">
            <v>28652671</v>
          </cell>
        </row>
        <row r="628">
          <cell r="A628" t="str">
            <v>41503</v>
          </cell>
          <cell r="B628" t="str">
            <v>HUILA</v>
          </cell>
          <cell r="C628" t="str">
            <v>OPORAPA</v>
          </cell>
          <cell r="D628">
            <v>3566212</v>
          </cell>
          <cell r="E628">
            <v>0</v>
          </cell>
          <cell r="F628">
            <v>789312</v>
          </cell>
          <cell r="G628">
            <v>39230</v>
          </cell>
          <cell r="H628">
            <v>4372216</v>
          </cell>
          <cell r="I628">
            <v>8766970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3782658</v>
          </cell>
          <cell r="P628">
            <v>3753270</v>
          </cell>
          <cell r="Q628">
            <v>3626261</v>
          </cell>
          <cell r="R628">
            <v>3894866</v>
          </cell>
          <cell r="S628">
            <v>3780232</v>
          </cell>
          <cell r="T628">
            <v>3668161</v>
          </cell>
          <cell r="U628">
            <v>0</v>
          </cell>
          <cell r="V628">
            <v>4036996</v>
          </cell>
          <cell r="W628">
            <v>4573758</v>
          </cell>
          <cell r="X628">
            <v>4043517</v>
          </cell>
          <cell r="Y628">
            <v>42323</v>
          </cell>
          <cell r="Z628">
            <v>12696594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13853835</v>
          </cell>
          <cell r="AH628">
            <v>3764397.125</v>
          </cell>
          <cell r="AI628">
            <v>30115177</v>
          </cell>
          <cell r="AJ628">
            <v>45172765.5</v>
          </cell>
          <cell r="AK628">
            <v>59026600.5</v>
          </cell>
        </row>
        <row r="629">
          <cell r="A629" t="str">
            <v>41518</v>
          </cell>
          <cell r="B629" t="str">
            <v>HUILA</v>
          </cell>
          <cell r="C629" t="str">
            <v>PAICOL</v>
          </cell>
          <cell r="D629">
            <v>1562376</v>
          </cell>
          <cell r="E629">
            <v>4871825</v>
          </cell>
          <cell r="F629">
            <v>636909</v>
          </cell>
          <cell r="G629">
            <v>21061</v>
          </cell>
          <cell r="H629">
            <v>2162827</v>
          </cell>
          <cell r="I629">
            <v>9254998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1655796</v>
          </cell>
          <cell r="P629">
            <v>1642933</v>
          </cell>
          <cell r="Q629">
            <v>1577904</v>
          </cell>
          <cell r="R629">
            <v>1694781</v>
          </cell>
          <cell r="S629">
            <v>1644902</v>
          </cell>
          <cell r="T629">
            <v>1596135</v>
          </cell>
          <cell r="U629">
            <v>4105714</v>
          </cell>
          <cell r="V629">
            <v>1218539</v>
          </cell>
          <cell r="W629">
            <v>2194100</v>
          </cell>
          <cell r="X629">
            <v>1759464</v>
          </cell>
          <cell r="Y629">
            <v>26613</v>
          </cell>
          <cell r="Z629">
            <v>9304430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15237588</v>
          </cell>
          <cell r="AH629">
            <v>1641786.375</v>
          </cell>
          <cell r="AI629">
            <v>13134291</v>
          </cell>
          <cell r="AJ629">
            <v>19701436.5</v>
          </cell>
          <cell r="AK629">
            <v>34939024.5</v>
          </cell>
        </row>
        <row r="630">
          <cell r="A630" t="str">
            <v>41524</v>
          </cell>
          <cell r="B630" t="str">
            <v>HUILA</v>
          </cell>
          <cell r="C630" t="str">
            <v>PALERMO</v>
          </cell>
          <cell r="D630">
            <v>5548424</v>
          </cell>
          <cell r="E630">
            <v>16619658</v>
          </cell>
          <cell r="F630">
            <v>1238152</v>
          </cell>
          <cell r="G630">
            <v>72884</v>
          </cell>
          <cell r="H630">
            <v>8924739</v>
          </cell>
          <cell r="I630">
            <v>32403857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5872368</v>
          </cell>
          <cell r="P630">
            <v>5826748</v>
          </cell>
          <cell r="Q630">
            <v>5668465</v>
          </cell>
          <cell r="R630">
            <v>6088344</v>
          </cell>
          <cell r="S630">
            <v>5909150</v>
          </cell>
          <cell r="T630">
            <v>5733964</v>
          </cell>
          <cell r="U630">
            <v>13765914</v>
          </cell>
          <cell r="V630">
            <v>3958055</v>
          </cell>
          <cell r="W630">
            <v>9088188</v>
          </cell>
          <cell r="X630">
            <v>6320708</v>
          </cell>
          <cell r="Y630">
            <v>76416</v>
          </cell>
          <cell r="Z630">
            <v>33209281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53744006</v>
          </cell>
          <cell r="AH630">
            <v>5871021.375</v>
          </cell>
          <cell r="AI630">
            <v>46968171</v>
          </cell>
          <cell r="AJ630">
            <v>70452256.5</v>
          </cell>
          <cell r="AK630">
            <v>124196262.5</v>
          </cell>
        </row>
        <row r="631">
          <cell r="A631" t="str">
            <v>41530</v>
          </cell>
          <cell r="B631" t="str">
            <v>HUILA</v>
          </cell>
          <cell r="C631" t="str">
            <v>PALESTINA</v>
          </cell>
          <cell r="D631">
            <v>3636823</v>
          </cell>
          <cell r="E631">
            <v>0</v>
          </cell>
          <cell r="F631">
            <v>837842</v>
          </cell>
          <cell r="G631">
            <v>60196</v>
          </cell>
          <cell r="H631">
            <v>4708263</v>
          </cell>
          <cell r="I631">
            <v>9243124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3857475</v>
          </cell>
          <cell r="P631">
            <v>3827507</v>
          </cell>
          <cell r="Q631">
            <v>3791564</v>
          </cell>
          <cell r="R631">
            <v>4072415</v>
          </cell>
          <cell r="S631">
            <v>3952557</v>
          </cell>
          <cell r="T631">
            <v>3835375</v>
          </cell>
          <cell r="U631">
            <v>0</v>
          </cell>
          <cell r="V631">
            <v>2164696</v>
          </cell>
          <cell r="W631">
            <v>4934171</v>
          </cell>
          <cell r="X631">
            <v>4227842</v>
          </cell>
          <cell r="Y631">
            <v>70500</v>
          </cell>
          <cell r="Z631">
            <v>11397209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12775668</v>
          </cell>
          <cell r="AH631">
            <v>3900194.75</v>
          </cell>
          <cell r="AI631">
            <v>31201558</v>
          </cell>
          <cell r="AJ631">
            <v>46802337</v>
          </cell>
          <cell r="AK631">
            <v>59578005</v>
          </cell>
        </row>
        <row r="632">
          <cell r="A632" t="str">
            <v>41548</v>
          </cell>
          <cell r="B632" t="str">
            <v>HUILA</v>
          </cell>
          <cell r="C632" t="str">
            <v>PITAL</v>
          </cell>
          <cell r="D632">
            <v>3811717</v>
          </cell>
          <cell r="E632">
            <v>0</v>
          </cell>
          <cell r="F632">
            <v>843839</v>
          </cell>
          <cell r="G632">
            <v>91287</v>
          </cell>
          <cell r="H632">
            <v>6423084</v>
          </cell>
          <cell r="I632">
            <v>11169927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4039750</v>
          </cell>
          <cell r="P632">
            <v>4008363</v>
          </cell>
          <cell r="Q632">
            <v>3932806</v>
          </cell>
          <cell r="R632">
            <v>4224118</v>
          </cell>
          <cell r="S632">
            <v>4099796</v>
          </cell>
          <cell r="T632">
            <v>3978250</v>
          </cell>
          <cell r="U632">
            <v>0</v>
          </cell>
          <cell r="V632">
            <v>2221900</v>
          </cell>
          <cell r="W632">
            <v>7282043</v>
          </cell>
          <cell r="X632">
            <v>4385335</v>
          </cell>
          <cell r="Y632">
            <v>103477</v>
          </cell>
          <cell r="Z632">
            <v>13992755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16965630</v>
          </cell>
          <cell r="AH632">
            <v>4060016.875</v>
          </cell>
          <cell r="AI632">
            <v>32480135</v>
          </cell>
          <cell r="AJ632">
            <v>48720202.5</v>
          </cell>
          <cell r="AK632">
            <v>65685832.5</v>
          </cell>
        </row>
        <row r="633">
          <cell r="A633" t="str">
            <v>41551</v>
          </cell>
          <cell r="B633" t="str">
            <v>HUILA</v>
          </cell>
          <cell r="C633" t="str">
            <v>PITALITO</v>
          </cell>
          <cell r="D633">
            <v>75655025</v>
          </cell>
          <cell r="E633">
            <v>118539703</v>
          </cell>
          <cell r="F633">
            <v>10731373</v>
          </cell>
          <cell r="G633">
            <v>667441</v>
          </cell>
          <cell r="H633">
            <v>58696654</v>
          </cell>
          <cell r="I633">
            <v>264290196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79930525</v>
          </cell>
          <cell r="P633">
            <v>76332648</v>
          </cell>
          <cell r="Q633">
            <v>75012626</v>
          </cell>
          <cell r="R633">
            <v>80440795</v>
          </cell>
          <cell r="S633">
            <v>77969862</v>
          </cell>
          <cell r="T633">
            <v>77135769</v>
          </cell>
          <cell r="U633">
            <v>98820782</v>
          </cell>
          <cell r="V633">
            <v>36250540</v>
          </cell>
          <cell r="W633">
            <v>59558198</v>
          </cell>
          <cell r="X633">
            <v>79637631</v>
          </cell>
          <cell r="Y633">
            <v>709136</v>
          </cell>
          <cell r="Z633">
            <v>274976287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383973827</v>
          </cell>
          <cell r="AH633">
            <v>77764360.125</v>
          </cell>
          <cell r="AI633">
            <v>622114881</v>
          </cell>
          <cell r="AJ633">
            <v>933172321.5</v>
          </cell>
          <cell r="AK633">
            <v>1317146148.5</v>
          </cell>
        </row>
        <row r="634">
          <cell r="A634" t="str">
            <v>41615</v>
          </cell>
          <cell r="B634" t="str">
            <v>HUILA</v>
          </cell>
          <cell r="C634" t="str">
            <v>RIVERA</v>
          </cell>
          <cell r="D634">
            <v>4735803</v>
          </cell>
          <cell r="E634">
            <v>11666154</v>
          </cell>
          <cell r="F634">
            <v>1266487</v>
          </cell>
          <cell r="G634">
            <v>55058</v>
          </cell>
          <cell r="H634">
            <v>9210936</v>
          </cell>
          <cell r="I634">
            <v>26934438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5021506</v>
          </cell>
          <cell r="P634">
            <v>4982492</v>
          </cell>
          <cell r="Q634">
            <v>4807868</v>
          </cell>
          <cell r="R634">
            <v>5164001</v>
          </cell>
          <cell r="S634">
            <v>5012012</v>
          </cell>
          <cell r="T634">
            <v>4863424</v>
          </cell>
          <cell r="U634">
            <v>9266387</v>
          </cell>
          <cell r="V634">
            <v>2846840</v>
          </cell>
          <cell r="W634">
            <v>9298985</v>
          </cell>
          <cell r="X634">
            <v>5361088</v>
          </cell>
          <cell r="Y634">
            <v>57668</v>
          </cell>
          <cell r="Z634">
            <v>26830968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43668515</v>
          </cell>
          <cell r="AH634">
            <v>4993524.25</v>
          </cell>
          <cell r="AI634">
            <v>39948194</v>
          </cell>
          <cell r="AJ634">
            <v>59922291</v>
          </cell>
          <cell r="AK634">
            <v>103590806</v>
          </cell>
        </row>
        <row r="635">
          <cell r="A635" t="str">
            <v>41660</v>
          </cell>
          <cell r="B635" t="str">
            <v>HUILA</v>
          </cell>
          <cell r="C635" t="str">
            <v>SALADOBLANCO</v>
          </cell>
          <cell r="D635">
            <v>3871397</v>
          </cell>
          <cell r="E635">
            <v>9517715</v>
          </cell>
          <cell r="F635">
            <v>910231</v>
          </cell>
          <cell r="G635">
            <v>77633</v>
          </cell>
          <cell r="H635">
            <v>5213393</v>
          </cell>
          <cell r="I635">
            <v>19590369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4106436</v>
          </cell>
          <cell r="P635">
            <v>4074531</v>
          </cell>
          <cell r="Q635">
            <v>4064326</v>
          </cell>
          <cell r="R635">
            <v>4365382</v>
          </cell>
          <cell r="S635">
            <v>4236899</v>
          </cell>
          <cell r="T635">
            <v>4111288</v>
          </cell>
          <cell r="U635">
            <v>7979218</v>
          </cell>
          <cell r="V635">
            <v>2659208</v>
          </cell>
          <cell r="W635">
            <v>5449292</v>
          </cell>
          <cell r="X635">
            <v>4531990</v>
          </cell>
          <cell r="Y635">
            <v>63339</v>
          </cell>
          <cell r="Z635">
            <v>20683047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31870029</v>
          </cell>
          <cell r="AH635">
            <v>4170281.125</v>
          </cell>
          <cell r="AI635">
            <v>33362249</v>
          </cell>
          <cell r="AJ635">
            <v>50043373.5</v>
          </cell>
          <cell r="AK635">
            <v>81913402.5</v>
          </cell>
        </row>
        <row r="636">
          <cell r="A636" t="str">
            <v>41668</v>
          </cell>
          <cell r="B636" t="str">
            <v>HUILA</v>
          </cell>
          <cell r="C636" t="str">
            <v>SAN AGUSTÍN</v>
          </cell>
          <cell r="D636">
            <v>21850952</v>
          </cell>
          <cell r="E636">
            <v>27767950</v>
          </cell>
          <cell r="F636">
            <v>2295205</v>
          </cell>
          <cell r="G636">
            <v>125277</v>
          </cell>
          <cell r="H636">
            <v>13869608</v>
          </cell>
          <cell r="I636">
            <v>65908992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17828666</v>
          </cell>
          <cell r="P636">
            <v>19419080</v>
          </cell>
          <cell r="Q636">
            <v>19119950</v>
          </cell>
          <cell r="R636">
            <v>19074403</v>
          </cell>
          <cell r="S636">
            <v>19105211</v>
          </cell>
          <cell r="T636">
            <v>19367759</v>
          </cell>
          <cell r="U636">
            <v>22166006</v>
          </cell>
          <cell r="V636">
            <v>5516022</v>
          </cell>
          <cell r="W636">
            <v>14582180</v>
          </cell>
          <cell r="X636">
            <v>21142594</v>
          </cell>
          <cell r="Y636">
            <v>162341</v>
          </cell>
          <cell r="Z636">
            <v>63569143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86484589</v>
          </cell>
          <cell r="AH636">
            <v>19613576.875</v>
          </cell>
          <cell r="AI636">
            <v>156908615</v>
          </cell>
          <cell r="AJ636">
            <v>235362922.5</v>
          </cell>
          <cell r="AK636">
            <v>321847511.5</v>
          </cell>
        </row>
        <row r="637">
          <cell r="A637" t="str">
            <v>41676</v>
          </cell>
          <cell r="B637" t="str">
            <v>HUILA</v>
          </cell>
          <cell r="C637" t="str">
            <v>SANTA MARÍA</v>
          </cell>
          <cell r="D637">
            <v>3366010</v>
          </cell>
          <cell r="E637">
            <v>0</v>
          </cell>
          <cell r="F637">
            <v>734015</v>
          </cell>
          <cell r="G637">
            <v>37848</v>
          </cell>
          <cell r="H637">
            <v>4781399</v>
          </cell>
          <cell r="I637">
            <v>8919272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3567035</v>
          </cell>
          <cell r="P637">
            <v>3539324</v>
          </cell>
          <cell r="Q637">
            <v>3475453</v>
          </cell>
          <cell r="R637">
            <v>3732889</v>
          </cell>
          <cell r="S637">
            <v>3623022</v>
          </cell>
          <cell r="T637">
            <v>3515612</v>
          </cell>
          <cell r="U637">
            <v>0</v>
          </cell>
          <cell r="V637">
            <v>1833216</v>
          </cell>
          <cell r="W637">
            <v>5087603</v>
          </cell>
          <cell r="X637">
            <v>3875355</v>
          </cell>
          <cell r="Y637">
            <v>40938</v>
          </cell>
          <cell r="Z637">
            <v>10837112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12515019</v>
          </cell>
          <cell r="AH637">
            <v>3586837.5</v>
          </cell>
          <cell r="AI637">
            <v>28694700</v>
          </cell>
          <cell r="AJ637">
            <v>43042050</v>
          </cell>
          <cell r="AK637">
            <v>55557069</v>
          </cell>
        </row>
        <row r="638">
          <cell r="A638" t="str">
            <v>41770</v>
          </cell>
          <cell r="B638" t="str">
            <v>HUILA</v>
          </cell>
          <cell r="C638" t="str">
            <v>SUAZA</v>
          </cell>
          <cell r="D638">
            <v>6004578</v>
          </cell>
          <cell r="E638">
            <v>0</v>
          </cell>
          <cell r="F638">
            <v>1309741</v>
          </cell>
          <cell r="G638">
            <v>73527</v>
          </cell>
          <cell r="H638">
            <v>9776119</v>
          </cell>
          <cell r="I638">
            <v>17163965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6365788</v>
          </cell>
          <cell r="P638">
            <v>6316332</v>
          </cell>
          <cell r="Q638">
            <v>6268559</v>
          </cell>
          <cell r="R638">
            <v>6732888</v>
          </cell>
          <cell r="S638">
            <v>6534723</v>
          </cell>
          <cell r="T638">
            <v>6340990</v>
          </cell>
          <cell r="U638">
            <v>0</v>
          </cell>
          <cell r="V638">
            <v>3601522</v>
          </cell>
          <cell r="W638">
            <v>10224727</v>
          </cell>
          <cell r="X638">
            <v>6989852</v>
          </cell>
          <cell r="Y638">
            <v>83528</v>
          </cell>
          <cell r="Z638">
            <v>20899629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25069164</v>
          </cell>
          <cell r="AH638">
            <v>6444213.75</v>
          </cell>
          <cell r="AI638">
            <v>51553710</v>
          </cell>
          <cell r="AJ638">
            <v>77330565</v>
          </cell>
          <cell r="AK638">
            <v>102399729</v>
          </cell>
        </row>
        <row r="639">
          <cell r="A639" t="str">
            <v>41791</v>
          </cell>
          <cell r="B639" t="str">
            <v>HUILA</v>
          </cell>
          <cell r="C639" t="str">
            <v>TARQUI</v>
          </cell>
          <cell r="D639">
            <v>5036627</v>
          </cell>
          <cell r="E639">
            <v>0</v>
          </cell>
          <cell r="F639">
            <v>1560799</v>
          </cell>
          <cell r="G639">
            <v>61193</v>
          </cell>
          <cell r="H639">
            <v>6991181</v>
          </cell>
          <cell r="I639">
            <v>13649800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5337930</v>
          </cell>
          <cell r="P639">
            <v>5296459</v>
          </cell>
          <cell r="Q639">
            <v>5155042</v>
          </cell>
          <cell r="R639">
            <v>5536887</v>
          </cell>
          <cell r="S639">
            <v>5373926</v>
          </cell>
          <cell r="T639">
            <v>5214608</v>
          </cell>
          <cell r="U639">
            <v>0</v>
          </cell>
          <cell r="V639">
            <v>4263964</v>
          </cell>
          <cell r="W639">
            <v>7384205</v>
          </cell>
          <cell r="X639">
            <v>5748207</v>
          </cell>
          <cell r="Y639">
            <v>68858</v>
          </cell>
          <cell r="Z639">
            <v>17465234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20330200</v>
          </cell>
          <cell r="AH639">
            <v>5337460.75</v>
          </cell>
          <cell r="AI639">
            <v>42699686</v>
          </cell>
          <cell r="AJ639">
            <v>64049529</v>
          </cell>
          <cell r="AK639">
            <v>84379729</v>
          </cell>
        </row>
        <row r="640">
          <cell r="A640" t="str">
            <v>41797</v>
          </cell>
          <cell r="B640" t="str">
            <v>HUILA</v>
          </cell>
          <cell r="C640" t="str">
            <v>TESALIA</v>
          </cell>
          <cell r="D640">
            <v>2568166</v>
          </cell>
          <cell r="E640">
            <v>0</v>
          </cell>
          <cell r="F640">
            <v>621233</v>
          </cell>
          <cell r="G640">
            <v>35999</v>
          </cell>
          <cell r="H640">
            <v>3850319</v>
          </cell>
          <cell r="I640">
            <v>7075717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2722552</v>
          </cell>
          <cell r="P640">
            <v>2701400</v>
          </cell>
          <cell r="Q640">
            <v>2581581</v>
          </cell>
          <cell r="R640">
            <v>2772802</v>
          </cell>
          <cell r="S640">
            <v>2691193</v>
          </cell>
          <cell r="T640">
            <v>2611407</v>
          </cell>
          <cell r="U640">
            <v>0</v>
          </cell>
          <cell r="V640">
            <v>1468966</v>
          </cell>
          <cell r="W640">
            <v>4054725</v>
          </cell>
          <cell r="X640">
            <v>2878629</v>
          </cell>
          <cell r="Y640">
            <v>40429</v>
          </cell>
          <cell r="Z640">
            <v>8442749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10071671</v>
          </cell>
          <cell r="AH640">
            <v>2690966.25</v>
          </cell>
          <cell r="AI640">
            <v>21527730</v>
          </cell>
          <cell r="AJ640">
            <v>32291595</v>
          </cell>
          <cell r="AK640">
            <v>42363266</v>
          </cell>
        </row>
        <row r="641">
          <cell r="A641" t="str">
            <v>41799</v>
          </cell>
          <cell r="B641" t="str">
            <v>HUILA</v>
          </cell>
          <cell r="C641" t="str">
            <v>TELLO</v>
          </cell>
          <cell r="D641">
            <v>3416958</v>
          </cell>
          <cell r="E641">
            <v>0</v>
          </cell>
          <cell r="F641">
            <v>746739</v>
          </cell>
          <cell r="G641">
            <v>37588</v>
          </cell>
          <cell r="H641">
            <v>4616053</v>
          </cell>
          <cell r="I641">
            <v>8817338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3616228</v>
          </cell>
          <cell r="P641">
            <v>3588131</v>
          </cell>
          <cell r="Q641">
            <v>3473922</v>
          </cell>
          <cell r="R641">
            <v>3731244</v>
          </cell>
          <cell r="S641">
            <v>3621426</v>
          </cell>
          <cell r="T641">
            <v>3514061</v>
          </cell>
          <cell r="U641">
            <v>0</v>
          </cell>
          <cell r="V641">
            <v>1784339</v>
          </cell>
          <cell r="W641">
            <v>4746157</v>
          </cell>
          <cell r="X641">
            <v>3873649</v>
          </cell>
          <cell r="Y641">
            <v>43883</v>
          </cell>
          <cell r="Z641">
            <v>10448028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11974759</v>
          </cell>
          <cell r="AH641">
            <v>3604452.375</v>
          </cell>
          <cell r="AI641">
            <v>28835619</v>
          </cell>
          <cell r="AJ641">
            <v>43253428.5</v>
          </cell>
          <cell r="AK641">
            <v>55228187.5</v>
          </cell>
        </row>
        <row r="642">
          <cell r="A642" t="str">
            <v>41801</v>
          </cell>
          <cell r="B642" t="str">
            <v>HUILA</v>
          </cell>
          <cell r="C642" t="str">
            <v>TERUEL</v>
          </cell>
          <cell r="D642">
            <v>2234506</v>
          </cell>
          <cell r="E642">
            <v>0</v>
          </cell>
          <cell r="F642">
            <v>500246</v>
          </cell>
          <cell r="G642">
            <v>64823</v>
          </cell>
          <cell r="H642">
            <v>3560315</v>
          </cell>
          <cell r="I642">
            <v>6359890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2370332</v>
          </cell>
          <cell r="P642">
            <v>2351917</v>
          </cell>
          <cell r="Q642">
            <v>2324991</v>
          </cell>
          <cell r="R642">
            <v>2497210</v>
          </cell>
          <cell r="S642">
            <v>2423711</v>
          </cell>
          <cell r="T642">
            <v>2351856</v>
          </cell>
          <cell r="U642">
            <v>0</v>
          </cell>
          <cell r="V642">
            <v>2007248</v>
          </cell>
          <cell r="W642">
            <v>3737488</v>
          </cell>
          <cell r="X642">
            <v>2592516</v>
          </cell>
          <cell r="Y642">
            <v>40909</v>
          </cell>
          <cell r="Z642">
            <v>8378161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9911029</v>
          </cell>
          <cell r="AH642">
            <v>2393379.875</v>
          </cell>
          <cell r="AI642">
            <v>19147039</v>
          </cell>
          <cell r="AJ642">
            <v>28720558.5</v>
          </cell>
          <cell r="AK642">
            <v>38631587.5</v>
          </cell>
        </row>
        <row r="643">
          <cell r="A643" t="str">
            <v>41807</v>
          </cell>
          <cell r="B643" t="str">
            <v>HUILA</v>
          </cell>
          <cell r="C643" t="str">
            <v>TIMANÁ</v>
          </cell>
          <cell r="D643">
            <v>7733771</v>
          </cell>
          <cell r="E643">
            <v>0</v>
          </cell>
          <cell r="F643">
            <v>1538572</v>
          </cell>
          <cell r="G643">
            <v>114005</v>
          </cell>
          <cell r="H643">
            <v>7849881</v>
          </cell>
          <cell r="I643">
            <v>17236229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8169531</v>
          </cell>
          <cell r="P643">
            <v>8232812</v>
          </cell>
          <cell r="Q643">
            <v>8007779</v>
          </cell>
          <cell r="R643">
            <v>8300535</v>
          </cell>
          <cell r="S643">
            <v>8303071</v>
          </cell>
          <cell r="T643">
            <v>8085360</v>
          </cell>
          <cell r="U643">
            <v>0</v>
          </cell>
          <cell r="V643">
            <v>4502710</v>
          </cell>
          <cell r="W643">
            <v>8159695</v>
          </cell>
          <cell r="X643">
            <v>8783415</v>
          </cell>
          <cell r="Y643">
            <v>215662</v>
          </cell>
          <cell r="Z643">
            <v>21661482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22380525</v>
          </cell>
          <cell r="AH643">
            <v>8202034.25</v>
          </cell>
          <cell r="AI643">
            <v>65616274</v>
          </cell>
          <cell r="AJ643">
            <v>98424411</v>
          </cell>
          <cell r="AK643">
            <v>120804936</v>
          </cell>
        </row>
        <row r="644">
          <cell r="A644" t="str">
            <v>41872</v>
          </cell>
          <cell r="B644" t="str">
            <v>HUILA</v>
          </cell>
          <cell r="C644" t="str">
            <v>VILLAVIEJA</v>
          </cell>
          <cell r="D644">
            <v>1917632</v>
          </cell>
          <cell r="E644">
            <v>0</v>
          </cell>
          <cell r="F644">
            <v>419949</v>
          </cell>
          <cell r="G644">
            <v>21277</v>
          </cell>
          <cell r="H644">
            <v>4341456</v>
          </cell>
          <cell r="I644">
            <v>6700314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2029329</v>
          </cell>
          <cell r="P644">
            <v>2013563</v>
          </cell>
          <cell r="Q644">
            <v>1948067</v>
          </cell>
          <cell r="R644">
            <v>2092364</v>
          </cell>
          <cell r="S644">
            <v>2030783</v>
          </cell>
          <cell r="T644">
            <v>1970577</v>
          </cell>
          <cell r="U644">
            <v>0</v>
          </cell>
          <cell r="V644">
            <v>1037363</v>
          </cell>
          <cell r="W644">
            <v>4557811</v>
          </cell>
          <cell r="X644">
            <v>2172223</v>
          </cell>
          <cell r="Y644">
            <v>24212</v>
          </cell>
          <cell r="Z644">
            <v>7791609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10402068</v>
          </cell>
          <cell r="AH644">
            <v>2021817.25</v>
          </cell>
          <cell r="AI644">
            <v>16174538</v>
          </cell>
          <cell r="AJ644">
            <v>24261807</v>
          </cell>
          <cell r="AK644">
            <v>34663875</v>
          </cell>
        </row>
        <row r="645">
          <cell r="A645" t="str">
            <v>41885</v>
          </cell>
          <cell r="B645" t="str">
            <v>HUILA</v>
          </cell>
          <cell r="C645" t="str">
            <v>YAGUARÁ</v>
          </cell>
          <cell r="D645">
            <v>1721397</v>
          </cell>
          <cell r="E645">
            <v>0</v>
          </cell>
          <cell r="F645">
            <v>901862</v>
          </cell>
          <cell r="G645">
            <v>23357</v>
          </cell>
          <cell r="H645">
            <v>2733193</v>
          </cell>
          <cell r="I645">
            <v>5379809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1823507</v>
          </cell>
          <cell r="P645">
            <v>1809339</v>
          </cell>
          <cell r="Q645">
            <v>1715516</v>
          </cell>
          <cell r="R645">
            <v>1842589</v>
          </cell>
          <cell r="S645">
            <v>1788356</v>
          </cell>
          <cell r="T645">
            <v>1735339</v>
          </cell>
          <cell r="U645">
            <v>0</v>
          </cell>
          <cell r="V645">
            <v>1435342</v>
          </cell>
          <cell r="W645">
            <v>2887760</v>
          </cell>
          <cell r="X645">
            <v>1912914</v>
          </cell>
          <cell r="Y645">
            <v>20626</v>
          </cell>
          <cell r="Z645">
            <v>6256642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8002140</v>
          </cell>
          <cell r="AH645">
            <v>1793619.625</v>
          </cell>
          <cell r="AI645">
            <v>14348957</v>
          </cell>
          <cell r="AJ645">
            <v>21523435.5</v>
          </cell>
          <cell r="AK645">
            <v>29525575.5</v>
          </cell>
        </row>
        <row r="646">
          <cell r="A646" t="str">
            <v>44001</v>
          </cell>
          <cell r="B646" t="str">
            <v>LA GUAJIRA</v>
          </cell>
          <cell r="C646" t="str">
            <v>RIOHACHA</v>
          </cell>
          <cell r="D646">
            <v>85707867</v>
          </cell>
          <cell r="E646">
            <v>208301360</v>
          </cell>
          <cell r="F646">
            <v>18363909</v>
          </cell>
          <cell r="G646">
            <v>710921</v>
          </cell>
          <cell r="H646">
            <v>109325319</v>
          </cell>
          <cell r="I646">
            <v>422409376</v>
          </cell>
          <cell r="J646">
            <v>0</v>
          </cell>
          <cell r="K646">
            <v>17383926</v>
          </cell>
          <cell r="L646">
            <v>666452</v>
          </cell>
          <cell r="M646">
            <v>92628668</v>
          </cell>
          <cell r="N646">
            <v>110679046</v>
          </cell>
          <cell r="O646">
            <v>84461559</v>
          </cell>
          <cell r="P646">
            <v>84305383</v>
          </cell>
          <cell r="Q646">
            <v>81246664</v>
          </cell>
          <cell r="R646">
            <v>83176680</v>
          </cell>
          <cell r="S646">
            <v>84744320</v>
          </cell>
          <cell r="T646">
            <v>84537116</v>
          </cell>
          <cell r="U646">
            <v>173463354</v>
          </cell>
          <cell r="V646">
            <v>38550752</v>
          </cell>
          <cell r="W646">
            <v>106829293</v>
          </cell>
          <cell r="X646">
            <v>94840888</v>
          </cell>
          <cell r="Y646">
            <v>757068</v>
          </cell>
          <cell r="Z646">
            <v>414441355</v>
          </cell>
          <cell r="AA646">
            <v>0</v>
          </cell>
          <cell r="AB646">
            <v>31023293</v>
          </cell>
          <cell r="AC646">
            <v>98157930</v>
          </cell>
          <cell r="AD646">
            <v>723870</v>
          </cell>
          <cell r="AE646">
            <v>129905093</v>
          </cell>
          <cell r="AF646">
            <v>240584139</v>
          </cell>
          <cell r="AG646">
            <v>656301976</v>
          </cell>
          <cell r="AH646">
            <v>85377559.625</v>
          </cell>
          <cell r="AI646">
            <v>683020477</v>
          </cell>
          <cell r="AJ646">
            <v>1024530715.5</v>
          </cell>
          <cell r="AK646">
            <v>1680832691.5</v>
          </cell>
        </row>
        <row r="647">
          <cell r="A647" t="str">
            <v>44035</v>
          </cell>
          <cell r="B647" t="str">
            <v>LA GUAJIRA</v>
          </cell>
          <cell r="C647" t="str">
            <v>ALBANIA</v>
          </cell>
          <cell r="D647">
            <v>5552883</v>
          </cell>
          <cell r="E647">
            <v>0</v>
          </cell>
          <cell r="F647">
            <v>1222724</v>
          </cell>
          <cell r="G647">
            <v>61084</v>
          </cell>
          <cell r="H647">
            <v>11147000</v>
          </cell>
          <cell r="I647">
            <v>17983691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5896929</v>
          </cell>
          <cell r="P647">
            <v>5851115</v>
          </cell>
          <cell r="Q647">
            <v>5574013</v>
          </cell>
          <cell r="R647">
            <v>5986894</v>
          </cell>
          <cell r="S647">
            <v>5810686</v>
          </cell>
          <cell r="T647">
            <v>5638419</v>
          </cell>
          <cell r="U647">
            <v>0</v>
          </cell>
          <cell r="V647">
            <v>2415754</v>
          </cell>
          <cell r="W647">
            <v>12120334</v>
          </cell>
          <cell r="X647">
            <v>6215386</v>
          </cell>
          <cell r="Y647">
            <v>65055</v>
          </cell>
          <cell r="Z647">
            <v>20816529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27031951</v>
          </cell>
          <cell r="AH647">
            <v>5815790.625</v>
          </cell>
          <cell r="AI647">
            <v>46526325</v>
          </cell>
          <cell r="AJ647">
            <v>69789487.5</v>
          </cell>
          <cell r="AK647">
            <v>96821438.5</v>
          </cell>
        </row>
        <row r="648">
          <cell r="A648" t="str">
            <v>44078</v>
          </cell>
          <cell r="B648" t="str">
            <v>LA GUAJIRA</v>
          </cell>
          <cell r="C648" t="str">
            <v>BARRANCAS</v>
          </cell>
          <cell r="D648">
            <v>6651623</v>
          </cell>
          <cell r="E648">
            <v>20542172</v>
          </cell>
          <cell r="F648">
            <v>1468457</v>
          </cell>
          <cell r="G648">
            <v>73171</v>
          </cell>
          <cell r="H648">
            <v>11140284</v>
          </cell>
          <cell r="I648">
            <v>39875707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7063745</v>
          </cell>
          <cell r="P648">
            <v>7008866</v>
          </cell>
          <cell r="Q648">
            <v>6614234</v>
          </cell>
          <cell r="R648">
            <v>7104166</v>
          </cell>
          <cell r="S648">
            <v>6895077</v>
          </cell>
          <cell r="T648">
            <v>6690662</v>
          </cell>
          <cell r="U648">
            <v>16962115</v>
          </cell>
          <cell r="V648">
            <v>2856293</v>
          </cell>
          <cell r="W648">
            <v>13950041</v>
          </cell>
          <cell r="X648">
            <v>7375303</v>
          </cell>
          <cell r="Y648">
            <v>77195</v>
          </cell>
          <cell r="Z648">
            <v>41220947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67069728</v>
          </cell>
          <cell r="AH648">
            <v>6925459.5</v>
          </cell>
          <cell r="AI648">
            <v>55403676</v>
          </cell>
          <cell r="AJ648">
            <v>83105514</v>
          </cell>
          <cell r="AK648">
            <v>150175242</v>
          </cell>
        </row>
        <row r="649">
          <cell r="A649" t="str">
            <v>44090</v>
          </cell>
          <cell r="B649" t="str">
            <v>LA GUAJIRA</v>
          </cell>
          <cell r="C649" t="str">
            <v>DIBULLA</v>
          </cell>
          <cell r="D649">
            <v>10078056</v>
          </cell>
          <cell r="E649">
            <v>24795079</v>
          </cell>
          <cell r="F649">
            <v>2199150</v>
          </cell>
          <cell r="G649">
            <v>110863</v>
          </cell>
          <cell r="H649">
            <v>13441697</v>
          </cell>
          <cell r="I649">
            <v>50624845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10702516</v>
          </cell>
          <cell r="P649">
            <v>10619365</v>
          </cell>
          <cell r="Q649">
            <v>10500777</v>
          </cell>
          <cell r="R649">
            <v>11278597</v>
          </cell>
          <cell r="S649">
            <v>10946646</v>
          </cell>
          <cell r="T649">
            <v>10622116</v>
          </cell>
          <cell r="U649">
            <v>20071270</v>
          </cell>
          <cell r="V649">
            <v>4488323</v>
          </cell>
          <cell r="W649">
            <v>14948240</v>
          </cell>
          <cell r="X649">
            <v>11709053</v>
          </cell>
          <cell r="Y649">
            <v>122555</v>
          </cell>
          <cell r="Z649">
            <v>51339441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80177177</v>
          </cell>
          <cell r="AH649">
            <v>10807140.75</v>
          </cell>
          <cell r="AI649">
            <v>86457126</v>
          </cell>
          <cell r="AJ649">
            <v>129685689</v>
          </cell>
          <cell r="AK649">
            <v>209862866</v>
          </cell>
        </row>
        <row r="650">
          <cell r="A650" t="str">
            <v>44098</v>
          </cell>
          <cell r="B650" t="str">
            <v>LA GUAJIRA</v>
          </cell>
          <cell r="C650" t="str">
            <v>DISTRACCIÓN</v>
          </cell>
          <cell r="D650">
            <v>2749023</v>
          </cell>
          <cell r="E650">
            <v>0</v>
          </cell>
          <cell r="F650">
            <v>616276</v>
          </cell>
          <cell r="G650">
            <v>30241</v>
          </cell>
          <cell r="H650">
            <v>3761665</v>
          </cell>
          <cell r="I650">
            <v>7157205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2913465</v>
          </cell>
          <cell r="P650">
            <v>2890830</v>
          </cell>
          <cell r="Q650">
            <v>2804959</v>
          </cell>
          <cell r="R650">
            <v>3012730</v>
          </cell>
          <cell r="S650">
            <v>2924056</v>
          </cell>
          <cell r="T650">
            <v>2837369</v>
          </cell>
          <cell r="U650">
            <v>0</v>
          </cell>
          <cell r="V650">
            <v>1262716</v>
          </cell>
          <cell r="W650">
            <v>4059837</v>
          </cell>
          <cell r="X650">
            <v>3127711</v>
          </cell>
          <cell r="Y650">
            <v>32737</v>
          </cell>
          <cell r="Z650">
            <v>8483001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9763472</v>
          </cell>
          <cell r="AH650">
            <v>2907517.875</v>
          </cell>
          <cell r="AI650">
            <v>23260143</v>
          </cell>
          <cell r="AJ650">
            <v>34890214.5</v>
          </cell>
          <cell r="AK650">
            <v>44653686.5</v>
          </cell>
        </row>
        <row r="651">
          <cell r="A651" t="str">
            <v>44110</v>
          </cell>
          <cell r="B651" t="str">
            <v>LA GUAJIRA</v>
          </cell>
          <cell r="C651" t="str">
            <v>EL MOLINO</v>
          </cell>
          <cell r="D651">
            <v>1956499</v>
          </cell>
          <cell r="E651">
            <v>0</v>
          </cell>
          <cell r="F651">
            <v>472268</v>
          </cell>
          <cell r="G651">
            <v>21522</v>
          </cell>
          <cell r="H651">
            <v>2967692</v>
          </cell>
          <cell r="I651">
            <v>5417981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2077744</v>
          </cell>
          <cell r="P651">
            <v>2061600</v>
          </cell>
          <cell r="Q651">
            <v>1986500</v>
          </cell>
          <cell r="R651">
            <v>2133647</v>
          </cell>
          <cell r="S651">
            <v>2070847</v>
          </cell>
          <cell r="T651">
            <v>2009456</v>
          </cell>
          <cell r="U651">
            <v>0</v>
          </cell>
          <cell r="V651">
            <v>1017378</v>
          </cell>
          <cell r="W651">
            <v>3037670</v>
          </cell>
          <cell r="X651">
            <v>2215078</v>
          </cell>
          <cell r="Y651">
            <v>23185</v>
          </cell>
          <cell r="Z651">
            <v>6293311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7539715</v>
          </cell>
          <cell r="AH651">
            <v>2063921.375</v>
          </cell>
          <cell r="AI651">
            <v>16511371</v>
          </cell>
          <cell r="AJ651">
            <v>24767056.5</v>
          </cell>
          <cell r="AK651">
            <v>32306771.5</v>
          </cell>
        </row>
        <row r="652">
          <cell r="A652" t="str">
            <v>44279</v>
          </cell>
          <cell r="B652" t="str">
            <v>LA GUAJIRA</v>
          </cell>
          <cell r="C652" t="str">
            <v>FONSECA</v>
          </cell>
          <cell r="D652">
            <v>8189869</v>
          </cell>
          <cell r="E652">
            <v>0</v>
          </cell>
          <cell r="F652">
            <v>1858324</v>
          </cell>
          <cell r="G652">
            <v>90092</v>
          </cell>
          <cell r="H652">
            <v>11791899</v>
          </cell>
          <cell r="I652">
            <v>21930184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8697392</v>
          </cell>
          <cell r="P652">
            <v>8629822</v>
          </cell>
          <cell r="Q652">
            <v>8476135</v>
          </cell>
          <cell r="R652">
            <v>9103982</v>
          </cell>
          <cell r="S652">
            <v>8836034</v>
          </cell>
          <cell r="T652">
            <v>8574075</v>
          </cell>
          <cell r="U652">
            <v>0</v>
          </cell>
          <cell r="V652">
            <v>4044105</v>
          </cell>
          <cell r="W652">
            <v>13530102</v>
          </cell>
          <cell r="X652">
            <v>9451444</v>
          </cell>
          <cell r="Y652">
            <v>98926</v>
          </cell>
          <cell r="Z652">
            <v>27124577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31413448</v>
          </cell>
          <cell r="AH652">
            <v>8744844.125</v>
          </cell>
          <cell r="AI652">
            <v>69958753</v>
          </cell>
          <cell r="AJ652">
            <v>104938129.5</v>
          </cell>
          <cell r="AK652">
            <v>136351577.5</v>
          </cell>
        </row>
        <row r="653">
          <cell r="A653" t="str">
            <v>44378</v>
          </cell>
          <cell r="B653" t="str">
            <v>LA GUAJIRA</v>
          </cell>
          <cell r="C653" t="str">
            <v>HATONUEVO</v>
          </cell>
          <cell r="D653">
            <v>3881933</v>
          </cell>
          <cell r="E653">
            <v>0</v>
          </cell>
          <cell r="F653">
            <v>859810</v>
          </cell>
          <cell r="G653">
            <v>42703</v>
          </cell>
          <cell r="H653">
            <v>6630823</v>
          </cell>
          <cell r="I653">
            <v>11415269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4122429</v>
          </cell>
          <cell r="P653">
            <v>4090399</v>
          </cell>
          <cell r="Q653">
            <v>3861770</v>
          </cell>
          <cell r="R653">
            <v>4147819</v>
          </cell>
          <cell r="S653">
            <v>5791648</v>
          </cell>
          <cell r="T653">
            <v>6715473</v>
          </cell>
          <cell r="U653">
            <v>0</v>
          </cell>
          <cell r="V653">
            <v>1968500</v>
          </cell>
          <cell r="W653">
            <v>7157782</v>
          </cell>
          <cell r="X653">
            <v>7152003</v>
          </cell>
          <cell r="Y653">
            <v>45071</v>
          </cell>
          <cell r="Z653">
            <v>16323356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16704689</v>
          </cell>
          <cell r="AH653">
            <v>4970434.25</v>
          </cell>
          <cell r="AI653">
            <v>39763474</v>
          </cell>
          <cell r="AJ653">
            <v>59645211</v>
          </cell>
          <cell r="AK653">
            <v>76349900</v>
          </cell>
        </row>
        <row r="654">
          <cell r="A654" t="str">
            <v>44420</v>
          </cell>
          <cell r="B654" t="str">
            <v>LA GUAJIRA</v>
          </cell>
          <cell r="C654" t="str">
            <v>LA JAGUA DEL PILAR</v>
          </cell>
          <cell r="D654">
            <v>647445</v>
          </cell>
          <cell r="E654">
            <v>0</v>
          </cell>
          <cell r="F654">
            <v>141186</v>
          </cell>
          <cell r="G654">
            <v>7122</v>
          </cell>
          <cell r="H654">
            <v>791318</v>
          </cell>
          <cell r="I654">
            <v>1587071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687564</v>
          </cell>
          <cell r="P654">
            <v>682222</v>
          </cell>
          <cell r="Q654">
            <v>651699</v>
          </cell>
          <cell r="R654">
            <v>699971</v>
          </cell>
          <cell r="S654">
            <v>679368</v>
          </cell>
          <cell r="T654">
            <v>659227</v>
          </cell>
          <cell r="U654">
            <v>0</v>
          </cell>
          <cell r="V654">
            <v>279914</v>
          </cell>
          <cell r="W654">
            <v>818904</v>
          </cell>
          <cell r="X654">
            <v>726683</v>
          </cell>
          <cell r="Y654">
            <v>7606</v>
          </cell>
          <cell r="Z654">
            <v>1833107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2046050</v>
          </cell>
          <cell r="AH654">
            <v>679272.375</v>
          </cell>
          <cell r="AI654">
            <v>5434179</v>
          </cell>
          <cell r="AJ654">
            <v>8151268.5</v>
          </cell>
          <cell r="AK654">
            <v>10197318.5</v>
          </cell>
        </row>
        <row r="655">
          <cell r="A655" t="str">
            <v>44430</v>
          </cell>
          <cell r="B655" t="str">
            <v>LA GUAJIRA</v>
          </cell>
          <cell r="C655" t="str">
            <v>MAICAO</v>
          </cell>
          <cell r="D655">
            <v>58466756</v>
          </cell>
          <cell r="E655">
            <v>0</v>
          </cell>
          <cell r="F655">
            <v>24265457</v>
          </cell>
          <cell r="G655">
            <v>624467</v>
          </cell>
          <cell r="H655">
            <v>85713663</v>
          </cell>
          <cell r="I655">
            <v>169070343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63380942</v>
          </cell>
          <cell r="P655">
            <v>65026328</v>
          </cell>
          <cell r="Q655">
            <v>64034869</v>
          </cell>
          <cell r="R655">
            <v>69556144</v>
          </cell>
          <cell r="S655">
            <v>69371436</v>
          </cell>
          <cell r="T655">
            <v>66850185</v>
          </cell>
          <cell r="U655">
            <v>0</v>
          </cell>
          <cell r="V655">
            <v>31006769</v>
          </cell>
          <cell r="W655">
            <v>91368087</v>
          </cell>
          <cell r="X655">
            <v>75096800</v>
          </cell>
          <cell r="Y655">
            <v>689920</v>
          </cell>
          <cell r="Z655">
            <v>198161576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233668363</v>
          </cell>
          <cell r="AH655">
            <v>66472932.5</v>
          </cell>
          <cell r="AI655">
            <v>531783460</v>
          </cell>
          <cell r="AJ655">
            <v>797675190</v>
          </cell>
          <cell r="AK655">
            <v>1031343553</v>
          </cell>
        </row>
        <row r="656">
          <cell r="A656" t="str">
            <v>44560</v>
          </cell>
          <cell r="B656" t="str">
            <v>LA GUAJIRA</v>
          </cell>
          <cell r="C656" t="str">
            <v>MANAURE</v>
          </cell>
          <cell r="D656">
            <v>19870804</v>
          </cell>
          <cell r="E656">
            <v>0</v>
          </cell>
          <cell r="F656">
            <v>4337072</v>
          </cell>
          <cell r="G656">
            <v>218587</v>
          </cell>
          <cell r="H656">
            <v>24675289</v>
          </cell>
          <cell r="I656">
            <v>49101752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21101827</v>
          </cell>
          <cell r="P656">
            <v>20937883</v>
          </cell>
          <cell r="Q656">
            <v>19694084</v>
          </cell>
          <cell r="R656">
            <v>21152873</v>
          </cell>
          <cell r="S656">
            <v>20530301</v>
          </cell>
          <cell r="T656">
            <v>19921648</v>
          </cell>
          <cell r="U656">
            <v>0</v>
          </cell>
          <cell r="V656">
            <v>8401022</v>
          </cell>
          <cell r="W656">
            <v>25366104</v>
          </cell>
          <cell r="X656">
            <v>21960188</v>
          </cell>
          <cell r="Y656">
            <v>229852</v>
          </cell>
          <cell r="Z656">
            <v>55957166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63227926</v>
          </cell>
          <cell r="AH656">
            <v>20646201</v>
          </cell>
          <cell r="AI656">
            <v>165169608</v>
          </cell>
          <cell r="AJ656">
            <v>247754412</v>
          </cell>
          <cell r="AK656">
            <v>310982338</v>
          </cell>
        </row>
        <row r="657">
          <cell r="A657" t="str">
            <v>44650</v>
          </cell>
          <cell r="B657" t="str">
            <v>LA GUAJIRA</v>
          </cell>
          <cell r="C657" t="str">
            <v>SAN JUAN DEL CESAR</v>
          </cell>
          <cell r="D657">
            <v>10814691</v>
          </cell>
          <cell r="E657">
            <v>38268045</v>
          </cell>
          <cell r="F657">
            <v>2379653</v>
          </cell>
          <cell r="G657">
            <v>118966</v>
          </cell>
          <cell r="H657">
            <v>17248223</v>
          </cell>
          <cell r="I657">
            <v>68829578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11484919</v>
          </cell>
          <cell r="P657">
            <v>11395691</v>
          </cell>
          <cell r="Q657">
            <v>10755096</v>
          </cell>
          <cell r="R657">
            <v>11551753</v>
          </cell>
          <cell r="S657">
            <v>11211760</v>
          </cell>
          <cell r="T657">
            <v>10879369</v>
          </cell>
          <cell r="U657">
            <v>32102967</v>
          </cell>
          <cell r="V657">
            <v>4938095</v>
          </cell>
          <cell r="W657">
            <v>18622354</v>
          </cell>
          <cell r="X657">
            <v>11992635</v>
          </cell>
          <cell r="Y657">
            <v>125524</v>
          </cell>
          <cell r="Z657">
            <v>67781575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113803827</v>
          </cell>
          <cell r="AH657">
            <v>11260739.25</v>
          </cell>
          <cell r="AI657">
            <v>90085914</v>
          </cell>
          <cell r="AJ657">
            <v>135128871</v>
          </cell>
          <cell r="AK657">
            <v>248932698</v>
          </cell>
        </row>
        <row r="658">
          <cell r="A658" t="str">
            <v>44847</v>
          </cell>
          <cell r="B658" t="str">
            <v>LA GUAJIRA</v>
          </cell>
          <cell r="C658" t="str">
            <v>URIBIA</v>
          </cell>
          <cell r="D658">
            <v>52629036</v>
          </cell>
          <cell r="E658">
            <v>0</v>
          </cell>
          <cell r="F658">
            <v>11477607</v>
          </cell>
          <cell r="G658">
            <v>578942</v>
          </cell>
          <cell r="H658">
            <v>67584625</v>
          </cell>
          <cell r="I658">
            <v>132270210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55889834</v>
          </cell>
          <cell r="P658">
            <v>55455615</v>
          </cell>
          <cell r="Q658">
            <v>52160656</v>
          </cell>
          <cell r="R658">
            <v>56024328</v>
          </cell>
          <cell r="S658">
            <v>54375415</v>
          </cell>
          <cell r="T658">
            <v>52763371</v>
          </cell>
          <cell r="U658">
            <v>0</v>
          </cell>
          <cell r="V658">
            <v>22222858</v>
          </cell>
          <cell r="W658">
            <v>68859881</v>
          </cell>
          <cell r="X658">
            <v>58162533</v>
          </cell>
          <cell r="Y658">
            <v>608772</v>
          </cell>
          <cell r="Z658">
            <v>149854044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171332685</v>
          </cell>
          <cell r="AH658">
            <v>54682598.5</v>
          </cell>
          <cell r="AI658">
            <v>437460788</v>
          </cell>
          <cell r="AJ658">
            <v>656191182</v>
          </cell>
          <cell r="AK658">
            <v>827523867</v>
          </cell>
        </row>
        <row r="659">
          <cell r="A659" t="str">
            <v>44855</v>
          </cell>
          <cell r="B659" t="str">
            <v>LA GUAJIRA</v>
          </cell>
          <cell r="C659" t="str">
            <v>URUMITA</v>
          </cell>
          <cell r="D659">
            <v>2564305</v>
          </cell>
          <cell r="E659">
            <v>0</v>
          </cell>
          <cell r="F659">
            <v>562148</v>
          </cell>
          <cell r="G659">
            <v>28208</v>
          </cell>
          <cell r="H659">
            <v>7720377</v>
          </cell>
          <cell r="I659">
            <v>10875038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2713182</v>
          </cell>
          <cell r="P659">
            <v>2692104</v>
          </cell>
          <cell r="Q659">
            <v>2492485</v>
          </cell>
          <cell r="R659">
            <v>2677110</v>
          </cell>
          <cell r="S659">
            <v>2598316</v>
          </cell>
          <cell r="T659">
            <v>2521287</v>
          </cell>
          <cell r="U659">
            <v>0</v>
          </cell>
          <cell r="V659">
            <v>1182930</v>
          </cell>
          <cell r="W659">
            <v>8945779</v>
          </cell>
          <cell r="X659">
            <v>2779284</v>
          </cell>
          <cell r="Y659">
            <v>29090</v>
          </cell>
          <cell r="Z659">
            <v>12937083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18468532</v>
          </cell>
          <cell r="AH659">
            <v>2629759.125</v>
          </cell>
          <cell r="AI659">
            <v>21038073</v>
          </cell>
          <cell r="AJ659">
            <v>31557109.5</v>
          </cell>
          <cell r="AK659">
            <v>50025641.5</v>
          </cell>
        </row>
        <row r="660">
          <cell r="A660" t="str">
            <v>44874</v>
          </cell>
          <cell r="B660" t="str">
            <v>LA GUAJIRA</v>
          </cell>
          <cell r="C660" t="str">
            <v>VILLANUEVA</v>
          </cell>
          <cell r="D660">
            <v>6262172</v>
          </cell>
          <cell r="E660">
            <v>17910508</v>
          </cell>
          <cell r="F660">
            <v>1689872</v>
          </cell>
          <cell r="G660">
            <v>68887</v>
          </cell>
          <cell r="H660">
            <v>9904115</v>
          </cell>
          <cell r="I660">
            <v>35835554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6650242</v>
          </cell>
          <cell r="P660">
            <v>6598576</v>
          </cell>
          <cell r="Q660">
            <v>6272620</v>
          </cell>
          <cell r="R660">
            <v>6737251</v>
          </cell>
          <cell r="S660">
            <v>6538960</v>
          </cell>
          <cell r="T660">
            <v>6345101</v>
          </cell>
          <cell r="U660">
            <v>14428004</v>
          </cell>
          <cell r="V660">
            <v>2749265</v>
          </cell>
          <cell r="W660">
            <v>12737595</v>
          </cell>
          <cell r="X660">
            <v>6994382</v>
          </cell>
          <cell r="Y660">
            <v>73208</v>
          </cell>
          <cell r="Z660">
            <v>36982454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59561454</v>
          </cell>
          <cell r="AH660">
            <v>6549913</v>
          </cell>
          <cell r="AI660">
            <v>52399304</v>
          </cell>
          <cell r="AJ660">
            <v>78598956</v>
          </cell>
          <cell r="AK660">
            <v>138160410</v>
          </cell>
        </row>
        <row r="661">
          <cell r="A661" t="str">
            <v>47001</v>
          </cell>
          <cell r="B661" t="str">
            <v>MAGDALENA</v>
          </cell>
          <cell r="C661" t="str">
            <v>SANTA MARTA</v>
          </cell>
          <cell r="D661">
            <v>163587589</v>
          </cell>
          <cell r="E661">
            <v>0</v>
          </cell>
          <cell r="F661">
            <v>30389780</v>
          </cell>
          <cell r="G661">
            <v>1660281</v>
          </cell>
          <cell r="H661">
            <v>296736847</v>
          </cell>
          <cell r="I661">
            <v>492374497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165226816</v>
          </cell>
          <cell r="P661">
            <v>164451308</v>
          </cell>
          <cell r="Q661">
            <v>182752083</v>
          </cell>
          <cell r="R661">
            <v>185501484</v>
          </cell>
          <cell r="S661">
            <v>171137808</v>
          </cell>
          <cell r="T661">
            <v>171467742</v>
          </cell>
          <cell r="U661">
            <v>0</v>
          </cell>
          <cell r="V661">
            <v>67463575</v>
          </cell>
          <cell r="W661">
            <v>339857784</v>
          </cell>
          <cell r="X661">
            <v>202388714</v>
          </cell>
          <cell r="Y661">
            <v>2028827</v>
          </cell>
          <cell r="Z661">
            <v>611738900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738137094</v>
          </cell>
          <cell r="AH661">
            <v>175814193</v>
          </cell>
          <cell r="AI661">
            <v>1406513544</v>
          </cell>
          <cell r="AJ661">
            <v>2109770316</v>
          </cell>
          <cell r="AK661">
            <v>2847907410</v>
          </cell>
        </row>
        <row r="662">
          <cell r="A662" t="str">
            <v>47030</v>
          </cell>
          <cell r="B662" t="str">
            <v>MAGDALENA</v>
          </cell>
          <cell r="C662" t="str">
            <v>ALGARROBO</v>
          </cell>
          <cell r="D662">
            <v>3038395</v>
          </cell>
          <cell r="E662">
            <v>0</v>
          </cell>
          <cell r="F662">
            <v>724391</v>
          </cell>
          <cell r="G662">
            <v>33424</v>
          </cell>
          <cell r="H662">
            <v>3713570</v>
          </cell>
          <cell r="I662">
            <v>7509780</v>
          </cell>
          <cell r="J662">
            <v>0</v>
          </cell>
          <cell r="K662">
            <v>16458506</v>
          </cell>
          <cell r="L662">
            <v>823659</v>
          </cell>
          <cell r="M662">
            <v>126058214</v>
          </cell>
          <cell r="N662">
            <v>143340379</v>
          </cell>
          <cell r="O662">
            <v>3227174</v>
          </cell>
          <cell r="P662">
            <v>3202100</v>
          </cell>
          <cell r="Q662">
            <v>3190126</v>
          </cell>
          <cell r="R662">
            <v>3426426</v>
          </cell>
          <cell r="S662">
            <v>3325579</v>
          </cell>
          <cell r="T662">
            <v>3226987</v>
          </cell>
          <cell r="U662">
            <v>0</v>
          </cell>
          <cell r="V662">
            <v>1369537</v>
          </cell>
          <cell r="W662">
            <v>4008618</v>
          </cell>
          <cell r="X662">
            <v>3557199</v>
          </cell>
          <cell r="Y662">
            <v>37232</v>
          </cell>
          <cell r="Z662">
            <v>8972586</v>
          </cell>
          <cell r="AA662">
            <v>0</v>
          </cell>
          <cell r="AB662">
            <v>33571050</v>
          </cell>
          <cell r="AC662">
            <v>139903795</v>
          </cell>
          <cell r="AD662">
            <v>954002</v>
          </cell>
          <cell r="AE662">
            <v>174428847</v>
          </cell>
          <cell r="AF662">
            <v>317769226</v>
          </cell>
          <cell r="AG662">
            <v>9886772</v>
          </cell>
          <cell r="AH662">
            <v>3274248.25</v>
          </cell>
          <cell r="AI662">
            <v>26193986</v>
          </cell>
          <cell r="AJ662">
            <v>39290979</v>
          </cell>
          <cell r="AK662">
            <v>49177751</v>
          </cell>
        </row>
        <row r="663">
          <cell r="A663" t="str">
            <v>47053</v>
          </cell>
          <cell r="B663" t="str">
            <v>MAGDALENA</v>
          </cell>
          <cell r="C663" t="str">
            <v>ARACATACA</v>
          </cell>
          <cell r="D663">
            <v>8742738</v>
          </cell>
          <cell r="E663">
            <v>26043817</v>
          </cell>
          <cell r="F663">
            <v>1979366</v>
          </cell>
          <cell r="G663">
            <v>96174</v>
          </cell>
          <cell r="H663">
            <v>10832799</v>
          </cell>
          <cell r="I663">
            <v>47694894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9285825</v>
          </cell>
          <cell r="P663">
            <v>9213682</v>
          </cell>
          <cell r="Q663">
            <v>8846650</v>
          </cell>
          <cell r="R663">
            <v>9501943</v>
          </cell>
          <cell r="S663">
            <v>9222281</v>
          </cell>
          <cell r="T663">
            <v>8948873</v>
          </cell>
          <cell r="U663">
            <v>21655686</v>
          </cell>
          <cell r="V663">
            <v>4152352</v>
          </cell>
          <cell r="W663">
            <v>11578394</v>
          </cell>
          <cell r="X663">
            <v>9864590</v>
          </cell>
          <cell r="Y663">
            <v>104954</v>
          </cell>
          <cell r="Z663">
            <v>47355976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76443542</v>
          </cell>
          <cell r="AH663">
            <v>9203322.75</v>
          </cell>
          <cell r="AI663">
            <v>73626582</v>
          </cell>
          <cell r="AJ663">
            <v>110439873</v>
          </cell>
          <cell r="AK663">
            <v>186883415</v>
          </cell>
        </row>
        <row r="664">
          <cell r="A664" t="str">
            <v>47058</v>
          </cell>
          <cell r="B664" t="str">
            <v>MAGDALENA</v>
          </cell>
          <cell r="C664" t="str">
            <v>ARIGUANÍ</v>
          </cell>
          <cell r="D664">
            <v>9415129</v>
          </cell>
          <cell r="E664">
            <v>0</v>
          </cell>
          <cell r="F664">
            <v>2100063</v>
          </cell>
          <cell r="G664">
            <v>103935</v>
          </cell>
          <cell r="H664">
            <v>15571778</v>
          </cell>
          <cell r="I664">
            <v>27190905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9998612</v>
          </cell>
          <cell r="P664">
            <v>9920929</v>
          </cell>
          <cell r="Q664">
            <v>9657016</v>
          </cell>
          <cell r="R664">
            <v>10372337</v>
          </cell>
          <cell r="S664">
            <v>10067057</v>
          </cell>
          <cell r="T664">
            <v>9768602</v>
          </cell>
          <cell r="U664">
            <v>0</v>
          </cell>
          <cell r="V664">
            <v>4236725</v>
          </cell>
          <cell r="W664">
            <v>16898118</v>
          </cell>
          <cell r="X664">
            <v>10768203</v>
          </cell>
          <cell r="Y664">
            <v>117914</v>
          </cell>
          <cell r="Z664">
            <v>32020960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39028533</v>
          </cell>
          <cell r="AH664">
            <v>9995985.625</v>
          </cell>
          <cell r="AI664">
            <v>79967885</v>
          </cell>
          <cell r="AJ664">
            <v>119951827.5</v>
          </cell>
          <cell r="AK664">
            <v>158980360.5</v>
          </cell>
        </row>
        <row r="665">
          <cell r="A665" t="str">
            <v>47161</v>
          </cell>
          <cell r="B665" t="str">
            <v>MAGDALENA</v>
          </cell>
          <cell r="C665" t="str">
            <v>CERRO SAN ANTONIO</v>
          </cell>
          <cell r="D665">
            <v>2892212</v>
          </cell>
          <cell r="E665">
            <v>0</v>
          </cell>
          <cell r="F665">
            <v>701969</v>
          </cell>
          <cell r="G665">
            <v>31816</v>
          </cell>
          <cell r="H665">
            <v>3534904</v>
          </cell>
          <cell r="I665">
            <v>7160901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3071461</v>
          </cell>
          <cell r="P665">
            <v>3047599</v>
          </cell>
          <cell r="Q665">
            <v>2962022</v>
          </cell>
          <cell r="R665">
            <v>3181427</v>
          </cell>
          <cell r="S665">
            <v>3087791</v>
          </cell>
          <cell r="T665">
            <v>2996249</v>
          </cell>
          <cell r="U665">
            <v>0</v>
          </cell>
          <cell r="V665">
            <v>1394527</v>
          </cell>
          <cell r="W665">
            <v>3721991</v>
          </cell>
          <cell r="X665">
            <v>3302848</v>
          </cell>
          <cell r="Y665">
            <v>34570</v>
          </cell>
          <cell r="Z665">
            <v>8453936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9419777</v>
          </cell>
          <cell r="AH665">
            <v>3067701.125</v>
          </cell>
          <cell r="AI665">
            <v>24541609</v>
          </cell>
          <cell r="AJ665">
            <v>36812413.5</v>
          </cell>
          <cell r="AK665">
            <v>46232190.5</v>
          </cell>
        </row>
        <row r="666">
          <cell r="A666" t="str">
            <v>47170</v>
          </cell>
          <cell r="B666" t="str">
            <v>MAGDALENA</v>
          </cell>
          <cell r="C666" t="str">
            <v>CHIBOLO</v>
          </cell>
          <cell r="D666">
            <v>6262682</v>
          </cell>
          <cell r="E666">
            <v>0</v>
          </cell>
          <cell r="F666">
            <v>1370632</v>
          </cell>
          <cell r="G666">
            <v>68892</v>
          </cell>
          <cell r="H666">
            <v>7802342</v>
          </cell>
          <cell r="I666">
            <v>15504548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6642706</v>
          </cell>
          <cell r="P666">
            <v>6591099</v>
          </cell>
          <cell r="Q666">
            <v>6484821</v>
          </cell>
          <cell r="R666">
            <v>6965170</v>
          </cell>
          <cell r="S666">
            <v>6760172</v>
          </cell>
          <cell r="T666">
            <v>6559755</v>
          </cell>
          <cell r="U666">
            <v>0</v>
          </cell>
          <cell r="V666">
            <v>2762158</v>
          </cell>
          <cell r="W666">
            <v>8475218</v>
          </cell>
          <cell r="X666">
            <v>7230999</v>
          </cell>
          <cell r="Y666">
            <v>75685</v>
          </cell>
          <cell r="Z666">
            <v>18544060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20554927</v>
          </cell>
          <cell r="AH666">
            <v>6687175.5</v>
          </cell>
          <cell r="AI666">
            <v>53497404</v>
          </cell>
          <cell r="AJ666">
            <v>80246106</v>
          </cell>
          <cell r="AK666">
            <v>100801033</v>
          </cell>
        </row>
        <row r="667">
          <cell r="A667" t="str">
            <v>47189</v>
          </cell>
          <cell r="B667" t="str">
            <v>MAGDALENA</v>
          </cell>
          <cell r="C667" t="str">
            <v>CIENAGA</v>
          </cell>
          <cell r="D667">
            <v>33862445</v>
          </cell>
          <cell r="E667">
            <v>81345823</v>
          </cell>
          <cell r="F667">
            <v>6701689</v>
          </cell>
          <cell r="G667">
            <v>276799</v>
          </cell>
          <cell r="H667">
            <v>35275332</v>
          </cell>
          <cell r="I667">
            <v>157462088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33383973</v>
          </cell>
          <cell r="P667">
            <v>33463884</v>
          </cell>
          <cell r="Q667">
            <v>33153126</v>
          </cell>
          <cell r="R667">
            <v>32166947</v>
          </cell>
          <cell r="S667">
            <v>34581885</v>
          </cell>
          <cell r="T667">
            <v>33316572</v>
          </cell>
          <cell r="U667">
            <v>68287447</v>
          </cell>
          <cell r="V667">
            <v>12263000</v>
          </cell>
          <cell r="W667">
            <v>38376737</v>
          </cell>
          <cell r="X667">
            <v>39414651</v>
          </cell>
          <cell r="Y667">
            <v>316234</v>
          </cell>
          <cell r="Z667">
            <v>158658069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242843061</v>
          </cell>
          <cell r="AH667">
            <v>34167935.375</v>
          </cell>
          <cell r="AI667">
            <v>273343483</v>
          </cell>
          <cell r="AJ667">
            <v>410015224.5</v>
          </cell>
          <cell r="AK667">
            <v>652858285.5</v>
          </cell>
        </row>
        <row r="668">
          <cell r="A668" t="str">
            <v>47205</v>
          </cell>
          <cell r="B668" t="str">
            <v>MAGDALENA</v>
          </cell>
          <cell r="C668" t="str">
            <v>CONCORDIA</v>
          </cell>
          <cell r="D668">
            <v>3349233</v>
          </cell>
          <cell r="E668">
            <v>0</v>
          </cell>
          <cell r="F668">
            <v>730471</v>
          </cell>
          <cell r="G668">
            <v>36843</v>
          </cell>
          <cell r="H668">
            <v>4093481</v>
          </cell>
          <cell r="I668">
            <v>8210028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3556801</v>
          </cell>
          <cell r="P668">
            <v>3529166</v>
          </cell>
          <cell r="Q668">
            <v>3456477</v>
          </cell>
          <cell r="R668">
            <v>3712506</v>
          </cell>
          <cell r="S668">
            <v>3603239</v>
          </cell>
          <cell r="T668">
            <v>3496416</v>
          </cell>
          <cell r="U668">
            <v>0</v>
          </cell>
          <cell r="V668">
            <v>1476678</v>
          </cell>
          <cell r="W668">
            <v>4343306</v>
          </cell>
          <cell r="X668">
            <v>3854195</v>
          </cell>
          <cell r="Y668">
            <v>40341</v>
          </cell>
          <cell r="Z668">
            <v>9714520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10721120</v>
          </cell>
          <cell r="AH668">
            <v>3569754.125</v>
          </cell>
          <cell r="AI668">
            <v>28558033</v>
          </cell>
          <cell r="AJ668">
            <v>42837049.5</v>
          </cell>
          <cell r="AK668">
            <v>53558169.5</v>
          </cell>
        </row>
        <row r="669">
          <cell r="A669" t="str">
            <v>47245</v>
          </cell>
          <cell r="B669" t="str">
            <v>MAGDALENA</v>
          </cell>
          <cell r="C669" t="str">
            <v>EL BANCO</v>
          </cell>
          <cell r="D669">
            <v>20187649</v>
          </cell>
          <cell r="E669">
            <v>0</v>
          </cell>
          <cell r="F669">
            <v>4648046</v>
          </cell>
          <cell r="G669">
            <v>222073</v>
          </cell>
          <cell r="H669">
            <v>25810230</v>
          </cell>
          <cell r="I669">
            <v>50867998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21438802</v>
          </cell>
          <cell r="P669">
            <v>21272240</v>
          </cell>
          <cell r="Q669">
            <v>20452978</v>
          </cell>
          <cell r="R669">
            <v>21967979</v>
          </cell>
          <cell r="S669">
            <v>21321416</v>
          </cell>
          <cell r="T669">
            <v>20689310</v>
          </cell>
          <cell r="U669">
            <v>0</v>
          </cell>
          <cell r="V669">
            <v>9249495</v>
          </cell>
          <cell r="W669">
            <v>28087730</v>
          </cell>
          <cell r="X669">
            <v>22806403</v>
          </cell>
          <cell r="Y669">
            <v>240293</v>
          </cell>
          <cell r="Z669">
            <v>60383921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68257867</v>
          </cell>
          <cell r="AH669">
            <v>21267097.125</v>
          </cell>
          <cell r="AI669">
            <v>170136777</v>
          </cell>
          <cell r="AJ669">
            <v>255205165.5</v>
          </cell>
          <cell r="AK669">
            <v>323463032.5</v>
          </cell>
        </row>
        <row r="670">
          <cell r="A670" t="str">
            <v>47258</v>
          </cell>
          <cell r="B670" t="str">
            <v>MAGDALENA</v>
          </cell>
          <cell r="C670" t="str">
            <v>EL PIÑON</v>
          </cell>
          <cell r="D670">
            <v>5657615</v>
          </cell>
          <cell r="E670">
            <v>0</v>
          </cell>
          <cell r="F670">
            <v>1234343</v>
          </cell>
          <cell r="G670">
            <v>62236</v>
          </cell>
          <cell r="H670">
            <v>6914817</v>
          </cell>
          <cell r="I670">
            <v>13869011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5993652</v>
          </cell>
          <cell r="P670">
            <v>5947087</v>
          </cell>
          <cell r="Q670">
            <v>5775586</v>
          </cell>
          <cell r="R670">
            <v>6203398</v>
          </cell>
          <cell r="S670">
            <v>6020820</v>
          </cell>
          <cell r="T670">
            <v>5842323</v>
          </cell>
          <cell r="U670">
            <v>0</v>
          </cell>
          <cell r="V670">
            <v>2483033</v>
          </cell>
          <cell r="W670">
            <v>7423648</v>
          </cell>
          <cell r="X670">
            <v>6440154</v>
          </cell>
          <cell r="Y670">
            <v>67408</v>
          </cell>
          <cell r="Z670">
            <v>16414243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18185485</v>
          </cell>
          <cell r="AH670">
            <v>5985079.375</v>
          </cell>
          <cell r="AI670">
            <v>47880635</v>
          </cell>
          <cell r="AJ670">
            <v>71820952.5</v>
          </cell>
          <cell r="AK670">
            <v>90006437.5</v>
          </cell>
        </row>
        <row r="671">
          <cell r="A671" t="str">
            <v>47268</v>
          </cell>
          <cell r="B671" t="str">
            <v>MAGDALENA</v>
          </cell>
          <cell r="C671" t="str">
            <v>EL RETEN</v>
          </cell>
          <cell r="D671">
            <v>5206764</v>
          </cell>
          <cell r="E671">
            <v>0</v>
          </cell>
          <cell r="F671">
            <v>1143120</v>
          </cell>
          <cell r="G671">
            <v>57277</v>
          </cell>
          <cell r="H671">
            <v>6363782</v>
          </cell>
          <cell r="I671">
            <v>12770943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5529980</v>
          </cell>
          <cell r="P671">
            <v>5487019</v>
          </cell>
          <cell r="Q671">
            <v>5353471</v>
          </cell>
          <cell r="R671">
            <v>5750016</v>
          </cell>
          <cell r="S671">
            <v>5580782</v>
          </cell>
          <cell r="T671">
            <v>5415329</v>
          </cell>
          <cell r="U671">
            <v>0</v>
          </cell>
          <cell r="V671">
            <v>2338473</v>
          </cell>
          <cell r="W671">
            <v>6727015</v>
          </cell>
          <cell r="X671">
            <v>5969470</v>
          </cell>
          <cell r="Y671">
            <v>62481</v>
          </cell>
          <cell r="Z671">
            <v>15097439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16692148</v>
          </cell>
          <cell r="AH671">
            <v>5536603.875</v>
          </cell>
          <cell r="AI671">
            <v>44292831</v>
          </cell>
          <cell r="AJ671">
            <v>66439246.5</v>
          </cell>
          <cell r="AK671">
            <v>83131394.5</v>
          </cell>
        </row>
        <row r="672">
          <cell r="A672" t="str">
            <v>47288</v>
          </cell>
          <cell r="B672" t="str">
            <v>MAGDALENA</v>
          </cell>
          <cell r="C672" t="str">
            <v>FUNDACION</v>
          </cell>
          <cell r="D672">
            <v>27435234</v>
          </cell>
          <cell r="E672">
            <v>0</v>
          </cell>
          <cell r="F672">
            <v>5421758</v>
          </cell>
          <cell r="G672">
            <v>231637</v>
          </cell>
          <cell r="H672">
            <v>33124880</v>
          </cell>
          <cell r="I672">
            <v>66213509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27973640</v>
          </cell>
          <cell r="P672">
            <v>27832414</v>
          </cell>
          <cell r="Q672">
            <v>27169427</v>
          </cell>
          <cell r="R672">
            <v>28994714</v>
          </cell>
          <cell r="S672">
            <v>28720849</v>
          </cell>
          <cell r="T672">
            <v>28000734</v>
          </cell>
          <cell r="U672">
            <v>0</v>
          </cell>
          <cell r="V672">
            <v>9995990</v>
          </cell>
          <cell r="W672">
            <v>38170520</v>
          </cell>
          <cell r="X672">
            <v>30546640</v>
          </cell>
          <cell r="Y672">
            <v>250550</v>
          </cell>
          <cell r="Z672">
            <v>78963700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87195335</v>
          </cell>
          <cell r="AH672">
            <v>28334206.5</v>
          </cell>
          <cell r="AI672">
            <v>226673652</v>
          </cell>
          <cell r="AJ672">
            <v>340010478</v>
          </cell>
          <cell r="AK672">
            <v>427205813</v>
          </cell>
        </row>
        <row r="673">
          <cell r="A673" t="str">
            <v>47318</v>
          </cell>
          <cell r="B673" t="str">
            <v>MAGDALENA</v>
          </cell>
          <cell r="C673" t="str">
            <v>GUAMAL</v>
          </cell>
          <cell r="D673">
            <v>8457833</v>
          </cell>
          <cell r="E673">
            <v>0</v>
          </cell>
          <cell r="F673">
            <v>2307749</v>
          </cell>
          <cell r="G673">
            <v>93040</v>
          </cell>
          <cell r="H673">
            <v>10826354</v>
          </cell>
          <cell r="I673">
            <v>21684976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8981948</v>
          </cell>
          <cell r="P673">
            <v>8912166</v>
          </cell>
          <cell r="Q673">
            <v>8481056</v>
          </cell>
          <cell r="R673">
            <v>9109270</v>
          </cell>
          <cell r="S673">
            <v>8841165</v>
          </cell>
          <cell r="T673">
            <v>8579056</v>
          </cell>
          <cell r="U673">
            <v>0</v>
          </cell>
          <cell r="V673">
            <v>3896587</v>
          </cell>
          <cell r="W673">
            <v>11943926</v>
          </cell>
          <cell r="X673">
            <v>9456932</v>
          </cell>
          <cell r="Y673">
            <v>115007</v>
          </cell>
          <cell r="Z673">
            <v>25412452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29182663</v>
          </cell>
          <cell r="AH673">
            <v>8852428.25</v>
          </cell>
          <cell r="AI673">
            <v>70819426</v>
          </cell>
          <cell r="AJ673">
            <v>106229139</v>
          </cell>
          <cell r="AK673">
            <v>135411802</v>
          </cell>
        </row>
        <row r="674">
          <cell r="A674" t="str">
            <v>47460</v>
          </cell>
          <cell r="B674" t="str">
            <v>MAGDALENA</v>
          </cell>
          <cell r="C674" t="str">
            <v>NUEVA GRANADA</v>
          </cell>
          <cell r="D674">
            <v>6282128</v>
          </cell>
          <cell r="E674">
            <v>22794149</v>
          </cell>
          <cell r="F674">
            <v>1372139</v>
          </cell>
          <cell r="G674">
            <v>69106</v>
          </cell>
          <cell r="H674">
            <v>7678106</v>
          </cell>
          <cell r="I674">
            <v>38195628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6671420</v>
          </cell>
          <cell r="P674">
            <v>6619590</v>
          </cell>
          <cell r="Q674">
            <v>6437753</v>
          </cell>
          <cell r="R674">
            <v>6914614</v>
          </cell>
          <cell r="S674">
            <v>6711104</v>
          </cell>
          <cell r="T674">
            <v>6512142</v>
          </cell>
          <cell r="U674">
            <v>17969598</v>
          </cell>
          <cell r="V674">
            <v>2875023</v>
          </cell>
          <cell r="W674">
            <v>8089493</v>
          </cell>
          <cell r="X674">
            <v>7178516</v>
          </cell>
          <cell r="Y674">
            <v>75136</v>
          </cell>
          <cell r="Z674">
            <v>36187766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60922750</v>
          </cell>
          <cell r="AH674">
            <v>6665908.375</v>
          </cell>
          <cell r="AI674">
            <v>53327267</v>
          </cell>
          <cell r="AJ674">
            <v>79990900.5</v>
          </cell>
          <cell r="AK674">
            <v>140913650.5</v>
          </cell>
        </row>
        <row r="675">
          <cell r="A675" t="str">
            <v>47541</v>
          </cell>
          <cell r="B675" t="str">
            <v>MAGDALENA</v>
          </cell>
          <cell r="C675" t="str">
            <v>PEDRAZA</v>
          </cell>
          <cell r="D675">
            <v>2943184</v>
          </cell>
          <cell r="E675">
            <v>0</v>
          </cell>
          <cell r="F675">
            <v>655065</v>
          </cell>
          <cell r="G675">
            <v>45957</v>
          </cell>
          <cell r="H675">
            <v>5231372</v>
          </cell>
          <cell r="I675">
            <v>8875578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3125578</v>
          </cell>
          <cell r="P675">
            <v>3101294</v>
          </cell>
          <cell r="Q675">
            <v>2951907</v>
          </cell>
          <cell r="R675">
            <v>3170560</v>
          </cell>
          <cell r="S675">
            <v>3077245</v>
          </cell>
          <cell r="T675">
            <v>2986015</v>
          </cell>
          <cell r="U675">
            <v>0</v>
          </cell>
          <cell r="V675">
            <v>1265774</v>
          </cell>
          <cell r="W675">
            <v>5235998</v>
          </cell>
          <cell r="X675">
            <v>3291569</v>
          </cell>
          <cell r="Y675">
            <v>79463</v>
          </cell>
          <cell r="Z675">
            <v>9872804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12513629</v>
          </cell>
          <cell r="AH675">
            <v>3080919</v>
          </cell>
          <cell r="AI675">
            <v>24647352</v>
          </cell>
          <cell r="AJ675">
            <v>36971028</v>
          </cell>
          <cell r="AK675">
            <v>49484657</v>
          </cell>
        </row>
        <row r="676">
          <cell r="A676" t="str">
            <v>47545</v>
          </cell>
          <cell r="B676" t="str">
            <v>MAGDALENA</v>
          </cell>
          <cell r="C676" t="str">
            <v>PIJIÑO DEL CARMEN</v>
          </cell>
          <cell r="D676">
            <v>3440587</v>
          </cell>
          <cell r="E676">
            <v>0</v>
          </cell>
          <cell r="F676">
            <v>752016</v>
          </cell>
          <cell r="G676">
            <v>37848</v>
          </cell>
          <cell r="H676">
            <v>4247489</v>
          </cell>
          <cell r="I676">
            <v>8477940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3653758</v>
          </cell>
          <cell r="P676">
            <v>3625373</v>
          </cell>
          <cell r="Q676">
            <v>3497907</v>
          </cell>
          <cell r="R676">
            <v>3757006</v>
          </cell>
          <cell r="S676">
            <v>3646429</v>
          </cell>
          <cell r="T676">
            <v>3538325</v>
          </cell>
          <cell r="U676">
            <v>0</v>
          </cell>
          <cell r="V676">
            <v>1508675</v>
          </cell>
          <cell r="W676">
            <v>4395368</v>
          </cell>
          <cell r="X676">
            <v>3900395</v>
          </cell>
          <cell r="Y676">
            <v>40825</v>
          </cell>
          <cell r="Z676">
            <v>9845263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10982221</v>
          </cell>
          <cell r="AH676">
            <v>3632472.5</v>
          </cell>
          <cell r="AI676">
            <v>29059780</v>
          </cell>
          <cell r="AJ676">
            <v>43589670</v>
          </cell>
          <cell r="AK676">
            <v>54571891</v>
          </cell>
        </row>
        <row r="677">
          <cell r="A677" t="str">
            <v>47551</v>
          </cell>
          <cell r="B677" t="str">
            <v>MAGDALENA</v>
          </cell>
          <cell r="C677" t="str">
            <v>PIVIJAY</v>
          </cell>
          <cell r="D677">
            <v>11751123</v>
          </cell>
          <cell r="E677">
            <v>0</v>
          </cell>
          <cell r="F677">
            <v>2715393</v>
          </cell>
          <cell r="G677">
            <v>129267</v>
          </cell>
          <cell r="H677">
            <v>17899274</v>
          </cell>
          <cell r="I677">
            <v>32495057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12486836</v>
          </cell>
          <cell r="P677">
            <v>12389825</v>
          </cell>
          <cell r="Q677">
            <v>11960610</v>
          </cell>
          <cell r="R677">
            <v>12846564</v>
          </cell>
          <cell r="S677">
            <v>12468462</v>
          </cell>
          <cell r="T677">
            <v>12098817</v>
          </cell>
          <cell r="U677">
            <v>0</v>
          </cell>
          <cell r="V677">
            <v>5200232</v>
          </cell>
          <cell r="W677">
            <v>19510334</v>
          </cell>
          <cell r="X677">
            <v>13336861</v>
          </cell>
          <cell r="Y677">
            <v>142476</v>
          </cell>
          <cell r="Z677">
            <v>38189903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45596976</v>
          </cell>
          <cell r="AH677">
            <v>12417387.25</v>
          </cell>
          <cell r="AI677">
            <v>99339098</v>
          </cell>
          <cell r="AJ677">
            <v>149008647</v>
          </cell>
          <cell r="AK677">
            <v>194605623</v>
          </cell>
        </row>
        <row r="678">
          <cell r="A678" t="str">
            <v>47555</v>
          </cell>
          <cell r="B678" t="str">
            <v>MAGDALENA</v>
          </cell>
          <cell r="C678" t="str">
            <v>PLATO</v>
          </cell>
          <cell r="D678">
            <v>23663322</v>
          </cell>
          <cell r="E678">
            <v>0</v>
          </cell>
          <cell r="F678">
            <v>4585370</v>
          </cell>
          <cell r="G678">
            <v>223400</v>
          </cell>
          <cell r="H678">
            <v>27069714</v>
          </cell>
          <cell r="I678">
            <v>55541806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25454440</v>
          </cell>
          <cell r="P678">
            <v>24056389</v>
          </cell>
          <cell r="Q678">
            <v>23518424</v>
          </cell>
          <cell r="R678">
            <v>24883542</v>
          </cell>
          <cell r="S678">
            <v>24950312</v>
          </cell>
          <cell r="T678">
            <v>24210300</v>
          </cell>
          <cell r="U678">
            <v>0</v>
          </cell>
          <cell r="V678">
            <v>9355145</v>
          </cell>
          <cell r="W678">
            <v>28313317</v>
          </cell>
          <cell r="X678">
            <v>26057103</v>
          </cell>
          <cell r="Y678">
            <v>239526</v>
          </cell>
          <cell r="Z678">
            <v>63965091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69786472</v>
          </cell>
          <cell r="AH678">
            <v>24599229</v>
          </cell>
          <cell r="AI678">
            <v>196793832</v>
          </cell>
          <cell r="AJ678">
            <v>295190748</v>
          </cell>
          <cell r="AK678">
            <v>364977220</v>
          </cell>
        </row>
        <row r="679">
          <cell r="A679" t="str">
            <v>47570</v>
          </cell>
          <cell r="B679" t="str">
            <v>MAGDALENA</v>
          </cell>
          <cell r="C679" t="str">
            <v>PUEBLOVIEJO</v>
          </cell>
          <cell r="D679">
            <v>7915537</v>
          </cell>
          <cell r="E679">
            <v>0</v>
          </cell>
          <cell r="F679">
            <v>1738905</v>
          </cell>
          <cell r="G679">
            <v>87074</v>
          </cell>
          <cell r="H679">
            <v>9682919</v>
          </cell>
          <cell r="I679">
            <v>19424435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8406026</v>
          </cell>
          <cell r="P679">
            <v>8340717</v>
          </cell>
          <cell r="Q679">
            <v>8166622</v>
          </cell>
          <cell r="R679">
            <v>8771544</v>
          </cell>
          <cell r="S679">
            <v>8513380</v>
          </cell>
          <cell r="T679">
            <v>8260986</v>
          </cell>
          <cell r="U679">
            <v>0</v>
          </cell>
          <cell r="V679">
            <v>3520089</v>
          </cell>
          <cell r="W679">
            <v>10264837</v>
          </cell>
          <cell r="X679">
            <v>9106317</v>
          </cell>
          <cell r="Y679">
            <v>95314</v>
          </cell>
          <cell r="Z679">
            <v>22986557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25389138</v>
          </cell>
          <cell r="AH679">
            <v>8435141.125</v>
          </cell>
          <cell r="AI679">
            <v>67481129</v>
          </cell>
          <cell r="AJ679">
            <v>101221693.5</v>
          </cell>
          <cell r="AK679">
            <v>126610831.5</v>
          </cell>
        </row>
        <row r="680">
          <cell r="A680" t="str">
            <v>47605</v>
          </cell>
          <cell r="B680" t="str">
            <v>MAGDALENA</v>
          </cell>
          <cell r="C680" t="str">
            <v>REMOLINO</v>
          </cell>
          <cell r="D680">
            <v>2522554</v>
          </cell>
          <cell r="E680">
            <v>0</v>
          </cell>
          <cell r="F680">
            <v>550085</v>
          </cell>
          <cell r="G680">
            <v>27749</v>
          </cell>
          <cell r="H680">
            <v>3083103</v>
          </cell>
          <cell r="I680">
            <v>6183491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2680679</v>
          </cell>
          <cell r="P680">
            <v>2659850</v>
          </cell>
          <cell r="Q680">
            <v>2545160</v>
          </cell>
          <cell r="R680">
            <v>2733687</v>
          </cell>
          <cell r="S680">
            <v>2653229</v>
          </cell>
          <cell r="T680">
            <v>2574569</v>
          </cell>
          <cell r="U680">
            <v>0</v>
          </cell>
          <cell r="V680">
            <v>1088139</v>
          </cell>
          <cell r="W680">
            <v>3198173</v>
          </cell>
          <cell r="X680">
            <v>2838018</v>
          </cell>
          <cell r="Y680">
            <v>29705</v>
          </cell>
          <cell r="Z680">
            <v>7154035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7976954</v>
          </cell>
          <cell r="AH680">
            <v>2650968.25</v>
          </cell>
          <cell r="AI680">
            <v>21207746</v>
          </cell>
          <cell r="AJ680">
            <v>31811619</v>
          </cell>
          <cell r="AK680">
            <v>39788573</v>
          </cell>
        </row>
        <row r="681">
          <cell r="A681" t="str">
            <v>47660</v>
          </cell>
          <cell r="B681" t="str">
            <v>MAGDALENA</v>
          </cell>
          <cell r="C681" t="str">
            <v>SABANAS DE SAN ANGEL</v>
          </cell>
          <cell r="D681">
            <v>4336876</v>
          </cell>
          <cell r="E681">
            <v>11372790</v>
          </cell>
          <cell r="F681">
            <v>964475</v>
          </cell>
          <cell r="G681">
            <v>47708</v>
          </cell>
          <cell r="H681">
            <v>5300591</v>
          </cell>
          <cell r="I681">
            <v>22022440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4605584</v>
          </cell>
          <cell r="P681">
            <v>4569802</v>
          </cell>
          <cell r="Q681">
            <v>4443208</v>
          </cell>
          <cell r="R681">
            <v>4772327</v>
          </cell>
          <cell r="S681">
            <v>4631871</v>
          </cell>
          <cell r="T681">
            <v>4494550</v>
          </cell>
          <cell r="U681">
            <v>8608350</v>
          </cell>
          <cell r="V681">
            <v>2082941</v>
          </cell>
          <cell r="W681">
            <v>5583206</v>
          </cell>
          <cell r="X681">
            <v>4954468</v>
          </cell>
          <cell r="Y681">
            <v>51857</v>
          </cell>
          <cell r="Z681">
            <v>21280822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34011918</v>
          </cell>
          <cell r="AH681">
            <v>4601085.75</v>
          </cell>
          <cell r="AI681">
            <v>36808686</v>
          </cell>
          <cell r="AJ681">
            <v>55213029</v>
          </cell>
          <cell r="AK681">
            <v>89224947</v>
          </cell>
        </row>
        <row r="682">
          <cell r="A682" t="str">
            <v>47675</v>
          </cell>
          <cell r="B682" t="str">
            <v>MAGDALENA</v>
          </cell>
          <cell r="C682" t="str">
            <v>SALAMINA</v>
          </cell>
          <cell r="D682">
            <v>3015360</v>
          </cell>
          <cell r="E682">
            <v>0</v>
          </cell>
          <cell r="F682">
            <v>657994</v>
          </cell>
          <cell r="G682">
            <v>33170</v>
          </cell>
          <cell r="H682">
            <v>3685416</v>
          </cell>
          <cell r="I682">
            <v>7391940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3190902</v>
          </cell>
          <cell r="P682">
            <v>3166113</v>
          </cell>
          <cell r="Q682">
            <v>3095502</v>
          </cell>
          <cell r="R682">
            <v>3324793</v>
          </cell>
          <cell r="S682">
            <v>3226938</v>
          </cell>
          <cell r="T682">
            <v>3131271</v>
          </cell>
          <cell r="U682">
            <v>0</v>
          </cell>
          <cell r="V682">
            <v>1327551</v>
          </cell>
          <cell r="W682">
            <v>3893237</v>
          </cell>
          <cell r="X682">
            <v>3451685</v>
          </cell>
          <cell r="Y682">
            <v>36128</v>
          </cell>
          <cell r="Z682">
            <v>8708601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9633496</v>
          </cell>
          <cell r="AH682">
            <v>3200320.5</v>
          </cell>
          <cell r="AI682">
            <v>25602564</v>
          </cell>
          <cell r="AJ682">
            <v>38403846</v>
          </cell>
          <cell r="AK682">
            <v>48037342</v>
          </cell>
        </row>
        <row r="683">
          <cell r="A683" t="str">
            <v>47692</v>
          </cell>
          <cell r="B683" t="str">
            <v>MAGDALENA</v>
          </cell>
          <cell r="C683" t="str">
            <v>SAN SEBASTIÁN DE BUENAVISTA</v>
          </cell>
          <cell r="D683">
            <v>6490952</v>
          </cell>
          <cell r="E683">
            <v>16189337</v>
          </cell>
          <cell r="F683">
            <v>1476923</v>
          </cell>
          <cell r="G683">
            <v>71403</v>
          </cell>
          <cell r="H683">
            <v>8388248</v>
          </cell>
          <cell r="I683">
            <v>32616863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6893215</v>
          </cell>
          <cell r="P683">
            <v>6839661</v>
          </cell>
          <cell r="Q683">
            <v>6540702</v>
          </cell>
          <cell r="R683">
            <v>7025188</v>
          </cell>
          <cell r="S683">
            <v>6818422</v>
          </cell>
          <cell r="T683">
            <v>6616280</v>
          </cell>
          <cell r="U683">
            <v>13339431</v>
          </cell>
          <cell r="V683">
            <v>2951807</v>
          </cell>
          <cell r="W683">
            <v>8333854</v>
          </cell>
          <cell r="X683">
            <v>7293310</v>
          </cell>
          <cell r="Y683">
            <v>76337</v>
          </cell>
          <cell r="Z683">
            <v>31994739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50827340</v>
          </cell>
          <cell r="AH683">
            <v>6814716.25</v>
          </cell>
          <cell r="AI683">
            <v>54517730</v>
          </cell>
          <cell r="AJ683">
            <v>81776595</v>
          </cell>
          <cell r="AK683">
            <v>132603935</v>
          </cell>
        </row>
        <row r="684">
          <cell r="A684" t="str">
            <v>47703</v>
          </cell>
          <cell r="B684" t="str">
            <v>MAGDALENA</v>
          </cell>
          <cell r="C684" t="str">
            <v>SAN ZENÓN</v>
          </cell>
          <cell r="D684">
            <v>2912734</v>
          </cell>
          <cell r="E684">
            <v>0</v>
          </cell>
          <cell r="F684">
            <v>666822</v>
          </cell>
          <cell r="G684">
            <v>32042</v>
          </cell>
          <cell r="H684">
            <v>3559987</v>
          </cell>
          <cell r="I684">
            <v>7171585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3093326</v>
          </cell>
          <cell r="P684">
            <v>3069295</v>
          </cell>
          <cell r="Q684">
            <v>3030106</v>
          </cell>
          <cell r="R684">
            <v>3254554</v>
          </cell>
          <cell r="S684">
            <v>3158765</v>
          </cell>
          <cell r="T684">
            <v>3065119</v>
          </cell>
          <cell r="U684">
            <v>0</v>
          </cell>
          <cell r="V684">
            <v>1296908</v>
          </cell>
          <cell r="W684">
            <v>3807542</v>
          </cell>
          <cell r="X684">
            <v>3378766</v>
          </cell>
          <cell r="Y684">
            <v>35365</v>
          </cell>
          <cell r="Z684">
            <v>8518581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9398666</v>
          </cell>
          <cell r="AH684">
            <v>3120333.125</v>
          </cell>
          <cell r="AI684">
            <v>24962665</v>
          </cell>
          <cell r="AJ684">
            <v>37443997.5</v>
          </cell>
          <cell r="AK684">
            <v>46842663.5</v>
          </cell>
        </row>
        <row r="685">
          <cell r="A685" t="str">
            <v>47707</v>
          </cell>
          <cell r="B685" t="str">
            <v>MAGDALENA</v>
          </cell>
          <cell r="C685" t="str">
            <v>SANTA ANA</v>
          </cell>
          <cell r="D685">
            <v>7050977</v>
          </cell>
          <cell r="E685">
            <v>0</v>
          </cell>
          <cell r="F685">
            <v>1537857</v>
          </cell>
          <cell r="G685">
            <v>86496</v>
          </cell>
          <cell r="H685">
            <v>10868963</v>
          </cell>
          <cell r="I685">
            <v>19544293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7487912</v>
          </cell>
          <cell r="P685">
            <v>7429738</v>
          </cell>
          <cell r="Q685">
            <v>7053398</v>
          </cell>
          <cell r="R685">
            <v>7575861</v>
          </cell>
          <cell r="S685">
            <v>7352890</v>
          </cell>
          <cell r="T685">
            <v>7134900</v>
          </cell>
          <cell r="U685">
            <v>0</v>
          </cell>
          <cell r="V685">
            <v>3077357</v>
          </cell>
          <cell r="W685">
            <v>11398157</v>
          </cell>
          <cell r="X685">
            <v>7864999</v>
          </cell>
          <cell r="Y685">
            <v>97182</v>
          </cell>
          <cell r="Z685">
            <v>22437695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27066012</v>
          </cell>
          <cell r="AH685">
            <v>7368834.375</v>
          </cell>
          <cell r="AI685">
            <v>58950675</v>
          </cell>
          <cell r="AJ685">
            <v>88426012.5</v>
          </cell>
          <cell r="AK685">
            <v>115492024.5</v>
          </cell>
        </row>
        <row r="686">
          <cell r="A686" t="str">
            <v>47720</v>
          </cell>
          <cell r="B686" t="str">
            <v>MAGDALENA</v>
          </cell>
          <cell r="C686" t="str">
            <v>SANTA BÁRBARA DE PINTO</v>
          </cell>
          <cell r="D686">
            <v>3379098</v>
          </cell>
          <cell r="E686">
            <v>8925619</v>
          </cell>
          <cell r="F686">
            <v>736945</v>
          </cell>
          <cell r="G686">
            <v>37172</v>
          </cell>
          <cell r="H686">
            <v>4129982</v>
          </cell>
          <cell r="I686">
            <v>17208816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3588498</v>
          </cell>
          <cell r="P686">
            <v>3560618</v>
          </cell>
          <cell r="Q686">
            <v>3431988</v>
          </cell>
          <cell r="R686">
            <v>3686206</v>
          </cell>
          <cell r="S686">
            <v>3577713</v>
          </cell>
          <cell r="T686">
            <v>3471645</v>
          </cell>
          <cell r="U686">
            <v>7034703</v>
          </cell>
          <cell r="V686">
            <v>1472125</v>
          </cell>
          <cell r="W686">
            <v>4312537</v>
          </cell>
          <cell r="X686">
            <v>3826893</v>
          </cell>
          <cell r="Y686">
            <v>40055</v>
          </cell>
          <cell r="Z686">
            <v>16686313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26689138</v>
          </cell>
          <cell r="AH686">
            <v>3565332.375</v>
          </cell>
          <cell r="AI686">
            <v>28522659</v>
          </cell>
          <cell r="AJ686">
            <v>42783988.5</v>
          </cell>
          <cell r="AK686">
            <v>69473126.5</v>
          </cell>
        </row>
        <row r="687">
          <cell r="A687" t="str">
            <v>47745</v>
          </cell>
          <cell r="B687" t="str">
            <v>MAGDALENA</v>
          </cell>
          <cell r="C687" t="str">
            <v>SITIONUEVO</v>
          </cell>
          <cell r="D687">
            <v>6037381</v>
          </cell>
          <cell r="E687">
            <v>0</v>
          </cell>
          <cell r="F687">
            <v>1317652</v>
          </cell>
          <cell r="G687">
            <v>66414</v>
          </cell>
          <cell r="H687">
            <v>7746841</v>
          </cell>
          <cell r="I687">
            <v>15168288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6411439</v>
          </cell>
          <cell r="P687">
            <v>6361628</v>
          </cell>
          <cell r="Q687">
            <v>6095865</v>
          </cell>
          <cell r="R687">
            <v>6547399</v>
          </cell>
          <cell r="S687">
            <v>6354696</v>
          </cell>
          <cell r="T687">
            <v>6166302</v>
          </cell>
          <cell r="U687">
            <v>0</v>
          </cell>
          <cell r="V687">
            <v>2609181</v>
          </cell>
          <cell r="W687">
            <v>8184197</v>
          </cell>
          <cell r="X687">
            <v>6797287</v>
          </cell>
          <cell r="Y687">
            <v>71146</v>
          </cell>
          <cell r="Z687">
            <v>17661811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19995431</v>
          </cell>
          <cell r="AH687">
            <v>6346499.625</v>
          </cell>
          <cell r="AI687">
            <v>50771997</v>
          </cell>
          <cell r="AJ687">
            <v>76157995.5</v>
          </cell>
          <cell r="AK687">
            <v>96153426.5</v>
          </cell>
        </row>
        <row r="688">
          <cell r="A688" t="str">
            <v>47798</v>
          </cell>
          <cell r="B688" t="str">
            <v>MAGDALENA</v>
          </cell>
          <cell r="C688" t="str">
            <v>TENERIFE</v>
          </cell>
          <cell r="D688">
            <v>3740775</v>
          </cell>
          <cell r="E688">
            <v>0</v>
          </cell>
          <cell r="F688">
            <v>815847</v>
          </cell>
          <cell r="G688">
            <v>41150</v>
          </cell>
          <cell r="H688">
            <v>4572029</v>
          </cell>
          <cell r="I688">
            <v>9169801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3974506</v>
          </cell>
          <cell r="P688">
            <v>3943626</v>
          </cell>
          <cell r="Q688">
            <v>3791786</v>
          </cell>
          <cell r="R688">
            <v>4072651</v>
          </cell>
          <cell r="S688">
            <v>3952785</v>
          </cell>
          <cell r="T688">
            <v>3835600</v>
          </cell>
          <cell r="U688">
            <v>0</v>
          </cell>
          <cell r="V688">
            <v>1619282</v>
          </cell>
          <cell r="W688">
            <v>4769808</v>
          </cell>
          <cell r="X688">
            <v>4228087</v>
          </cell>
          <cell r="Y688">
            <v>44255</v>
          </cell>
          <cell r="Z688">
            <v>10661432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11862371</v>
          </cell>
          <cell r="AH688">
            <v>3942477</v>
          </cell>
          <cell r="AI688">
            <v>31539816</v>
          </cell>
          <cell r="AJ688">
            <v>47309724</v>
          </cell>
          <cell r="AK688">
            <v>59172095</v>
          </cell>
        </row>
        <row r="689">
          <cell r="A689" t="str">
            <v>47960</v>
          </cell>
          <cell r="B689" t="str">
            <v>MAGDALENA</v>
          </cell>
          <cell r="C689" t="str">
            <v>ZAPAYÁN</v>
          </cell>
          <cell r="D689">
            <v>2791023</v>
          </cell>
          <cell r="E689">
            <v>0</v>
          </cell>
          <cell r="F689">
            <v>608630</v>
          </cell>
          <cell r="G689">
            <v>30703</v>
          </cell>
          <cell r="H689">
            <v>3411227</v>
          </cell>
          <cell r="I689">
            <v>6841583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2963980</v>
          </cell>
          <cell r="P689">
            <v>2940952</v>
          </cell>
          <cell r="Q689">
            <v>2851349</v>
          </cell>
          <cell r="R689">
            <v>3062554</v>
          </cell>
          <cell r="S689">
            <v>2972416</v>
          </cell>
          <cell r="T689">
            <v>2884296</v>
          </cell>
          <cell r="U689">
            <v>0</v>
          </cell>
          <cell r="V689">
            <v>1214265</v>
          </cell>
          <cell r="W689">
            <v>3582920</v>
          </cell>
          <cell r="X689">
            <v>3179439</v>
          </cell>
          <cell r="Y689">
            <v>33278</v>
          </cell>
          <cell r="Z689">
            <v>8009902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8881023</v>
          </cell>
          <cell r="AH689">
            <v>2955751.125</v>
          </cell>
          <cell r="AI689">
            <v>23646009</v>
          </cell>
          <cell r="AJ689">
            <v>35469013.5</v>
          </cell>
          <cell r="AK689">
            <v>44350036.5</v>
          </cell>
        </row>
        <row r="690">
          <cell r="A690" t="str">
            <v>47980</v>
          </cell>
          <cell r="B690" t="str">
            <v>MAGDALENA</v>
          </cell>
          <cell r="C690" t="str">
            <v>ZONA BANANERA</v>
          </cell>
          <cell r="D690">
            <v>14347247</v>
          </cell>
          <cell r="E690">
            <v>0</v>
          </cell>
          <cell r="F690">
            <v>3154306</v>
          </cell>
          <cell r="G690">
            <v>157826</v>
          </cell>
          <cell r="H690">
            <v>17546441</v>
          </cell>
          <cell r="I690">
            <v>35205820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15236144</v>
          </cell>
          <cell r="P690">
            <v>15117773</v>
          </cell>
          <cell r="Q690">
            <v>14223140</v>
          </cell>
          <cell r="R690">
            <v>15276685</v>
          </cell>
          <cell r="S690">
            <v>14827059</v>
          </cell>
          <cell r="T690">
            <v>14387489</v>
          </cell>
          <cell r="U690">
            <v>0</v>
          </cell>
          <cell r="V690">
            <v>6272057</v>
          </cell>
          <cell r="W690">
            <v>17974005</v>
          </cell>
          <cell r="X690">
            <v>15859728</v>
          </cell>
          <cell r="Y690">
            <v>166000</v>
          </cell>
          <cell r="Z690">
            <v>40271790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45270635</v>
          </cell>
          <cell r="AH690">
            <v>14909408.125</v>
          </cell>
          <cell r="AI690">
            <v>119275265</v>
          </cell>
          <cell r="AJ690">
            <v>178912897.5</v>
          </cell>
          <cell r="AK690">
            <v>224183532.5</v>
          </cell>
        </row>
        <row r="691">
          <cell r="A691" t="str">
            <v>50001</v>
          </cell>
          <cell r="B691" t="str">
            <v>META</v>
          </cell>
          <cell r="C691" t="str">
            <v>VILLAVICENCIO</v>
          </cell>
          <cell r="D691">
            <v>236161406</v>
          </cell>
          <cell r="E691">
            <v>0</v>
          </cell>
          <cell r="F691">
            <v>93102946</v>
          </cell>
          <cell r="G691">
            <v>1361586</v>
          </cell>
          <cell r="H691">
            <v>199051911</v>
          </cell>
          <cell r="I691">
            <v>529677849</v>
          </cell>
          <cell r="J691">
            <v>0</v>
          </cell>
          <cell r="K691">
            <v>39625646</v>
          </cell>
          <cell r="L691">
            <v>806637</v>
          </cell>
          <cell r="M691">
            <v>114508800</v>
          </cell>
          <cell r="N691">
            <v>154941083</v>
          </cell>
          <cell r="O691">
            <v>230748453</v>
          </cell>
          <cell r="P691">
            <v>226823860</v>
          </cell>
          <cell r="Q691">
            <v>222835758</v>
          </cell>
          <cell r="R691">
            <v>272949257</v>
          </cell>
          <cell r="S691">
            <v>237570847</v>
          </cell>
          <cell r="T691">
            <v>242207051</v>
          </cell>
          <cell r="U691">
            <v>0</v>
          </cell>
          <cell r="V691">
            <v>135612475</v>
          </cell>
          <cell r="W691">
            <v>204626228</v>
          </cell>
          <cell r="X691">
            <v>234198248</v>
          </cell>
          <cell r="Y691">
            <v>1364060</v>
          </cell>
          <cell r="Z691">
            <v>575801011</v>
          </cell>
          <cell r="AA691">
            <v>0</v>
          </cell>
          <cell r="AB691">
            <v>62500747</v>
          </cell>
          <cell r="AC691">
            <v>118813326</v>
          </cell>
          <cell r="AD691">
            <v>826843</v>
          </cell>
          <cell r="AE691">
            <v>182140916</v>
          </cell>
          <cell r="AF691">
            <v>337081999</v>
          </cell>
          <cell r="AG691">
            <v>635119206</v>
          </cell>
          <cell r="AH691">
            <v>237936860</v>
          </cell>
          <cell r="AI691">
            <v>1903494880</v>
          </cell>
          <cell r="AJ691">
            <v>2855242320</v>
          </cell>
          <cell r="AK691">
            <v>3490361526</v>
          </cell>
        </row>
        <row r="692">
          <cell r="A692" t="str">
            <v>50006</v>
          </cell>
          <cell r="B692" t="str">
            <v>META</v>
          </cell>
          <cell r="C692" t="str">
            <v>ACACÍAS</v>
          </cell>
          <cell r="D692">
            <v>50448971</v>
          </cell>
          <cell r="E692">
            <v>0</v>
          </cell>
          <cell r="F692">
            <v>11285313</v>
          </cell>
          <cell r="G692">
            <v>140857</v>
          </cell>
          <cell r="H692">
            <v>30330942</v>
          </cell>
          <cell r="I692">
            <v>92206083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51199591</v>
          </cell>
          <cell r="P692">
            <v>57026133</v>
          </cell>
          <cell r="Q692">
            <v>50388855</v>
          </cell>
          <cell r="R692">
            <v>55406227</v>
          </cell>
          <cell r="S692">
            <v>64827904</v>
          </cell>
          <cell r="T692">
            <v>51014185</v>
          </cell>
          <cell r="U692">
            <v>0</v>
          </cell>
          <cell r="V692">
            <v>16964338</v>
          </cell>
          <cell r="W692">
            <v>29544392</v>
          </cell>
          <cell r="X692">
            <v>36293186</v>
          </cell>
          <cell r="Y692">
            <v>178739</v>
          </cell>
          <cell r="Z692">
            <v>82980655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88444581</v>
          </cell>
          <cell r="AH692">
            <v>52075631.5</v>
          </cell>
          <cell r="AI692">
            <v>416605052</v>
          </cell>
          <cell r="AJ692">
            <v>624907578</v>
          </cell>
          <cell r="AK692">
            <v>713352159</v>
          </cell>
        </row>
        <row r="693">
          <cell r="A693" t="str">
            <v>50110</v>
          </cell>
          <cell r="B693" t="str">
            <v>META</v>
          </cell>
          <cell r="C693" t="str">
            <v>BARRANCA DE UPÍA</v>
          </cell>
          <cell r="D693">
            <v>1010669</v>
          </cell>
          <cell r="E693">
            <v>0</v>
          </cell>
          <cell r="F693">
            <v>354771</v>
          </cell>
          <cell r="G693">
            <v>11118</v>
          </cell>
          <cell r="H693">
            <v>2550433</v>
          </cell>
          <cell r="I693">
            <v>3926991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1073284</v>
          </cell>
          <cell r="P693">
            <v>1064944</v>
          </cell>
          <cell r="Q693">
            <v>1035824</v>
          </cell>
          <cell r="R693">
            <v>1112552</v>
          </cell>
          <cell r="S693">
            <v>1079806</v>
          </cell>
          <cell r="T693">
            <v>1047794</v>
          </cell>
          <cell r="U693">
            <v>0</v>
          </cell>
          <cell r="V693">
            <v>1029375</v>
          </cell>
          <cell r="W693">
            <v>2811343</v>
          </cell>
          <cell r="X693">
            <v>1155014</v>
          </cell>
          <cell r="Y693">
            <v>12089</v>
          </cell>
          <cell r="Z693">
            <v>5007821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6769129</v>
          </cell>
          <cell r="AH693">
            <v>1072485.875</v>
          </cell>
          <cell r="AI693">
            <v>8579887</v>
          </cell>
          <cell r="AJ693">
            <v>12869830.5</v>
          </cell>
          <cell r="AK693">
            <v>19638959.5</v>
          </cell>
        </row>
        <row r="694">
          <cell r="A694" t="str">
            <v>50124</v>
          </cell>
          <cell r="B694" t="str">
            <v>META</v>
          </cell>
          <cell r="C694" t="str">
            <v>CABUYARO</v>
          </cell>
          <cell r="D694">
            <v>1172716</v>
          </cell>
          <cell r="E694">
            <v>0</v>
          </cell>
          <cell r="F694">
            <v>290550</v>
          </cell>
          <cell r="G694">
            <v>12900</v>
          </cell>
          <cell r="H694">
            <v>1433309</v>
          </cell>
          <cell r="I694">
            <v>2909475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1245377</v>
          </cell>
          <cell r="P694">
            <v>1235702</v>
          </cell>
          <cell r="Q694">
            <v>1157915</v>
          </cell>
          <cell r="R694">
            <v>1243688</v>
          </cell>
          <cell r="S694">
            <v>1207082</v>
          </cell>
          <cell r="T694">
            <v>1171295</v>
          </cell>
          <cell r="U694">
            <v>0</v>
          </cell>
          <cell r="V694">
            <v>586223</v>
          </cell>
          <cell r="W694">
            <v>1455004</v>
          </cell>
          <cell r="X694">
            <v>1291154</v>
          </cell>
          <cell r="Y694">
            <v>13514</v>
          </cell>
          <cell r="Z694">
            <v>3345895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3791500</v>
          </cell>
          <cell r="AH694">
            <v>1215616.125</v>
          </cell>
          <cell r="AI694">
            <v>9724929</v>
          </cell>
          <cell r="AJ694">
            <v>14587393.5</v>
          </cell>
          <cell r="AK694">
            <v>18378893.5</v>
          </cell>
        </row>
        <row r="695">
          <cell r="A695" t="str">
            <v>50150</v>
          </cell>
          <cell r="B695" t="str">
            <v>META</v>
          </cell>
          <cell r="C695" t="str">
            <v>CASTILLA LA NUEVA</v>
          </cell>
          <cell r="D695">
            <v>10518927</v>
          </cell>
          <cell r="E695">
            <v>0</v>
          </cell>
          <cell r="F695">
            <v>1570345</v>
          </cell>
          <cell r="G695">
            <v>25218</v>
          </cell>
          <cell r="H695">
            <v>4456541</v>
          </cell>
          <cell r="I695">
            <v>16571031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5671524</v>
          </cell>
          <cell r="P695">
            <v>5894695</v>
          </cell>
          <cell r="Q695">
            <v>5877279</v>
          </cell>
          <cell r="R695">
            <v>5748966</v>
          </cell>
          <cell r="S695">
            <v>7378513</v>
          </cell>
          <cell r="T695">
            <v>4639072</v>
          </cell>
          <cell r="U695">
            <v>0</v>
          </cell>
          <cell r="V695">
            <v>2212984</v>
          </cell>
          <cell r="W695">
            <v>5667559</v>
          </cell>
          <cell r="X695">
            <v>2821340</v>
          </cell>
          <cell r="Y695">
            <v>29531</v>
          </cell>
          <cell r="Z695">
            <v>10731414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13962178</v>
          </cell>
          <cell r="AH695">
            <v>6068789.5</v>
          </cell>
          <cell r="AI695">
            <v>48550316</v>
          </cell>
          <cell r="AJ695">
            <v>72825474</v>
          </cell>
          <cell r="AK695">
            <v>86787652</v>
          </cell>
        </row>
        <row r="696">
          <cell r="A696" t="str">
            <v>50223</v>
          </cell>
          <cell r="B696" t="str">
            <v>META</v>
          </cell>
          <cell r="C696" t="str">
            <v>CUBARRAL</v>
          </cell>
          <cell r="D696">
            <v>1351709</v>
          </cell>
          <cell r="E696">
            <v>0</v>
          </cell>
          <cell r="F696">
            <v>346295</v>
          </cell>
          <cell r="G696">
            <v>14870</v>
          </cell>
          <cell r="H696">
            <v>1703832</v>
          </cell>
          <cell r="I696">
            <v>3416706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1435453</v>
          </cell>
          <cell r="P696">
            <v>1424300</v>
          </cell>
          <cell r="Q696">
            <v>1440878</v>
          </cell>
          <cell r="R696">
            <v>1547607</v>
          </cell>
          <cell r="S696">
            <v>1502057</v>
          </cell>
          <cell r="T696">
            <v>1457527</v>
          </cell>
          <cell r="U696">
            <v>0</v>
          </cell>
          <cell r="V696">
            <v>908342</v>
          </cell>
          <cell r="W696">
            <v>1840671</v>
          </cell>
          <cell r="X696">
            <v>1606673</v>
          </cell>
          <cell r="Y696">
            <v>16817</v>
          </cell>
          <cell r="Z696">
            <v>4372503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4830827</v>
          </cell>
          <cell r="AH696">
            <v>1470775.5</v>
          </cell>
          <cell r="AI696">
            <v>11766204</v>
          </cell>
          <cell r="AJ696">
            <v>17649306</v>
          </cell>
          <cell r="AK696">
            <v>22480133</v>
          </cell>
        </row>
        <row r="697">
          <cell r="A697" t="str">
            <v>50226</v>
          </cell>
          <cell r="B697" t="str">
            <v>META</v>
          </cell>
          <cell r="C697" t="str">
            <v>CUMARAL</v>
          </cell>
          <cell r="D697">
            <v>12330616</v>
          </cell>
          <cell r="E697">
            <v>0</v>
          </cell>
          <cell r="F697">
            <v>4126169</v>
          </cell>
          <cell r="G697">
            <v>65689</v>
          </cell>
          <cell r="H697">
            <v>7029922</v>
          </cell>
          <cell r="I697">
            <v>23552396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12211573</v>
          </cell>
          <cell r="P697">
            <v>13038062</v>
          </cell>
          <cell r="Q697">
            <v>13008982</v>
          </cell>
          <cell r="R697">
            <v>13285373</v>
          </cell>
          <cell r="S697">
            <v>13419890</v>
          </cell>
          <cell r="T697">
            <v>14237408</v>
          </cell>
          <cell r="U697">
            <v>0</v>
          </cell>
          <cell r="V697">
            <v>5714801</v>
          </cell>
          <cell r="W697">
            <v>6238517</v>
          </cell>
          <cell r="X697">
            <v>12786157</v>
          </cell>
          <cell r="Y697">
            <v>66505</v>
          </cell>
          <cell r="Z697">
            <v>24805980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23241603</v>
          </cell>
          <cell r="AH697">
            <v>13039757.625</v>
          </cell>
          <cell r="AI697">
            <v>104318061</v>
          </cell>
          <cell r="AJ697">
            <v>156477091.5</v>
          </cell>
          <cell r="AK697">
            <v>179718694.5</v>
          </cell>
        </row>
        <row r="698">
          <cell r="A698" t="str">
            <v>50245</v>
          </cell>
          <cell r="B698" t="str">
            <v>META</v>
          </cell>
          <cell r="C698" t="str">
            <v>EL CALVARIO</v>
          </cell>
          <cell r="D698">
            <v>459425</v>
          </cell>
          <cell r="E698">
            <v>0</v>
          </cell>
          <cell r="F698">
            <v>109693</v>
          </cell>
          <cell r="G698">
            <v>5054</v>
          </cell>
          <cell r="H698">
            <v>561516</v>
          </cell>
          <cell r="I698">
            <v>1135688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487943</v>
          </cell>
          <cell r="P698">
            <v>484152</v>
          </cell>
          <cell r="Q698">
            <v>440662</v>
          </cell>
          <cell r="R698">
            <v>473305</v>
          </cell>
          <cell r="S698">
            <v>459375</v>
          </cell>
          <cell r="T698">
            <v>445756</v>
          </cell>
          <cell r="U698">
            <v>0</v>
          </cell>
          <cell r="V698">
            <v>192863</v>
          </cell>
          <cell r="W698">
            <v>553724</v>
          </cell>
          <cell r="X698">
            <v>491369</v>
          </cell>
          <cell r="Y698">
            <v>5143</v>
          </cell>
          <cell r="Z698">
            <v>1243099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1427993</v>
          </cell>
          <cell r="AH698">
            <v>467748.375</v>
          </cell>
          <cell r="AI698">
            <v>3741987</v>
          </cell>
          <cell r="AJ698">
            <v>5612980.5</v>
          </cell>
          <cell r="AK698">
            <v>7040973.5</v>
          </cell>
        </row>
        <row r="699">
          <cell r="A699" t="str">
            <v>50251</v>
          </cell>
          <cell r="B699" t="str">
            <v>META</v>
          </cell>
          <cell r="C699" t="str">
            <v>EL CASTILLO</v>
          </cell>
          <cell r="D699">
            <v>2322907</v>
          </cell>
          <cell r="E699">
            <v>0</v>
          </cell>
          <cell r="F699">
            <v>1363287</v>
          </cell>
          <cell r="G699">
            <v>25553</v>
          </cell>
          <cell r="H699">
            <v>3227176</v>
          </cell>
          <cell r="I699">
            <v>6938923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2467862</v>
          </cell>
          <cell r="P699">
            <v>2448687</v>
          </cell>
          <cell r="Q699">
            <v>2340379</v>
          </cell>
          <cell r="R699">
            <v>2513739</v>
          </cell>
          <cell r="S699">
            <v>2439754</v>
          </cell>
          <cell r="T699">
            <v>2367424</v>
          </cell>
          <cell r="U699">
            <v>0</v>
          </cell>
          <cell r="V699">
            <v>1790912</v>
          </cell>
          <cell r="W699">
            <v>3487522</v>
          </cell>
          <cell r="X699">
            <v>2609676</v>
          </cell>
          <cell r="Y699">
            <v>27315</v>
          </cell>
          <cell r="Z699">
            <v>7915425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9921765</v>
          </cell>
          <cell r="AH699">
            <v>2438803.5</v>
          </cell>
          <cell r="AI699">
            <v>19510428</v>
          </cell>
          <cell r="AJ699">
            <v>29265642</v>
          </cell>
          <cell r="AK699">
            <v>39187407</v>
          </cell>
        </row>
        <row r="700">
          <cell r="A700" t="str">
            <v>50270</v>
          </cell>
          <cell r="B700" t="str">
            <v>META</v>
          </cell>
          <cell r="C700" t="str">
            <v>EL DORADO</v>
          </cell>
          <cell r="D700">
            <v>1087079</v>
          </cell>
          <cell r="E700">
            <v>0</v>
          </cell>
          <cell r="F700">
            <v>237272</v>
          </cell>
          <cell r="G700">
            <v>12506</v>
          </cell>
          <cell r="H700">
            <v>1928475</v>
          </cell>
          <cell r="I700">
            <v>3265332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1154440</v>
          </cell>
          <cell r="P700">
            <v>1145472</v>
          </cell>
          <cell r="Q700">
            <v>1165296</v>
          </cell>
          <cell r="R700">
            <v>1251609</v>
          </cell>
          <cell r="S700">
            <v>1214774</v>
          </cell>
          <cell r="T700">
            <v>1178758</v>
          </cell>
          <cell r="U700">
            <v>0</v>
          </cell>
          <cell r="V700">
            <v>522106</v>
          </cell>
          <cell r="W700">
            <v>1953014</v>
          </cell>
          <cell r="X700">
            <v>1299380</v>
          </cell>
          <cell r="Y700">
            <v>14352</v>
          </cell>
          <cell r="Z700">
            <v>3788852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4667725</v>
          </cell>
          <cell r="AH700">
            <v>1187101</v>
          </cell>
          <cell r="AI700">
            <v>9496808</v>
          </cell>
          <cell r="AJ700">
            <v>14245212</v>
          </cell>
          <cell r="AK700">
            <v>18912937</v>
          </cell>
        </row>
        <row r="701">
          <cell r="A701" t="str">
            <v>50287</v>
          </cell>
          <cell r="B701" t="str">
            <v>META</v>
          </cell>
          <cell r="C701" t="str">
            <v>FUENTE DE ORO</v>
          </cell>
          <cell r="D701">
            <v>6800357</v>
          </cell>
          <cell r="E701">
            <v>0</v>
          </cell>
          <cell r="F701">
            <v>841434</v>
          </cell>
          <cell r="G701">
            <v>39611</v>
          </cell>
          <cell r="H701">
            <v>6465865</v>
          </cell>
          <cell r="I701">
            <v>14147267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5375341</v>
          </cell>
          <cell r="P701">
            <v>5207808</v>
          </cell>
          <cell r="Q701">
            <v>5058753</v>
          </cell>
          <cell r="R701">
            <v>5565941</v>
          </cell>
          <cell r="S701">
            <v>5527058</v>
          </cell>
          <cell r="T701">
            <v>5311976</v>
          </cell>
          <cell r="U701">
            <v>0</v>
          </cell>
          <cell r="V701">
            <v>2863722</v>
          </cell>
          <cell r="W701">
            <v>6162778</v>
          </cell>
          <cell r="X701">
            <v>4053126</v>
          </cell>
          <cell r="Y701">
            <v>42611</v>
          </cell>
          <cell r="Z701">
            <v>13122237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16416021</v>
          </cell>
          <cell r="AH701">
            <v>5362545</v>
          </cell>
          <cell r="AI701">
            <v>42900360</v>
          </cell>
          <cell r="AJ701">
            <v>64350540</v>
          </cell>
          <cell r="AK701">
            <v>80766561</v>
          </cell>
        </row>
        <row r="702">
          <cell r="A702" t="str">
            <v>50313</v>
          </cell>
          <cell r="B702" t="str">
            <v>META</v>
          </cell>
          <cell r="C702" t="str">
            <v>GRANADA</v>
          </cell>
          <cell r="D702">
            <v>44998792</v>
          </cell>
          <cell r="E702">
            <v>0</v>
          </cell>
          <cell r="F702">
            <v>9501374</v>
          </cell>
          <cell r="G702">
            <v>224982</v>
          </cell>
          <cell r="H702">
            <v>37184726</v>
          </cell>
          <cell r="I702">
            <v>91909874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44962942</v>
          </cell>
          <cell r="P702">
            <v>43679087</v>
          </cell>
          <cell r="Q702">
            <v>47689660</v>
          </cell>
          <cell r="R702">
            <v>49843533</v>
          </cell>
          <cell r="S702">
            <v>41651667</v>
          </cell>
          <cell r="T702">
            <v>47241193</v>
          </cell>
          <cell r="U702">
            <v>0</v>
          </cell>
          <cell r="V702">
            <v>18663786</v>
          </cell>
          <cell r="W702">
            <v>40147416</v>
          </cell>
          <cell r="X702">
            <v>49945651</v>
          </cell>
          <cell r="Y702">
            <v>227307</v>
          </cell>
          <cell r="Z702">
            <v>108984160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105949591</v>
          </cell>
          <cell r="AH702">
            <v>46251565.625</v>
          </cell>
          <cell r="AI702">
            <v>370012525</v>
          </cell>
          <cell r="AJ702">
            <v>555018787.5</v>
          </cell>
          <cell r="AK702">
            <v>660968378.5</v>
          </cell>
        </row>
        <row r="703">
          <cell r="A703" t="str">
            <v>50318</v>
          </cell>
          <cell r="B703" t="str">
            <v>META</v>
          </cell>
          <cell r="C703" t="str">
            <v>GUAMAL</v>
          </cell>
          <cell r="D703">
            <v>4503559</v>
          </cell>
          <cell r="E703">
            <v>0</v>
          </cell>
          <cell r="F703">
            <v>1125593</v>
          </cell>
          <cell r="G703">
            <v>51503</v>
          </cell>
          <cell r="H703">
            <v>4141228</v>
          </cell>
          <cell r="I703">
            <v>9821883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4631949</v>
          </cell>
          <cell r="P703">
            <v>4563709</v>
          </cell>
          <cell r="Q703">
            <v>4434739</v>
          </cell>
          <cell r="R703">
            <v>4656069</v>
          </cell>
          <cell r="S703">
            <v>5148649</v>
          </cell>
          <cell r="T703">
            <v>4989150</v>
          </cell>
          <cell r="U703">
            <v>0</v>
          </cell>
          <cell r="V703">
            <v>1767623</v>
          </cell>
          <cell r="W703">
            <v>4544161</v>
          </cell>
          <cell r="X703">
            <v>5239191</v>
          </cell>
          <cell r="Y703">
            <v>46407</v>
          </cell>
          <cell r="Z703">
            <v>11597382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11676515</v>
          </cell>
          <cell r="AH703">
            <v>4770876.875</v>
          </cell>
          <cell r="AI703">
            <v>38167015</v>
          </cell>
          <cell r="AJ703">
            <v>57250522.5</v>
          </cell>
          <cell r="AK703">
            <v>68927037.5</v>
          </cell>
        </row>
        <row r="704">
          <cell r="A704" t="str">
            <v>50325</v>
          </cell>
          <cell r="B704" t="str">
            <v>META</v>
          </cell>
          <cell r="C704" t="str">
            <v>MAPIRIPÁN</v>
          </cell>
          <cell r="D704">
            <v>2719695</v>
          </cell>
          <cell r="E704">
            <v>0</v>
          </cell>
          <cell r="F704">
            <v>594977</v>
          </cell>
          <cell r="G704">
            <v>29918</v>
          </cell>
          <cell r="H704">
            <v>3601997</v>
          </cell>
          <cell r="I704">
            <v>6946587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2888119</v>
          </cell>
          <cell r="P704">
            <v>2865682</v>
          </cell>
          <cell r="Q704">
            <v>2786395</v>
          </cell>
          <cell r="R704">
            <v>2992789</v>
          </cell>
          <cell r="S704">
            <v>2904708</v>
          </cell>
          <cell r="T704">
            <v>2818592</v>
          </cell>
          <cell r="U704">
            <v>0</v>
          </cell>
          <cell r="V704">
            <v>1234220</v>
          </cell>
          <cell r="W704">
            <v>4221706</v>
          </cell>
          <cell r="X704">
            <v>3107011</v>
          </cell>
          <cell r="Y704">
            <v>32520</v>
          </cell>
          <cell r="Z704">
            <v>8595457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9715338</v>
          </cell>
          <cell r="AH704">
            <v>2885373.875</v>
          </cell>
          <cell r="AI704">
            <v>23082991</v>
          </cell>
          <cell r="AJ704">
            <v>34624486.5</v>
          </cell>
          <cell r="AK704">
            <v>44339824.5</v>
          </cell>
        </row>
        <row r="705">
          <cell r="A705" t="str">
            <v>50330</v>
          </cell>
          <cell r="B705" t="str">
            <v>META</v>
          </cell>
          <cell r="C705" t="str">
            <v>MESETAS</v>
          </cell>
          <cell r="D705">
            <v>3107679</v>
          </cell>
          <cell r="E705">
            <v>0</v>
          </cell>
          <cell r="F705">
            <v>1073692</v>
          </cell>
          <cell r="G705">
            <v>34186</v>
          </cell>
          <cell r="H705">
            <v>4430222</v>
          </cell>
          <cell r="I705">
            <v>8645779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3300217</v>
          </cell>
          <cell r="P705">
            <v>3274578</v>
          </cell>
          <cell r="Q705">
            <v>3359863</v>
          </cell>
          <cell r="R705">
            <v>3608735</v>
          </cell>
          <cell r="S705">
            <v>3502522</v>
          </cell>
          <cell r="T705">
            <v>3398685</v>
          </cell>
          <cell r="U705">
            <v>0</v>
          </cell>
          <cell r="V705">
            <v>1988402</v>
          </cell>
          <cell r="W705">
            <v>4892435</v>
          </cell>
          <cell r="X705">
            <v>3746466</v>
          </cell>
          <cell r="Y705">
            <v>39213</v>
          </cell>
          <cell r="Z705">
            <v>10666516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12458150</v>
          </cell>
          <cell r="AH705">
            <v>3412343.125</v>
          </cell>
          <cell r="AI705">
            <v>27298745</v>
          </cell>
          <cell r="AJ705">
            <v>40948117.5</v>
          </cell>
          <cell r="AK705">
            <v>53406267.5</v>
          </cell>
        </row>
        <row r="706">
          <cell r="A706" t="str">
            <v>50350</v>
          </cell>
          <cell r="B706" t="str">
            <v>META</v>
          </cell>
          <cell r="C706" t="str">
            <v>LA MACARENA</v>
          </cell>
          <cell r="D706">
            <v>3755822</v>
          </cell>
          <cell r="E706">
            <v>0</v>
          </cell>
          <cell r="F706">
            <v>824966</v>
          </cell>
          <cell r="G706">
            <v>41315</v>
          </cell>
          <cell r="H706">
            <v>5613401</v>
          </cell>
          <cell r="I706">
            <v>10235504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3988314</v>
          </cell>
          <cell r="P706">
            <v>3957329</v>
          </cell>
          <cell r="Q706">
            <v>3987768</v>
          </cell>
          <cell r="R706">
            <v>4283152</v>
          </cell>
          <cell r="S706">
            <v>4157091</v>
          </cell>
          <cell r="T706">
            <v>4033846</v>
          </cell>
          <cell r="U706">
            <v>0</v>
          </cell>
          <cell r="V706">
            <v>1755450</v>
          </cell>
          <cell r="W706">
            <v>9460654</v>
          </cell>
          <cell r="X706">
            <v>4446622</v>
          </cell>
          <cell r="Y706">
            <v>46542</v>
          </cell>
          <cell r="Z706">
            <v>15709268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17742328</v>
          </cell>
          <cell r="AH706">
            <v>4076243</v>
          </cell>
          <cell r="AI706">
            <v>32609944</v>
          </cell>
          <cell r="AJ706">
            <v>48914916</v>
          </cell>
          <cell r="AK706">
            <v>66657244</v>
          </cell>
        </row>
        <row r="707">
          <cell r="A707" t="str">
            <v>50370</v>
          </cell>
          <cell r="B707" t="str">
            <v>META</v>
          </cell>
          <cell r="C707" t="str">
            <v>URIBE</v>
          </cell>
          <cell r="D707">
            <v>2836730</v>
          </cell>
          <cell r="E707">
            <v>0</v>
          </cell>
          <cell r="F707">
            <v>618597</v>
          </cell>
          <cell r="G707">
            <v>31205</v>
          </cell>
          <cell r="H707">
            <v>4421593</v>
          </cell>
          <cell r="I707">
            <v>7908125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3012440</v>
          </cell>
          <cell r="P707">
            <v>2989036</v>
          </cell>
          <cell r="Q707">
            <v>2941646</v>
          </cell>
          <cell r="R707">
            <v>3159543</v>
          </cell>
          <cell r="S707">
            <v>3066551</v>
          </cell>
          <cell r="T707">
            <v>2975639</v>
          </cell>
          <cell r="U707">
            <v>0</v>
          </cell>
          <cell r="V707">
            <v>1300087</v>
          </cell>
          <cell r="W707">
            <v>3704918</v>
          </cell>
          <cell r="X707">
            <v>3280128</v>
          </cell>
          <cell r="Y707">
            <v>34332</v>
          </cell>
          <cell r="Z707">
            <v>8319465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10110732</v>
          </cell>
          <cell r="AH707">
            <v>3032714.125</v>
          </cell>
          <cell r="AI707">
            <v>24261713</v>
          </cell>
          <cell r="AJ707">
            <v>36392569.5</v>
          </cell>
          <cell r="AK707">
            <v>46503301.5</v>
          </cell>
        </row>
        <row r="708">
          <cell r="A708" t="str">
            <v>50400</v>
          </cell>
          <cell r="B708" t="str">
            <v>META</v>
          </cell>
          <cell r="C708" t="str">
            <v>LEJANÍAS</v>
          </cell>
          <cell r="D708">
            <v>3158755</v>
          </cell>
          <cell r="E708">
            <v>0</v>
          </cell>
          <cell r="F708">
            <v>1193756</v>
          </cell>
          <cell r="G708">
            <v>35659</v>
          </cell>
          <cell r="H708">
            <v>7598072</v>
          </cell>
          <cell r="I708">
            <v>11986242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3355047</v>
          </cell>
          <cell r="P708">
            <v>3328982</v>
          </cell>
          <cell r="Q708">
            <v>3322793</v>
          </cell>
          <cell r="R708">
            <v>3568922</v>
          </cell>
          <cell r="S708">
            <v>3463880</v>
          </cell>
          <cell r="T708">
            <v>3361190</v>
          </cell>
          <cell r="U708">
            <v>0</v>
          </cell>
          <cell r="V708">
            <v>1845811</v>
          </cell>
          <cell r="W708">
            <v>8204044</v>
          </cell>
          <cell r="X708">
            <v>3705131</v>
          </cell>
          <cell r="Y708">
            <v>38969</v>
          </cell>
          <cell r="Z708">
            <v>13793955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18916311</v>
          </cell>
          <cell r="AH708">
            <v>3408087.5</v>
          </cell>
          <cell r="AI708">
            <v>27264700</v>
          </cell>
          <cell r="AJ708">
            <v>40897050</v>
          </cell>
          <cell r="AK708">
            <v>59813361</v>
          </cell>
        </row>
        <row r="709">
          <cell r="A709" t="str">
            <v>50450</v>
          </cell>
          <cell r="B709" t="str">
            <v>META</v>
          </cell>
          <cell r="C709" t="str">
            <v>PUERTO CONCORDIA</v>
          </cell>
          <cell r="D709">
            <v>2605329</v>
          </cell>
          <cell r="E709">
            <v>0</v>
          </cell>
          <cell r="F709">
            <v>580437</v>
          </cell>
          <cell r="G709">
            <v>28660</v>
          </cell>
          <cell r="H709">
            <v>3653656</v>
          </cell>
          <cell r="I709">
            <v>6868082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2766624</v>
          </cell>
          <cell r="P709">
            <v>2745130</v>
          </cell>
          <cell r="Q709">
            <v>2781659</v>
          </cell>
          <cell r="R709">
            <v>2987704</v>
          </cell>
          <cell r="S709">
            <v>2899771</v>
          </cell>
          <cell r="T709">
            <v>2813803</v>
          </cell>
          <cell r="U709">
            <v>0</v>
          </cell>
          <cell r="V709">
            <v>1294805</v>
          </cell>
          <cell r="W709">
            <v>5025389</v>
          </cell>
          <cell r="X709">
            <v>3101732</v>
          </cell>
          <cell r="Y709">
            <v>32465</v>
          </cell>
          <cell r="Z709">
            <v>9454391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10615412</v>
          </cell>
          <cell r="AH709">
            <v>2837719</v>
          </cell>
          <cell r="AI709">
            <v>22701752</v>
          </cell>
          <cell r="AJ709">
            <v>34052628</v>
          </cell>
          <cell r="AK709">
            <v>44668040</v>
          </cell>
        </row>
        <row r="710">
          <cell r="A710" t="str">
            <v>50568</v>
          </cell>
          <cell r="B710" t="str">
            <v>META</v>
          </cell>
          <cell r="C710" t="str">
            <v>PUERTO GAITAN</v>
          </cell>
          <cell r="D710">
            <v>26673698</v>
          </cell>
          <cell r="E710">
            <v>0</v>
          </cell>
          <cell r="F710">
            <v>5583691</v>
          </cell>
          <cell r="G710">
            <v>130747</v>
          </cell>
          <cell r="H710">
            <v>15617399</v>
          </cell>
          <cell r="I710">
            <v>48005535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19222908</v>
          </cell>
          <cell r="P710">
            <v>21515618</v>
          </cell>
          <cell r="Q710">
            <v>21935763</v>
          </cell>
          <cell r="R710">
            <v>22541643</v>
          </cell>
          <cell r="S710">
            <v>23071581</v>
          </cell>
          <cell r="T710">
            <v>22632890</v>
          </cell>
          <cell r="U710">
            <v>0</v>
          </cell>
          <cell r="V710">
            <v>9109077</v>
          </cell>
          <cell r="W710">
            <v>16602769</v>
          </cell>
          <cell r="X710">
            <v>19399493</v>
          </cell>
          <cell r="Y710">
            <v>136108</v>
          </cell>
          <cell r="Z710">
            <v>45247447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47179791</v>
          </cell>
          <cell r="AH710">
            <v>22124199.25</v>
          </cell>
          <cell r="AI710">
            <v>176993594</v>
          </cell>
          <cell r="AJ710">
            <v>265490391</v>
          </cell>
          <cell r="AK710">
            <v>312670182</v>
          </cell>
        </row>
        <row r="711">
          <cell r="A711" t="str">
            <v>50573</v>
          </cell>
          <cell r="B711" t="str">
            <v>META</v>
          </cell>
          <cell r="C711" t="str">
            <v>PUERTO LOPEZ</v>
          </cell>
          <cell r="D711">
            <v>12020456</v>
          </cell>
          <cell r="E711">
            <v>31447671</v>
          </cell>
          <cell r="F711">
            <v>5029565</v>
          </cell>
          <cell r="G711">
            <v>111168</v>
          </cell>
          <cell r="H711">
            <v>17280267</v>
          </cell>
          <cell r="I711">
            <v>65889127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13969198</v>
          </cell>
          <cell r="P711">
            <v>14649775</v>
          </cell>
          <cell r="Q711">
            <v>13737422</v>
          </cell>
          <cell r="R711">
            <v>14192487</v>
          </cell>
          <cell r="S711">
            <v>14879509</v>
          </cell>
          <cell r="T711">
            <v>14783401</v>
          </cell>
          <cell r="U711">
            <v>22385570</v>
          </cell>
          <cell r="V711">
            <v>7789679</v>
          </cell>
          <cell r="W711">
            <v>16744164</v>
          </cell>
          <cell r="X711">
            <v>15678768</v>
          </cell>
          <cell r="Y711">
            <v>104522</v>
          </cell>
          <cell r="Z711">
            <v>62702703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100892606</v>
          </cell>
          <cell r="AH711">
            <v>14238877</v>
          </cell>
          <cell r="AI711">
            <v>113911016</v>
          </cell>
          <cell r="AJ711">
            <v>170866524</v>
          </cell>
          <cell r="AK711">
            <v>271759130</v>
          </cell>
        </row>
        <row r="712">
          <cell r="A712" t="str">
            <v>50577</v>
          </cell>
          <cell r="B712" t="str">
            <v>META</v>
          </cell>
          <cell r="C712" t="str">
            <v>PUERTO LLERAS</v>
          </cell>
          <cell r="D712">
            <v>4231443</v>
          </cell>
          <cell r="E712">
            <v>0</v>
          </cell>
          <cell r="F712">
            <v>594284</v>
          </cell>
          <cell r="G712">
            <v>42447</v>
          </cell>
          <cell r="H712">
            <v>3755333</v>
          </cell>
          <cell r="I712">
            <v>8623507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3414855</v>
          </cell>
          <cell r="P712">
            <v>2826250</v>
          </cell>
          <cell r="Q712">
            <v>2690156</v>
          </cell>
          <cell r="R712">
            <v>2889422</v>
          </cell>
          <cell r="S712">
            <v>4591539</v>
          </cell>
          <cell r="T712">
            <v>4442838</v>
          </cell>
          <cell r="U712">
            <v>0</v>
          </cell>
          <cell r="V712">
            <v>1286060</v>
          </cell>
          <cell r="W712">
            <v>3759960</v>
          </cell>
          <cell r="X712">
            <v>4865888</v>
          </cell>
          <cell r="Y712">
            <v>31397</v>
          </cell>
          <cell r="Z712">
            <v>9943305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9469481</v>
          </cell>
          <cell r="AH712">
            <v>3744048.875</v>
          </cell>
          <cell r="AI712">
            <v>29952391</v>
          </cell>
          <cell r="AJ712">
            <v>44928586.5</v>
          </cell>
          <cell r="AK712">
            <v>54398067.5</v>
          </cell>
        </row>
        <row r="713">
          <cell r="A713" t="str">
            <v>50590</v>
          </cell>
          <cell r="B713" t="str">
            <v>META</v>
          </cell>
          <cell r="C713" t="str">
            <v>PUERTO RICO</v>
          </cell>
          <cell r="D713">
            <v>6363631</v>
          </cell>
          <cell r="E713">
            <v>0</v>
          </cell>
          <cell r="F713">
            <v>777296</v>
          </cell>
          <cell r="G713">
            <v>38756</v>
          </cell>
          <cell r="H713">
            <v>4971911</v>
          </cell>
          <cell r="I713">
            <v>12151594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5689918</v>
          </cell>
          <cell r="P713">
            <v>5425277</v>
          </cell>
          <cell r="Q713">
            <v>5455229</v>
          </cell>
          <cell r="R713">
            <v>5771447</v>
          </cell>
          <cell r="S713">
            <v>5511764</v>
          </cell>
          <cell r="T713">
            <v>5439695</v>
          </cell>
          <cell r="U713">
            <v>0</v>
          </cell>
          <cell r="V713">
            <v>1874505</v>
          </cell>
          <cell r="W713">
            <v>5675697</v>
          </cell>
          <cell r="X713">
            <v>5819080</v>
          </cell>
          <cell r="Y713">
            <v>43346</v>
          </cell>
          <cell r="Z713">
            <v>13412628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13381511</v>
          </cell>
          <cell r="AH713">
            <v>5684505.125</v>
          </cell>
          <cell r="AI713">
            <v>45476041</v>
          </cell>
          <cell r="AJ713">
            <v>68214061.5</v>
          </cell>
          <cell r="AK713">
            <v>81595572.5</v>
          </cell>
        </row>
        <row r="714">
          <cell r="A714" t="str">
            <v>50606</v>
          </cell>
          <cell r="B714" t="str">
            <v>META</v>
          </cell>
          <cell r="C714" t="str">
            <v>RESTREPO</v>
          </cell>
          <cell r="D714">
            <v>5936426</v>
          </cell>
          <cell r="E714">
            <v>0</v>
          </cell>
          <cell r="F714">
            <v>2572157</v>
          </cell>
          <cell r="G714">
            <v>33893</v>
          </cell>
          <cell r="H714">
            <v>4207870</v>
          </cell>
          <cell r="I714">
            <v>12750346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10442725</v>
          </cell>
          <cell r="P714">
            <v>7105800</v>
          </cell>
          <cell r="Q714">
            <v>6743781</v>
          </cell>
          <cell r="R714">
            <v>7103982</v>
          </cell>
          <cell r="S714">
            <v>6773192</v>
          </cell>
          <cell r="T714">
            <v>8201929</v>
          </cell>
          <cell r="U714">
            <v>0</v>
          </cell>
          <cell r="V714">
            <v>2686857</v>
          </cell>
          <cell r="W714">
            <v>4379462</v>
          </cell>
          <cell r="X714">
            <v>7126648</v>
          </cell>
          <cell r="Y714">
            <v>36482</v>
          </cell>
          <cell r="Z714">
            <v>14229449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13916721</v>
          </cell>
          <cell r="AH714">
            <v>7429310.375</v>
          </cell>
          <cell r="AI714">
            <v>59434483</v>
          </cell>
          <cell r="AJ714">
            <v>89151724.5</v>
          </cell>
          <cell r="AK714">
            <v>103068445.5</v>
          </cell>
        </row>
        <row r="715">
          <cell r="A715" t="str">
            <v>50680</v>
          </cell>
          <cell r="B715" t="str">
            <v>META</v>
          </cell>
          <cell r="C715" t="str">
            <v>SAN CARLOS DE GUAROA</v>
          </cell>
          <cell r="D715">
            <v>2137105</v>
          </cell>
          <cell r="E715">
            <v>0</v>
          </cell>
          <cell r="F715">
            <v>562484</v>
          </cell>
          <cell r="G715">
            <v>24239</v>
          </cell>
          <cell r="H715">
            <v>4421470</v>
          </cell>
          <cell r="I715">
            <v>7145298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2265133</v>
          </cell>
          <cell r="P715">
            <v>2247537</v>
          </cell>
          <cell r="Q715">
            <v>2159183</v>
          </cell>
          <cell r="R715">
            <v>2319119</v>
          </cell>
          <cell r="S715">
            <v>2250863</v>
          </cell>
          <cell r="T715">
            <v>2184134</v>
          </cell>
          <cell r="U715">
            <v>0</v>
          </cell>
          <cell r="V715">
            <v>1087634</v>
          </cell>
          <cell r="W715">
            <v>4202229</v>
          </cell>
          <cell r="X715">
            <v>2407632</v>
          </cell>
          <cell r="Y715">
            <v>25200</v>
          </cell>
          <cell r="Z715">
            <v>7722695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10323256</v>
          </cell>
          <cell r="AH715">
            <v>2246338.25</v>
          </cell>
          <cell r="AI715">
            <v>17970706</v>
          </cell>
          <cell r="AJ715">
            <v>26956059</v>
          </cell>
          <cell r="AK715">
            <v>37279315</v>
          </cell>
        </row>
        <row r="716">
          <cell r="A716" t="str">
            <v>50683</v>
          </cell>
          <cell r="B716" t="str">
            <v>META</v>
          </cell>
          <cell r="C716" t="str">
            <v>SAN JUAN DE ARAMA</v>
          </cell>
          <cell r="D716">
            <v>2085969</v>
          </cell>
          <cell r="E716">
            <v>0</v>
          </cell>
          <cell r="F716">
            <v>507584</v>
          </cell>
          <cell r="G716">
            <v>23311</v>
          </cell>
          <cell r="H716">
            <v>3849143</v>
          </cell>
          <cell r="I716">
            <v>6466007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2215210</v>
          </cell>
          <cell r="P716">
            <v>2197997</v>
          </cell>
          <cell r="Q716">
            <v>2143349</v>
          </cell>
          <cell r="R716">
            <v>2302110</v>
          </cell>
          <cell r="S716">
            <v>2234357</v>
          </cell>
          <cell r="T716">
            <v>2168115</v>
          </cell>
          <cell r="U716">
            <v>0</v>
          </cell>
          <cell r="V716">
            <v>1044161</v>
          </cell>
          <cell r="W716">
            <v>4197769</v>
          </cell>
          <cell r="X716">
            <v>2389973</v>
          </cell>
          <cell r="Y716">
            <v>27271</v>
          </cell>
          <cell r="Z716">
            <v>7659174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9649239</v>
          </cell>
          <cell r="AH716">
            <v>2217135</v>
          </cell>
          <cell r="AI716">
            <v>17737080</v>
          </cell>
          <cell r="AJ716">
            <v>26605620</v>
          </cell>
          <cell r="AK716">
            <v>36254859</v>
          </cell>
        </row>
        <row r="717">
          <cell r="A717" t="str">
            <v>50686</v>
          </cell>
          <cell r="B717" t="str">
            <v>META</v>
          </cell>
          <cell r="C717" t="str">
            <v>SAN JUANITO</v>
          </cell>
          <cell r="D717">
            <v>461634</v>
          </cell>
          <cell r="E717">
            <v>0</v>
          </cell>
          <cell r="F717">
            <v>100667</v>
          </cell>
          <cell r="G717">
            <v>5078</v>
          </cell>
          <cell r="H717">
            <v>564217</v>
          </cell>
          <cell r="I717">
            <v>1131596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490246</v>
          </cell>
          <cell r="P717">
            <v>486439</v>
          </cell>
          <cell r="Q717">
            <v>482428</v>
          </cell>
          <cell r="R717">
            <v>518162</v>
          </cell>
          <cell r="S717">
            <v>502911</v>
          </cell>
          <cell r="T717">
            <v>488001</v>
          </cell>
          <cell r="U717">
            <v>0</v>
          </cell>
          <cell r="V717">
            <v>208177</v>
          </cell>
          <cell r="W717">
            <v>606204</v>
          </cell>
          <cell r="X717">
            <v>537939</v>
          </cell>
          <cell r="Y717">
            <v>5630</v>
          </cell>
          <cell r="Z717">
            <v>1357950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1489973</v>
          </cell>
          <cell r="AH717">
            <v>495970</v>
          </cell>
          <cell r="AI717">
            <v>3967760</v>
          </cell>
          <cell r="AJ717">
            <v>5951640</v>
          </cell>
          <cell r="AK717">
            <v>7441613</v>
          </cell>
        </row>
        <row r="718">
          <cell r="A718" t="str">
            <v>50689</v>
          </cell>
          <cell r="B718" t="str">
            <v>META</v>
          </cell>
          <cell r="C718" t="str">
            <v>SAN MARTÍN</v>
          </cell>
          <cell r="D718">
            <v>10770704</v>
          </cell>
          <cell r="E718">
            <v>18956643</v>
          </cell>
          <cell r="F718">
            <v>2331588</v>
          </cell>
          <cell r="G718">
            <v>59268</v>
          </cell>
          <cell r="H718">
            <v>9919316</v>
          </cell>
          <cell r="I718">
            <v>42037519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10064666</v>
          </cell>
          <cell r="P718">
            <v>11126214</v>
          </cell>
          <cell r="Q718">
            <v>10207668</v>
          </cell>
          <cell r="R718">
            <v>10646881</v>
          </cell>
          <cell r="S718">
            <v>11387677</v>
          </cell>
          <cell r="T718">
            <v>15737587</v>
          </cell>
          <cell r="U718">
            <v>16829840</v>
          </cell>
          <cell r="V718">
            <v>5556131</v>
          </cell>
          <cell r="W718">
            <v>11983740</v>
          </cell>
          <cell r="X718">
            <v>11055103</v>
          </cell>
          <cell r="Y718">
            <v>64569</v>
          </cell>
          <cell r="Z718">
            <v>45489383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65701095</v>
          </cell>
          <cell r="AH718">
            <v>11374562.5</v>
          </cell>
          <cell r="AI718">
            <v>90996500</v>
          </cell>
          <cell r="AJ718">
            <v>136494750</v>
          </cell>
          <cell r="AK718">
            <v>202195845</v>
          </cell>
        </row>
        <row r="719">
          <cell r="A719" t="str">
            <v>50711</v>
          </cell>
          <cell r="B719" t="str">
            <v>META</v>
          </cell>
          <cell r="C719" t="str">
            <v>VISTAHERMOSA</v>
          </cell>
          <cell r="D719">
            <v>5526311</v>
          </cell>
          <cell r="E719">
            <v>0</v>
          </cell>
          <cell r="F719">
            <v>1301605</v>
          </cell>
          <cell r="G719">
            <v>60792</v>
          </cell>
          <cell r="H719">
            <v>8014590</v>
          </cell>
          <cell r="I719">
            <v>14903298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5868669</v>
          </cell>
          <cell r="P719">
            <v>5823074</v>
          </cell>
          <cell r="Q719">
            <v>5576806</v>
          </cell>
          <cell r="R719">
            <v>5989895</v>
          </cell>
          <cell r="S719">
            <v>5813600</v>
          </cell>
          <cell r="T719">
            <v>5641248</v>
          </cell>
          <cell r="U719">
            <v>0</v>
          </cell>
          <cell r="V719">
            <v>2907943</v>
          </cell>
          <cell r="W719">
            <v>8799458</v>
          </cell>
          <cell r="X719">
            <v>6218504</v>
          </cell>
          <cell r="Y719">
            <v>65087</v>
          </cell>
          <cell r="Z719">
            <v>17990992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21149475</v>
          </cell>
          <cell r="AH719">
            <v>5807263.375</v>
          </cell>
          <cell r="AI719">
            <v>46458107</v>
          </cell>
          <cell r="AJ719">
            <v>69687160.5</v>
          </cell>
          <cell r="AK719">
            <v>90836635.5</v>
          </cell>
        </row>
        <row r="720">
          <cell r="A720" t="str">
            <v>52001</v>
          </cell>
          <cell r="B720" t="str">
            <v>NARINO</v>
          </cell>
          <cell r="C720" t="str">
            <v>PASTO</v>
          </cell>
          <cell r="D720">
            <v>181017095</v>
          </cell>
          <cell r="E720">
            <v>0</v>
          </cell>
          <cell r="F720">
            <v>34010909</v>
          </cell>
          <cell r="G720">
            <v>1274489</v>
          </cell>
          <cell r="H720">
            <v>104271086</v>
          </cell>
          <cell r="I720">
            <v>320573579</v>
          </cell>
          <cell r="J720">
            <v>0</v>
          </cell>
          <cell r="K720">
            <v>27258413</v>
          </cell>
          <cell r="L720">
            <v>1112794</v>
          </cell>
          <cell r="M720">
            <v>116678680</v>
          </cell>
          <cell r="N720">
            <v>145049887</v>
          </cell>
          <cell r="O720">
            <v>179801771</v>
          </cell>
          <cell r="P720">
            <v>174886571</v>
          </cell>
          <cell r="Q720">
            <v>180413116</v>
          </cell>
          <cell r="R720">
            <v>171034867</v>
          </cell>
          <cell r="S720">
            <v>197746383</v>
          </cell>
          <cell r="T720">
            <v>188831811</v>
          </cell>
          <cell r="U720">
            <v>0</v>
          </cell>
          <cell r="V720">
            <v>66978998</v>
          </cell>
          <cell r="W720">
            <v>111149277</v>
          </cell>
          <cell r="X720">
            <v>194422375</v>
          </cell>
          <cell r="Y720">
            <v>1218311</v>
          </cell>
          <cell r="Z720">
            <v>373768961</v>
          </cell>
          <cell r="AA720">
            <v>0</v>
          </cell>
          <cell r="AB720">
            <v>59758479</v>
          </cell>
          <cell r="AC720">
            <v>122577968</v>
          </cell>
          <cell r="AD720">
            <v>1239341</v>
          </cell>
          <cell r="AE720">
            <v>183575788</v>
          </cell>
          <cell r="AF720">
            <v>328625675</v>
          </cell>
          <cell r="AG720">
            <v>318903070</v>
          </cell>
          <cell r="AH720">
            <v>183519248.625</v>
          </cell>
          <cell r="AI720">
            <v>1468153989</v>
          </cell>
          <cell r="AJ720">
            <v>2202230983.5</v>
          </cell>
          <cell r="AK720">
            <v>2521134053.5</v>
          </cell>
        </row>
        <row r="721">
          <cell r="A721" t="str">
            <v>52019</v>
          </cell>
          <cell r="B721" t="str">
            <v>NARINO</v>
          </cell>
          <cell r="C721" t="str">
            <v>ALBÁN</v>
          </cell>
          <cell r="D721">
            <v>2723005</v>
          </cell>
          <cell r="E721">
            <v>0</v>
          </cell>
          <cell r="F721">
            <v>628559</v>
          </cell>
          <cell r="G721">
            <v>29954</v>
          </cell>
          <cell r="H721">
            <v>3458631</v>
          </cell>
          <cell r="I721">
            <v>6840149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2882853</v>
          </cell>
          <cell r="P721">
            <v>2860457</v>
          </cell>
          <cell r="Q721">
            <v>2779788</v>
          </cell>
          <cell r="R721">
            <v>2985693</v>
          </cell>
          <cell r="S721">
            <v>2897817</v>
          </cell>
          <cell r="T721">
            <v>2811908</v>
          </cell>
          <cell r="U721">
            <v>0</v>
          </cell>
          <cell r="V721">
            <v>2121764</v>
          </cell>
          <cell r="W721">
            <v>3666702</v>
          </cell>
          <cell r="X721">
            <v>3099644</v>
          </cell>
          <cell r="Y721">
            <v>33087</v>
          </cell>
          <cell r="Z721">
            <v>8921197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9938697</v>
          </cell>
          <cell r="AH721">
            <v>2880145.625</v>
          </cell>
          <cell r="AI721">
            <v>23041165</v>
          </cell>
          <cell r="AJ721">
            <v>34561747.5</v>
          </cell>
          <cell r="AK721">
            <v>44500444.5</v>
          </cell>
        </row>
        <row r="722">
          <cell r="A722" t="str">
            <v>52022</v>
          </cell>
          <cell r="B722" t="str">
            <v>NARINO</v>
          </cell>
          <cell r="C722" t="str">
            <v>ALDANA</v>
          </cell>
          <cell r="D722">
            <v>2590383</v>
          </cell>
          <cell r="E722">
            <v>0</v>
          </cell>
          <cell r="F722">
            <v>578285</v>
          </cell>
          <cell r="G722">
            <v>28496</v>
          </cell>
          <cell r="H722">
            <v>3166004</v>
          </cell>
          <cell r="I722">
            <v>6363168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2748213</v>
          </cell>
          <cell r="P722">
            <v>2726861</v>
          </cell>
          <cell r="Q722">
            <v>2581039</v>
          </cell>
          <cell r="R722">
            <v>2772223</v>
          </cell>
          <cell r="S722">
            <v>2690633</v>
          </cell>
          <cell r="T722">
            <v>2610861</v>
          </cell>
          <cell r="U722">
            <v>0</v>
          </cell>
          <cell r="V722">
            <v>1177574</v>
          </cell>
          <cell r="W722">
            <v>3243257</v>
          </cell>
          <cell r="X722">
            <v>2878026</v>
          </cell>
          <cell r="Y722">
            <v>30124</v>
          </cell>
          <cell r="Z722">
            <v>7328981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8223740</v>
          </cell>
          <cell r="AH722">
            <v>2699779.875</v>
          </cell>
          <cell r="AI722">
            <v>21598239</v>
          </cell>
          <cell r="AJ722">
            <v>32397358.5</v>
          </cell>
          <cell r="AK722">
            <v>40621098.5</v>
          </cell>
        </row>
        <row r="723">
          <cell r="A723" t="str">
            <v>52036</v>
          </cell>
          <cell r="B723" t="str">
            <v>NARINO</v>
          </cell>
          <cell r="C723" t="str">
            <v>ANCUYÁ</v>
          </cell>
          <cell r="D723">
            <v>2548511</v>
          </cell>
          <cell r="E723">
            <v>7952656</v>
          </cell>
          <cell r="F723">
            <v>878826</v>
          </cell>
          <cell r="G723">
            <v>36648</v>
          </cell>
          <cell r="H723">
            <v>3204260</v>
          </cell>
          <cell r="I723">
            <v>14620901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2702084</v>
          </cell>
          <cell r="P723">
            <v>2681089</v>
          </cell>
          <cell r="Q723">
            <v>2542298</v>
          </cell>
          <cell r="R723">
            <v>2730612</v>
          </cell>
          <cell r="S723">
            <v>2650245</v>
          </cell>
          <cell r="T723">
            <v>2571674</v>
          </cell>
          <cell r="U723">
            <v>5113821</v>
          </cell>
          <cell r="V723">
            <v>1604624</v>
          </cell>
          <cell r="W723">
            <v>3279851</v>
          </cell>
          <cell r="X723">
            <v>2834830</v>
          </cell>
          <cell r="Y723">
            <v>37339</v>
          </cell>
          <cell r="Z723">
            <v>12870465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22108025</v>
          </cell>
          <cell r="AH723">
            <v>2657667.875</v>
          </cell>
          <cell r="AI723">
            <v>21261343</v>
          </cell>
          <cell r="AJ723">
            <v>31892014.5</v>
          </cell>
          <cell r="AK723">
            <v>54000039.5</v>
          </cell>
        </row>
        <row r="724">
          <cell r="A724" t="str">
            <v>52051</v>
          </cell>
          <cell r="B724" t="str">
            <v>NARINO</v>
          </cell>
          <cell r="C724" t="str">
            <v>ARBOLEDA</v>
          </cell>
          <cell r="D724">
            <v>2210591</v>
          </cell>
          <cell r="E724">
            <v>0</v>
          </cell>
          <cell r="F724">
            <v>596804</v>
          </cell>
          <cell r="G724">
            <v>24682</v>
          </cell>
          <cell r="H724">
            <v>2740407</v>
          </cell>
          <cell r="I724">
            <v>5572484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2347605</v>
          </cell>
          <cell r="P724">
            <v>2329367</v>
          </cell>
          <cell r="Q724">
            <v>2218351</v>
          </cell>
          <cell r="R724">
            <v>2382668</v>
          </cell>
          <cell r="S724">
            <v>2312540</v>
          </cell>
          <cell r="T724">
            <v>2243983</v>
          </cell>
          <cell r="U724">
            <v>0</v>
          </cell>
          <cell r="V724">
            <v>1081186</v>
          </cell>
          <cell r="W724">
            <v>2872365</v>
          </cell>
          <cell r="X724">
            <v>2473605</v>
          </cell>
          <cell r="Y724">
            <v>25891</v>
          </cell>
          <cell r="Z724">
            <v>6453047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7341335</v>
          </cell>
          <cell r="AH724">
            <v>2314838.75</v>
          </cell>
          <cell r="AI724">
            <v>18518710</v>
          </cell>
          <cell r="AJ724">
            <v>27778065</v>
          </cell>
          <cell r="AK724">
            <v>35119400</v>
          </cell>
        </row>
        <row r="725">
          <cell r="A725" t="str">
            <v>52079</v>
          </cell>
          <cell r="B725" t="str">
            <v>NARINO</v>
          </cell>
          <cell r="C725" t="str">
            <v>BARBACOAS</v>
          </cell>
          <cell r="D725">
            <v>12536528</v>
          </cell>
          <cell r="E725">
            <v>0</v>
          </cell>
          <cell r="F725">
            <v>2776637</v>
          </cell>
          <cell r="G725">
            <v>138818</v>
          </cell>
          <cell r="H725">
            <v>23732573</v>
          </cell>
          <cell r="I725">
            <v>39184556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13313311</v>
          </cell>
          <cell r="P725">
            <v>13209878</v>
          </cell>
          <cell r="Q725">
            <v>13021099</v>
          </cell>
          <cell r="R725">
            <v>13985602</v>
          </cell>
          <cell r="S725">
            <v>13573976</v>
          </cell>
          <cell r="T725">
            <v>13171554</v>
          </cell>
          <cell r="U725">
            <v>0</v>
          </cell>
          <cell r="V725">
            <v>5739758</v>
          </cell>
          <cell r="W725">
            <v>25135805</v>
          </cell>
          <cell r="X725">
            <v>14519372</v>
          </cell>
          <cell r="Y725">
            <v>172625</v>
          </cell>
          <cell r="Z725">
            <v>45567560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57696216</v>
          </cell>
          <cell r="AH725">
            <v>13416415</v>
          </cell>
          <cell r="AI725">
            <v>107331320</v>
          </cell>
          <cell r="AJ725">
            <v>160996980</v>
          </cell>
          <cell r="AK725">
            <v>218693196</v>
          </cell>
        </row>
        <row r="726">
          <cell r="A726" t="str">
            <v>52083</v>
          </cell>
          <cell r="B726" t="str">
            <v>NARINO</v>
          </cell>
          <cell r="C726" t="str">
            <v>BELÉN</v>
          </cell>
          <cell r="D726">
            <v>1835624</v>
          </cell>
          <cell r="E726">
            <v>4783924</v>
          </cell>
          <cell r="F726">
            <v>650085</v>
          </cell>
          <cell r="G726">
            <v>20375</v>
          </cell>
          <cell r="H726">
            <v>2332604</v>
          </cell>
          <cell r="I726">
            <v>9622612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1945289</v>
          </cell>
          <cell r="P726">
            <v>2126969</v>
          </cell>
          <cell r="Q726">
            <v>1876804</v>
          </cell>
          <cell r="R726">
            <v>2015822</v>
          </cell>
          <cell r="S726">
            <v>1956490</v>
          </cell>
          <cell r="T726">
            <v>1898489</v>
          </cell>
          <cell r="U726">
            <v>3587334</v>
          </cell>
          <cell r="V726">
            <v>1782419</v>
          </cell>
          <cell r="W726">
            <v>2466664</v>
          </cell>
          <cell r="X726">
            <v>2092756</v>
          </cell>
          <cell r="Y726">
            <v>25242</v>
          </cell>
          <cell r="Z726">
            <v>9954415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15648647</v>
          </cell>
          <cell r="AH726">
            <v>1968530.375</v>
          </cell>
          <cell r="AI726">
            <v>15748243</v>
          </cell>
          <cell r="AJ726">
            <v>23622364.5</v>
          </cell>
          <cell r="AK726">
            <v>39271011.5</v>
          </cell>
        </row>
        <row r="727">
          <cell r="A727" t="str">
            <v>52110</v>
          </cell>
          <cell r="B727" t="str">
            <v>NARINO</v>
          </cell>
          <cell r="C727" t="str">
            <v>BUESACO</v>
          </cell>
          <cell r="D727">
            <v>6561133</v>
          </cell>
          <cell r="E727">
            <v>0</v>
          </cell>
          <cell r="F727">
            <v>1434146</v>
          </cell>
          <cell r="G727">
            <v>72176</v>
          </cell>
          <cell r="H727">
            <v>8084960</v>
          </cell>
          <cell r="I727">
            <v>16152415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6965314</v>
          </cell>
          <cell r="P727">
            <v>6911198</v>
          </cell>
          <cell r="Q727">
            <v>6691166</v>
          </cell>
          <cell r="R727">
            <v>7186797</v>
          </cell>
          <cell r="S727">
            <v>6975276</v>
          </cell>
          <cell r="T727">
            <v>6768484</v>
          </cell>
          <cell r="U727">
            <v>0</v>
          </cell>
          <cell r="V727">
            <v>3264349</v>
          </cell>
          <cell r="W727">
            <v>8530673</v>
          </cell>
          <cell r="X727">
            <v>7461084</v>
          </cell>
          <cell r="Y727">
            <v>85572</v>
          </cell>
          <cell r="Z727">
            <v>19341678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21471876</v>
          </cell>
          <cell r="AH727">
            <v>6940056.5</v>
          </cell>
          <cell r="AI727">
            <v>55520452</v>
          </cell>
          <cell r="AJ727">
            <v>83280678</v>
          </cell>
          <cell r="AK727">
            <v>104752554</v>
          </cell>
        </row>
        <row r="728">
          <cell r="A728" t="str">
            <v>52203</v>
          </cell>
          <cell r="B728" t="str">
            <v>NARINO</v>
          </cell>
          <cell r="C728" t="str">
            <v>COLÓN</v>
          </cell>
          <cell r="D728">
            <v>2789095</v>
          </cell>
          <cell r="E728">
            <v>0</v>
          </cell>
          <cell r="F728">
            <v>634849</v>
          </cell>
          <cell r="G728">
            <v>30681</v>
          </cell>
          <cell r="H728">
            <v>3408874</v>
          </cell>
          <cell r="I728">
            <v>6863499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2954642</v>
          </cell>
          <cell r="P728">
            <v>2931687</v>
          </cell>
          <cell r="Q728">
            <v>2774656</v>
          </cell>
          <cell r="R728">
            <v>2980182</v>
          </cell>
          <cell r="S728">
            <v>2892471</v>
          </cell>
          <cell r="T728">
            <v>2806719</v>
          </cell>
          <cell r="U728">
            <v>0</v>
          </cell>
          <cell r="V728">
            <v>1592936</v>
          </cell>
          <cell r="W728">
            <v>3486552</v>
          </cell>
          <cell r="X728">
            <v>3093920</v>
          </cell>
          <cell r="Y728">
            <v>32384</v>
          </cell>
          <cell r="Z728">
            <v>8205792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9186276</v>
          </cell>
          <cell r="AH728">
            <v>2902921.5</v>
          </cell>
          <cell r="AI728">
            <v>23223372</v>
          </cell>
          <cell r="AJ728">
            <v>34835058</v>
          </cell>
          <cell r="AK728">
            <v>44021334</v>
          </cell>
        </row>
        <row r="729">
          <cell r="A729" t="str">
            <v>52207</v>
          </cell>
          <cell r="B729" t="str">
            <v>NARINO</v>
          </cell>
          <cell r="C729" t="str">
            <v>CONSACA</v>
          </cell>
          <cell r="D729">
            <v>3068916</v>
          </cell>
          <cell r="E729">
            <v>0</v>
          </cell>
          <cell r="F729">
            <v>684280</v>
          </cell>
          <cell r="G729">
            <v>33759</v>
          </cell>
          <cell r="H729">
            <v>3750874</v>
          </cell>
          <cell r="I729">
            <v>7537829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3252807</v>
          </cell>
          <cell r="P729">
            <v>3227534</v>
          </cell>
          <cell r="Q729">
            <v>3063055</v>
          </cell>
          <cell r="R729">
            <v>3289944</v>
          </cell>
          <cell r="S729">
            <v>3193112</v>
          </cell>
          <cell r="T729">
            <v>3098449</v>
          </cell>
          <cell r="U729">
            <v>0</v>
          </cell>
          <cell r="V729">
            <v>1337501</v>
          </cell>
          <cell r="W729">
            <v>3848945</v>
          </cell>
          <cell r="X729">
            <v>3415508</v>
          </cell>
          <cell r="Y729">
            <v>35750</v>
          </cell>
          <cell r="Z729">
            <v>8637704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9691109</v>
          </cell>
          <cell r="AH729">
            <v>3201165.625</v>
          </cell>
          <cell r="AI729">
            <v>25609325</v>
          </cell>
          <cell r="AJ729">
            <v>38413987.5</v>
          </cell>
          <cell r="AK729">
            <v>48105096.5</v>
          </cell>
        </row>
        <row r="730">
          <cell r="A730" t="str">
            <v>52210</v>
          </cell>
          <cell r="B730" t="str">
            <v>NARINO</v>
          </cell>
          <cell r="C730" t="str">
            <v>CONTADERO</v>
          </cell>
          <cell r="D730">
            <v>2219960</v>
          </cell>
          <cell r="E730">
            <v>0</v>
          </cell>
          <cell r="F730">
            <v>484100</v>
          </cell>
          <cell r="G730">
            <v>24421</v>
          </cell>
          <cell r="H730">
            <v>2713265</v>
          </cell>
          <cell r="I730">
            <v>5441746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2351971</v>
          </cell>
          <cell r="P730">
            <v>2333698</v>
          </cell>
          <cell r="Q730">
            <v>2271324</v>
          </cell>
          <cell r="R730">
            <v>2439568</v>
          </cell>
          <cell r="S730">
            <v>2367766</v>
          </cell>
          <cell r="T730">
            <v>2297570</v>
          </cell>
          <cell r="U730">
            <v>0</v>
          </cell>
          <cell r="V730">
            <v>970652</v>
          </cell>
          <cell r="W730">
            <v>2854079</v>
          </cell>
          <cell r="X730">
            <v>2532676</v>
          </cell>
          <cell r="Y730">
            <v>26509</v>
          </cell>
          <cell r="Z730">
            <v>6383916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7073026</v>
          </cell>
          <cell r="AH730">
            <v>2351816.625</v>
          </cell>
          <cell r="AI730">
            <v>18814533</v>
          </cell>
          <cell r="AJ730">
            <v>28221799.5</v>
          </cell>
          <cell r="AK730">
            <v>35294825.5</v>
          </cell>
        </row>
        <row r="731">
          <cell r="A731" t="str">
            <v>52215</v>
          </cell>
          <cell r="B731" t="str">
            <v>NARINO</v>
          </cell>
          <cell r="C731" t="str">
            <v>CORDOBA</v>
          </cell>
          <cell r="D731">
            <v>9208362</v>
          </cell>
          <cell r="E731">
            <v>0</v>
          </cell>
          <cell r="F731">
            <v>1054103</v>
          </cell>
          <cell r="G731">
            <v>53174</v>
          </cell>
          <cell r="H731">
            <v>5908007</v>
          </cell>
          <cell r="I731">
            <v>16223646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9660229</v>
          </cell>
          <cell r="P731">
            <v>9520027</v>
          </cell>
          <cell r="Q731">
            <v>9850013</v>
          </cell>
          <cell r="R731">
            <v>9849638</v>
          </cell>
          <cell r="S731">
            <v>9346716</v>
          </cell>
          <cell r="T731">
            <v>9828489</v>
          </cell>
          <cell r="U731">
            <v>0</v>
          </cell>
          <cell r="V731">
            <v>2503982</v>
          </cell>
          <cell r="W731">
            <v>6212215</v>
          </cell>
          <cell r="X731">
            <v>9738462</v>
          </cell>
          <cell r="Y731">
            <v>57700</v>
          </cell>
          <cell r="Z731">
            <v>18512359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15789181</v>
          </cell>
          <cell r="AH731">
            <v>9625242</v>
          </cell>
          <cell r="AI731">
            <v>77001936</v>
          </cell>
          <cell r="AJ731">
            <v>115502904</v>
          </cell>
          <cell r="AK731">
            <v>131292085</v>
          </cell>
        </row>
        <row r="732">
          <cell r="A732" t="str">
            <v>52224</v>
          </cell>
          <cell r="B732" t="str">
            <v>NARINO</v>
          </cell>
          <cell r="C732" t="str">
            <v>CUASPUD</v>
          </cell>
          <cell r="D732">
            <v>4463061</v>
          </cell>
          <cell r="E732">
            <v>0</v>
          </cell>
          <cell r="F732">
            <v>757803</v>
          </cell>
          <cell r="G732">
            <v>35461</v>
          </cell>
          <cell r="H732">
            <v>3939893</v>
          </cell>
          <cell r="I732">
            <v>9196218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4717763</v>
          </cell>
          <cell r="P732">
            <v>4705100</v>
          </cell>
          <cell r="Q732">
            <v>4574867</v>
          </cell>
          <cell r="R732">
            <v>4816859</v>
          </cell>
          <cell r="S732">
            <v>4713801</v>
          </cell>
          <cell r="T732">
            <v>4612705</v>
          </cell>
          <cell r="U732">
            <v>0</v>
          </cell>
          <cell r="V732">
            <v>1460190</v>
          </cell>
          <cell r="W732">
            <v>4100338</v>
          </cell>
          <cell r="X732">
            <v>4948629</v>
          </cell>
          <cell r="Y732">
            <v>38084</v>
          </cell>
          <cell r="Z732">
            <v>10547241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10331769</v>
          </cell>
          <cell r="AH732">
            <v>4694098.125</v>
          </cell>
          <cell r="AI732">
            <v>37552785</v>
          </cell>
          <cell r="AJ732">
            <v>56329177.5</v>
          </cell>
          <cell r="AK732">
            <v>66660946.5</v>
          </cell>
        </row>
        <row r="733">
          <cell r="A733" t="str">
            <v>52227</v>
          </cell>
          <cell r="B733" t="str">
            <v>NARINO</v>
          </cell>
          <cell r="C733" t="str">
            <v>CUMBAL</v>
          </cell>
          <cell r="D733">
            <v>11355564</v>
          </cell>
          <cell r="E733">
            <v>0</v>
          </cell>
          <cell r="F733">
            <v>2482855</v>
          </cell>
          <cell r="G733">
            <v>124916</v>
          </cell>
          <cell r="H733">
            <v>13878932</v>
          </cell>
          <cell r="I733">
            <v>27842267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12033504</v>
          </cell>
          <cell r="P733">
            <v>12111983</v>
          </cell>
          <cell r="Q733">
            <v>11679505</v>
          </cell>
          <cell r="R733">
            <v>12544635</v>
          </cell>
          <cell r="S733">
            <v>12175420</v>
          </cell>
          <cell r="T733">
            <v>11814462</v>
          </cell>
          <cell r="U733">
            <v>0</v>
          </cell>
          <cell r="V733">
            <v>5090042</v>
          </cell>
          <cell r="W733">
            <v>14676122</v>
          </cell>
          <cell r="X733">
            <v>13023410</v>
          </cell>
          <cell r="Y733">
            <v>136313</v>
          </cell>
          <cell r="Z733">
            <v>32925887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36389180</v>
          </cell>
          <cell r="AH733">
            <v>12092310.375</v>
          </cell>
          <cell r="AI733">
            <v>96738483</v>
          </cell>
          <cell r="AJ733">
            <v>145107724.5</v>
          </cell>
          <cell r="AK733">
            <v>181496904.5</v>
          </cell>
        </row>
        <row r="734">
          <cell r="A734" t="str">
            <v>52233</v>
          </cell>
          <cell r="B734" t="str">
            <v>NARINO</v>
          </cell>
          <cell r="C734" t="str">
            <v>CUMBITARA</v>
          </cell>
          <cell r="D734">
            <v>2516790</v>
          </cell>
          <cell r="E734">
            <v>0</v>
          </cell>
          <cell r="F734">
            <v>642071</v>
          </cell>
          <cell r="G734">
            <v>27686</v>
          </cell>
          <cell r="H734">
            <v>3094010</v>
          </cell>
          <cell r="I734">
            <v>6280557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2672755</v>
          </cell>
          <cell r="P734">
            <v>2651990</v>
          </cell>
          <cell r="Q734">
            <v>2569377</v>
          </cell>
          <cell r="R734">
            <v>2759697</v>
          </cell>
          <cell r="S734">
            <v>2678472</v>
          </cell>
          <cell r="T734">
            <v>2599066</v>
          </cell>
          <cell r="U734">
            <v>0</v>
          </cell>
          <cell r="V734">
            <v>1302231</v>
          </cell>
          <cell r="W734">
            <v>3257436</v>
          </cell>
          <cell r="X734">
            <v>2865022</v>
          </cell>
          <cell r="Y734">
            <v>29987</v>
          </cell>
          <cell r="Z734">
            <v>7454676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8353421</v>
          </cell>
          <cell r="AH734">
            <v>2664146.125</v>
          </cell>
          <cell r="AI734">
            <v>21313169</v>
          </cell>
          <cell r="AJ734">
            <v>31969753.5</v>
          </cell>
          <cell r="AK734">
            <v>40323174.5</v>
          </cell>
        </row>
        <row r="735">
          <cell r="A735" t="str">
            <v>52240</v>
          </cell>
          <cell r="B735" t="str">
            <v>NARINO</v>
          </cell>
          <cell r="C735" t="str">
            <v>CHACHAGÜÍ</v>
          </cell>
          <cell r="D735">
            <v>3346056</v>
          </cell>
          <cell r="E735">
            <v>0</v>
          </cell>
          <cell r="F735">
            <v>914024</v>
          </cell>
          <cell r="G735">
            <v>39406</v>
          </cell>
          <cell r="H735">
            <v>4179704</v>
          </cell>
          <cell r="I735">
            <v>8479190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3545857</v>
          </cell>
          <cell r="P735">
            <v>3518307</v>
          </cell>
          <cell r="Q735">
            <v>3475017</v>
          </cell>
          <cell r="R735">
            <v>3732418</v>
          </cell>
          <cell r="S735">
            <v>3622566</v>
          </cell>
          <cell r="T735">
            <v>3515169</v>
          </cell>
          <cell r="U735">
            <v>0</v>
          </cell>
          <cell r="V735">
            <v>2035965</v>
          </cell>
          <cell r="W735">
            <v>4462999</v>
          </cell>
          <cell r="X735">
            <v>3874870</v>
          </cell>
          <cell r="Y735">
            <v>40557</v>
          </cell>
          <cell r="Z735">
            <v>10414391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11672655</v>
          </cell>
          <cell r="AH735">
            <v>3578782.5</v>
          </cell>
          <cell r="AI735">
            <v>28630260</v>
          </cell>
          <cell r="AJ735">
            <v>42945390</v>
          </cell>
          <cell r="AK735">
            <v>54618045</v>
          </cell>
        </row>
        <row r="736">
          <cell r="A736" t="str">
            <v>52250</v>
          </cell>
          <cell r="B736" t="str">
            <v>NARINO</v>
          </cell>
          <cell r="C736" t="str">
            <v>EL CHARCO</v>
          </cell>
          <cell r="D736">
            <v>7407872</v>
          </cell>
          <cell r="E736">
            <v>0</v>
          </cell>
          <cell r="F736">
            <v>1653299</v>
          </cell>
          <cell r="G736">
            <v>81490</v>
          </cell>
          <cell r="H736">
            <v>10374862</v>
          </cell>
          <cell r="I736">
            <v>19517523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7866721</v>
          </cell>
          <cell r="P736">
            <v>7805601</v>
          </cell>
          <cell r="Q736">
            <v>7725036</v>
          </cell>
          <cell r="R736">
            <v>8297248</v>
          </cell>
          <cell r="S736">
            <v>8053042</v>
          </cell>
          <cell r="T736">
            <v>7814297</v>
          </cell>
          <cell r="U736">
            <v>0</v>
          </cell>
          <cell r="V736">
            <v>3881020</v>
          </cell>
          <cell r="W736">
            <v>11426190</v>
          </cell>
          <cell r="X736">
            <v>8613917</v>
          </cell>
          <cell r="Y736">
            <v>91071</v>
          </cell>
          <cell r="Z736">
            <v>24012198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27507932</v>
          </cell>
          <cell r="AH736">
            <v>7947966.75</v>
          </cell>
          <cell r="AI736">
            <v>63583734</v>
          </cell>
          <cell r="AJ736">
            <v>95375601</v>
          </cell>
          <cell r="AK736">
            <v>122883533</v>
          </cell>
        </row>
        <row r="737">
          <cell r="A737" t="str">
            <v>52254</v>
          </cell>
          <cell r="B737" t="str">
            <v>NARINO</v>
          </cell>
          <cell r="C737" t="str">
            <v>EL PEÑOL</v>
          </cell>
          <cell r="D737">
            <v>1966964</v>
          </cell>
          <cell r="E737">
            <v>4701333</v>
          </cell>
          <cell r="F737">
            <v>799364</v>
          </cell>
          <cell r="G737">
            <v>24190</v>
          </cell>
          <cell r="H737">
            <v>2423140</v>
          </cell>
          <cell r="I737">
            <v>9914991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2089060</v>
          </cell>
          <cell r="P737">
            <v>2072829</v>
          </cell>
          <cell r="Q737">
            <v>1997940</v>
          </cell>
          <cell r="R737">
            <v>2145935</v>
          </cell>
          <cell r="S737">
            <v>2082774</v>
          </cell>
          <cell r="T737">
            <v>2021026</v>
          </cell>
          <cell r="U737">
            <v>3818880</v>
          </cell>
          <cell r="V737">
            <v>1084008</v>
          </cell>
          <cell r="W737">
            <v>2515811</v>
          </cell>
          <cell r="X737">
            <v>2227834</v>
          </cell>
          <cell r="Y737">
            <v>23318</v>
          </cell>
          <cell r="Z737">
            <v>9669851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15390044</v>
          </cell>
          <cell r="AH737">
            <v>2075545.25</v>
          </cell>
          <cell r="AI737">
            <v>16604362</v>
          </cell>
          <cell r="AJ737">
            <v>24906543</v>
          </cell>
          <cell r="AK737">
            <v>40296587</v>
          </cell>
        </row>
        <row r="738">
          <cell r="A738" t="str">
            <v>52256</v>
          </cell>
          <cell r="B738" t="str">
            <v>NARINO</v>
          </cell>
          <cell r="C738" t="str">
            <v>EL ROSARIO</v>
          </cell>
          <cell r="D738">
            <v>2682617</v>
          </cell>
          <cell r="E738">
            <v>0</v>
          </cell>
          <cell r="F738">
            <v>1591985</v>
          </cell>
          <cell r="G738">
            <v>29510</v>
          </cell>
          <cell r="H738">
            <v>3282866</v>
          </cell>
          <cell r="I738">
            <v>7586978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2848072</v>
          </cell>
          <cell r="P738">
            <v>2825944</v>
          </cell>
          <cell r="Q738">
            <v>2718722</v>
          </cell>
          <cell r="R738">
            <v>2920107</v>
          </cell>
          <cell r="S738">
            <v>2834161</v>
          </cell>
          <cell r="T738">
            <v>2750139</v>
          </cell>
          <cell r="U738">
            <v>0</v>
          </cell>
          <cell r="V738">
            <v>1589200</v>
          </cell>
          <cell r="W738">
            <v>3417125</v>
          </cell>
          <cell r="X738">
            <v>3031555</v>
          </cell>
          <cell r="Y738">
            <v>31730</v>
          </cell>
          <cell r="Z738">
            <v>8069610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9942416</v>
          </cell>
          <cell r="AH738">
            <v>2826414.625</v>
          </cell>
          <cell r="AI738">
            <v>22611317</v>
          </cell>
          <cell r="AJ738">
            <v>33916975.5</v>
          </cell>
          <cell r="AK738">
            <v>43859391.5</v>
          </cell>
        </row>
        <row r="739">
          <cell r="A739" t="str">
            <v>52258</v>
          </cell>
          <cell r="B739" t="str">
            <v>NARINO</v>
          </cell>
          <cell r="C739" t="str">
            <v>EL TABLÓN DE GÓMEZ</v>
          </cell>
          <cell r="D739">
            <v>4555597</v>
          </cell>
          <cell r="E739">
            <v>0</v>
          </cell>
          <cell r="F739">
            <v>1151881</v>
          </cell>
          <cell r="G739">
            <v>50114</v>
          </cell>
          <cell r="H739">
            <v>5567916</v>
          </cell>
          <cell r="I739">
            <v>11325508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4832906</v>
          </cell>
          <cell r="P739">
            <v>4795356</v>
          </cell>
          <cell r="Q739">
            <v>4627074</v>
          </cell>
          <cell r="R739">
            <v>4969814</v>
          </cell>
          <cell r="S739">
            <v>4823539</v>
          </cell>
          <cell r="T739">
            <v>4680539</v>
          </cell>
          <cell r="U739">
            <v>0</v>
          </cell>
          <cell r="V739">
            <v>2386946</v>
          </cell>
          <cell r="W739">
            <v>5814245</v>
          </cell>
          <cell r="X739">
            <v>5159489</v>
          </cell>
          <cell r="Y739">
            <v>54003</v>
          </cell>
          <cell r="Z739">
            <v>13414683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15025105</v>
          </cell>
          <cell r="AH739">
            <v>4805539.25</v>
          </cell>
          <cell r="AI739">
            <v>38444314</v>
          </cell>
          <cell r="AJ739">
            <v>57666471</v>
          </cell>
          <cell r="AK739">
            <v>72691576</v>
          </cell>
        </row>
        <row r="740">
          <cell r="A740" t="str">
            <v>52260</v>
          </cell>
          <cell r="B740" t="str">
            <v>NARINO</v>
          </cell>
          <cell r="C740" t="str">
            <v>EL TAMBO</v>
          </cell>
          <cell r="D740">
            <v>4378416</v>
          </cell>
          <cell r="E740">
            <v>11187789</v>
          </cell>
          <cell r="F740">
            <v>963311</v>
          </cell>
          <cell r="G740">
            <v>50352</v>
          </cell>
          <cell r="H740">
            <v>5359890</v>
          </cell>
          <cell r="I740">
            <v>21939758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4637250</v>
          </cell>
          <cell r="P740">
            <v>4601222</v>
          </cell>
          <cell r="Q740">
            <v>4446504</v>
          </cell>
          <cell r="R740">
            <v>4775865</v>
          </cell>
          <cell r="S740">
            <v>4635302</v>
          </cell>
          <cell r="T740">
            <v>4497883</v>
          </cell>
          <cell r="U740">
            <v>9302406</v>
          </cell>
          <cell r="V740">
            <v>3401698</v>
          </cell>
          <cell r="W740">
            <v>5599358</v>
          </cell>
          <cell r="X740">
            <v>4958141</v>
          </cell>
          <cell r="Y740">
            <v>53211</v>
          </cell>
          <cell r="Z740">
            <v>23314814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35918015</v>
          </cell>
          <cell r="AH740">
            <v>4616322.875</v>
          </cell>
          <cell r="AI740">
            <v>36930583</v>
          </cell>
          <cell r="AJ740">
            <v>55395874.5</v>
          </cell>
          <cell r="AK740">
            <v>91313889.5</v>
          </cell>
        </row>
        <row r="741">
          <cell r="A741" t="str">
            <v>52287</v>
          </cell>
          <cell r="B741" t="str">
            <v>NARINO</v>
          </cell>
          <cell r="C741" t="str">
            <v>FUNES</v>
          </cell>
          <cell r="D741">
            <v>2109860</v>
          </cell>
          <cell r="E741">
            <v>0</v>
          </cell>
          <cell r="F741">
            <v>468455</v>
          </cell>
          <cell r="G741">
            <v>23210</v>
          </cell>
          <cell r="H741">
            <v>2578700</v>
          </cell>
          <cell r="I741">
            <v>5180225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2236048</v>
          </cell>
          <cell r="P741">
            <v>2218673</v>
          </cell>
          <cell r="Q741">
            <v>2128443</v>
          </cell>
          <cell r="R741">
            <v>2286103</v>
          </cell>
          <cell r="S741">
            <v>2218818</v>
          </cell>
          <cell r="T741">
            <v>2153038</v>
          </cell>
          <cell r="U741">
            <v>0</v>
          </cell>
          <cell r="V741">
            <v>984197</v>
          </cell>
          <cell r="W741">
            <v>2674540</v>
          </cell>
          <cell r="X741">
            <v>2373352</v>
          </cell>
          <cell r="Y741">
            <v>24842</v>
          </cell>
          <cell r="Z741">
            <v>6056931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6753944</v>
          </cell>
          <cell r="AH741">
            <v>2215541.875</v>
          </cell>
          <cell r="AI741">
            <v>17724335</v>
          </cell>
          <cell r="AJ741">
            <v>26586502.5</v>
          </cell>
          <cell r="AK741">
            <v>33340446.5</v>
          </cell>
        </row>
        <row r="742">
          <cell r="A742" t="str">
            <v>52317</v>
          </cell>
          <cell r="B742" t="str">
            <v>NARINO</v>
          </cell>
          <cell r="C742" t="str">
            <v>GUACHUCAL</v>
          </cell>
          <cell r="D742">
            <v>5689143</v>
          </cell>
          <cell r="E742">
            <v>0</v>
          </cell>
          <cell r="F742">
            <v>1240613</v>
          </cell>
          <cell r="G742">
            <v>62583</v>
          </cell>
          <cell r="H742">
            <v>6953352</v>
          </cell>
          <cell r="I742">
            <v>13945691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10089903</v>
          </cell>
          <cell r="P742">
            <v>5988510</v>
          </cell>
          <cell r="Q742">
            <v>5814223</v>
          </cell>
          <cell r="R742">
            <v>6244897</v>
          </cell>
          <cell r="S742">
            <v>6061098</v>
          </cell>
          <cell r="T742">
            <v>5881406</v>
          </cell>
          <cell r="U742">
            <v>0</v>
          </cell>
          <cell r="V742">
            <v>2483936</v>
          </cell>
          <cell r="W742">
            <v>7306049</v>
          </cell>
          <cell r="X742">
            <v>6483237</v>
          </cell>
          <cell r="Y742">
            <v>67859</v>
          </cell>
          <cell r="Z742">
            <v>16341081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18114392</v>
          </cell>
          <cell r="AH742">
            <v>6531552.125</v>
          </cell>
          <cell r="AI742">
            <v>52252417</v>
          </cell>
          <cell r="AJ742">
            <v>78378625.5</v>
          </cell>
          <cell r="AK742">
            <v>96493017.5</v>
          </cell>
        </row>
        <row r="743">
          <cell r="A743" t="str">
            <v>52320</v>
          </cell>
          <cell r="B743" t="str">
            <v>NARINO</v>
          </cell>
          <cell r="C743" t="str">
            <v>GUAITARILLA</v>
          </cell>
          <cell r="D743">
            <v>3844188</v>
          </cell>
          <cell r="E743">
            <v>9923589</v>
          </cell>
          <cell r="F743">
            <v>878596</v>
          </cell>
          <cell r="G743">
            <v>42288</v>
          </cell>
          <cell r="H743">
            <v>4700273</v>
          </cell>
          <cell r="I743">
            <v>19388934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4077829</v>
          </cell>
          <cell r="P743">
            <v>4046149</v>
          </cell>
          <cell r="Q743">
            <v>3811997</v>
          </cell>
          <cell r="R743">
            <v>4094360</v>
          </cell>
          <cell r="S743">
            <v>3973856</v>
          </cell>
          <cell r="T743">
            <v>3856044</v>
          </cell>
          <cell r="U743">
            <v>7681833</v>
          </cell>
          <cell r="V743">
            <v>2094973</v>
          </cell>
          <cell r="W743">
            <v>4798756</v>
          </cell>
          <cell r="X743">
            <v>4250626</v>
          </cell>
          <cell r="Y743">
            <v>44490</v>
          </cell>
          <cell r="Z743">
            <v>18870678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30164798</v>
          </cell>
          <cell r="AH743">
            <v>3994381.125</v>
          </cell>
          <cell r="AI743">
            <v>31955049</v>
          </cell>
          <cell r="AJ743">
            <v>47932573.5</v>
          </cell>
          <cell r="AK743">
            <v>78097371.5</v>
          </cell>
        </row>
        <row r="744">
          <cell r="A744" t="str">
            <v>52323</v>
          </cell>
          <cell r="B744" t="str">
            <v>NARINO</v>
          </cell>
          <cell r="C744" t="str">
            <v>GUALMATÁN</v>
          </cell>
          <cell r="D744">
            <v>1896639</v>
          </cell>
          <cell r="E744">
            <v>0</v>
          </cell>
          <cell r="F744">
            <v>421922</v>
          </cell>
          <cell r="G744">
            <v>20864</v>
          </cell>
          <cell r="H744">
            <v>2318098</v>
          </cell>
          <cell r="I744">
            <v>4657523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2012161</v>
          </cell>
          <cell r="P744">
            <v>1996527</v>
          </cell>
          <cell r="Q744">
            <v>1943438</v>
          </cell>
          <cell r="R744">
            <v>2087394</v>
          </cell>
          <cell r="S744">
            <v>2025957</v>
          </cell>
          <cell r="T744">
            <v>1965895</v>
          </cell>
          <cell r="U744">
            <v>0</v>
          </cell>
          <cell r="V744">
            <v>830624</v>
          </cell>
          <cell r="W744">
            <v>2442068</v>
          </cell>
          <cell r="X744">
            <v>2167060</v>
          </cell>
          <cell r="Y744">
            <v>22682</v>
          </cell>
          <cell r="Z744">
            <v>5462434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6056258</v>
          </cell>
          <cell r="AH744">
            <v>2011883.875</v>
          </cell>
          <cell r="AI744">
            <v>16095071</v>
          </cell>
          <cell r="AJ744">
            <v>24142606.5</v>
          </cell>
          <cell r="AK744">
            <v>30198864.5</v>
          </cell>
        </row>
        <row r="745">
          <cell r="A745" t="str">
            <v>52352</v>
          </cell>
          <cell r="B745" t="str">
            <v>NARINO</v>
          </cell>
          <cell r="C745" t="str">
            <v>ILES</v>
          </cell>
          <cell r="D745">
            <v>2362292</v>
          </cell>
          <cell r="E745">
            <v>0</v>
          </cell>
          <cell r="F745">
            <v>515137</v>
          </cell>
          <cell r="G745">
            <v>25986</v>
          </cell>
          <cell r="H745">
            <v>2887226</v>
          </cell>
          <cell r="I745">
            <v>5790641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2506071</v>
          </cell>
          <cell r="P745">
            <v>2486601</v>
          </cell>
          <cell r="Q745">
            <v>2411432</v>
          </cell>
          <cell r="R745">
            <v>2590053</v>
          </cell>
          <cell r="S745">
            <v>2513822</v>
          </cell>
          <cell r="T745">
            <v>2439296</v>
          </cell>
          <cell r="U745">
            <v>0</v>
          </cell>
          <cell r="V745">
            <v>1041608</v>
          </cell>
          <cell r="W745">
            <v>3030135</v>
          </cell>
          <cell r="X745">
            <v>2688904</v>
          </cell>
          <cell r="Y745">
            <v>28144</v>
          </cell>
          <cell r="Z745">
            <v>6788791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7528236</v>
          </cell>
          <cell r="AH745">
            <v>2499808.875</v>
          </cell>
          <cell r="AI745">
            <v>19998471</v>
          </cell>
          <cell r="AJ745">
            <v>29997706.5</v>
          </cell>
          <cell r="AK745">
            <v>37525942.5</v>
          </cell>
        </row>
        <row r="746">
          <cell r="A746" t="str">
            <v>52354</v>
          </cell>
          <cell r="B746" t="str">
            <v>NARINO</v>
          </cell>
          <cell r="C746" t="str">
            <v>IMUÉS</v>
          </cell>
          <cell r="D746">
            <v>2014327</v>
          </cell>
          <cell r="E746">
            <v>0</v>
          </cell>
          <cell r="F746">
            <v>449234</v>
          </cell>
          <cell r="G746">
            <v>22159</v>
          </cell>
          <cell r="H746">
            <v>2461940</v>
          </cell>
          <cell r="I746">
            <v>4947660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2133405</v>
          </cell>
          <cell r="P746">
            <v>2116830</v>
          </cell>
          <cell r="Q746">
            <v>2003602</v>
          </cell>
          <cell r="R746">
            <v>2152014</v>
          </cell>
          <cell r="S746">
            <v>2088675</v>
          </cell>
          <cell r="T746">
            <v>2026754</v>
          </cell>
          <cell r="U746">
            <v>0</v>
          </cell>
          <cell r="V746">
            <v>1006101</v>
          </cell>
          <cell r="W746">
            <v>2518532</v>
          </cell>
          <cell r="X746">
            <v>2234145</v>
          </cell>
          <cell r="Y746">
            <v>23384</v>
          </cell>
          <cell r="Z746">
            <v>5782162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6481350</v>
          </cell>
          <cell r="AH746">
            <v>2096219</v>
          </cell>
          <cell r="AI746">
            <v>16769752</v>
          </cell>
          <cell r="AJ746">
            <v>25154628</v>
          </cell>
          <cell r="AK746">
            <v>31635978</v>
          </cell>
        </row>
        <row r="747">
          <cell r="A747" t="str">
            <v>52356</v>
          </cell>
          <cell r="B747" t="str">
            <v>NARINO</v>
          </cell>
          <cell r="C747" t="str">
            <v>IPIALES</v>
          </cell>
          <cell r="D747">
            <v>81587491</v>
          </cell>
          <cell r="E747">
            <v>0</v>
          </cell>
          <cell r="F747">
            <v>13948947</v>
          </cell>
          <cell r="G747">
            <v>418071</v>
          </cell>
          <cell r="H747">
            <v>42017696</v>
          </cell>
          <cell r="I747">
            <v>137972205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85993935</v>
          </cell>
          <cell r="P747">
            <v>86101014</v>
          </cell>
          <cell r="Q747">
            <v>81457833</v>
          </cell>
          <cell r="R747">
            <v>92757722</v>
          </cell>
          <cell r="S747">
            <v>88273679</v>
          </cell>
          <cell r="T747">
            <v>86048112</v>
          </cell>
          <cell r="U747">
            <v>0</v>
          </cell>
          <cell r="V747">
            <v>28241139</v>
          </cell>
          <cell r="W747">
            <v>45201323</v>
          </cell>
          <cell r="X747">
            <v>89952735</v>
          </cell>
          <cell r="Y747">
            <v>493332</v>
          </cell>
          <cell r="Z747">
            <v>163888529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130320508</v>
          </cell>
          <cell r="AH747">
            <v>86521565.125</v>
          </cell>
          <cell r="AI747">
            <v>692172521</v>
          </cell>
          <cell r="AJ747">
            <v>1038258781.5</v>
          </cell>
          <cell r="AK747">
            <v>1168579289.5</v>
          </cell>
        </row>
        <row r="748">
          <cell r="A748" t="str">
            <v>52378</v>
          </cell>
          <cell r="B748" t="str">
            <v>NARINO</v>
          </cell>
          <cell r="C748" t="str">
            <v>LA CRUZ</v>
          </cell>
          <cell r="D748">
            <v>5196826</v>
          </cell>
          <cell r="E748">
            <v>0</v>
          </cell>
          <cell r="F748">
            <v>1767286</v>
          </cell>
          <cell r="G748">
            <v>60038</v>
          </cell>
          <cell r="H748">
            <v>6446737</v>
          </cell>
          <cell r="I748">
            <v>13470887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5504350</v>
          </cell>
          <cell r="P748">
            <v>5569894</v>
          </cell>
          <cell r="Q748">
            <v>5270896</v>
          </cell>
          <cell r="R748">
            <v>5661326</v>
          </cell>
          <cell r="S748">
            <v>5494699</v>
          </cell>
          <cell r="T748">
            <v>5331801</v>
          </cell>
          <cell r="U748">
            <v>0</v>
          </cell>
          <cell r="V748">
            <v>11027229</v>
          </cell>
          <cell r="W748">
            <v>6713198</v>
          </cell>
          <cell r="X748">
            <v>5877391</v>
          </cell>
          <cell r="Y748">
            <v>116833</v>
          </cell>
          <cell r="Z748">
            <v>23734651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26131321</v>
          </cell>
          <cell r="AH748">
            <v>5488397.875</v>
          </cell>
          <cell r="AI748">
            <v>43907183</v>
          </cell>
          <cell r="AJ748">
            <v>65860774.5</v>
          </cell>
          <cell r="AK748">
            <v>91992095.5</v>
          </cell>
        </row>
        <row r="749">
          <cell r="A749" t="str">
            <v>52381</v>
          </cell>
          <cell r="B749" t="str">
            <v>NARINO</v>
          </cell>
          <cell r="C749" t="str">
            <v>LA FLORIDA</v>
          </cell>
          <cell r="D749">
            <v>3012598</v>
          </cell>
          <cell r="E749">
            <v>0</v>
          </cell>
          <cell r="F749">
            <v>660558</v>
          </cell>
          <cell r="G749">
            <v>33140</v>
          </cell>
          <cell r="H749">
            <v>3682041</v>
          </cell>
          <cell r="I749">
            <v>7388337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3191523</v>
          </cell>
          <cell r="P749">
            <v>3166725</v>
          </cell>
          <cell r="Q749">
            <v>2997414</v>
          </cell>
          <cell r="R749">
            <v>3219440</v>
          </cell>
          <cell r="S749">
            <v>3124685</v>
          </cell>
          <cell r="T749">
            <v>3032049</v>
          </cell>
          <cell r="U749">
            <v>0</v>
          </cell>
          <cell r="V749">
            <v>1391400</v>
          </cell>
          <cell r="W749">
            <v>3766462</v>
          </cell>
          <cell r="X749">
            <v>3342310</v>
          </cell>
          <cell r="Y749">
            <v>34983</v>
          </cell>
          <cell r="Z749">
            <v>8535155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9568584</v>
          </cell>
          <cell r="AH749">
            <v>3135843</v>
          </cell>
          <cell r="AI749">
            <v>25086744</v>
          </cell>
          <cell r="AJ749">
            <v>37630116</v>
          </cell>
          <cell r="AK749">
            <v>47198700</v>
          </cell>
        </row>
        <row r="750">
          <cell r="A750" t="str">
            <v>52385</v>
          </cell>
          <cell r="B750" t="str">
            <v>NARINO</v>
          </cell>
          <cell r="C750" t="str">
            <v>LA LLANADA</v>
          </cell>
          <cell r="D750">
            <v>1320791</v>
          </cell>
          <cell r="E750">
            <v>0</v>
          </cell>
          <cell r="F750">
            <v>669752</v>
          </cell>
          <cell r="G750">
            <v>15259</v>
          </cell>
          <cell r="H750">
            <v>1617247</v>
          </cell>
          <cell r="I750">
            <v>3623049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1402436</v>
          </cell>
          <cell r="P750">
            <v>1391537</v>
          </cell>
          <cell r="Q750">
            <v>1370873</v>
          </cell>
          <cell r="R750">
            <v>1472417</v>
          </cell>
          <cell r="S750">
            <v>1429080</v>
          </cell>
          <cell r="T750">
            <v>1386715</v>
          </cell>
          <cell r="U750">
            <v>0</v>
          </cell>
          <cell r="V750">
            <v>1244198</v>
          </cell>
          <cell r="W750">
            <v>1734603</v>
          </cell>
          <cell r="X750">
            <v>1528615</v>
          </cell>
          <cell r="Y750">
            <v>17327</v>
          </cell>
          <cell r="Z750">
            <v>4524743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5298386</v>
          </cell>
          <cell r="AH750">
            <v>1412808</v>
          </cell>
          <cell r="AI750">
            <v>11302464</v>
          </cell>
          <cell r="AJ750">
            <v>16953696</v>
          </cell>
          <cell r="AK750">
            <v>22252082</v>
          </cell>
        </row>
        <row r="751">
          <cell r="A751" t="str">
            <v>52390</v>
          </cell>
          <cell r="B751" t="str">
            <v>NARINO</v>
          </cell>
          <cell r="C751" t="str">
            <v>LA TOLA</v>
          </cell>
          <cell r="D751">
            <v>2040728</v>
          </cell>
          <cell r="E751">
            <v>4877633</v>
          </cell>
          <cell r="F751">
            <v>445015</v>
          </cell>
          <cell r="G751">
            <v>22449</v>
          </cell>
          <cell r="H751">
            <v>2614826</v>
          </cell>
          <cell r="I751">
            <v>10000651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2167102</v>
          </cell>
          <cell r="P751">
            <v>2150267</v>
          </cell>
          <cell r="Q751">
            <v>2163606</v>
          </cell>
          <cell r="R751">
            <v>2323869</v>
          </cell>
          <cell r="S751">
            <v>2255472</v>
          </cell>
          <cell r="T751">
            <v>2188607</v>
          </cell>
          <cell r="U751">
            <v>4135534</v>
          </cell>
          <cell r="V751">
            <v>922755</v>
          </cell>
          <cell r="W751">
            <v>2868303</v>
          </cell>
          <cell r="X751">
            <v>2412563</v>
          </cell>
          <cell r="Y751">
            <v>25252</v>
          </cell>
          <cell r="Z751">
            <v>10364407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15911767</v>
          </cell>
          <cell r="AH751">
            <v>2212776.75</v>
          </cell>
          <cell r="AI751">
            <v>17702214</v>
          </cell>
          <cell r="AJ751">
            <v>26553321</v>
          </cell>
          <cell r="AK751">
            <v>42465088</v>
          </cell>
        </row>
        <row r="752">
          <cell r="A752" t="str">
            <v>52399</v>
          </cell>
          <cell r="B752" t="str">
            <v>NARINO</v>
          </cell>
          <cell r="C752" t="str">
            <v>LA UNIÓN</v>
          </cell>
          <cell r="D752">
            <v>14530799</v>
          </cell>
          <cell r="E752">
            <v>0</v>
          </cell>
          <cell r="F752">
            <v>2348794</v>
          </cell>
          <cell r="G752">
            <v>98861</v>
          </cell>
          <cell r="H752">
            <v>10911558</v>
          </cell>
          <cell r="I752">
            <v>27890012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15334076</v>
          </cell>
          <cell r="P752">
            <v>15876019</v>
          </cell>
          <cell r="Q752">
            <v>16203908</v>
          </cell>
          <cell r="R752">
            <v>15779483</v>
          </cell>
          <cell r="S752">
            <v>15149432</v>
          </cell>
          <cell r="T752">
            <v>14282790</v>
          </cell>
          <cell r="U752">
            <v>0</v>
          </cell>
          <cell r="V752">
            <v>5720703</v>
          </cell>
          <cell r="W752">
            <v>11458905</v>
          </cell>
          <cell r="X752">
            <v>16427248</v>
          </cell>
          <cell r="Y752">
            <v>104188</v>
          </cell>
          <cell r="Z752">
            <v>33711044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30643009</v>
          </cell>
          <cell r="AH752">
            <v>15447969.375</v>
          </cell>
          <cell r="AI752">
            <v>123583755</v>
          </cell>
          <cell r="AJ752">
            <v>185375632.5</v>
          </cell>
          <cell r="AK752">
            <v>216018641.5</v>
          </cell>
        </row>
        <row r="753">
          <cell r="A753" t="str">
            <v>52405</v>
          </cell>
          <cell r="B753" t="str">
            <v>NARINO</v>
          </cell>
          <cell r="C753" t="str">
            <v>LEIVA</v>
          </cell>
          <cell r="D753">
            <v>3048109</v>
          </cell>
          <cell r="E753">
            <v>0</v>
          </cell>
          <cell r="F753">
            <v>666292</v>
          </cell>
          <cell r="G753">
            <v>33530</v>
          </cell>
          <cell r="H753">
            <v>3738557</v>
          </cell>
          <cell r="I753">
            <v>7486488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3237213</v>
          </cell>
          <cell r="P753">
            <v>3212063</v>
          </cell>
          <cell r="Q753">
            <v>3074968</v>
          </cell>
          <cell r="R753">
            <v>3302737</v>
          </cell>
          <cell r="S753">
            <v>3205531</v>
          </cell>
          <cell r="T753">
            <v>3110498</v>
          </cell>
          <cell r="U753">
            <v>0</v>
          </cell>
          <cell r="V753">
            <v>1359176</v>
          </cell>
          <cell r="W753">
            <v>3872245</v>
          </cell>
          <cell r="X753">
            <v>3428788</v>
          </cell>
          <cell r="Y753">
            <v>35888</v>
          </cell>
          <cell r="Z753">
            <v>8696097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9705688</v>
          </cell>
          <cell r="AH753">
            <v>3202488.375</v>
          </cell>
          <cell r="AI753">
            <v>25619907</v>
          </cell>
          <cell r="AJ753">
            <v>38429860.5</v>
          </cell>
          <cell r="AK753">
            <v>48135548.5</v>
          </cell>
        </row>
        <row r="754">
          <cell r="A754" t="str">
            <v>52411</v>
          </cell>
          <cell r="B754" t="str">
            <v>NARINO</v>
          </cell>
          <cell r="C754" t="str">
            <v>LINARES</v>
          </cell>
          <cell r="D754">
            <v>3259658</v>
          </cell>
          <cell r="E754">
            <v>0</v>
          </cell>
          <cell r="F754">
            <v>726690</v>
          </cell>
          <cell r="G754">
            <v>35858</v>
          </cell>
          <cell r="H754">
            <v>3984000</v>
          </cell>
          <cell r="I754">
            <v>8006206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3451572</v>
          </cell>
          <cell r="P754">
            <v>3424757</v>
          </cell>
          <cell r="Q754">
            <v>3256404</v>
          </cell>
          <cell r="R754">
            <v>3497614</v>
          </cell>
          <cell r="S754">
            <v>3394673</v>
          </cell>
          <cell r="T754">
            <v>3294032</v>
          </cell>
          <cell r="U754">
            <v>0</v>
          </cell>
          <cell r="V754">
            <v>1668679</v>
          </cell>
          <cell r="W754">
            <v>4091902</v>
          </cell>
          <cell r="X754">
            <v>3631104</v>
          </cell>
          <cell r="Y754">
            <v>38006</v>
          </cell>
          <cell r="Z754">
            <v>9429691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10545135</v>
          </cell>
          <cell r="AH754">
            <v>3401226.75</v>
          </cell>
          <cell r="AI754">
            <v>27209814</v>
          </cell>
          <cell r="AJ754">
            <v>40814721</v>
          </cell>
          <cell r="AK754">
            <v>51359856</v>
          </cell>
        </row>
        <row r="755">
          <cell r="A755" t="str">
            <v>52418</v>
          </cell>
          <cell r="B755" t="str">
            <v>NARINO</v>
          </cell>
          <cell r="C755" t="str">
            <v>LOS ANDES</v>
          </cell>
          <cell r="D755">
            <v>3180810</v>
          </cell>
          <cell r="E755">
            <v>0</v>
          </cell>
          <cell r="F755">
            <v>707831</v>
          </cell>
          <cell r="G755">
            <v>47204</v>
          </cell>
          <cell r="H755">
            <v>3902688</v>
          </cell>
          <cell r="I755">
            <v>7838533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3371865</v>
          </cell>
          <cell r="P755">
            <v>3345668</v>
          </cell>
          <cell r="Q755">
            <v>3220563</v>
          </cell>
          <cell r="R755">
            <v>3459117</v>
          </cell>
          <cell r="S755">
            <v>3357309</v>
          </cell>
          <cell r="T755">
            <v>3257776</v>
          </cell>
          <cell r="U755">
            <v>0</v>
          </cell>
          <cell r="V755">
            <v>1658513</v>
          </cell>
          <cell r="W755">
            <v>4063817</v>
          </cell>
          <cell r="X755">
            <v>3591136</v>
          </cell>
          <cell r="Y755">
            <v>144260</v>
          </cell>
          <cell r="Z755">
            <v>9457726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10524313</v>
          </cell>
          <cell r="AH755">
            <v>3348030.5</v>
          </cell>
          <cell r="AI755">
            <v>26784244</v>
          </cell>
          <cell r="AJ755">
            <v>40176366</v>
          </cell>
          <cell r="AK755">
            <v>50700679</v>
          </cell>
        </row>
        <row r="756">
          <cell r="A756" t="str">
            <v>52427</v>
          </cell>
          <cell r="B756" t="str">
            <v>NARINO</v>
          </cell>
          <cell r="C756" t="str">
            <v>MAGÜI</v>
          </cell>
          <cell r="D756">
            <v>3338066</v>
          </cell>
          <cell r="E756">
            <v>7978460</v>
          </cell>
          <cell r="F756">
            <v>727921</v>
          </cell>
          <cell r="G756">
            <v>36720</v>
          </cell>
          <cell r="H756">
            <v>4079831</v>
          </cell>
          <cell r="I756">
            <v>16160998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3544773</v>
          </cell>
          <cell r="P756">
            <v>3517235</v>
          </cell>
          <cell r="Q756">
            <v>3338936</v>
          </cell>
          <cell r="R756">
            <v>3586259</v>
          </cell>
          <cell r="S756">
            <v>3480709</v>
          </cell>
          <cell r="T756">
            <v>3377519</v>
          </cell>
          <cell r="U756">
            <v>6382069</v>
          </cell>
          <cell r="V756">
            <v>1637889</v>
          </cell>
          <cell r="W756">
            <v>4195609</v>
          </cell>
          <cell r="X756">
            <v>3723132</v>
          </cell>
          <cell r="Y756">
            <v>38969</v>
          </cell>
          <cell r="Z756">
            <v>15977668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25077468</v>
          </cell>
          <cell r="AH756">
            <v>3488328.625</v>
          </cell>
          <cell r="AI756">
            <v>27906629</v>
          </cell>
          <cell r="AJ756">
            <v>41859943.5</v>
          </cell>
          <cell r="AK756">
            <v>66937411.5</v>
          </cell>
        </row>
        <row r="757">
          <cell r="A757" t="str">
            <v>52435</v>
          </cell>
          <cell r="B757" t="str">
            <v>NARINO</v>
          </cell>
          <cell r="C757" t="str">
            <v>MALLAMA</v>
          </cell>
          <cell r="D757">
            <v>2530033</v>
          </cell>
          <cell r="E757">
            <v>0</v>
          </cell>
          <cell r="F757">
            <v>551717</v>
          </cell>
          <cell r="G757">
            <v>28014</v>
          </cell>
          <cell r="H757">
            <v>3094628</v>
          </cell>
          <cell r="I757">
            <v>6204392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2681952</v>
          </cell>
          <cell r="P757">
            <v>2661115</v>
          </cell>
          <cell r="Q757">
            <v>2540794</v>
          </cell>
          <cell r="R757">
            <v>2728996</v>
          </cell>
          <cell r="S757">
            <v>2648676</v>
          </cell>
          <cell r="T757">
            <v>2570153</v>
          </cell>
          <cell r="U757">
            <v>0</v>
          </cell>
          <cell r="V757">
            <v>1129897</v>
          </cell>
          <cell r="W757">
            <v>3199808</v>
          </cell>
          <cell r="X757">
            <v>2833150</v>
          </cell>
          <cell r="Y757">
            <v>30674</v>
          </cell>
          <cell r="Z757">
            <v>7193529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8034738</v>
          </cell>
          <cell r="AH757">
            <v>2649358.625</v>
          </cell>
          <cell r="AI757">
            <v>21194869</v>
          </cell>
          <cell r="AJ757">
            <v>31792303.5</v>
          </cell>
          <cell r="AK757">
            <v>39827041.5</v>
          </cell>
        </row>
        <row r="758">
          <cell r="A758" t="str">
            <v>52473</v>
          </cell>
          <cell r="B758" t="str">
            <v>NARINO</v>
          </cell>
          <cell r="C758" t="str">
            <v>MOSQUERA</v>
          </cell>
          <cell r="D758">
            <v>2830044</v>
          </cell>
          <cell r="E758">
            <v>0</v>
          </cell>
          <cell r="F758">
            <v>617138</v>
          </cell>
          <cell r="G758">
            <v>31132</v>
          </cell>
          <cell r="H758">
            <v>3647526</v>
          </cell>
          <cell r="I758">
            <v>7125840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3005465</v>
          </cell>
          <cell r="P758">
            <v>2982118</v>
          </cell>
          <cell r="Q758">
            <v>2838525</v>
          </cell>
          <cell r="R758">
            <v>3048781</v>
          </cell>
          <cell r="S758">
            <v>2959052</v>
          </cell>
          <cell r="T758">
            <v>2871325</v>
          </cell>
          <cell r="U758">
            <v>0</v>
          </cell>
          <cell r="V758">
            <v>1559922</v>
          </cell>
          <cell r="W758">
            <v>3846646</v>
          </cell>
          <cell r="X758">
            <v>3165141</v>
          </cell>
          <cell r="Y758">
            <v>38910</v>
          </cell>
          <cell r="Z758">
            <v>8610619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9741274</v>
          </cell>
          <cell r="AH758">
            <v>2962556.375</v>
          </cell>
          <cell r="AI758">
            <v>23700451</v>
          </cell>
          <cell r="AJ758">
            <v>35550676.5</v>
          </cell>
          <cell r="AK758">
            <v>45291950.5</v>
          </cell>
        </row>
        <row r="759">
          <cell r="A759" t="str">
            <v>52480</v>
          </cell>
          <cell r="B759" t="str">
            <v>NARINO</v>
          </cell>
          <cell r="C759" t="str">
            <v>NARIÑO</v>
          </cell>
          <cell r="D759">
            <v>1083850</v>
          </cell>
          <cell r="E759">
            <v>0</v>
          </cell>
          <cell r="F759">
            <v>448186</v>
          </cell>
          <cell r="G759">
            <v>11923</v>
          </cell>
          <cell r="H759">
            <v>1324698</v>
          </cell>
          <cell r="I759">
            <v>2868657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1151119</v>
          </cell>
          <cell r="P759">
            <v>1142178</v>
          </cell>
          <cell r="Q759">
            <v>1078527</v>
          </cell>
          <cell r="R759">
            <v>1158417</v>
          </cell>
          <cell r="S759">
            <v>1124322</v>
          </cell>
          <cell r="T759">
            <v>1090989</v>
          </cell>
          <cell r="U759">
            <v>0</v>
          </cell>
          <cell r="V759">
            <v>1734773</v>
          </cell>
          <cell r="W759">
            <v>1355247</v>
          </cell>
          <cell r="X759">
            <v>1202629</v>
          </cell>
          <cell r="Y759">
            <v>12587</v>
          </cell>
          <cell r="Z759">
            <v>4305236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4887414</v>
          </cell>
          <cell r="AH759">
            <v>1129003.875</v>
          </cell>
          <cell r="AI759">
            <v>9032031</v>
          </cell>
          <cell r="AJ759">
            <v>13548046.5</v>
          </cell>
          <cell r="AK759">
            <v>18435460.5</v>
          </cell>
        </row>
        <row r="760">
          <cell r="A760" t="str">
            <v>52490</v>
          </cell>
          <cell r="B760" t="str">
            <v>NARINO</v>
          </cell>
          <cell r="C760" t="str">
            <v>OLAYA HERRERA</v>
          </cell>
          <cell r="D760">
            <v>6739847</v>
          </cell>
          <cell r="E760">
            <v>16109209</v>
          </cell>
          <cell r="F760">
            <v>1469736</v>
          </cell>
          <cell r="G760">
            <v>74141</v>
          </cell>
          <cell r="H760">
            <v>9080011</v>
          </cell>
          <cell r="I760">
            <v>33472944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7157353</v>
          </cell>
          <cell r="P760">
            <v>7101747</v>
          </cell>
          <cell r="Q760">
            <v>6959422</v>
          </cell>
          <cell r="R760">
            <v>7474924</v>
          </cell>
          <cell r="S760">
            <v>7254921</v>
          </cell>
          <cell r="T760">
            <v>7039839</v>
          </cell>
          <cell r="U760">
            <v>13302294</v>
          </cell>
          <cell r="V760">
            <v>2973892</v>
          </cell>
          <cell r="W760">
            <v>9471173</v>
          </cell>
          <cell r="X760">
            <v>7760208</v>
          </cell>
          <cell r="Y760">
            <v>82928</v>
          </cell>
          <cell r="Z760">
            <v>33590495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52563384</v>
          </cell>
          <cell r="AH760">
            <v>7186032.625</v>
          </cell>
          <cell r="AI760">
            <v>57488261</v>
          </cell>
          <cell r="AJ760">
            <v>86232391.5</v>
          </cell>
          <cell r="AK760">
            <v>138795775.5</v>
          </cell>
        </row>
        <row r="761">
          <cell r="A761" t="str">
            <v>52506</v>
          </cell>
          <cell r="B761" t="str">
            <v>NARINO</v>
          </cell>
          <cell r="C761" t="str">
            <v>OSPINA</v>
          </cell>
          <cell r="D761">
            <v>2108580</v>
          </cell>
          <cell r="E761">
            <v>0</v>
          </cell>
          <cell r="F761">
            <v>459811</v>
          </cell>
          <cell r="G761">
            <v>23195</v>
          </cell>
          <cell r="H761">
            <v>2577135</v>
          </cell>
          <cell r="I761">
            <v>5168721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2237316</v>
          </cell>
          <cell r="P761">
            <v>2219934</v>
          </cell>
          <cell r="Q761">
            <v>2146426</v>
          </cell>
          <cell r="R761">
            <v>2305417</v>
          </cell>
          <cell r="S761">
            <v>2237565</v>
          </cell>
          <cell r="T761">
            <v>2171230</v>
          </cell>
          <cell r="U761">
            <v>0</v>
          </cell>
          <cell r="V761">
            <v>917177</v>
          </cell>
          <cell r="W761">
            <v>2697137</v>
          </cell>
          <cell r="X761">
            <v>2393406</v>
          </cell>
          <cell r="Y761">
            <v>25052</v>
          </cell>
          <cell r="Z761">
            <v>6032772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6699507</v>
          </cell>
          <cell r="AH761">
            <v>2227484.25</v>
          </cell>
          <cell r="AI761">
            <v>17819874</v>
          </cell>
          <cell r="AJ761">
            <v>26729811</v>
          </cell>
          <cell r="AK761">
            <v>33429318</v>
          </cell>
        </row>
        <row r="762">
          <cell r="A762" t="str">
            <v>52520</v>
          </cell>
          <cell r="B762" t="str">
            <v>NARINO</v>
          </cell>
          <cell r="C762" t="str">
            <v>FRANCISCO PIZARRO</v>
          </cell>
          <cell r="D762">
            <v>2211883</v>
          </cell>
          <cell r="E762">
            <v>5286721</v>
          </cell>
          <cell r="F762">
            <v>482339</v>
          </cell>
          <cell r="G762">
            <v>24332</v>
          </cell>
          <cell r="H762">
            <v>2703395</v>
          </cell>
          <cell r="I762">
            <v>10708670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2348855</v>
          </cell>
          <cell r="P762">
            <v>2330607</v>
          </cell>
          <cell r="Q762">
            <v>2342221</v>
          </cell>
          <cell r="R762">
            <v>2515717</v>
          </cell>
          <cell r="S762">
            <v>2441675</v>
          </cell>
          <cell r="T762">
            <v>2369288</v>
          </cell>
          <cell r="U762">
            <v>4476943</v>
          </cell>
          <cell r="V762">
            <v>1003832</v>
          </cell>
          <cell r="W762">
            <v>2943169</v>
          </cell>
          <cell r="X762">
            <v>2611731</v>
          </cell>
          <cell r="Y762">
            <v>27336</v>
          </cell>
          <cell r="Z762">
            <v>11063011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16948067</v>
          </cell>
          <cell r="AH762">
            <v>2396497.125</v>
          </cell>
          <cell r="AI762">
            <v>19171977</v>
          </cell>
          <cell r="AJ762">
            <v>28757965.5</v>
          </cell>
          <cell r="AK762">
            <v>45706032.5</v>
          </cell>
        </row>
        <row r="763">
          <cell r="A763" t="str">
            <v>52540</v>
          </cell>
          <cell r="B763" t="str">
            <v>NARINO</v>
          </cell>
          <cell r="C763" t="str">
            <v>POLICARPA</v>
          </cell>
          <cell r="D763">
            <v>4182827</v>
          </cell>
          <cell r="E763">
            <v>0</v>
          </cell>
          <cell r="F763">
            <v>939502</v>
          </cell>
          <cell r="G763">
            <v>46013</v>
          </cell>
          <cell r="H763">
            <v>5125729</v>
          </cell>
          <cell r="I763">
            <v>10294071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4441982</v>
          </cell>
          <cell r="P763">
            <v>4407473</v>
          </cell>
          <cell r="Q763">
            <v>4343042</v>
          </cell>
          <cell r="R763">
            <v>4664742</v>
          </cell>
          <cell r="S763">
            <v>4527449</v>
          </cell>
          <cell r="T763">
            <v>4393225</v>
          </cell>
          <cell r="U763">
            <v>0</v>
          </cell>
          <cell r="V763">
            <v>1853929</v>
          </cell>
          <cell r="W763">
            <v>5495559</v>
          </cell>
          <cell r="X763">
            <v>4842776</v>
          </cell>
          <cell r="Y763">
            <v>50688</v>
          </cell>
          <cell r="Z763">
            <v>12242952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13511420</v>
          </cell>
          <cell r="AH763">
            <v>4475439.5</v>
          </cell>
          <cell r="AI763">
            <v>35803516</v>
          </cell>
          <cell r="AJ763">
            <v>53705274</v>
          </cell>
          <cell r="AK763">
            <v>67216694</v>
          </cell>
        </row>
        <row r="764">
          <cell r="A764" t="str">
            <v>52560</v>
          </cell>
          <cell r="B764" t="str">
            <v>NARINO</v>
          </cell>
          <cell r="C764" t="str">
            <v>POTOSÍ</v>
          </cell>
          <cell r="D764">
            <v>3969252</v>
          </cell>
          <cell r="E764">
            <v>10052428</v>
          </cell>
          <cell r="F764">
            <v>897361</v>
          </cell>
          <cell r="G764">
            <v>43664</v>
          </cell>
          <cell r="H764">
            <v>4851276</v>
          </cell>
          <cell r="I764">
            <v>19813981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4212418</v>
          </cell>
          <cell r="P764">
            <v>4179689</v>
          </cell>
          <cell r="Q764">
            <v>4034859</v>
          </cell>
          <cell r="R764">
            <v>4333730</v>
          </cell>
          <cell r="S764">
            <v>4206182</v>
          </cell>
          <cell r="T764">
            <v>4081480</v>
          </cell>
          <cell r="U764">
            <v>7844053</v>
          </cell>
          <cell r="V764">
            <v>1827971</v>
          </cell>
          <cell r="W764">
            <v>5070085</v>
          </cell>
          <cell r="X764">
            <v>4499131</v>
          </cell>
          <cell r="Y764">
            <v>47091</v>
          </cell>
          <cell r="Z764">
            <v>19288331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30633929</v>
          </cell>
          <cell r="AH764">
            <v>4189592.625</v>
          </cell>
          <cell r="AI764">
            <v>33516741</v>
          </cell>
          <cell r="AJ764">
            <v>50275111.5</v>
          </cell>
          <cell r="AK764">
            <v>80909040.5</v>
          </cell>
        </row>
        <row r="765">
          <cell r="A765" t="str">
            <v>52565</v>
          </cell>
          <cell r="B765" t="str">
            <v>NARINO</v>
          </cell>
          <cell r="C765" t="str">
            <v>PROVIDENCIA</v>
          </cell>
          <cell r="D765">
            <v>1784671</v>
          </cell>
          <cell r="E765">
            <v>0</v>
          </cell>
          <cell r="F765">
            <v>389177</v>
          </cell>
          <cell r="G765">
            <v>19632</v>
          </cell>
          <cell r="H765">
            <v>2181931</v>
          </cell>
          <cell r="I765">
            <v>4375411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1893358</v>
          </cell>
          <cell r="P765">
            <v>1878647</v>
          </cell>
          <cell r="Q765">
            <v>1809565</v>
          </cell>
          <cell r="R765">
            <v>1943604</v>
          </cell>
          <cell r="S765">
            <v>1886398</v>
          </cell>
          <cell r="T765">
            <v>1830473</v>
          </cell>
          <cell r="U765">
            <v>0</v>
          </cell>
          <cell r="V765">
            <v>775319</v>
          </cell>
          <cell r="W765">
            <v>2274486</v>
          </cell>
          <cell r="X765">
            <v>2017782</v>
          </cell>
          <cell r="Y765">
            <v>21119</v>
          </cell>
          <cell r="Z765">
            <v>5088706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5661664</v>
          </cell>
          <cell r="AH765">
            <v>1880562.25</v>
          </cell>
          <cell r="AI765">
            <v>15044498</v>
          </cell>
          <cell r="AJ765">
            <v>22566747</v>
          </cell>
          <cell r="AK765">
            <v>28228411</v>
          </cell>
        </row>
        <row r="766">
          <cell r="A766" t="str">
            <v>52573</v>
          </cell>
          <cell r="B766" t="str">
            <v>NARINO</v>
          </cell>
          <cell r="C766" t="str">
            <v>PUERRES</v>
          </cell>
          <cell r="D766">
            <v>4811917</v>
          </cell>
          <cell r="E766">
            <v>0</v>
          </cell>
          <cell r="F766">
            <v>570149</v>
          </cell>
          <cell r="G766">
            <v>28743</v>
          </cell>
          <cell r="H766">
            <v>3193556</v>
          </cell>
          <cell r="I766">
            <v>8604365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5027174</v>
          </cell>
          <cell r="P766">
            <v>5095671</v>
          </cell>
          <cell r="Q766">
            <v>5051007</v>
          </cell>
          <cell r="R766">
            <v>5199441</v>
          </cell>
          <cell r="S766">
            <v>5062601</v>
          </cell>
          <cell r="T766">
            <v>5009703</v>
          </cell>
          <cell r="U766">
            <v>0</v>
          </cell>
          <cell r="V766">
            <v>1165247</v>
          </cell>
          <cell r="W766">
            <v>3334758</v>
          </cell>
          <cell r="X766">
            <v>5322843</v>
          </cell>
          <cell r="Y766">
            <v>30971</v>
          </cell>
          <cell r="Z766">
            <v>9853819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8323424</v>
          </cell>
          <cell r="AH766">
            <v>5072544.625</v>
          </cell>
          <cell r="AI766">
            <v>40580357</v>
          </cell>
          <cell r="AJ766">
            <v>60870535.5</v>
          </cell>
          <cell r="AK766">
            <v>69193959.5</v>
          </cell>
        </row>
        <row r="767">
          <cell r="A767" t="str">
            <v>52585</v>
          </cell>
          <cell r="B767" t="str">
            <v>NARINO</v>
          </cell>
          <cell r="C767" t="str">
            <v>PUPIALES</v>
          </cell>
          <cell r="D767">
            <v>11734485</v>
          </cell>
          <cell r="E767">
            <v>13658005</v>
          </cell>
          <cell r="F767">
            <v>1233486</v>
          </cell>
          <cell r="G767">
            <v>61636</v>
          </cell>
          <cell r="H767">
            <v>6872071</v>
          </cell>
          <cell r="I767">
            <v>33559683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11773385</v>
          </cell>
          <cell r="P767">
            <v>12076657</v>
          </cell>
          <cell r="Q767">
            <v>11606794</v>
          </cell>
          <cell r="R767">
            <v>12293059</v>
          </cell>
          <cell r="S767">
            <v>12406687</v>
          </cell>
          <cell r="T767">
            <v>11877164</v>
          </cell>
          <cell r="U767">
            <v>10882633</v>
          </cell>
          <cell r="V767">
            <v>2546965</v>
          </cell>
          <cell r="W767">
            <v>7194461</v>
          </cell>
          <cell r="X767">
            <v>12412476</v>
          </cell>
          <cell r="Y767">
            <v>66170</v>
          </cell>
          <cell r="Z767">
            <v>33102705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42515427</v>
          </cell>
          <cell r="AH767">
            <v>12022588.375</v>
          </cell>
          <cell r="AI767">
            <v>96180707</v>
          </cell>
          <cell r="AJ767">
            <v>144271060.5</v>
          </cell>
          <cell r="AK767">
            <v>186786487.5</v>
          </cell>
        </row>
        <row r="768">
          <cell r="A768" t="str">
            <v>52612</v>
          </cell>
          <cell r="B768" t="str">
            <v>NARINO</v>
          </cell>
          <cell r="C768" t="str">
            <v>RICAURTE</v>
          </cell>
          <cell r="D768">
            <v>6632808</v>
          </cell>
          <cell r="E768">
            <v>0</v>
          </cell>
          <cell r="F768">
            <v>1448271</v>
          </cell>
          <cell r="G768">
            <v>72964</v>
          </cell>
          <cell r="H768">
            <v>8139998</v>
          </cell>
          <cell r="I768">
            <v>16294041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7033089</v>
          </cell>
          <cell r="P768">
            <v>6978450</v>
          </cell>
          <cell r="Q768">
            <v>6879256</v>
          </cell>
          <cell r="R768">
            <v>7388821</v>
          </cell>
          <cell r="S768">
            <v>7171354</v>
          </cell>
          <cell r="T768">
            <v>6958747</v>
          </cell>
          <cell r="U768">
            <v>0</v>
          </cell>
          <cell r="V768">
            <v>3017318</v>
          </cell>
          <cell r="W768">
            <v>8723165</v>
          </cell>
          <cell r="X768">
            <v>7670821</v>
          </cell>
          <cell r="Y768">
            <v>80288</v>
          </cell>
          <cell r="Z768">
            <v>19491592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21482004</v>
          </cell>
          <cell r="AH768">
            <v>7089168.25</v>
          </cell>
          <cell r="AI768">
            <v>56713346</v>
          </cell>
          <cell r="AJ768">
            <v>85070019</v>
          </cell>
          <cell r="AK768">
            <v>106552023</v>
          </cell>
        </row>
        <row r="769">
          <cell r="A769" t="str">
            <v>52621</v>
          </cell>
          <cell r="B769" t="str">
            <v>NARINO</v>
          </cell>
          <cell r="C769" t="str">
            <v>ROBERTO PAYÁN</v>
          </cell>
          <cell r="D769">
            <v>4273244</v>
          </cell>
          <cell r="E769">
            <v>10213671</v>
          </cell>
          <cell r="F769">
            <v>995936</v>
          </cell>
          <cell r="G769">
            <v>47008</v>
          </cell>
          <cell r="H769">
            <v>5230574</v>
          </cell>
          <cell r="I769">
            <v>20760433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4527910</v>
          </cell>
          <cell r="P769">
            <v>4492733</v>
          </cell>
          <cell r="Q769">
            <v>4393664</v>
          </cell>
          <cell r="R769">
            <v>4719112</v>
          </cell>
          <cell r="S769">
            <v>4580217</v>
          </cell>
          <cell r="T769">
            <v>4444430</v>
          </cell>
          <cell r="U769">
            <v>8398081</v>
          </cell>
          <cell r="V769">
            <v>1985480</v>
          </cell>
          <cell r="W769">
            <v>5521055</v>
          </cell>
          <cell r="X769">
            <v>4899219</v>
          </cell>
          <cell r="Y769">
            <v>51279</v>
          </cell>
          <cell r="Z769">
            <v>20855114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32443084</v>
          </cell>
          <cell r="AH769">
            <v>4541316.125</v>
          </cell>
          <cell r="AI769">
            <v>36330529</v>
          </cell>
          <cell r="AJ769">
            <v>54495793.5</v>
          </cell>
          <cell r="AK769">
            <v>86938877.5</v>
          </cell>
        </row>
        <row r="770">
          <cell r="A770" t="str">
            <v>52678</v>
          </cell>
          <cell r="B770" t="str">
            <v>NARINO</v>
          </cell>
          <cell r="C770" t="str">
            <v>SAMANIEGO</v>
          </cell>
          <cell r="D770">
            <v>8901100</v>
          </cell>
          <cell r="E770">
            <v>0</v>
          </cell>
          <cell r="F770">
            <v>2069704</v>
          </cell>
          <cell r="G770">
            <v>100103</v>
          </cell>
          <cell r="H770">
            <v>10923407</v>
          </cell>
          <cell r="I770">
            <v>21994314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9453426</v>
          </cell>
          <cell r="P770">
            <v>9379981</v>
          </cell>
          <cell r="Q770">
            <v>9062904</v>
          </cell>
          <cell r="R770">
            <v>9734217</v>
          </cell>
          <cell r="S770">
            <v>9447720</v>
          </cell>
          <cell r="T770">
            <v>9167626</v>
          </cell>
          <cell r="U770">
            <v>0</v>
          </cell>
          <cell r="V770">
            <v>4649623</v>
          </cell>
          <cell r="W770">
            <v>11627103</v>
          </cell>
          <cell r="X770">
            <v>10105730</v>
          </cell>
          <cell r="Y770">
            <v>127357</v>
          </cell>
          <cell r="Z770">
            <v>26509813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29497297</v>
          </cell>
          <cell r="AH770">
            <v>9406588</v>
          </cell>
          <cell r="AI770">
            <v>75252704</v>
          </cell>
          <cell r="AJ770">
            <v>112879056</v>
          </cell>
          <cell r="AK770">
            <v>142376353</v>
          </cell>
        </row>
        <row r="771">
          <cell r="A771" t="str">
            <v>52683</v>
          </cell>
          <cell r="B771" t="str">
            <v>NARINO</v>
          </cell>
          <cell r="C771" t="str">
            <v>SANDONÁ</v>
          </cell>
          <cell r="D771">
            <v>9844473</v>
          </cell>
          <cell r="E771">
            <v>0</v>
          </cell>
          <cell r="F771">
            <v>1479500</v>
          </cell>
          <cell r="G771">
            <v>69627</v>
          </cell>
          <cell r="H771">
            <v>7672412</v>
          </cell>
          <cell r="I771">
            <v>19066012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9950669</v>
          </cell>
          <cell r="P771">
            <v>10112276</v>
          </cell>
          <cell r="Q771">
            <v>11228113</v>
          </cell>
          <cell r="R771">
            <v>12185728</v>
          </cell>
          <cell r="S771">
            <v>10685734</v>
          </cell>
          <cell r="T771">
            <v>9759825</v>
          </cell>
          <cell r="U771">
            <v>0</v>
          </cell>
          <cell r="V771">
            <v>3875201</v>
          </cell>
          <cell r="W771">
            <v>8075624</v>
          </cell>
          <cell r="X771">
            <v>11713067</v>
          </cell>
          <cell r="Y771">
            <v>73278</v>
          </cell>
          <cell r="Z771">
            <v>23737170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21245642</v>
          </cell>
          <cell r="AH771">
            <v>10684985.625</v>
          </cell>
          <cell r="AI771">
            <v>85479885</v>
          </cell>
          <cell r="AJ771">
            <v>128219827.5</v>
          </cell>
          <cell r="AK771">
            <v>149465469.5</v>
          </cell>
        </row>
        <row r="772">
          <cell r="A772" t="str">
            <v>52685</v>
          </cell>
          <cell r="B772" t="str">
            <v>NARINO</v>
          </cell>
          <cell r="C772" t="str">
            <v>SAN BERNARDO</v>
          </cell>
          <cell r="D772">
            <v>2381267</v>
          </cell>
          <cell r="E772">
            <v>0</v>
          </cell>
          <cell r="F772">
            <v>633603</v>
          </cell>
          <cell r="G772">
            <v>27653</v>
          </cell>
          <cell r="H772">
            <v>2974079</v>
          </cell>
          <cell r="I772">
            <v>6016602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2528978</v>
          </cell>
          <cell r="P772">
            <v>2509330</v>
          </cell>
          <cell r="Q772">
            <v>2431896</v>
          </cell>
          <cell r="R772">
            <v>2612033</v>
          </cell>
          <cell r="S772">
            <v>2535155</v>
          </cell>
          <cell r="T772">
            <v>2459998</v>
          </cell>
          <cell r="U772">
            <v>0</v>
          </cell>
          <cell r="V772">
            <v>2708606</v>
          </cell>
          <cell r="W772">
            <v>3116585</v>
          </cell>
          <cell r="X772">
            <v>2711723</v>
          </cell>
          <cell r="Y772">
            <v>60509</v>
          </cell>
          <cell r="Z772">
            <v>8597423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9521035</v>
          </cell>
          <cell r="AH772">
            <v>2521297.5</v>
          </cell>
          <cell r="AI772">
            <v>20170380</v>
          </cell>
          <cell r="AJ772">
            <v>30255570</v>
          </cell>
          <cell r="AK772">
            <v>39776605</v>
          </cell>
        </row>
        <row r="773">
          <cell r="A773" t="str">
            <v>52687</v>
          </cell>
          <cell r="B773" t="str">
            <v>NARINO</v>
          </cell>
          <cell r="C773" t="str">
            <v>SAN LORENZO</v>
          </cell>
          <cell r="D773">
            <v>5236483</v>
          </cell>
          <cell r="E773">
            <v>0</v>
          </cell>
          <cell r="F773">
            <v>1204488</v>
          </cell>
          <cell r="G773">
            <v>57604</v>
          </cell>
          <cell r="H773">
            <v>6462821</v>
          </cell>
          <cell r="I773">
            <v>12961396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5561055</v>
          </cell>
          <cell r="P773">
            <v>5517849</v>
          </cell>
          <cell r="Q773">
            <v>5285673</v>
          </cell>
          <cell r="R773">
            <v>5677197</v>
          </cell>
          <cell r="S773">
            <v>5510103</v>
          </cell>
          <cell r="T773">
            <v>5346749</v>
          </cell>
          <cell r="U773">
            <v>0</v>
          </cell>
          <cell r="V773">
            <v>2372157</v>
          </cell>
          <cell r="W773">
            <v>6730500</v>
          </cell>
          <cell r="X773">
            <v>5893871</v>
          </cell>
          <cell r="Y773">
            <v>61690</v>
          </cell>
          <cell r="Z773">
            <v>15058218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16889260</v>
          </cell>
          <cell r="AH773">
            <v>5503622.5</v>
          </cell>
          <cell r="AI773">
            <v>44028980</v>
          </cell>
          <cell r="AJ773">
            <v>66043470</v>
          </cell>
          <cell r="AK773">
            <v>82932730</v>
          </cell>
        </row>
        <row r="774">
          <cell r="A774" t="str">
            <v>52693</v>
          </cell>
          <cell r="B774" t="str">
            <v>NARINO</v>
          </cell>
          <cell r="C774" t="str">
            <v>SAN PABLO</v>
          </cell>
          <cell r="D774">
            <v>4658461</v>
          </cell>
          <cell r="E774">
            <v>0</v>
          </cell>
          <cell r="F774">
            <v>1102794</v>
          </cell>
          <cell r="G774">
            <v>51974</v>
          </cell>
          <cell r="H774">
            <v>5827196</v>
          </cell>
          <cell r="I774">
            <v>11640425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4922252</v>
          </cell>
          <cell r="P774">
            <v>5223298</v>
          </cell>
          <cell r="Q774">
            <v>4672902</v>
          </cell>
          <cell r="R774">
            <v>5019036</v>
          </cell>
          <cell r="S774">
            <v>4871315</v>
          </cell>
          <cell r="T774">
            <v>4726898</v>
          </cell>
          <cell r="U774">
            <v>0</v>
          </cell>
          <cell r="V774">
            <v>2212851</v>
          </cell>
          <cell r="W774">
            <v>6036189</v>
          </cell>
          <cell r="X774">
            <v>5210592</v>
          </cell>
          <cell r="Y774">
            <v>57688</v>
          </cell>
          <cell r="Z774">
            <v>13517320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15288692</v>
          </cell>
          <cell r="AH774">
            <v>4913094.25</v>
          </cell>
          <cell r="AI774">
            <v>39304754</v>
          </cell>
          <cell r="AJ774">
            <v>58957131</v>
          </cell>
          <cell r="AK774">
            <v>74245823</v>
          </cell>
        </row>
        <row r="775">
          <cell r="A775" t="str">
            <v>52694</v>
          </cell>
          <cell r="B775" t="str">
            <v>NARINO</v>
          </cell>
          <cell r="C775" t="str">
            <v>SAN PEDRO DE CARTAGO</v>
          </cell>
          <cell r="D775">
            <v>2183238</v>
          </cell>
          <cell r="E775">
            <v>0</v>
          </cell>
          <cell r="F775">
            <v>476092</v>
          </cell>
          <cell r="G775">
            <v>24017</v>
          </cell>
          <cell r="H775">
            <v>2668384</v>
          </cell>
          <cell r="I775">
            <v>5351731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2314752</v>
          </cell>
          <cell r="P775">
            <v>2296768</v>
          </cell>
          <cell r="Q775">
            <v>2199397</v>
          </cell>
          <cell r="R775">
            <v>2362310</v>
          </cell>
          <cell r="S775">
            <v>2292782</v>
          </cell>
          <cell r="T775">
            <v>2224810</v>
          </cell>
          <cell r="U775">
            <v>0</v>
          </cell>
          <cell r="V775">
            <v>961106</v>
          </cell>
          <cell r="W775">
            <v>2763696</v>
          </cell>
          <cell r="X775">
            <v>2452469</v>
          </cell>
          <cell r="Y775">
            <v>25670</v>
          </cell>
          <cell r="Z775">
            <v>6202941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6918965</v>
          </cell>
          <cell r="AH775">
            <v>2290815.75</v>
          </cell>
          <cell r="AI775">
            <v>18326526</v>
          </cell>
          <cell r="AJ775">
            <v>27489789</v>
          </cell>
          <cell r="AK775">
            <v>34408754</v>
          </cell>
        </row>
        <row r="776">
          <cell r="A776" t="str">
            <v>52696</v>
          </cell>
          <cell r="B776" t="str">
            <v>NARINO</v>
          </cell>
          <cell r="C776" t="str">
            <v>SANTA BÁRBARA</v>
          </cell>
          <cell r="D776">
            <v>3516890</v>
          </cell>
          <cell r="E776">
            <v>0</v>
          </cell>
          <cell r="F776">
            <v>766916</v>
          </cell>
          <cell r="G776">
            <v>38687</v>
          </cell>
          <cell r="H776">
            <v>4301892</v>
          </cell>
          <cell r="I776">
            <v>8624385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3734762</v>
          </cell>
          <cell r="P776">
            <v>3705748</v>
          </cell>
          <cell r="Q776">
            <v>3478483</v>
          </cell>
          <cell r="R776">
            <v>3736142</v>
          </cell>
          <cell r="S776">
            <v>3626180</v>
          </cell>
          <cell r="T776">
            <v>3518678</v>
          </cell>
          <cell r="U776">
            <v>0</v>
          </cell>
          <cell r="V776">
            <v>1508834</v>
          </cell>
          <cell r="W776">
            <v>4375279</v>
          </cell>
          <cell r="X776">
            <v>3878736</v>
          </cell>
          <cell r="Y776">
            <v>40598</v>
          </cell>
          <cell r="Z776">
            <v>9803447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11032206</v>
          </cell>
          <cell r="AH776">
            <v>3649452.375</v>
          </cell>
          <cell r="AI776">
            <v>29195619</v>
          </cell>
          <cell r="AJ776">
            <v>43793428.5</v>
          </cell>
          <cell r="AK776">
            <v>54825634.5</v>
          </cell>
        </row>
        <row r="777">
          <cell r="A777" t="str">
            <v>52699</v>
          </cell>
          <cell r="B777" t="str">
            <v>NARINO</v>
          </cell>
          <cell r="C777" t="str">
            <v>SANTACRUZ</v>
          </cell>
          <cell r="D777">
            <v>3034887</v>
          </cell>
          <cell r="E777">
            <v>7384289</v>
          </cell>
          <cell r="F777">
            <v>661808</v>
          </cell>
          <cell r="G777">
            <v>33385</v>
          </cell>
          <cell r="H777">
            <v>3709282</v>
          </cell>
          <cell r="I777">
            <v>14823651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3219330</v>
          </cell>
          <cell r="P777">
            <v>3194318</v>
          </cell>
          <cell r="Q777">
            <v>3104471</v>
          </cell>
          <cell r="R777">
            <v>3334428</v>
          </cell>
          <cell r="S777">
            <v>3236288</v>
          </cell>
          <cell r="T777">
            <v>3140343</v>
          </cell>
          <cell r="U777">
            <v>5959575</v>
          </cell>
          <cell r="V777">
            <v>1710160</v>
          </cell>
          <cell r="W777">
            <v>3900986</v>
          </cell>
          <cell r="X777">
            <v>3461685</v>
          </cell>
          <cell r="Y777">
            <v>36233</v>
          </cell>
          <cell r="Z777">
            <v>15068639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23395718</v>
          </cell>
          <cell r="AH777">
            <v>3215718.75</v>
          </cell>
          <cell r="AI777">
            <v>25725750</v>
          </cell>
          <cell r="AJ777">
            <v>38588625</v>
          </cell>
          <cell r="AK777">
            <v>61984343</v>
          </cell>
        </row>
        <row r="778">
          <cell r="A778" t="str">
            <v>52720</v>
          </cell>
          <cell r="B778" t="str">
            <v>NARINO</v>
          </cell>
          <cell r="C778" t="str">
            <v>SAPUYES</v>
          </cell>
          <cell r="D778">
            <v>2002619</v>
          </cell>
          <cell r="E778">
            <v>4786550</v>
          </cell>
          <cell r="F778">
            <v>442558</v>
          </cell>
          <cell r="G778">
            <v>22030</v>
          </cell>
          <cell r="H778">
            <v>2462886</v>
          </cell>
          <cell r="I778">
            <v>9716643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2126851</v>
          </cell>
          <cell r="P778">
            <v>2110328</v>
          </cell>
          <cell r="Q778">
            <v>2011260</v>
          </cell>
          <cell r="R778">
            <v>2160236</v>
          </cell>
          <cell r="S778">
            <v>2096656</v>
          </cell>
          <cell r="T778">
            <v>2034498</v>
          </cell>
          <cell r="U778">
            <v>3844333</v>
          </cell>
          <cell r="V778">
            <v>891430</v>
          </cell>
          <cell r="W778">
            <v>2571342</v>
          </cell>
          <cell r="X778">
            <v>2242684</v>
          </cell>
          <cell r="Y778">
            <v>23474</v>
          </cell>
          <cell r="Z778">
            <v>9573263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15044603</v>
          </cell>
          <cell r="AH778">
            <v>2098141.5</v>
          </cell>
          <cell r="AI778">
            <v>16785132</v>
          </cell>
          <cell r="AJ778">
            <v>25177698</v>
          </cell>
          <cell r="AK778">
            <v>40222301</v>
          </cell>
        </row>
        <row r="779">
          <cell r="A779" t="str">
            <v>52786</v>
          </cell>
          <cell r="B779" t="str">
            <v>NARINO</v>
          </cell>
          <cell r="C779" t="str">
            <v>TAMINANGO</v>
          </cell>
          <cell r="D779">
            <v>5146220</v>
          </cell>
          <cell r="E779">
            <v>12600471</v>
          </cell>
          <cell r="F779">
            <v>1759218</v>
          </cell>
          <cell r="G779">
            <v>56793</v>
          </cell>
          <cell r="H779">
            <v>6361025</v>
          </cell>
          <cell r="I779">
            <v>25923727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5465097</v>
          </cell>
          <cell r="P779">
            <v>5422637</v>
          </cell>
          <cell r="Q779">
            <v>5177107</v>
          </cell>
          <cell r="R779">
            <v>5560586</v>
          </cell>
          <cell r="S779">
            <v>5396930</v>
          </cell>
          <cell r="T779">
            <v>5236928</v>
          </cell>
          <cell r="U779">
            <v>9909840</v>
          </cell>
          <cell r="V779">
            <v>3152576</v>
          </cell>
          <cell r="W779">
            <v>6630766</v>
          </cell>
          <cell r="X779">
            <v>5772812</v>
          </cell>
          <cell r="Y779">
            <v>61562</v>
          </cell>
          <cell r="Z779">
            <v>25527556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40532251</v>
          </cell>
          <cell r="AH779">
            <v>5397289.625</v>
          </cell>
          <cell r="AI779">
            <v>43178317</v>
          </cell>
          <cell r="AJ779">
            <v>64767475.5</v>
          </cell>
          <cell r="AK779">
            <v>105299726.5</v>
          </cell>
        </row>
        <row r="780">
          <cell r="A780" t="str">
            <v>52788</v>
          </cell>
          <cell r="B780" t="str">
            <v>NARINO</v>
          </cell>
          <cell r="C780" t="str">
            <v>TANGUA</v>
          </cell>
          <cell r="D780">
            <v>3110743</v>
          </cell>
          <cell r="E780">
            <v>0</v>
          </cell>
          <cell r="F780">
            <v>685378</v>
          </cell>
          <cell r="G780">
            <v>34220</v>
          </cell>
          <cell r="H780">
            <v>3801996</v>
          </cell>
          <cell r="I780">
            <v>7632337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3297855</v>
          </cell>
          <cell r="P780">
            <v>3272233</v>
          </cell>
          <cell r="Q780">
            <v>3114944</v>
          </cell>
          <cell r="R780">
            <v>3345675</v>
          </cell>
          <cell r="S780">
            <v>3247204</v>
          </cell>
          <cell r="T780">
            <v>3150938</v>
          </cell>
          <cell r="U780">
            <v>0</v>
          </cell>
          <cell r="V780">
            <v>1445074</v>
          </cell>
          <cell r="W780">
            <v>3914147</v>
          </cell>
          <cell r="X780">
            <v>3473365</v>
          </cell>
          <cell r="Y780">
            <v>36355</v>
          </cell>
          <cell r="Z780">
            <v>8868941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9917170</v>
          </cell>
          <cell r="AH780">
            <v>3251619.625</v>
          </cell>
          <cell r="AI780">
            <v>26012957</v>
          </cell>
          <cell r="AJ780">
            <v>39019435.5</v>
          </cell>
          <cell r="AK780">
            <v>48936605.5</v>
          </cell>
        </row>
        <row r="781">
          <cell r="A781" t="str">
            <v>52835</v>
          </cell>
          <cell r="B781" t="str">
            <v>NARINO</v>
          </cell>
          <cell r="C781" t="str">
            <v>TUMACO</v>
          </cell>
          <cell r="D781">
            <v>60921878</v>
          </cell>
          <cell r="E781">
            <v>156514868</v>
          </cell>
          <cell r="F781">
            <v>13825386</v>
          </cell>
          <cell r="G781">
            <v>627533</v>
          </cell>
          <cell r="H781">
            <v>76119251</v>
          </cell>
          <cell r="I781">
            <v>308008916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64350472</v>
          </cell>
          <cell r="P781">
            <v>62580184</v>
          </cell>
          <cell r="Q781">
            <v>75233710</v>
          </cell>
          <cell r="R781">
            <v>65656657</v>
          </cell>
          <cell r="S781">
            <v>64709071</v>
          </cell>
          <cell r="T781">
            <v>62842599</v>
          </cell>
          <cell r="U781">
            <v>125370012</v>
          </cell>
          <cell r="V781">
            <v>30510149</v>
          </cell>
          <cell r="W781">
            <v>79301691</v>
          </cell>
          <cell r="X781">
            <v>68235185</v>
          </cell>
          <cell r="Y781">
            <v>738941</v>
          </cell>
          <cell r="Z781">
            <v>304155978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483007831</v>
          </cell>
          <cell r="AH781">
            <v>65566219.5</v>
          </cell>
          <cell r="AI781">
            <v>524529756</v>
          </cell>
          <cell r="AJ781">
            <v>786794634</v>
          </cell>
          <cell r="AK781">
            <v>1269802465</v>
          </cell>
        </row>
        <row r="782">
          <cell r="A782" t="str">
            <v>52838</v>
          </cell>
          <cell r="B782" t="str">
            <v>NARINO</v>
          </cell>
          <cell r="C782" t="str">
            <v>TÚQUERRES</v>
          </cell>
          <cell r="D782">
            <v>22002995</v>
          </cell>
          <cell r="E782">
            <v>0</v>
          </cell>
          <cell r="F782">
            <v>2984301</v>
          </cell>
          <cell r="G782">
            <v>149912</v>
          </cell>
          <cell r="H782">
            <v>16456321</v>
          </cell>
          <cell r="I782">
            <v>41593529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33085729</v>
          </cell>
          <cell r="P782">
            <v>22964895</v>
          </cell>
          <cell r="Q782">
            <v>22247321</v>
          </cell>
          <cell r="R782">
            <v>24834072</v>
          </cell>
          <cell r="S782">
            <v>23750125</v>
          </cell>
          <cell r="T782">
            <v>23202383</v>
          </cell>
          <cell r="U782">
            <v>0</v>
          </cell>
          <cell r="V782">
            <v>8445651</v>
          </cell>
          <cell r="W782">
            <v>17241421</v>
          </cell>
          <cell r="X782">
            <v>23791811</v>
          </cell>
          <cell r="Y782">
            <v>159337</v>
          </cell>
          <cell r="Z782">
            <v>49638220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45436943</v>
          </cell>
          <cell r="AH782">
            <v>24484916.375</v>
          </cell>
          <cell r="AI782">
            <v>195879331</v>
          </cell>
          <cell r="AJ782">
            <v>293818996.5</v>
          </cell>
          <cell r="AK782">
            <v>339255939.5</v>
          </cell>
        </row>
        <row r="783">
          <cell r="A783" t="str">
            <v>52885</v>
          </cell>
          <cell r="B783" t="str">
            <v>NARINO</v>
          </cell>
          <cell r="C783" t="str">
            <v>YACUANQUER</v>
          </cell>
          <cell r="D783">
            <v>3128029</v>
          </cell>
          <cell r="E783">
            <v>0</v>
          </cell>
          <cell r="F783">
            <v>682377</v>
          </cell>
          <cell r="G783">
            <v>34409</v>
          </cell>
          <cell r="H783">
            <v>3867410</v>
          </cell>
          <cell r="I783">
            <v>7712225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3312476</v>
          </cell>
          <cell r="P783">
            <v>3286741</v>
          </cell>
          <cell r="Q783">
            <v>3148092</v>
          </cell>
          <cell r="R783">
            <v>3381280</v>
          </cell>
          <cell r="S783">
            <v>3281763</v>
          </cell>
          <cell r="T783">
            <v>3184471</v>
          </cell>
          <cell r="U783">
            <v>0</v>
          </cell>
          <cell r="V783">
            <v>1423408</v>
          </cell>
          <cell r="W783">
            <v>4049208</v>
          </cell>
          <cell r="X783">
            <v>3510328</v>
          </cell>
          <cell r="Y783">
            <v>36742</v>
          </cell>
          <cell r="Z783">
            <v>9019686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10093554</v>
          </cell>
          <cell r="AH783">
            <v>3279147.5</v>
          </cell>
          <cell r="AI783">
            <v>26233180</v>
          </cell>
          <cell r="AJ783">
            <v>39349770</v>
          </cell>
          <cell r="AK783">
            <v>49443324</v>
          </cell>
        </row>
        <row r="784">
          <cell r="A784" t="str">
            <v>54001</v>
          </cell>
          <cell r="B784" t="str">
            <v>NORTE DE SANTANDER</v>
          </cell>
          <cell r="C784" t="str">
            <v>CUCUTA</v>
          </cell>
          <cell r="D784">
            <v>280714192</v>
          </cell>
          <cell r="E784">
            <v>0</v>
          </cell>
          <cell r="F784">
            <v>43782711</v>
          </cell>
          <cell r="G784">
            <v>2808531</v>
          </cell>
          <cell r="H784">
            <v>337444679</v>
          </cell>
          <cell r="I784">
            <v>664750113</v>
          </cell>
          <cell r="J784">
            <v>0</v>
          </cell>
          <cell r="K784">
            <v>23453741</v>
          </cell>
          <cell r="L784">
            <v>1417736</v>
          </cell>
          <cell r="M784">
            <v>165820073</v>
          </cell>
          <cell r="N784">
            <v>190691550</v>
          </cell>
          <cell r="O784">
            <v>308232020</v>
          </cell>
          <cell r="P784">
            <v>309098767</v>
          </cell>
          <cell r="Q784">
            <v>320275136</v>
          </cell>
          <cell r="R784">
            <v>335084555</v>
          </cell>
          <cell r="S784">
            <v>332235744</v>
          </cell>
          <cell r="T784">
            <v>330153595</v>
          </cell>
          <cell r="U784">
            <v>0</v>
          </cell>
          <cell r="V784">
            <v>133435223</v>
          </cell>
          <cell r="W784">
            <v>361096506</v>
          </cell>
          <cell r="X784">
            <v>337268090</v>
          </cell>
          <cell r="Y784">
            <v>3163427</v>
          </cell>
          <cell r="Z784">
            <v>834963246</v>
          </cell>
          <cell r="AA784">
            <v>0</v>
          </cell>
          <cell r="AB784">
            <v>62302636</v>
          </cell>
          <cell r="AC784">
            <v>178231735</v>
          </cell>
          <cell r="AD784">
            <v>1598010</v>
          </cell>
          <cell r="AE784">
            <v>242132381</v>
          </cell>
          <cell r="AF784">
            <v>432823931</v>
          </cell>
          <cell r="AG784">
            <v>881731077</v>
          </cell>
          <cell r="AH784">
            <v>319132762.375</v>
          </cell>
          <cell r="AI784">
            <v>2553062099</v>
          </cell>
          <cell r="AJ784">
            <v>3829593148.5</v>
          </cell>
          <cell r="AK784">
            <v>4711324225.5</v>
          </cell>
        </row>
        <row r="785">
          <cell r="A785" t="str">
            <v>54003</v>
          </cell>
          <cell r="B785" t="str">
            <v>NORTE DE SANTANDER</v>
          </cell>
          <cell r="C785" t="str">
            <v>ABREGO</v>
          </cell>
          <cell r="D785">
            <v>9621748</v>
          </cell>
          <cell r="E785">
            <v>0</v>
          </cell>
          <cell r="F785">
            <v>2276235</v>
          </cell>
          <cell r="G785">
            <v>115460</v>
          </cell>
          <cell r="H785">
            <v>12475434</v>
          </cell>
          <cell r="I785">
            <v>24488877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10217973</v>
          </cell>
          <cell r="P785">
            <v>10138587</v>
          </cell>
          <cell r="Q785">
            <v>9944250</v>
          </cell>
          <cell r="R785">
            <v>10680848</v>
          </cell>
          <cell r="S785">
            <v>10366486</v>
          </cell>
          <cell r="T785">
            <v>10059156</v>
          </cell>
          <cell r="U785">
            <v>0</v>
          </cell>
          <cell r="V785">
            <v>4453170</v>
          </cell>
          <cell r="W785">
            <v>13269846</v>
          </cell>
          <cell r="X785">
            <v>11088489</v>
          </cell>
          <cell r="Y785">
            <v>119342</v>
          </cell>
          <cell r="Z785">
            <v>28930847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32709487</v>
          </cell>
          <cell r="AH785">
            <v>10264692.125</v>
          </cell>
          <cell r="AI785">
            <v>82117537</v>
          </cell>
          <cell r="AJ785">
            <v>123176305.5</v>
          </cell>
          <cell r="AK785">
            <v>155885792.5</v>
          </cell>
        </row>
        <row r="786">
          <cell r="A786" t="str">
            <v>54051</v>
          </cell>
          <cell r="B786" t="str">
            <v>NORTE DE SANTANDER</v>
          </cell>
          <cell r="C786" t="str">
            <v>ARBOLEDAS</v>
          </cell>
          <cell r="D786">
            <v>2558729</v>
          </cell>
          <cell r="E786">
            <v>0</v>
          </cell>
          <cell r="F786">
            <v>558341</v>
          </cell>
          <cell r="G786">
            <v>29241</v>
          </cell>
          <cell r="H786">
            <v>4032927</v>
          </cell>
          <cell r="I786">
            <v>7179238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2717475</v>
          </cell>
          <cell r="P786">
            <v>2696363</v>
          </cell>
          <cell r="Q786">
            <v>2626762</v>
          </cell>
          <cell r="R786">
            <v>2821331</v>
          </cell>
          <cell r="S786">
            <v>2738292</v>
          </cell>
          <cell r="T786">
            <v>2657111</v>
          </cell>
          <cell r="U786">
            <v>0</v>
          </cell>
          <cell r="V786">
            <v>1228812</v>
          </cell>
          <cell r="W786">
            <v>4505597</v>
          </cell>
          <cell r="X786">
            <v>2929008</v>
          </cell>
          <cell r="Y786">
            <v>34747</v>
          </cell>
          <cell r="Z786">
            <v>8698164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10389665</v>
          </cell>
          <cell r="AH786">
            <v>2718133.875</v>
          </cell>
          <cell r="AI786">
            <v>21745071</v>
          </cell>
          <cell r="AJ786">
            <v>32617606.5</v>
          </cell>
          <cell r="AK786">
            <v>43007271.5</v>
          </cell>
        </row>
        <row r="787">
          <cell r="A787" t="str">
            <v>54099</v>
          </cell>
          <cell r="B787" t="str">
            <v>NORTE DE SANTANDER</v>
          </cell>
          <cell r="C787" t="str">
            <v>BOCHALEMA</v>
          </cell>
          <cell r="D787">
            <v>1525922</v>
          </cell>
          <cell r="E787">
            <v>0</v>
          </cell>
          <cell r="F787">
            <v>334805</v>
          </cell>
          <cell r="G787">
            <v>17561</v>
          </cell>
          <cell r="H787">
            <v>2369328</v>
          </cell>
          <cell r="I787">
            <v>4247616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3306562</v>
          </cell>
          <cell r="P787">
            <v>3534833</v>
          </cell>
          <cell r="Q787">
            <v>4091032</v>
          </cell>
          <cell r="R787">
            <v>4148951</v>
          </cell>
          <cell r="S787">
            <v>4099300</v>
          </cell>
          <cell r="T787">
            <v>3989640</v>
          </cell>
          <cell r="U787">
            <v>0</v>
          </cell>
          <cell r="V787">
            <v>765417</v>
          </cell>
          <cell r="W787">
            <v>2895308</v>
          </cell>
          <cell r="X787">
            <v>3987487</v>
          </cell>
          <cell r="Y787">
            <v>20649</v>
          </cell>
          <cell r="Z787">
            <v>7668861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6403068</v>
          </cell>
          <cell r="AH787">
            <v>3585465.875</v>
          </cell>
          <cell r="AI787">
            <v>28683727</v>
          </cell>
          <cell r="AJ787">
            <v>43025590.5</v>
          </cell>
          <cell r="AK787">
            <v>49428658.5</v>
          </cell>
        </row>
        <row r="788">
          <cell r="A788" t="str">
            <v>54109</v>
          </cell>
          <cell r="B788" t="str">
            <v>NORTE DE SANTANDER</v>
          </cell>
          <cell r="C788" t="str">
            <v>BUCARASICA</v>
          </cell>
          <cell r="D788">
            <v>1552706</v>
          </cell>
          <cell r="E788">
            <v>0</v>
          </cell>
          <cell r="F788">
            <v>344755</v>
          </cell>
          <cell r="G788">
            <v>17081</v>
          </cell>
          <cell r="H788">
            <v>1897738</v>
          </cell>
          <cell r="I788">
            <v>3812280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1648919</v>
          </cell>
          <cell r="P788">
            <v>1636110</v>
          </cell>
          <cell r="Q788">
            <v>1536856</v>
          </cell>
          <cell r="R788">
            <v>1650695</v>
          </cell>
          <cell r="S788">
            <v>1602113</v>
          </cell>
          <cell r="T788">
            <v>1554613</v>
          </cell>
          <cell r="U788">
            <v>0</v>
          </cell>
          <cell r="V788">
            <v>683850</v>
          </cell>
          <cell r="W788">
            <v>1931168</v>
          </cell>
          <cell r="X788">
            <v>1713694</v>
          </cell>
          <cell r="Y788">
            <v>17937</v>
          </cell>
          <cell r="Z788">
            <v>4346649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4892529</v>
          </cell>
          <cell r="AH788">
            <v>1611963.25</v>
          </cell>
          <cell r="AI788">
            <v>12895706</v>
          </cell>
          <cell r="AJ788">
            <v>19343559</v>
          </cell>
          <cell r="AK788">
            <v>24236088</v>
          </cell>
        </row>
        <row r="789">
          <cell r="A789" t="str">
            <v>54125</v>
          </cell>
          <cell r="B789" t="str">
            <v>NORTE DE SANTANDER</v>
          </cell>
          <cell r="C789" t="str">
            <v>CÁCOTA</v>
          </cell>
          <cell r="D789">
            <v>790335</v>
          </cell>
          <cell r="E789">
            <v>0</v>
          </cell>
          <cell r="F789">
            <v>441336</v>
          </cell>
          <cell r="G789">
            <v>8694</v>
          </cell>
          <cell r="H789">
            <v>965960</v>
          </cell>
          <cell r="I789">
            <v>2206325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839535</v>
          </cell>
          <cell r="P789">
            <v>833009</v>
          </cell>
          <cell r="Q789">
            <v>814151</v>
          </cell>
          <cell r="R789">
            <v>874457</v>
          </cell>
          <cell r="S789">
            <v>848720</v>
          </cell>
          <cell r="T789">
            <v>823559</v>
          </cell>
          <cell r="U789">
            <v>0</v>
          </cell>
          <cell r="V789">
            <v>428024</v>
          </cell>
          <cell r="W789">
            <v>1023038</v>
          </cell>
          <cell r="X789">
            <v>907830</v>
          </cell>
          <cell r="Y789">
            <v>9502</v>
          </cell>
          <cell r="Z789">
            <v>2368394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2876554</v>
          </cell>
          <cell r="AH789">
            <v>841449.5</v>
          </cell>
          <cell r="AI789">
            <v>6731596</v>
          </cell>
          <cell r="AJ789">
            <v>10097394</v>
          </cell>
          <cell r="AK789">
            <v>12973948</v>
          </cell>
        </row>
        <row r="790">
          <cell r="A790" t="str">
            <v>54128</v>
          </cell>
          <cell r="B790" t="str">
            <v>NORTE DE SANTANDER</v>
          </cell>
          <cell r="C790" t="str">
            <v>CACHIRÁ</v>
          </cell>
          <cell r="D790">
            <v>2463126</v>
          </cell>
          <cell r="E790">
            <v>0</v>
          </cell>
          <cell r="F790">
            <v>537126</v>
          </cell>
          <cell r="G790">
            <v>28007</v>
          </cell>
          <cell r="H790">
            <v>3257180</v>
          </cell>
          <cell r="I790">
            <v>6285439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2615735</v>
          </cell>
          <cell r="P790">
            <v>2595413</v>
          </cell>
          <cell r="Q790">
            <v>2449590</v>
          </cell>
          <cell r="R790">
            <v>2631039</v>
          </cell>
          <cell r="S790">
            <v>2553601</v>
          </cell>
          <cell r="T790">
            <v>2477897</v>
          </cell>
          <cell r="U790">
            <v>0</v>
          </cell>
          <cell r="V790">
            <v>1064249</v>
          </cell>
          <cell r="W790">
            <v>3438272</v>
          </cell>
          <cell r="X790">
            <v>2731454</v>
          </cell>
          <cell r="Y790">
            <v>29570</v>
          </cell>
          <cell r="Z790">
            <v>7263545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8354404</v>
          </cell>
          <cell r="AH790">
            <v>2564731.875</v>
          </cell>
          <cell r="AI790">
            <v>20517855</v>
          </cell>
          <cell r="AJ790">
            <v>30776782.5</v>
          </cell>
          <cell r="AK790">
            <v>39131186.5</v>
          </cell>
        </row>
        <row r="791">
          <cell r="A791" t="str">
            <v>54172</v>
          </cell>
          <cell r="B791" t="str">
            <v>NORTE DE SANTANDER</v>
          </cell>
          <cell r="C791" t="str">
            <v>CHINÁCOTA</v>
          </cell>
          <cell r="D791">
            <v>3210807</v>
          </cell>
          <cell r="E791">
            <v>0</v>
          </cell>
          <cell r="F791">
            <v>732569</v>
          </cell>
          <cell r="G791">
            <v>59793</v>
          </cell>
          <cell r="H791">
            <v>6863173</v>
          </cell>
          <cell r="I791">
            <v>10866342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3409782</v>
          </cell>
          <cell r="P791">
            <v>3383290</v>
          </cell>
          <cell r="Q791">
            <v>3480202</v>
          </cell>
          <cell r="R791">
            <v>3737990</v>
          </cell>
          <cell r="S791">
            <v>3627971</v>
          </cell>
          <cell r="T791">
            <v>3520416</v>
          </cell>
          <cell r="U791">
            <v>0</v>
          </cell>
          <cell r="V791">
            <v>2220189</v>
          </cell>
          <cell r="W791">
            <v>7260854</v>
          </cell>
          <cell r="X791">
            <v>3880654</v>
          </cell>
          <cell r="Y791">
            <v>61751</v>
          </cell>
          <cell r="Z791">
            <v>13423448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17198329</v>
          </cell>
          <cell r="AH791">
            <v>3531389</v>
          </cell>
          <cell r="AI791">
            <v>28251112</v>
          </cell>
          <cell r="AJ791">
            <v>42376668</v>
          </cell>
          <cell r="AK791">
            <v>59574997</v>
          </cell>
        </row>
        <row r="792">
          <cell r="A792" t="str">
            <v>54174</v>
          </cell>
          <cell r="B792" t="str">
            <v>NORTE DE SANTANDER</v>
          </cell>
          <cell r="C792" t="str">
            <v>CHITAGÁ</v>
          </cell>
          <cell r="D792">
            <v>5030227</v>
          </cell>
          <cell r="E792">
            <v>0</v>
          </cell>
          <cell r="F792">
            <v>673674</v>
          </cell>
          <cell r="G792">
            <v>34136</v>
          </cell>
          <cell r="H792">
            <v>4945745</v>
          </cell>
          <cell r="I792">
            <v>10683782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6256706</v>
          </cell>
          <cell r="P792">
            <v>6437781</v>
          </cell>
          <cell r="Q792">
            <v>7748790</v>
          </cell>
          <cell r="R792">
            <v>5675958</v>
          </cell>
          <cell r="S792">
            <v>5893659</v>
          </cell>
          <cell r="T792">
            <v>5792082</v>
          </cell>
          <cell r="U792">
            <v>0</v>
          </cell>
          <cell r="V792">
            <v>1663667</v>
          </cell>
          <cell r="W792">
            <v>4947089</v>
          </cell>
          <cell r="X792">
            <v>5715646</v>
          </cell>
          <cell r="Y792">
            <v>40276</v>
          </cell>
          <cell r="Z792">
            <v>12366678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12304587</v>
          </cell>
          <cell r="AH792">
            <v>6068856.125</v>
          </cell>
          <cell r="AI792">
            <v>48550849</v>
          </cell>
          <cell r="AJ792">
            <v>72826273.5</v>
          </cell>
          <cell r="AK792">
            <v>85130860.5</v>
          </cell>
        </row>
        <row r="793">
          <cell r="A793" t="str">
            <v>54206</v>
          </cell>
          <cell r="B793" t="str">
            <v>NORTE DE SANTANDER</v>
          </cell>
          <cell r="C793" t="str">
            <v>CONVENCIÓN</v>
          </cell>
          <cell r="D793">
            <v>5585257</v>
          </cell>
          <cell r="E793">
            <v>0</v>
          </cell>
          <cell r="F793">
            <v>1457804</v>
          </cell>
          <cell r="G793">
            <v>62169</v>
          </cell>
          <cell r="H793">
            <v>9070910</v>
          </cell>
          <cell r="I793">
            <v>16176140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5934264</v>
          </cell>
          <cell r="P793">
            <v>5888158</v>
          </cell>
          <cell r="Q793">
            <v>5681750</v>
          </cell>
          <cell r="R793">
            <v>6102612</v>
          </cell>
          <cell r="S793">
            <v>5923000</v>
          </cell>
          <cell r="T793">
            <v>5747403</v>
          </cell>
          <cell r="U793">
            <v>0</v>
          </cell>
          <cell r="V793">
            <v>2776673</v>
          </cell>
          <cell r="W793">
            <v>8904944</v>
          </cell>
          <cell r="X793">
            <v>6335522</v>
          </cell>
          <cell r="Y793">
            <v>68602</v>
          </cell>
          <cell r="Z793">
            <v>18085741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22341102</v>
          </cell>
          <cell r="AH793">
            <v>5899745.75</v>
          </cell>
          <cell r="AI793">
            <v>47197966</v>
          </cell>
          <cell r="AJ793">
            <v>70796949</v>
          </cell>
          <cell r="AK793">
            <v>93138051</v>
          </cell>
        </row>
        <row r="794">
          <cell r="A794" t="str">
            <v>54223</v>
          </cell>
          <cell r="B794" t="str">
            <v>NORTE DE SANTANDER</v>
          </cell>
          <cell r="C794" t="str">
            <v>CUCUTILLA</v>
          </cell>
          <cell r="D794">
            <v>2303389</v>
          </cell>
          <cell r="E794">
            <v>0</v>
          </cell>
          <cell r="F794">
            <v>564475</v>
          </cell>
          <cell r="G794">
            <v>42018</v>
          </cell>
          <cell r="H794">
            <v>3174031</v>
          </cell>
          <cell r="I794">
            <v>6083913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2446264</v>
          </cell>
          <cell r="P794">
            <v>2427258</v>
          </cell>
          <cell r="Q794">
            <v>2307981</v>
          </cell>
          <cell r="R794">
            <v>2478937</v>
          </cell>
          <cell r="S794">
            <v>2405978</v>
          </cell>
          <cell r="T794">
            <v>2334649</v>
          </cell>
          <cell r="U794">
            <v>0</v>
          </cell>
          <cell r="V794">
            <v>1072436</v>
          </cell>
          <cell r="W794">
            <v>3223147</v>
          </cell>
          <cell r="X794">
            <v>2573549</v>
          </cell>
          <cell r="Y794">
            <v>34797</v>
          </cell>
          <cell r="Z794">
            <v>6903929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8110904</v>
          </cell>
          <cell r="AH794">
            <v>2409750.625</v>
          </cell>
          <cell r="AI794">
            <v>19278005</v>
          </cell>
          <cell r="AJ794">
            <v>28917007.5</v>
          </cell>
          <cell r="AK794">
            <v>37027911.5</v>
          </cell>
        </row>
        <row r="795">
          <cell r="A795" t="str">
            <v>54239</v>
          </cell>
          <cell r="B795" t="str">
            <v>NORTE DE SANTANDER</v>
          </cell>
          <cell r="C795" t="str">
            <v>DURANIA</v>
          </cell>
          <cell r="D795">
            <v>1167390</v>
          </cell>
          <cell r="E795">
            <v>0</v>
          </cell>
          <cell r="F795">
            <v>413608</v>
          </cell>
          <cell r="G795">
            <v>16670</v>
          </cell>
          <cell r="H795">
            <v>2810309</v>
          </cell>
          <cell r="I795">
            <v>4407977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1240514</v>
          </cell>
          <cell r="P795">
            <v>1230875</v>
          </cell>
          <cell r="Q795">
            <v>1160144</v>
          </cell>
          <cell r="R795">
            <v>1246078</v>
          </cell>
          <cell r="S795">
            <v>1209403</v>
          </cell>
          <cell r="T795">
            <v>1173550</v>
          </cell>
          <cell r="U795">
            <v>0</v>
          </cell>
          <cell r="V795">
            <v>718872</v>
          </cell>
          <cell r="W795">
            <v>2711639</v>
          </cell>
          <cell r="X795">
            <v>1293635</v>
          </cell>
          <cell r="Y795">
            <v>30327</v>
          </cell>
          <cell r="Z795">
            <v>4754473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6701425</v>
          </cell>
          <cell r="AH795">
            <v>1215198.625</v>
          </cell>
          <cell r="AI795">
            <v>9721589</v>
          </cell>
          <cell r="AJ795">
            <v>14582383.5</v>
          </cell>
          <cell r="AK795">
            <v>21283808.5</v>
          </cell>
        </row>
        <row r="796">
          <cell r="A796" t="str">
            <v>54245</v>
          </cell>
          <cell r="B796" t="str">
            <v>NORTE DE SANTANDER</v>
          </cell>
          <cell r="C796" t="str">
            <v>EL CARMEN</v>
          </cell>
          <cell r="D796">
            <v>4390129</v>
          </cell>
          <cell r="E796">
            <v>0</v>
          </cell>
          <cell r="F796">
            <v>962990</v>
          </cell>
          <cell r="G796">
            <v>49205</v>
          </cell>
          <cell r="H796">
            <v>5410496</v>
          </cell>
          <cell r="I796">
            <v>10812820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4663573</v>
          </cell>
          <cell r="P796">
            <v>4627342</v>
          </cell>
          <cell r="Q796">
            <v>4411316</v>
          </cell>
          <cell r="R796">
            <v>4738073</v>
          </cell>
          <cell r="S796">
            <v>4598624</v>
          </cell>
          <cell r="T796">
            <v>4462291</v>
          </cell>
          <cell r="U796">
            <v>0</v>
          </cell>
          <cell r="V796">
            <v>1958480</v>
          </cell>
          <cell r="W796">
            <v>5644006</v>
          </cell>
          <cell r="X796">
            <v>4918905</v>
          </cell>
          <cell r="Y796">
            <v>51673</v>
          </cell>
          <cell r="Z796">
            <v>12573064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14076850</v>
          </cell>
          <cell r="AH796">
            <v>4601281.625</v>
          </cell>
          <cell r="AI796">
            <v>36810253</v>
          </cell>
          <cell r="AJ796">
            <v>55215379.5</v>
          </cell>
          <cell r="AK796">
            <v>69292229.5</v>
          </cell>
        </row>
        <row r="797">
          <cell r="A797" t="str">
            <v>54250</v>
          </cell>
          <cell r="B797" t="str">
            <v>NORTE DE SANTANDER</v>
          </cell>
          <cell r="C797" t="str">
            <v>EL TARRA</v>
          </cell>
          <cell r="D797">
            <v>5273763</v>
          </cell>
          <cell r="E797">
            <v>0</v>
          </cell>
          <cell r="F797">
            <v>1151651</v>
          </cell>
          <cell r="G797">
            <v>58013</v>
          </cell>
          <cell r="H797">
            <v>6445667</v>
          </cell>
          <cell r="I797">
            <v>12929094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5600609</v>
          </cell>
          <cell r="P797">
            <v>5557099</v>
          </cell>
          <cell r="Q797">
            <v>5686585</v>
          </cell>
          <cell r="R797">
            <v>6107805</v>
          </cell>
          <cell r="S797">
            <v>5928037</v>
          </cell>
          <cell r="T797">
            <v>5752293</v>
          </cell>
          <cell r="U797">
            <v>0</v>
          </cell>
          <cell r="V797">
            <v>2436839</v>
          </cell>
          <cell r="W797">
            <v>7145596</v>
          </cell>
          <cell r="X797">
            <v>6340914</v>
          </cell>
          <cell r="Y797">
            <v>66369</v>
          </cell>
          <cell r="Z797">
            <v>15989718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17304135</v>
          </cell>
          <cell r="AH797">
            <v>5780888.125</v>
          </cell>
          <cell r="AI797">
            <v>46247105</v>
          </cell>
          <cell r="AJ797">
            <v>69370657.5</v>
          </cell>
          <cell r="AK797">
            <v>86674792.5</v>
          </cell>
        </row>
        <row r="798">
          <cell r="A798" t="str">
            <v>54261</v>
          </cell>
          <cell r="B798" t="str">
            <v>NORTE DE SANTANDER</v>
          </cell>
          <cell r="C798" t="str">
            <v>EL ZULIA</v>
          </cell>
          <cell r="D798">
            <v>7298916</v>
          </cell>
          <cell r="E798">
            <v>0</v>
          </cell>
          <cell r="F798">
            <v>1614133</v>
          </cell>
          <cell r="G798">
            <v>96060</v>
          </cell>
          <cell r="H798">
            <v>11811264</v>
          </cell>
          <cell r="I798">
            <v>20820373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7736539</v>
          </cell>
          <cell r="P798">
            <v>7676432</v>
          </cell>
          <cell r="Q798">
            <v>8624644</v>
          </cell>
          <cell r="R798">
            <v>11709235</v>
          </cell>
          <cell r="S798">
            <v>13176822</v>
          </cell>
          <cell r="T798">
            <v>15436483</v>
          </cell>
          <cell r="U798">
            <v>0</v>
          </cell>
          <cell r="V798">
            <v>3741985</v>
          </cell>
          <cell r="W798">
            <v>12886055</v>
          </cell>
          <cell r="X798">
            <v>16385653</v>
          </cell>
          <cell r="Y798">
            <v>112368</v>
          </cell>
          <cell r="Z798">
            <v>33126061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30261865</v>
          </cell>
          <cell r="AH798">
            <v>11005590.5</v>
          </cell>
          <cell r="AI798">
            <v>88044724</v>
          </cell>
          <cell r="AJ798">
            <v>132067086</v>
          </cell>
          <cell r="AK798">
            <v>162328951</v>
          </cell>
        </row>
        <row r="799">
          <cell r="A799" t="str">
            <v>54313</v>
          </cell>
          <cell r="B799" t="str">
            <v>NORTE DE SANTANDER</v>
          </cell>
          <cell r="C799" t="str">
            <v>GRAMALOTE</v>
          </cell>
          <cell r="D799">
            <v>1487605</v>
          </cell>
          <cell r="E799">
            <v>0</v>
          </cell>
          <cell r="F799">
            <v>324398</v>
          </cell>
          <cell r="G799">
            <v>16364</v>
          </cell>
          <cell r="H799">
            <v>1965071</v>
          </cell>
          <cell r="I799">
            <v>3793438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1579884</v>
          </cell>
          <cell r="P799">
            <v>1567608</v>
          </cell>
          <cell r="Q799">
            <v>1517470</v>
          </cell>
          <cell r="R799">
            <v>1629874</v>
          </cell>
          <cell r="S799">
            <v>1581905</v>
          </cell>
          <cell r="T799">
            <v>1535006</v>
          </cell>
          <cell r="U799">
            <v>0</v>
          </cell>
          <cell r="V799">
            <v>726183</v>
          </cell>
          <cell r="W799">
            <v>2055998</v>
          </cell>
          <cell r="X799">
            <v>1692080</v>
          </cell>
          <cell r="Y799">
            <v>17711</v>
          </cell>
          <cell r="Z799">
            <v>4491972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5105725</v>
          </cell>
          <cell r="AH799">
            <v>1573929</v>
          </cell>
          <cell r="AI799">
            <v>12591432</v>
          </cell>
          <cell r="AJ799">
            <v>18887148</v>
          </cell>
          <cell r="AK799">
            <v>23992873</v>
          </cell>
        </row>
        <row r="800">
          <cell r="A800" t="str">
            <v>54344</v>
          </cell>
          <cell r="B800" t="str">
            <v>NORTE DE SANTANDER</v>
          </cell>
          <cell r="C800" t="str">
            <v>HACARÍ</v>
          </cell>
          <cell r="D800">
            <v>3352652</v>
          </cell>
          <cell r="E800">
            <v>0</v>
          </cell>
          <cell r="F800">
            <v>735238</v>
          </cell>
          <cell r="G800">
            <v>36881</v>
          </cell>
          <cell r="H800">
            <v>4097795</v>
          </cell>
          <cell r="I800">
            <v>8222566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3560394</v>
          </cell>
          <cell r="P800">
            <v>3532731</v>
          </cell>
          <cell r="Q800">
            <v>3356343</v>
          </cell>
          <cell r="R800">
            <v>3604955</v>
          </cell>
          <cell r="S800">
            <v>3498853</v>
          </cell>
          <cell r="T800">
            <v>3395125</v>
          </cell>
          <cell r="U800">
            <v>0</v>
          </cell>
          <cell r="V800">
            <v>1491325</v>
          </cell>
          <cell r="W800">
            <v>4230307</v>
          </cell>
          <cell r="X800">
            <v>3742538</v>
          </cell>
          <cell r="Y800">
            <v>39173</v>
          </cell>
          <cell r="Z800">
            <v>9503343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10630719</v>
          </cell>
          <cell r="AH800">
            <v>3505448.875</v>
          </cell>
          <cell r="AI800">
            <v>28043591</v>
          </cell>
          <cell r="AJ800">
            <v>42065386.5</v>
          </cell>
          <cell r="AK800">
            <v>52696105.5</v>
          </cell>
        </row>
        <row r="801">
          <cell r="A801" t="str">
            <v>54347</v>
          </cell>
          <cell r="B801" t="str">
            <v>NORTE DE SANTANDER</v>
          </cell>
          <cell r="C801" t="str">
            <v>HERRÁN</v>
          </cell>
          <cell r="D801">
            <v>1166706</v>
          </cell>
          <cell r="E801">
            <v>0</v>
          </cell>
          <cell r="F801">
            <v>254420</v>
          </cell>
          <cell r="G801">
            <v>12834</v>
          </cell>
          <cell r="H801">
            <v>1425967</v>
          </cell>
          <cell r="I801">
            <v>2859927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1233074</v>
          </cell>
          <cell r="P801">
            <v>1223494</v>
          </cell>
          <cell r="Q801">
            <v>1201728</v>
          </cell>
          <cell r="R801">
            <v>1290743</v>
          </cell>
          <cell r="S801">
            <v>1252755</v>
          </cell>
          <cell r="T801">
            <v>1215616</v>
          </cell>
          <cell r="U801">
            <v>0</v>
          </cell>
          <cell r="V801">
            <v>585701</v>
          </cell>
          <cell r="W801">
            <v>1510058</v>
          </cell>
          <cell r="X801">
            <v>1340006</v>
          </cell>
          <cell r="Y801">
            <v>14026</v>
          </cell>
          <cell r="Z801">
            <v>3449791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3803006</v>
          </cell>
          <cell r="AH801">
            <v>1240515.25</v>
          </cell>
          <cell r="AI801">
            <v>9924122</v>
          </cell>
          <cell r="AJ801">
            <v>14886183</v>
          </cell>
          <cell r="AK801">
            <v>18689189</v>
          </cell>
        </row>
        <row r="802">
          <cell r="A802" t="str">
            <v>54377</v>
          </cell>
          <cell r="B802" t="str">
            <v>NORTE DE SANTANDER</v>
          </cell>
          <cell r="C802" t="str">
            <v>LABATECA</v>
          </cell>
          <cell r="D802">
            <v>1581348</v>
          </cell>
          <cell r="E802">
            <v>0</v>
          </cell>
          <cell r="F802">
            <v>344840</v>
          </cell>
          <cell r="G802">
            <v>17396</v>
          </cell>
          <cell r="H802">
            <v>1932746</v>
          </cell>
          <cell r="I802">
            <v>3876330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1679338</v>
          </cell>
          <cell r="P802">
            <v>1666291</v>
          </cell>
          <cell r="Q802">
            <v>1651459</v>
          </cell>
          <cell r="R802">
            <v>1773786</v>
          </cell>
          <cell r="S802">
            <v>1721581</v>
          </cell>
          <cell r="T802">
            <v>1670541</v>
          </cell>
          <cell r="U802">
            <v>0</v>
          </cell>
          <cell r="V802">
            <v>762469</v>
          </cell>
          <cell r="W802">
            <v>2251460</v>
          </cell>
          <cell r="X802">
            <v>1841484</v>
          </cell>
          <cell r="Y802">
            <v>19274</v>
          </cell>
          <cell r="Z802">
            <v>4874687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5328185</v>
          </cell>
          <cell r="AH802">
            <v>1698228.5</v>
          </cell>
          <cell r="AI802">
            <v>13585828</v>
          </cell>
          <cell r="AJ802">
            <v>20378742</v>
          </cell>
          <cell r="AK802">
            <v>25706927</v>
          </cell>
        </row>
        <row r="803">
          <cell r="A803" t="str">
            <v>54385</v>
          </cell>
          <cell r="B803" t="str">
            <v>NORTE DE SANTANDER</v>
          </cell>
          <cell r="C803" t="str">
            <v>LA ESPERANZA</v>
          </cell>
          <cell r="D803">
            <v>3025893</v>
          </cell>
          <cell r="E803">
            <v>0</v>
          </cell>
          <cell r="F803">
            <v>668771</v>
          </cell>
          <cell r="G803">
            <v>33286</v>
          </cell>
          <cell r="H803">
            <v>3959207</v>
          </cell>
          <cell r="I803">
            <v>7687157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3213374</v>
          </cell>
          <cell r="P803">
            <v>3188408</v>
          </cell>
          <cell r="Q803">
            <v>3029352</v>
          </cell>
          <cell r="R803">
            <v>3253744</v>
          </cell>
          <cell r="S803">
            <v>3157980</v>
          </cell>
          <cell r="T803">
            <v>3064356</v>
          </cell>
          <cell r="U803">
            <v>0</v>
          </cell>
          <cell r="V803">
            <v>1334650</v>
          </cell>
          <cell r="W803">
            <v>3980079</v>
          </cell>
          <cell r="X803">
            <v>3377926</v>
          </cell>
          <cell r="Y803">
            <v>35356</v>
          </cell>
          <cell r="Z803">
            <v>8728011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10011349</v>
          </cell>
          <cell r="AH803">
            <v>3163879.125</v>
          </cell>
          <cell r="AI803">
            <v>25311033</v>
          </cell>
          <cell r="AJ803">
            <v>37966549.5</v>
          </cell>
          <cell r="AK803">
            <v>47977898.5</v>
          </cell>
        </row>
        <row r="804">
          <cell r="A804" t="str">
            <v>54398</v>
          </cell>
          <cell r="B804" t="str">
            <v>NORTE DE SANTANDER</v>
          </cell>
          <cell r="C804" t="str">
            <v>LA PLAYA</v>
          </cell>
          <cell r="D804">
            <v>2680284</v>
          </cell>
          <cell r="E804">
            <v>0</v>
          </cell>
          <cell r="F804">
            <v>584481</v>
          </cell>
          <cell r="G804">
            <v>29484</v>
          </cell>
          <cell r="H804">
            <v>3420976</v>
          </cell>
          <cell r="I804">
            <v>6715225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2843395</v>
          </cell>
          <cell r="P804">
            <v>2821301</v>
          </cell>
          <cell r="Q804">
            <v>2706158</v>
          </cell>
          <cell r="R804">
            <v>2906609</v>
          </cell>
          <cell r="S804">
            <v>2821062</v>
          </cell>
          <cell r="T804">
            <v>2737427</v>
          </cell>
          <cell r="U804">
            <v>0</v>
          </cell>
          <cell r="V804">
            <v>1208774</v>
          </cell>
          <cell r="W804">
            <v>3554486</v>
          </cell>
          <cell r="X804">
            <v>3017542</v>
          </cell>
          <cell r="Y804">
            <v>32148</v>
          </cell>
          <cell r="Z804">
            <v>7812950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8830349</v>
          </cell>
          <cell r="AH804">
            <v>2816722.25</v>
          </cell>
          <cell r="AI804">
            <v>22533778</v>
          </cell>
          <cell r="AJ804">
            <v>33800667</v>
          </cell>
          <cell r="AK804">
            <v>42631016</v>
          </cell>
        </row>
        <row r="805">
          <cell r="A805" t="str">
            <v>54405</v>
          </cell>
          <cell r="B805" t="str">
            <v>NORTE DE SANTANDER</v>
          </cell>
          <cell r="C805" t="str">
            <v>LOS PATIOS</v>
          </cell>
          <cell r="D805">
            <v>12117717</v>
          </cell>
          <cell r="E805">
            <v>0</v>
          </cell>
          <cell r="F805">
            <v>3156557</v>
          </cell>
          <cell r="G805">
            <v>246961</v>
          </cell>
          <cell r="H805">
            <v>34891151</v>
          </cell>
          <cell r="I805">
            <v>50412386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12854458</v>
          </cell>
          <cell r="P805">
            <v>14677168</v>
          </cell>
          <cell r="Q805">
            <v>16684529</v>
          </cell>
          <cell r="R805">
            <v>19885374</v>
          </cell>
          <cell r="S805">
            <v>19602300</v>
          </cell>
          <cell r="T805">
            <v>21415445</v>
          </cell>
          <cell r="U805">
            <v>0</v>
          </cell>
          <cell r="V805">
            <v>8040340</v>
          </cell>
          <cell r="W805">
            <v>37501383</v>
          </cell>
          <cell r="X805">
            <v>23104024</v>
          </cell>
          <cell r="Y805">
            <v>309744</v>
          </cell>
          <cell r="Z805">
            <v>68955491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84146136</v>
          </cell>
          <cell r="AH805">
            <v>17542626.875</v>
          </cell>
          <cell r="AI805">
            <v>140341015</v>
          </cell>
          <cell r="AJ805">
            <v>210511522.5</v>
          </cell>
          <cell r="AK805">
            <v>294657658.5</v>
          </cell>
        </row>
        <row r="806">
          <cell r="A806" t="str">
            <v>54418</v>
          </cell>
          <cell r="B806" t="str">
            <v>NORTE DE SANTANDER</v>
          </cell>
          <cell r="C806" t="str">
            <v>LOURDES</v>
          </cell>
          <cell r="D806">
            <v>1012504</v>
          </cell>
          <cell r="E806">
            <v>0</v>
          </cell>
          <cell r="F806">
            <v>222059</v>
          </cell>
          <cell r="G806">
            <v>11138</v>
          </cell>
          <cell r="H806">
            <v>1589539</v>
          </cell>
          <cell r="I806">
            <v>2835240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1075250</v>
          </cell>
          <cell r="P806">
            <v>1066896</v>
          </cell>
          <cell r="Q806">
            <v>1051071</v>
          </cell>
          <cell r="R806">
            <v>1128924</v>
          </cell>
          <cell r="S806">
            <v>1095699</v>
          </cell>
          <cell r="T806">
            <v>1063213</v>
          </cell>
          <cell r="U806">
            <v>0</v>
          </cell>
          <cell r="V806">
            <v>527739</v>
          </cell>
          <cell r="W806">
            <v>1713737</v>
          </cell>
          <cell r="X806">
            <v>1172011</v>
          </cell>
          <cell r="Y806">
            <v>12495</v>
          </cell>
          <cell r="Z806">
            <v>3425982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4076707</v>
          </cell>
          <cell r="AH806">
            <v>1083196</v>
          </cell>
          <cell r="AI806">
            <v>8665568</v>
          </cell>
          <cell r="AJ806">
            <v>12998352</v>
          </cell>
          <cell r="AK806">
            <v>17075059</v>
          </cell>
        </row>
        <row r="807">
          <cell r="A807" t="str">
            <v>54480</v>
          </cell>
          <cell r="B807" t="str">
            <v>NORTE DE SANTANDER</v>
          </cell>
          <cell r="C807" t="str">
            <v>MUTISCUA</v>
          </cell>
          <cell r="D807">
            <v>1040538</v>
          </cell>
          <cell r="E807">
            <v>0</v>
          </cell>
          <cell r="F807">
            <v>226907</v>
          </cell>
          <cell r="G807">
            <v>12540</v>
          </cell>
          <cell r="H807">
            <v>1490631</v>
          </cell>
          <cell r="I807">
            <v>2770616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1105037</v>
          </cell>
          <cell r="P807">
            <v>1096450</v>
          </cell>
          <cell r="Q807">
            <v>1059360</v>
          </cell>
          <cell r="R807">
            <v>1137830</v>
          </cell>
          <cell r="S807">
            <v>1104341</v>
          </cell>
          <cell r="T807">
            <v>1071603</v>
          </cell>
          <cell r="U807">
            <v>0</v>
          </cell>
          <cell r="V807">
            <v>451166</v>
          </cell>
          <cell r="W807">
            <v>1519835</v>
          </cell>
          <cell r="X807">
            <v>1181257</v>
          </cell>
          <cell r="Y807">
            <v>13116</v>
          </cell>
          <cell r="Z807">
            <v>3165374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3714195</v>
          </cell>
          <cell r="AH807">
            <v>1099552</v>
          </cell>
          <cell r="AI807">
            <v>8796416</v>
          </cell>
          <cell r="AJ807">
            <v>13194624</v>
          </cell>
          <cell r="AK807">
            <v>16908819</v>
          </cell>
        </row>
        <row r="808">
          <cell r="A808" t="str">
            <v>54498</v>
          </cell>
          <cell r="B808" t="str">
            <v>NORTE DE SANTANDER</v>
          </cell>
          <cell r="C808" t="str">
            <v>OCAÑA</v>
          </cell>
          <cell r="D808">
            <v>50890724</v>
          </cell>
          <cell r="E808">
            <v>0</v>
          </cell>
          <cell r="F808">
            <v>6918686</v>
          </cell>
          <cell r="G808">
            <v>445514</v>
          </cell>
          <cell r="H808">
            <v>50077444</v>
          </cell>
          <cell r="I808">
            <v>108332368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69321223</v>
          </cell>
          <cell r="P808">
            <v>44717054</v>
          </cell>
          <cell r="Q808">
            <v>39319610</v>
          </cell>
          <cell r="R808">
            <v>45327822</v>
          </cell>
          <cell r="S808">
            <v>49326893</v>
          </cell>
          <cell r="T808">
            <v>39563082</v>
          </cell>
          <cell r="U808">
            <v>0</v>
          </cell>
          <cell r="V808">
            <v>14274940</v>
          </cell>
          <cell r="W808">
            <v>53659655</v>
          </cell>
          <cell r="X808">
            <v>53017120</v>
          </cell>
          <cell r="Y808">
            <v>428543</v>
          </cell>
          <cell r="Z808">
            <v>121380258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125804782</v>
          </cell>
          <cell r="AH808">
            <v>48935441</v>
          </cell>
          <cell r="AI808">
            <v>391483528</v>
          </cell>
          <cell r="AJ808">
            <v>587225292</v>
          </cell>
          <cell r="AK808">
            <v>713030074</v>
          </cell>
        </row>
        <row r="809">
          <cell r="A809" t="str">
            <v>54518</v>
          </cell>
          <cell r="B809" t="str">
            <v>NORTE DE SANTANDER</v>
          </cell>
          <cell r="C809" t="str">
            <v>PAMPLONA</v>
          </cell>
          <cell r="D809">
            <v>52553025</v>
          </cell>
          <cell r="E809">
            <v>0</v>
          </cell>
          <cell r="F809">
            <v>4689323</v>
          </cell>
          <cell r="G809">
            <v>182750</v>
          </cell>
          <cell r="H809">
            <v>22246266</v>
          </cell>
          <cell r="I809">
            <v>79671364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56627448</v>
          </cell>
          <cell r="P809">
            <v>55309844</v>
          </cell>
          <cell r="Q809">
            <v>54581234</v>
          </cell>
          <cell r="R809">
            <v>64342071</v>
          </cell>
          <cell r="S809">
            <v>58290800</v>
          </cell>
          <cell r="T809">
            <v>60415517</v>
          </cell>
          <cell r="U809">
            <v>0</v>
          </cell>
          <cell r="V809">
            <v>12590114</v>
          </cell>
          <cell r="W809">
            <v>22751402</v>
          </cell>
          <cell r="X809">
            <v>60625992</v>
          </cell>
          <cell r="Y809">
            <v>203096</v>
          </cell>
          <cell r="Z809">
            <v>96170604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62662951</v>
          </cell>
          <cell r="AH809">
            <v>57843241.375</v>
          </cell>
          <cell r="AI809">
            <v>462745931</v>
          </cell>
          <cell r="AJ809">
            <v>694118896.5</v>
          </cell>
          <cell r="AK809">
            <v>756781847.5</v>
          </cell>
        </row>
        <row r="810">
          <cell r="A810" t="str">
            <v>54520</v>
          </cell>
          <cell r="B810" t="str">
            <v>NORTE DE SANTANDER</v>
          </cell>
          <cell r="C810" t="str">
            <v>PAMPLONITA</v>
          </cell>
          <cell r="D810">
            <v>1227779</v>
          </cell>
          <cell r="E810">
            <v>0</v>
          </cell>
          <cell r="F810">
            <v>323847</v>
          </cell>
          <cell r="G810">
            <v>14235</v>
          </cell>
          <cell r="H810">
            <v>1730590</v>
          </cell>
          <cell r="I810">
            <v>3296451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1303881</v>
          </cell>
          <cell r="P810">
            <v>1293750</v>
          </cell>
          <cell r="Q810">
            <v>1281908</v>
          </cell>
          <cell r="R810">
            <v>1376864</v>
          </cell>
          <cell r="S810">
            <v>1336338</v>
          </cell>
          <cell r="T810">
            <v>1296722</v>
          </cell>
          <cell r="U810">
            <v>0</v>
          </cell>
          <cell r="V810">
            <v>792557</v>
          </cell>
          <cell r="W810">
            <v>1779515</v>
          </cell>
          <cell r="X810">
            <v>1429413</v>
          </cell>
          <cell r="Y810">
            <v>14961</v>
          </cell>
          <cell r="Z810">
            <v>4016446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4655705</v>
          </cell>
          <cell r="AH810">
            <v>1318331.875</v>
          </cell>
          <cell r="AI810">
            <v>10546655</v>
          </cell>
          <cell r="AJ810">
            <v>15819982.5</v>
          </cell>
          <cell r="AK810">
            <v>20475687.5</v>
          </cell>
        </row>
        <row r="811">
          <cell r="A811" t="str">
            <v>54553</v>
          </cell>
          <cell r="B811" t="str">
            <v>NORTE DE SANTANDER</v>
          </cell>
          <cell r="C811" t="str">
            <v>PUERTO SANTANDER</v>
          </cell>
          <cell r="D811">
            <v>3367138</v>
          </cell>
          <cell r="E811">
            <v>0</v>
          </cell>
          <cell r="F811">
            <v>735759</v>
          </cell>
          <cell r="G811">
            <v>91045</v>
          </cell>
          <cell r="H811">
            <v>7898576</v>
          </cell>
          <cell r="I811">
            <v>12092518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3575854</v>
          </cell>
          <cell r="P811">
            <v>3548071</v>
          </cell>
          <cell r="Q811">
            <v>3664027</v>
          </cell>
          <cell r="R811">
            <v>3935432</v>
          </cell>
          <cell r="S811">
            <v>3819603</v>
          </cell>
          <cell r="T811">
            <v>3706363</v>
          </cell>
          <cell r="U811">
            <v>0</v>
          </cell>
          <cell r="V811">
            <v>1590573</v>
          </cell>
          <cell r="W811">
            <v>8655018</v>
          </cell>
          <cell r="X811">
            <v>4085628</v>
          </cell>
          <cell r="Y811">
            <v>76679</v>
          </cell>
          <cell r="Z811">
            <v>14407898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19047650</v>
          </cell>
          <cell r="AH811">
            <v>3712764.5</v>
          </cell>
          <cell r="AI811">
            <v>29702116</v>
          </cell>
          <cell r="AJ811">
            <v>44553174</v>
          </cell>
          <cell r="AK811">
            <v>63600824</v>
          </cell>
        </row>
        <row r="812">
          <cell r="A812" t="str">
            <v>54599</v>
          </cell>
          <cell r="B812" t="str">
            <v>NORTE DE SANTANDER</v>
          </cell>
          <cell r="C812" t="str">
            <v>RAGONVALIA</v>
          </cell>
          <cell r="D812">
            <v>1806805</v>
          </cell>
          <cell r="E812">
            <v>0</v>
          </cell>
          <cell r="F812">
            <v>394004</v>
          </cell>
          <cell r="G812">
            <v>32955</v>
          </cell>
          <cell r="H812">
            <v>2888844</v>
          </cell>
          <cell r="I812">
            <v>5122608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1918873</v>
          </cell>
          <cell r="P812">
            <v>1903964</v>
          </cell>
          <cell r="Q812">
            <v>1905286</v>
          </cell>
          <cell r="R812">
            <v>2046418</v>
          </cell>
          <cell r="S812">
            <v>1986186</v>
          </cell>
          <cell r="T812">
            <v>1927304</v>
          </cell>
          <cell r="U812">
            <v>0</v>
          </cell>
          <cell r="V812">
            <v>908537</v>
          </cell>
          <cell r="W812">
            <v>3102228</v>
          </cell>
          <cell r="X812">
            <v>2124517</v>
          </cell>
          <cell r="Y812">
            <v>56391</v>
          </cell>
          <cell r="Z812">
            <v>6191673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7382959</v>
          </cell>
          <cell r="AH812">
            <v>1952419.125</v>
          </cell>
          <cell r="AI812">
            <v>15619353</v>
          </cell>
          <cell r="AJ812">
            <v>23429029.5</v>
          </cell>
          <cell r="AK812">
            <v>30811988.5</v>
          </cell>
        </row>
        <row r="813">
          <cell r="A813" t="str">
            <v>54660</v>
          </cell>
          <cell r="B813" t="str">
            <v>NORTE DE SANTANDER</v>
          </cell>
          <cell r="C813" t="str">
            <v>SALAZAR</v>
          </cell>
          <cell r="D813">
            <v>2560350</v>
          </cell>
          <cell r="E813">
            <v>0</v>
          </cell>
          <cell r="F813">
            <v>589144</v>
          </cell>
          <cell r="G813">
            <v>28529</v>
          </cell>
          <cell r="H813">
            <v>3543245</v>
          </cell>
          <cell r="I813">
            <v>6721268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2719015</v>
          </cell>
          <cell r="P813">
            <v>2697892</v>
          </cell>
          <cell r="Q813">
            <v>2661769</v>
          </cell>
          <cell r="R813">
            <v>2858935</v>
          </cell>
          <cell r="S813">
            <v>2774789</v>
          </cell>
          <cell r="T813">
            <v>2692527</v>
          </cell>
          <cell r="U813">
            <v>0</v>
          </cell>
          <cell r="V813">
            <v>1307925</v>
          </cell>
          <cell r="W813">
            <v>3627409</v>
          </cell>
          <cell r="X813">
            <v>2968047</v>
          </cell>
          <cell r="Y813">
            <v>31630</v>
          </cell>
          <cell r="Z813">
            <v>7935011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9127882</v>
          </cell>
          <cell r="AH813">
            <v>2741665.5</v>
          </cell>
          <cell r="AI813">
            <v>21933324</v>
          </cell>
          <cell r="AJ813">
            <v>32899986</v>
          </cell>
          <cell r="AK813">
            <v>42027868</v>
          </cell>
        </row>
        <row r="814">
          <cell r="A814" t="str">
            <v>54670</v>
          </cell>
          <cell r="B814" t="str">
            <v>NORTE DE SANTANDER</v>
          </cell>
          <cell r="C814" t="str">
            <v>SAN CALIXTO</v>
          </cell>
          <cell r="D814">
            <v>3481224</v>
          </cell>
          <cell r="E814">
            <v>0</v>
          </cell>
          <cell r="F814">
            <v>759737</v>
          </cell>
          <cell r="G814">
            <v>39389</v>
          </cell>
          <cell r="H814">
            <v>4331287</v>
          </cell>
          <cell r="I814">
            <v>8611637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3696988</v>
          </cell>
          <cell r="P814">
            <v>3668267</v>
          </cell>
          <cell r="Q814">
            <v>3498183</v>
          </cell>
          <cell r="R814">
            <v>3757303</v>
          </cell>
          <cell r="S814">
            <v>3646718</v>
          </cell>
          <cell r="T814">
            <v>3538606</v>
          </cell>
          <cell r="U814">
            <v>0</v>
          </cell>
          <cell r="V814">
            <v>1496957</v>
          </cell>
          <cell r="W814">
            <v>4395716</v>
          </cell>
          <cell r="X814">
            <v>3900702</v>
          </cell>
          <cell r="Y814">
            <v>40828</v>
          </cell>
          <cell r="Z814">
            <v>9834203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11063914</v>
          </cell>
          <cell r="AH814">
            <v>3648498.875</v>
          </cell>
          <cell r="AI814">
            <v>29187991</v>
          </cell>
          <cell r="AJ814">
            <v>43781986.5</v>
          </cell>
          <cell r="AK814">
            <v>54845900.5</v>
          </cell>
        </row>
        <row r="815">
          <cell r="A815" t="str">
            <v>54673</v>
          </cell>
          <cell r="B815" t="str">
            <v>NORTE DE SANTANDER</v>
          </cell>
          <cell r="C815" t="str">
            <v>SAN CAYETANO</v>
          </cell>
          <cell r="D815">
            <v>1033675</v>
          </cell>
          <cell r="E815">
            <v>0</v>
          </cell>
          <cell r="F815">
            <v>226195</v>
          </cell>
          <cell r="G815">
            <v>11371</v>
          </cell>
          <cell r="H815">
            <v>1263373</v>
          </cell>
          <cell r="I815">
            <v>2534614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1097719</v>
          </cell>
          <cell r="P815">
            <v>1089190</v>
          </cell>
          <cell r="Q815">
            <v>1122908</v>
          </cell>
          <cell r="R815">
            <v>1206084</v>
          </cell>
          <cell r="S815">
            <v>1170587</v>
          </cell>
          <cell r="T815">
            <v>1135883</v>
          </cell>
          <cell r="U815">
            <v>0</v>
          </cell>
          <cell r="V815">
            <v>575449</v>
          </cell>
          <cell r="W815">
            <v>1411014</v>
          </cell>
          <cell r="X815">
            <v>1252116</v>
          </cell>
          <cell r="Y815">
            <v>13106</v>
          </cell>
          <cell r="Z815">
            <v>3251685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3500508</v>
          </cell>
          <cell r="AH815">
            <v>1138520.25</v>
          </cell>
          <cell r="AI815">
            <v>9108162</v>
          </cell>
          <cell r="AJ815">
            <v>13662243</v>
          </cell>
          <cell r="AK815">
            <v>17162751</v>
          </cell>
        </row>
        <row r="816">
          <cell r="A816" t="str">
            <v>54680</v>
          </cell>
          <cell r="B816" t="str">
            <v>NORTE DE SANTANDER</v>
          </cell>
          <cell r="C816" t="str">
            <v>SANTIAGO</v>
          </cell>
          <cell r="D816">
            <v>751676</v>
          </cell>
          <cell r="E816">
            <v>0</v>
          </cell>
          <cell r="F816">
            <v>163916</v>
          </cell>
          <cell r="G816">
            <v>8269</v>
          </cell>
          <cell r="H816">
            <v>1050242</v>
          </cell>
          <cell r="I816">
            <v>1974103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798259</v>
          </cell>
          <cell r="P816">
            <v>792058</v>
          </cell>
          <cell r="Q816">
            <v>809364</v>
          </cell>
          <cell r="R816">
            <v>869316</v>
          </cell>
          <cell r="S816">
            <v>843731</v>
          </cell>
          <cell r="T816">
            <v>818718</v>
          </cell>
          <cell r="U816">
            <v>0</v>
          </cell>
          <cell r="V816">
            <v>383561</v>
          </cell>
          <cell r="W816">
            <v>1328684</v>
          </cell>
          <cell r="X816">
            <v>902496</v>
          </cell>
          <cell r="Y816">
            <v>9635</v>
          </cell>
          <cell r="Z816">
            <v>2624376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2944307</v>
          </cell>
          <cell r="AH816">
            <v>823202.25</v>
          </cell>
          <cell r="AI816">
            <v>6585618</v>
          </cell>
          <cell r="AJ816">
            <v>9878427</v>
          </cell>
          <cell r="AK816">
            <v>12822734</v>
          </cell>
        </row>
        <row r="817">
          <cell r="A817" t="str">
            <v>54720</v>
          </cell>
          <cell r="B817" t="str">
            <v>NORTE DE SANTANDER</v>
          </cell>
          <cell r="C817" t="str">
            <v>SARDINATA</v>
          </cell>
          <cell r="D817">
            <v>6311945</v>
          </cell>
          <cell r="E817">
            <v>0</v>
          </cell>
          <cell r="F817">
            <v>2225651</v>
          </cell>
          <cell r="G817">
            <v>81374</v>
          </cell>
          <cell r="H817">
            <v>8928737</v>
          </cell>
          <cell r="I817">
            <v>17547707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6703084</v>
          </cell>
          <cell r="P817">
            <v>7197195</v>
          </cell>
          <cell r="Q817">
            <v>9892657</v>
          </cell>
          <cell r="R817">
            <v>10383231</v>
          </cell>
          <cell r="S817">
            <v>8563852</v>
          </cell>
          <cell r="T817">
            <v>9587980</v>
          </cell>
          <cell r="U817">
            <v>0</v>
          </cell>
          <cell r="V817">
            <v>4562031</v>
          </cell>
          <cell r="W817">
            <v>10021156</v>
          </cell>
          <cell r="X817">
            <v>11162930</v>
          </cell>
          <cell r="Y817">
            <v>84606</v>
          </cell>
          <cell r="Z817">
            <v>25830723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25903555</v>
          </cell>
          <cell r="AH817">
            <v>8725359.25</v>
          </cell>
          <cell r="AI817">
            <v>69802874</v>
          </cell>
          <cell r="AJ817">
            <v>104704311</v>
          </cell>
          <cell r="AK817">
            <v>130607866</v>
          </cell>
        </row>
        <row r="818">
          <cell r="A818" t="str">
            <v>54743</v>
          </cell>
          <cell r="B818" t="str">
            <v>NORTE DE SANTANDER</v>
          </cell>
          <cell r="C818" t="str">
            <v>SILOS</v>
          </cell>
          <cell r="D818">
            <v>1495920</v>
          </cell>
          <cell r="E818">
            <v>0</v>
          </cell>
          <cell r="F818">
            <v>326210</v>
          </cell>
          <cell r="G818">
            <v>17185</v>
          </cell>
          <cell r="H818">
            <v>1855296</v>
          </cell>
          <cell r="I818">
            <v>3694611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1588645</v>
          </cell>
          <cell r="P818">
            <v>1576304</v>
          </cell>
          <cell r="Q818">
            <v>1524418</v>
          </cell>
          <cell r="R818">
            <v>1702785</v>
          </cell>
          <cell r="S818">
            <v>1589146</v>
          </cell>
          <cell r="T818">
            <v>1542034</v>
          </cell>
          <cell r="U818">
            <v>0</v>
          </cell>
          <cell r="V818">
            <v>650291</v>
          </cell>
          <cell r="W818">
            <v>1981403</v>
          </cell>
          <cell r="X818">
            <v>1699827</v>
          </cell>
          <cell r="Y818">
            <v>18891</v>
          </cell>
          <cell r="Z818">
            <v>4350412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4849276</v>
          </cell>
          <cell r="AH818">
            <v>1589884.875</v>
          </cell>
          <cell r="AI818">
            <v>12719079</v>
          </cell>
          <cell r="AJ818">
            <v>19078618.5</v>
          </cell>
          <cell r="AK818">
            <v>23927894.5</v>
          </cell>
        </row>
        <row r="819">
          <cell r="A819" t="str">
            <v>54800</v>
          </cell>
          <cell r="B819" t="str">
            <v>NORTE DE SANTANDER</v>
          </cell>
          <cell r="C819" t="str">
            <v>TEORAMA</v>
          </cell>
          <cell r="D819">
            <v>5078058</v>
          </cell>
          <cell r="E819">
            <v>0</v>
          </cell>
          <cell r="F819">
            <v>1107356</v>
          </cell>
          <cell r="G819">
            <v>73270</v>
          </cell>
          <cell r="H819">
            <v>6303607</v>
          </cell>
          <cell r="I819">
            <v>12562291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5392674</v>
          </cell>
          <cell r="P819">
            <v>5350777</v>
          </cell>
          <cell r="Q819">
            <v>5220977</v>
          </cell>
          <cell r="R819">
            <v>5607705</v>
          </cell>
          <cell r="S819">
            <v>5442660</v>
          </cell>
          <cell r="T819">
            <v>5281302</v>
          </cell>
          <cell r="U819">
            <v>0</v>
          </cell>
          <cell r="V819">
            <v>2277045</v>
          </cell>
          <cell r="W819">
            <v>6681324</v>
          </cell>
          <cell r="X819">
            <v>5821728</v>
          </cell>
          <cell r="Y819">
            <v>69775</v>
          </cell>
          <cell r="Z819">
            <v>14849872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16512377</v>
          </cell>
          <cell r="AH819">
            <v>5399485.125</v>
          </cell>
          <cell r="AI819">
            <v>43195881</v>
          </cell>
          <cell r="AJ819">
            <v>64793821.5</v>
          </cell>
          <cell r="AK819">
            <v>81306198.5</v>
          </cell>
        </row>
        <row r="820">
          <cell r="A820" t="str">
            <v>54810</v>
          </cell>
          <cell r="B820" t="str">
            <v>NORTE DE SANTANDER</v>
          </cell>
          <cell r="C820" t="str">
            <v>TIBÚ</v>
          </cell>
          <cell r="D820">
            <v>16561152</v>
          </cell>
          <cell r="E820">
            <v>0</v>
          </cell>
          <cell r="F820">
            <v>2621088</v>
          </cell>
          <cell r="G820">
            <v>140896</v>
          </cell>
          <cell r="H820">
            <v>16728590</v>
          </cell>
          <cell r="I820">
            <v>36051726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18103654</v>
          </cell>
          <cell r="P820">
            <v>19741608</v>
          </cell>
          <cell r="Q820">
            <v>20539564</v>
          </cell>
          <cell r="R820">
            <v>21590068</v>
          </cell>
          <cell r="S820">
            <v>19108143</v>
          </cell>
          <cell r="T820">
            <v>19999801</v>
          </cell>
          <cell r="U820">
            <v>0</v>
          </cell>
          <cell r="V820">
            <v>7063448</v>
          </cell>
          <cell r="W820">
            <v>18858704</v>
          </cell>
          <cell r="X820">
            <v>20930996</v>
          </cell>
          <cell r="Y820">
            <v>187081</v>
          </cell>
          <cell r="Z820">
            <v>47040229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45599807</v>
          </cell>
          <cell r="AH820">
            <v>19571873.25</v>
          </cell>
          <cell r="AI820">
            <v>156574986</v>
          </cell>
          <cell r="AJ820">
            <v>234862479</v>
          </cell>
          <cell r="AK820">
            <v>280462286</v>
          </cell>
        </row>
        <row r="821">
          <cell r="A821" t="str">
            <v>54820</v>
          </cell>
          <cell r="B821" t="str">
            <v>NORTE DE SANTANDER</v>
          </cell>
          <cell r="C821" t="str">
            <v>TOLEDO</v>
          </cell>
          <cell r="D821">
            <v>4265198</v>
          </cell>
          <cell r="E821">
            <v>0</v>
          </cell>
          <cell r="F821">
            <v>956212</v>
          </cell>
          <cell r="G821">
            <v>48423</v>
          </cell>
          <cell r="H821">
            <v>5685854</v>
          </cell>
          <cell r="I821">
            <v>10955687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4529489</v>
          </cell>
          <cell r="P821">
            <v>4494298</v>
          </cell>
          <cell r="Q821">
            <v>4119414</v>
          </cell>
          <cell r="R821">
            <v>4424547</v>
          </cell>
          <cell r="S821">
            <v>4294324</v>
          </cell>
          <cell r="T821">
            <v>4167010</v>
          </cell>
          <cell r="U821">
            <v>0</v>
          </cell>
          <cell r="V821">
            <v>1901052</v>
          </cell>
          <cell r="W821">
            <v>5413680</v>
          </cell>
          <cell r="X821">
            <v>4593413</v>
          </cell>
          <cell r="Y821">
            <v>51917</v>
          </cell>
          <cell r="Z821">
            <v>11960062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14057138</v>
          </cell>
          <cell r="AH821">
            <v>4360961.625</v>
          </cell>
          <cell r="AI821">
            <v>34887693</v>
          </cell>
          <cell r="AJ821">
            <v>52331539.5</v>
          </cell>
          <cell r="AK821">
            <v>66388677.5</v>
          </cell>
        </row>
        <row r="822">
          <cell r="A822" t="str">
            <v>54871</v>
          </cell>
          <cell r="B822" t="str">
            <v>NORTE DE SANTANDER</v>
          </cell>
          <cell r="C822" t="str">
            <v>VILLA CARO</v>
          </cell>
          <cell r="D822">
            <v>1443176</v>
          </cell>
          <cell r="E822">
            <v>0</v>
          </cell>
          <cell r="F822">
            <v>314709</v>
          </cell>
          <cell r="G822">
            <v>18382</v>
          </cell>
          <cell r="H822">
            <v>1866266</v>
          </cell>
          <cell r="I822">
            <v>3642533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1532609</v>
          </cell>
          <cell r="P822">
            <v>1520703</v>
          </cell>
          <cell r="Q822">
            <v>1454844</v>
          </cell>
          <cell r="R822">
            <v>1562608</v>
          </cell>
          <cell r="S822">
            <v>1516616</v>
          </cell>
          <cell r="T822">
            <v>1471654</v>
          </cell>
          <cell r="U822">
            <v>0</v>
          </cell>
          <cell r="V822">
            <v>717812</v>
          </cell>
          <cell r="W822">
            <v>1925913</v>
          </cell>
          <cell r="X822">
            <v>1622247</v>
          </cell>
          <cell r="Y822">
            <v>18803</v>
          </cell>
          <cell r="Z822">
            <v>4284775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4861885</v>
          </cell>
          <cell r="AH822">
            <v>1515557.125</v>
          </cell>
          <cell r="AI822">
            <v>12124457</v>
          </cell>
          <cell r="AJ822">
            <v>18186685.5</v>
          </cell>
          <cell r="AK822">
            <v>23048570.5</v>
          </cell>
        </row>
        <row r="823">
          <cell r="A823" t="str">
            <v>54874</v>
          </cell>
          <cell r="B823" t="str">
            <v>NORTE DE SANTANDER</v>
          </cell>
          <cell r="C823" t="str">
            <v>VILLA DEL ROSARIO</v>
          </cell>
          <cell r="D823">
            <v>28102614</v>
          </cell>
          <cell r="E823">
            <v>71282307</v>
          </cell>
          <cell r="F823">
            <v>5968269</v>
          </cell>
          <cell r="G823">
            <v>419888</v>
          </cell>
          <cell r="H823">
            <v>41585717</v>
          </cell>
          <cell r="I823">
            <v>147358795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29368487</v>
          </cell>
          <cell r="P823">
            <v>29318832</v>
          </cell>
          <cell r="Q823">
            <v>30074643</v>
          </cell>
          <cell r="R823">
            <v>35268847</v>
          </cell>
          <cell r="S823">
            <v>31422595</v>
          </cell>
          <cell r="T823">
            <v>27958568</v>
          </cell>
          <cell r="U823">
            <v>61114934</v>
          </cell>
          <cell r="V823">
            <v>16717394</v>
          </cell>
          <cell r="W823">
            <v>45617072</v>
          </cell>
          <cell r="X823">
            <v>31768015</v>
          </cell>
          <cell r="Y823">
            <v>522589</v>
          </cell>
          <cell r="Z823">
            <v>155740004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243228170</v>
          </cell>
          <cell r="AH823">
            <v>30410325.125</v>
          </cell>
          <cell r="AI823">
            <v>243282601</v>
          </cell>
          <cell r="AJ823">
            <v>364923901.5</v>
          </cell>
          <cell r="AK823">
            <v>608152071.5</v>
          </cell>
        </row>
        <row r="824">
          <cell r="A824" t="str">
            <v>63001</v>
          </cell>
          <cell r="B824" t="str">
            <v>QUINDIO</v>
          </cell>
          <cell r="C824" t="str">
            <v>ARMENIA</v>
          </cell>
          <cell r="D824">
            <v>217743991</v>
          </cell>
          <cell r="E824">
            <v>0</v>
          </cell>
          <cell r="F824">
            <v>34898777</v>
          </cell>
          <cell r="G824">
            <v>927693</v>
          </cell>
          <cell r="H824">
            <v>200124083</v>
          </cell>
          <cell r="I824">
            <v>453694544</v>
          </cell>
          <cell r="J824">
            <v>0</v>
          </cell>
          <cell r="K824">
            <v>13556036</v>
          </cell>
          <cell r="L824">
            <v>506762</v>
          </cell>
          <cell r="M824">
            <v>91689900</v>
          </cell>
          <cell r="N824">
            <v>105752698</v>
          </cell>
          <cell r="O824">
            <v>224334450</v>
          </cell>
          <cell r="P824">
            <v>218754855</v>
          </cell>
          <cell r="Q824">
            <v>216162242</v>
          </cell>
          <cell r="R824">
            <v>233448669</v>
          </cell>
          <cell r="S824">
            <v>227621673</v>
          </cell>
          <cell r="T824">
            <v>228135043</v>
          </cell>
          <cell r="U824">
            <v>0</v>
          </cell>
          <cell r="V824">
            <v>57514143</v>
          </cell>
          <cell r="W824">
            <v>204002357</v>
          </cell>
          <cell r="X824">
            <v>225258926</v>
          </cell>
          <cell r="Y824">
            <v>901141</v>
          </cell>
          <cell r="Z824">
            <v>487676567</v>
          </cell>
          <cell r="AA824">
            <v>0</v>
          </cell>
          <cell r="AB824">
            <v>25498157</v>
          </cell>
          <cell r="AC824">
            <v>93676302</v>
          </cell>
          <cell r="AD824">
            <v>487574</v>
          </cell>
          <cell r="AE824">
            <v>119662033</v>
          </cell>
          <cell r="AF824">
            <v>225414731</v>
          </cell>
          <cell r="AG824">
            <v>498368194</v>
          </cell>
          <cell r="AH824">
            <v>223932481.125</v>
          </cell>
          <cell r="AI824">
            <v>1791459849</v>
          </cell>
          <cell r="AJ824">
            <v>2687189773.5</v>
          </cell>
          <cell r="AK824">
            <v>3185557967.5</v>
          </cell>
        </row>
        <row r="825">
          <cell r="A825" t="str">
            <v>63111</v>
          </cell>
          <cell r="B825" t="str">
            <v>QUINDIO</v>
          </cell>
          <cell r="C825" t="str">
            <v>BUENAVISTA</v>
          </cell>
          <cell r="D825">
            <v>628421</v>
          </cell>
          <cell r="E825">
            <v>0</v>
          </cell>
          <cell r="F825">
            <v>239198</v>
          </cell>
          <cell r="G825">
            <v>6913</v>
          </cell>
          <cell r="H825">
            <v>1051201</v>
          </cell>
          <cell r="I825">
            <v>1925733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667977</v>
          </cell>
          <cell r="P825">
            <v>662788</v>
          </cell>
          <cell r="Q825">
            <v>602417</v>
          </cell>
          <cell r="R825">
            <v>647040</v>
          </cell>
          <cell r="S825">
            <v>627998</v>
          </cell>
          <cell r="T825">
            <v>609378</v>
          </cell>
          <cell r="U825">
            <v>0</v>
          </cell>
          <cell r="V825">
            <v>364326</v>
          </cell>
          <cell r="W825">
            <v>1087142</v>
          </cell>
          <cell r="X825">
            <v>671736</v>
          </cell>
          <cell r="Y825">
            <v>7031</v>
          </cell>
          <cell r="Z825">
            <v>2130235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2755811</v>
          </cell>
          <cell r="AH825">
            <v>639719.375</v>
          </cell>
          <cell r="AI825">
            <v>5117755</v>
          </cell>
          <cell r="AJ825">
            <v>7676632.5</v>
          </cell>
          <cell r="AK825">
            <v>10432443.5</v>
          </cell>
        </row>
        <row r="826">
          <cell r="A826" t="str">
            <v>63130</v>
          </cell>
          <cell r="B826" t="str">
            <v>QUINDIO</v>
          </cell>
          <cell r="C826" t="str">
            <v>CALARCA</v>
          </cell>
          <cell r="D826">
            <v>45861014</v>
          </cell>
          <cell r="E826">
            <v>0</v>
          </cell>
          <cell r="F826">
            <v>3852827</v>
          </cell>
          <cell r="G826">
            <v>306439</v>
          </cell>
          <cell r="H826">
            <v>44856972</v>
          </cell>
          <cell r="I826">
            <v>94877252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49921872</v>
          </cell>
          <cell r="P826">
            <v>46914877</v>
          </cell>
          <cell r="Q826">
            <v>45699754</v>
          </cell>
          <cell r="R826">
            <v>47649796</v>
          </cell>
          <cell r="S826">
            <v>46080154</v>
          </cell>
          <cell r="T826">
            <v>44959663</v>
          </cell>
          <cell r="U826">
            <v>0</v>
          </cell>
          <cell r="V826">
            <v>10726540</v>
          </cell>
          <cell r="W826">
            <v>46713200</v>
          </cell>
          <cell r="X826">
            <v>47010861</v>
          </cell>
          <cell r="Y826">
            <v>205734</v>
          </cell>
          <cell r="Z826">
            <v>104656335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106661712</v>
          </cell>
          <cell r="AH826">
            <v>46762248.875</v>
          </cell>
          <cell r="AI826">
            <v>374097991</v>
          </cell>
          <cell r="AJ826">
            <v>561146986.5</v>
          </cell>
          <cell r="AK826">
            <v>667808698.5</v>
          </cell>
        </row>
        <row r="827">
          <cell r="A827" t="str">
            <v>63190</v>
          </cell>
          <cell r="B827" t="str">
            <v>QUINDIO</v>
          </cell>
          <cell r="C827" t="str">
            <v>CIRCASIA</v>
          </cell>
          <cell r="D827">
            <v>18088000</v>
          </cell>
          <cell r="E827">
            <v>0</v>
          </cell>
          <cell r="F827">
            <v>1174640</v>
          </cell>
          <cell r="G827">
            <v>58773</v>
          </cell>
          <cell r="H827">
            <v>15450878</v>
          </cell>
          <cell r="I827">
            <v>34772291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16383735</v>
          </cell>
          <cell r="P827">
            <v>17427819</v>
          </cell>
          <cell r="Q827">
            <v>19706217</v>
          </cell>
          <cell r="R827">
            <v>19080375</v>
          </cell>
          <cell r="S827">
            <v>17644531</v>
          </cell>
          <cell r="T827">
            <v>17751847</v>
          </cell>
          <cell r="U827">
            <v>0</v>
          </cell>
          <cell r="V827">
            <v>2691696</v>
          </cell>
          <cell r="W827">
            <v>15784502</v>
          </cell>
          <cell r="X827">
            <v>18092134</v>
          </cell>
          <cell r="Y827">
            <v>59605</v>
          </cell>
          <cell r="Z827">
            <v>36627937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35220094</v>
          </cell>
          <cell r="AH827">
            <v>18021832.25</v>
          </cell>
          <cell r="AI827">
            <v>144174658</v>
          </cell>
          <cell r="AJ827">
            <v>216261987</v>
          </cell>
          <cell r="AK827">
            <v>251482081</v>
          </cell>
        </row>
        <row r="828">
          <cell r="A828" t="str">
            <v>63212</v>
          </cell>
          <cell r="B828" t="str">
            <v>QUINDIO</v>
          </cell>
          <cell r="C828" t="str">
            <v>CÓRDOBA</v>
          </cell>
          <cell r="D828">
            <v>1339475</v>
          </cell>
          <cell r="E828">
            <v>0</v>
          </cell>
          <cell r="F828">
            <v>315352</v>
          </cell>
          <cell r="G828">
            <v>25581</v>
          </cell>
          <cell r="H828">
            <v>2502234</v>
          </cell>
          <cell r="I828">
            <v>4182642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1422593</v>
          </cell>
          <cell r="P828">
            <v>1411540</v>
          </cell>
          <cell r="Q828">
            <v>1363207</v>
          </cell>
          <cell r="R828">
            <v>1464181</v>
          </cell>
          <cell r="S828">
            <v>1421089</v>
          </cell>
          <cell r="T828">
            <v>1378959</v>
          </cell>
          <cell r="U828">
            <v>0</v>
          </cell>
          <cell r="V828">
            <v>741299</v>
          </cell>
          <cell r="W828">
            <v>2644653</v>
          </cell>
          <cell r="X828">
            <v>1520066</v>
          </cell>
          <cell r="Y828">
            <v>28334</v>
          </cell>
          <cell r="Z828">
            <v>4934352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6257453</v>
          </cell>
          <cell r="AH828">
            <v>1415138.75</v>
          </cell>
          <cell r="AI828">
            <v>11321110</v>
          </cell>
          <cell r="AJ828">
            <v>16981665</v>
          </cell>
          <cell r="AK828">
            <v>23239118</v>
          </cell>
        </row>
        <row r="829">
          <cell r="A829" t="str">
            <v>63272</v>
          </cell>
          <cell r="B829" t="str">
            <v>QUINDIO</v>
          </cell>
          <cell r="C829" t="str">
            <v>FILANDIA</v>
          </cell>
          <cell r="D829">
            <v>4990888</v>
          </cell>
          <cell r="E829">
            <v>0</v>
          </cell>
          <cell r="F829">
            <v>1000570</v>
          </cell>
          <cell r="G829">
            <v>29431</v>
          </cell>
          <cell r="H829">
            <v>4953527</v>
          </cell>
          <cell r="I829">
            <v>10974416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8592024</v>
          </cell>
          <cell r="P829">
            <v>8928013</v>
          </cell>
          <cell r="Q829">
            <v>8738976</v>
          </cell>
          <cell r="R829">
            <v>8442599</v>
          </cell>
          <cell r="S829">
            <v>8237372</v>
          </cell>
          <cell r="T829">
            <v>8674106</v>
          </cell>
          <cell r="U829">
            <v>0</v>
          </cell>
          <cell r="V829">
            <v>3285782</v>
          </cell>
          <cell r="W829">
            <v>4920007</v>
          </cell>
          <cell r="X829">
            <v>9043961</v>
          </cell>
          <cell r="Y829">
            <v>31722</v>
          </cell>
          <cell r="Z829">
            <v>17281472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14221039</v>
          </cell>
          <cell r="AH829">
            <v>8205992.375</v>
          </cell>
          <cell r="AI829">
            <v>65647939</v>
          </cell>
          <cell r="AJ829">
            <v>98471908.5</v>
          </cell>
          <cell r="AK829">
            <v>112692947.5</v>
          </cell>
        </row>
        <row r="830">
          <cell r="A830" t="str">
            <v>63302</v>
          </cell>
          <cell r="B830" t="str">
            <v>QUINDIO</v>
          </cell>
          <cell r="C830" t="str">
            <v>GÉNOVA</v>
          </cell>
          <cell r="D830">
            <v>2662923</v>
          </cell>
          <cell r="E830">
            <v>0</v>
          </cell>
          <cell r="F830">
            <v>493949</v>
          </cell>
          <cell r="G830">
            <v>26414</v>
          </cell>
          <cell r="H830">
            <v>3681656</v>
          </cell>
          <cell r="I830">
            <v>6864942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2798137</v>
          </cell>
          <cell r="P830">
            <v>2808084</v>
          </cell>
          <cell r="Q830">
            <v>2704809</v>
          </cell>
          <cell r="R830">
            <v>2868831</v>
          </cell>
          <cell r="S830">
            <v>2798912</v>
          </cell>
          <cell r="T830">
            <v>2730428</v>
          </cell>
          <cell r="U830">
            <v>0</v>
          </cell>
          <cell r="V830">
            <v>1652476</v>
          </cell>
          <cell r="W830">
            <v>3980398</v>
          </cell>
          <cell r="X830">
            <v>2958796</v>
          </cell>
          <cell r="Y830">
            <v>27638</v>
          </cell>
          <cell r="Z830">
            <v>8619308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9862531</v>
          </cell>
          <cell r="AH830">
            <v>2791365</v>
          </cell>
          <cell r="AI830">
            <v>22330920</v>
          </cell>
          <cell r="AJ830">
            <v>33496380</v>
          </cell>
          <cell r="AK830">
            <v>43358911</v>
          </cell>
        </row>
        <row r="831">
          <cell r="A831" t="str">
            <v>63401</v>
          </cell>
          <cell r="B831" t="str">
            <v>QUINDIO</v>
          </cell>
          <cell r="C831" t="str">
            <v>LA TEBAIDA</v>
          </cell>
          <cell r="D831">
            <v>15527404</v>
          </cell>
          <cell r="E831">
            <v>0</v>
          </cell>
          <cell r="F831">
            <v>2232362</v>
          </cell>
          <cell r="G831">
            <v>134211</v>
          </cell>
          <cell r="H831">
            <v>18627150</v>
          </cell>
          <cell r="I831">
            <v>36521127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18996128</v>
          </cell>
          <cell r="P831">
            <v>19703990</v>
          </cell>
          <cell r="Q831">
            <v>16929304</v>
          </cell>
          <cell r="R831">
            <v>19473511</v>
          </cell>
          <cell r="S831">
            <v>21724540</v>
          </cell>
          <cell r="T831">
            <v>18578439</v>
          </cell>
          <cell r="U831">
            <v>0</v>
          </cell>
          <cell r="V831">
            <v>4915664</v>
          </cell>
          <cell r="W831">
            <v>19394158</v>
          </cell>
          <cell r="X831">
            <v>19486389</v>
          </cell>
          <cell r="Y831">
            <v>172361</v>
          </cell>
          <cell r="Z831">
            <v>43968572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45475906</v>
          </cell>
          <cell r="AH831">
            <v>18802463.125</v>
          </cell>
          <cell r="AI831">
            <v>150419705</v>
          </cell>
          <cell r="AJ831">
            <v>225629557.5</v>
          </cell>
          <cell r="AK831">
            <v>271105463.5</v>
          </cell>
        </row>
        <row r="832">
          <cell r="A832" t="str">
            <v>63470</v>
          </cell>
          <cell r="B832" t="str">
            <v>QUINDIO</v>
          </cell>
          <cell r="C832" t="str">
            <v>MONTENEGRO</v>
          </cell>
          <cell r="D832">
            <v>25781293</v>
          </cell>
          <cell r="E832">
            <v>0</v>
          </cell>
          <cell r="F832">
            <v>2639267</v>
          </cell>
          <cell r="G832">
            <v>130843</v>
          </cell>
          <cell r="H832">
            <v>21130034</v>
          </cell>
          <cell r="I832">
            <v>49681437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27995986</v>
          </cell>
          <cell r="P832">
            <v>32459686</v>
          </cell>
          <cell r="Q832">
            <v>30826566</v>
          </cell>
          <cell r="R832">
            <v>31394004</v>
          </cell>
          <cell r="S832">
            <v>31088117</v>
          </cell>
          <cell r="T832">
            <v>30507277</v>
          </cell>
          <cell r="U832">
            <v>0</v>
          </cell>
          <cell r="V832">
            <v>5533895</v>
          </cell>
          <cell r="W832">
            <v>22640948</v>
          </cell>
          <cell r="X832">
            <v>28708334</v>
          </cell>
          <cell r="Y832">
            <v>130428</v>
          </cell>
          <cell r="Z832">
            <v>57013605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52205415</v>
          </cell>
          <cell r="AH832">
            <v>29845157.875</v>
          </cell>
          <cell r="AI832">
            <v>238761263</v>
          </cell>
          <cell r="AJ832">
            <v>358141894.5</v>
          </cell>
          <cell r="AK832">
            <v>410347309.5</v>
          </cell>
        </row>
        <row r="833">
          <cell r="A833" t="str">
            <v>63548</v>
          </cell>
          <cell r="B833" t="str">
            <v>QUINDIO</v>
          </cell>
          <cell r="C833" t="str">
            <v>PIJAO</v>
          </cell>
          <cell r="D833">
            <v>3588755</v>
          </cell>
          <cell r="E833">
            <v>0</v>
          </cell>
          <cell r="F833">
            <v>313371</v>
          </cell>
          <cell r="G833">
            <v>20666</v>
          </cell>
          <cell r="H833">
            <v>3537809</v>
          </cell>
          <cell r="I833">
            <v>7460601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4729080</v>
          </cell>
          <cell r="P833">
            <v>5091670</v>
          </cell>
          <cell r="Q833">
            <v>5025202</v>
          </cell>
          <cell r="R833">
            <v>5369507</v>
          </cell>
          <cell r="S833">
            <v>5140378</v>
          </cell>
          <cell r="T833">
            <v>5190937</v>
          </cell>
          <cell r="U833">
            <v>0</v>
          </cell>
          <cell r="V833">
            <v>714140</v>
          </cell>
          <cell r="W833">
            <v>3781047</v>
          </cell>
          <cell r="X833">
            <v>5348789</v>
          </cell>
          <cell r="Y833">
            <v>29975</v>
          </cell>
          <cell r="Z833">
            <v>9873951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8397008</v>
          </cell>
          <cell r="AH833">
            <v>4935539.75</v>
          </cell>
          <cell r="AI833">
            <v>39484318</v>
          </cell>
          <cell r="AJ833">
            <v>59226477</v>
          </cell>
          <cell r="AK833">
            <v>67623485</v>
          </cell>
        </row>
        <row r="834">
          <cell r="A834" t="str">
            <v>63594</v>
          </cell>
          <cell r="B834" t="str">
            <v>QUINDIO</v>
          </cell>
          <cell r="C834" t="str">
            <v>QUIMBAYA</v>
          </cell>
          <cell r="D834">
            <v>26909512</v>
          </cell>
          <cell r="E834">
            <v>0</v>
          </cell>
          <cell r="F834">
            <v>1775195</v>
          </cell>
          <cell r="G834">
            <v>92605</v>
          </cell>
          <cell r="H834">
            <v>18548090</v>
          </cell>
          <cell r="I834">
            <v>47325402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24460252</v>
          </cell>
          <cell r="P834">
            <v>28234583</v>
          </cell>
          <cell r="Q834">
            <v>27364787</v>
          </cell>
          <cell r="R834">
            <v>30177953</v>
          </cell>
          <cell r="S834">
            <v>30086399</v>
          </cell>
          <cell r="T834">
            <v>30310416</v>
          </cell>
          <cell r="U834">
            <v>0</v>
          </cell>
          <cell r="V834">
            <v>4392615</v>
          </cell>
          <cell r="W834">
            <v>19577885</v>
          </cell>
          <cell r="X834">
            <v>32353031</v>
          </cell>
          <cell r="Y834">
            <v>97886</v>
          </cell>
          <cell r="Z834">
            <v>56421417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44484276</v>
          </cell>
          <cell r="AH834">
            <v>28737116.625</v>
          </cell>
          <cell r="AI834">
            <v>229896933</v>
          </cell>
          <cell r="AJ834">
            <v>344845399.5</v>
          </cell>
          <cell r="AK834">
            <v>389329675.5</v>
          </cell>
        </row>
        <row r="835">
          <cell r="A835" t="str">
            <v>63690</v>
          </cell>
          <cell r="B835" t="str">
            <v>QUINDIO</v>
          </cell>
          <cell r="C835" t="str">
            <v>SALENTO</v>
          </cell>
          <cell r="D835">
            <v>1219720</v>
          </cell>
          <cell r="E835">
            <v>0</v>
          </cell>
          <cell r="F835">
            <v>274859</v>
          </cell>
          <cell r="G835">
            <v>14557</v>
          </cell>
          <cell r="H835">
            <v>4194870</v>
          </cell>
          <cell r="I835">
            <v>5704006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1295424</v>
          </cell>
          <cell r="P835">
            <v>1285359</v>
          </cell>
          <cell r="Q835">
            <v>1186532</v>
          </cell>
          <cell r="R835">
            <v>1274422</v>
          </cell>
          <cell r="S835">
            <v>1236914</v>
          </cell>
          <cell r="T835">
            <v>1200243</v>
          </cell>
          <cell r="U835">
            <v>0</v>
          </cell>
          <cell r="V835">
            <v>625401</v>
          </cell>
          <cell r="W835">
            <v>4088899</v>
          </cell>
          <cell r="X835">
            <v>1323061</v>
          </cell>
          <cell r="Y835">
            <v>16115</v>
          </cell>
          <cell r="Z835">
            <v>6053476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9214701</v>
          </cell>
          <cell r="AH835">
            <v>1252709.375</v>
          </cell>
          <cell r="AI835">
            <v>10021675</v>
          </cell>
          <cell r="AJ835">
            <v>15032512.5</v>
          </cell>
          <cell r="AK835">
            <v>24247213.5</v>
          </cell>
        </row>
        <row r="836">
          <cell r="A836" t="str">
            <v>66001</v>
          </cell>
          <cell r="B836" t="str">
            <v>RISARALDA</v>
          </cell>
          <cell r="C836" t="str">
            <v>PEREIRA</v>
          </cell>
          <cell r="D836">
            <v>304513941</v>
          </cell>
          <cell r="E836">
            <v>0</v>
          </cell>
          <cell r="F836">
            <v>44254610</v>
          </cell>
          <cell r="G836">
            <v>1916769</v>
          </cell>
          <cell r="H836">
            <v>182866983</v>
          </cell>
          <cell r="I836">
            <v>533552303</v>
          </cell>
          <cell r="J836">
            <v>0</v>
          </cell>
          <cell r="K836">
            <v>19837155</v>
          </cell>
          <cell r="L836">
            <v>927916</v>
          </cell>
          <cell r="M836">
            <v>97586390</v>
          </cell>
          <cell r="N836">
            <v>118351461</v>
          </cell>
          <cell r="O836">
            <v>320522467</v>
          </cell>
          <cell r="P836">
            <v>312580219</v>
          </cell>
          <cell r="Q836">
            <v>307846812</v>
          </cell>
          <cell r="R836">
            <v>329429610</v>
          </cell>
          <cell r="S836">
            <v>324392676</v>
          </cell>
          <cell r="T836">
            <v>333749657</v>
          </cell>
          <cell r="U836">
            <v>0</v>
          </cell>
          <cell r="V836">
            <v>74852535</v>
          </cell>
          <cell r="W836">
            <v>189991046</v>
          </cell>
          <cell r="X836">
            <v>322522922</v>
          </cell>
          <cell r="Y836">
            <v>1967897</v>
          </cell>
          <cell r="Z836">
            <v>589334400</v>
          </cell>
          <cell r="AA836">
            <v>0</v>
          </cell>
          <cell r="AB836">
            <v>36179093</v>
          </cell>
          <cell r="AC836">
            <v>100658260</v>
          </cell>
          <cell r="AD836">
            <v>1089471</v>
          </cell>
          <cell r="AE836">
            <v>137926824</v>
          </cell>
          <cell r="AF836">
            <v>256278285</v>
          </cell>
          <cell r="AG836">
            <v>495849840</v>
          </cell>
          <cell r="AH836">
            <v>319444788</v>
          </cell>
          <cell r="AI836">
            <v>2555558304</v>
          </cell>
          <cell r="AJ836">
            <v>3833337456</v>
          </cell>
          <cell r="AK836">
            <v>4329187296</v>
          </cell>
        </row>
        <row r="837">
          <cell r="A837" t="str">
            <v>66045</v>
          </cell>
          <cell r="B837" t="str">
            <v>RISARALDA</v>
          </cell>
          <cell r="C837" t="str">
            <v>APIA</v>
          </cell>
          <cell r="D837">
            <v>9546614</v>
          </cell>
          <cell r="E837">
            <v>0</v>
          </cell>
          <cell r="F837">
            <v>1152064</v>
          </cell>
          <cell r="G837">
            <v>36407</v>
          </cell>
          <cell r="H837">
            <v>5287077</v>
          </cell>
          <cell r="I837">
            <v>16022162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9848877</v>
          </cell>
          <cell r="P837">
            <v>10434536</v>
          </cell>
          <cell r="Q837">
            <v>11077681</v>
          </cell>
          <cell r="R837">
            <v>12505057</v>
          </cell>
          <cell r="S837">
            <v>12317149</v>
          </cell>
          <cell r="T837">
            <v>12087976</v>
          </cell>
          <cell r="U837">
            <v>0</v>
          </cell>
          <cell r="V837">
            <v>1865867</v>
          </cell>
          <cell r="W837">
            <v>5355282</v>
          </cell>
          <cell r="X837">
            <v>12391462</v>
          </cell>
          <cell r="Y837">
            <v>40259</v>
          </cell>
          <cell r="Z837">
            <v>19652870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13736956</v>
          </cell>
          <cell r="AH837">
            <v>11276169</v>
          </cell>
          <cell r="AI837">
            <v>90209352</v>
          </cell>
          <cell r="AJ837">
            <v>135314028</v>
          </cell>
          <cell r="AK837">
            <v>149050984</v>
          </cell>
        </row>
        <row r="838">
          <cell r="A838" t="str">
            <v>66075</v>
          </cell>
          <cell r="B838" t="str">
            <v>RISARALDA</v>
          </cell>
          <cell r="C838" t="str">
            <v>BALBOA</v>
          </cell>
          <cell r="D838">
            <v>1673464</v>
          </cell>
          <cell r="E838">
            <v>0</v>
          </cell>
          <cell r="F838">
            <v>381550</v>
          </cell>
          <cell r="G838">
            <v>25473</v>
          </cell>
          <cell r="H838">
            <v>2583734</v>
          </cell>
          <cell r="I838">
            <v>4664221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2851989</v>
          </cell>
          <cell r="P838">
            <v>2839868</v>
          </cell>
          <cell r="Q838">
            <v>2828800</v>
          </cell>
          <cell r="R838">
            <v>2937067</v>
          </cell>
          <cell r="S838">
            <v>2884495</v>
          </cell>
          <cell r="T838">
            <v>2848404</v>
          </cell>
          <cell r="U838">
            <v>0</v>
          </cell>
          <cell r="V838">
            <v>1290677</v>
          </cell>
          <cell r="W838">
            <v>2576912</v>
          </cell>
          <cell r="X838">
            <v>3003602</v>
          </cell>
          <cell r="Y838">
            <v>23918</v>
          </cell>
          <cell r="Z838">
            <v>6895109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6882264</v>
          </cell>
          <cell r="AH838">
            <v>2733461.125</v>
          </cell>
          <cell r="AI838">
            <v>21867689</v>
          </cell>
          <cell r="AJ838">
            <v>32801533.5</v>
          </cell>
          <cell r="AK838">
            <v>39683797.5</v>
          </cell>
        </row>
        <row r="839">
          <cell r="A839" t="str">
            <v>66088</v>
          </cell>
          <cell r="B839" t="str">
            <v>RISARALDA</v>
          </cell>
          <cell r="C839" t="str">
            <v>BELÉN DE UMBRÍA</v>
          </cell>
          <cell r="D839">
            <v>16868382</v>
          </cell>
          <cell r="E839">
            <v>0</v>
          </cell>
          <cell r="F839">
            <v>2295917</v>
          </cell>
          <cell r="G839">
            <v>89522</v>
          </cell>
          <cell r="H839">
            <v>12182448</v>
          </cell>
          <cell r="I839">
            <v>31436269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18178454</v>
          </cell>
          <cell r="P839">
            <v>17742041</v>
          </cell>
          <cell r="Q839">
            <v>17705224</v>
          </cell>
          <cell r="R839">
            <v>18732308</v>
          </cell>
          <cell r="S839">
            <v>18324425</v>
          </cell>
          <cell r="T839">
            <v>17434941</v>
          </cell>
          <cell r="U839">
            <v>0</v>
          </cell>
          <cell r="V839">
            <v>4678337</v>
          </cell>
          <cell r="W839">
            <v>12746488</v>
          </cell>
          <cell r="X839">
            <v>19150311</v>
          </cell>
          <cell r="Y839">
            <v>90677</v>
          </cell>
          <cell r="Z839">
            <v>36665813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32083389</v>
          </cell>
          <cell r="AH839">
            <v>18017010.75</v>
          </cell>
          <cell r="AI839">
            <v>144136086</v>
          </cell>
          <cell r="AJ839">
            <v>216204129</v>
          </cell>
          <cell r="AK839">
            <v>248287518</v>
          </cell>
        </row>
        <row r="840">
          <cell r="A840" t="str">
            <v>66170</v>
          </cell>
          <cell r="B840" t="str">
            <v>RISARALDA</v>
          </cell>
          <cell r="C840" t="str">
            <v>DOSQUEBRADAS</v>
          </cell>
          <cell r="D840">
            <v>61498328</v>
          </cell>
          <cell r="E840">
            <v>0</v>
          </cell>
          <cell r="F840">
            <v>12242246</v>
          </cell>
          <cell r="G840">
            <v>822534</v>
          </cell>
          <cell r="H840">
            <v>79603136</v>
          </cell>
          <cell r="I840">
            <v>154166244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62258212</v>
          </cell>
          <cell r="P840">
            <v>61205892</v>
          </cell>
          <cell r="Q840">
            <v>65786620</v>
          </cell>
          <cell r="R840">
            <v>67496689</v>
          </cell>
          <cell r="S840">
            <v>65759383</v>
          </cell>
          <cell r="T840">
            <v>70438439</v>
          </cell>
          <cell r="U840">
            <v>0</v>
          </cell>
          <cell r="V840">
            <v>26995410</v>
          </cell>
          <cell r="W840">
            <v>83513557</v>
          </cell>
          <cell r="X840">
            <v>68588100</v>
          </cell>
          <cell r="Y840">
            <v>1388450</v>
          </cell>
          <cell r="Z840">
            <v>180485517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204565333</v>
          </cell>
          <cell r="AH840">
            <v>65378957.875</v>
          </cell>
          <cell r="AI840">
            <v>523031663</v>
          </cell>
          <cell r="AJ840">
            <v>784547494.5</v>
          </cell>
          <cell r="AK840">
            <v>989112827.5</v>
          </cell>
        </row>
        <row r="841">
          <cell r="A841" t="str">
            <v>66318</v>
          </cell>
          <cell r="B841" t="str">
            <v>RISARALDA</v>
          </cell>
          <cell r="C841" t="str">
            <v>GUATICA</v>
          </cell>
          <cell r="D841">
            <v>6871148</v>
          </cell>
          <cell r="E841">
            <v>0</v>
          </cell>
          <cell r="F841">
            <v>750208</v>
          </cell>
          <cell r="G841">
            <v>42618</v>
          </cell>
          <cell r="H841">
            <v>4865925</v>
          </cell>
          <cell r="I841">
            <v>12529899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7092644</v>
          </cell>
          <cell r="P841">
            <v>7433802</v>
          </cell>
          <cell r="Q841">
            <v>10216138</v>
          </cell>
          <cell r="R841">
            <v>9891176</v>
          </cell>
          <cell r="S841">
            <v>9672546</v>
          </cell>
          <cell r="T841">
            <v>9636832</v>
          </cell>
          <cell r="U841">
            <v>0</v>
          </cell>
          <cell r="V841">
            <v>1524856</v>
          </cell>
          <cell r="W841">
            <v>5150378</v>
          </cell>
          <cell r="X841">
            <v>10011350</v>
          </cell>
          <cell r="Y841">
            <v>45154</v>
          </cell>
          <cell r="Z841">
            <v>16731738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12379139</v>
          </cell>
          <cell r="AH841">
            <v>8853204.5</v>
          </cell>
          <cell r="AI841">
            <v>70825636</v>
          </cell>
          <cell r="AJ841">
            <v>106238454</v>
          </cell>
          <cell r="AK841">
            <v>118617593</v>
          </cell>
        </row>
        <row r="842">
          <cell r="A842" t="str">
            <v>66383</v>
          </cell>
          <cell r="B842" t="str">
            <v>RISARALDA</v>
          </cell>
          <cell r="C842" t="str">
            <v>LA CELIA</v>
          </cell>
          <cell r="D842">
            <v>3177332</v>
          </cell>
          <cell r="E842">
            <v>0</v>
          </cell>
          <cell r="F842">
            <v>1066671</v>
          </cell>
          <cell r="G842">
            <v>56495</v>
          </cell>
          <cell r="H842">
            <v>3395023</v>
          </cell>
          <cell r="I842">
            <v>7695521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3361355</v>
          </cell>
          <cell r="P842">
            <v>3501660</v>
          </cell>
          <cell r="Q842">
            <v>4183029</v>
          </cell>
          <cell r="R842">
            <v>5291602</v>
          </cell>
          <cell r="S842">
            <v>5210613</v>
          </cell>
          <cell r="T842">
            <v>5143108</v>
          </cell>
          <cell r="U842">
            <v>0</v>
          </cell>
          <cell r="V842">
            <v>1474796</v>
          </cell>
          <cell r="W842">
            <v>3437414</v>
          </cell>
          <cell r="X842">
            <v>5363204</v>
          </cell>
          <cell r="Y842">
            <v>26879</v>
          </cell>
          <cell r="Z842">
            <v>10302293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9457278</v>
          </cell>
          <cell r="AH842">
            <v>4403987.875</v>
          </cell>
          <cell r="AI842">
            <v>35231903</v>
          </cell>
          <cell r="AJ842">
            <v>52847854.5</v>
          </cell>
          <cell r="AK842">
            <v>62305132.5</v>
          </cell>
        </row>
        <row r="843">
          <cell r="A843" t="str">
            <v>66400</v>
          </cell>
          <cell r="B843" t="str">
            <v>RISARALDA</v>
          </cell>
          <cell r="C843" t="str">
            <v>LA VIRGINIA</v>
          </cell>
          <cell r="D843">
            <v>33826045</v>
          </cell>
          <cell r="E843">
            <v>0</v>
          </cell>
          <cell r="F843">
            <v>2647493</v>
          </cell>
          <cell r="G843">
            <v>83162</v>
          </cell>
          <cell r="H843">
            <v>15017743</v>
          </cell>
          <cell r="I843">
            <v>51574443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38674490</v>
          </cell>
          <cell r="P843">
            <v>32445727</v>
          </cell>
          <cell r="Q843">
            <v>37684256</v>
          </cell>
          <cell r="R843">
            <v>39588571</v>
          </cell>
          <cell r="S843">
            <v>39382345</v>
          </cell>
          <cell r="T843">
            <v>33205921</v>
          </cell>
          <cell r="U843">
            <v>0</v>
          </cell>
          <cell r="V843">
            <v>5297384</v>
          </cell>
          <cell r="W843">
            <v>15545858</v>
          </cell>
          <cell r="X843">
            <v>34467198</v>
          </cell>
          <cell r="Y843">
            <v>110021</v>
          </cell>
          <cell r="Z843">
            <v>55420461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38701661</v>
          </cell>
          <cell r="AH843">
            <v>36159319.125</v>
          </cell>
          <cell r="AI843">
            <v>289274553</v>
          </cell>
          <cell r="AJ843">
            <v>433911829.5</v>
          </cell>
          <cell r="AK843">
            <v>472613490.5</v>
          </cell>
        </row>
        <row r="844">
          <cell r="A844" t="str">
            <v>66440</v>
          </cell>
          <cell r="B844" t="str">
            <v>RISARALDA</v>
          </cell>
          <cell r="C844" t="str">
            <v>MARSELLA</v>
          </cell>
          <cell r="D844">
            <v>11851625</v>
          </cell>
          <cell r="E844">
            <v>0</v>
          </cell>
          <cell r="F844">
            <v>1083142</v>
          </cell>
          <cell r="G844">
            <v>55933</v>
          </cell>
          <cell r="H844">
            <v>7997570</v>
          </cell>
          <cell r="I844">
            <v>20988270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11494500</v>
          </cell>
          <cell r="P844">
            <v>12532508</v>
          </cell>
          <cell r="Q844">
            <v>9600004</v>
          </cell>
          <cell r="R844">
            <v>10141614</v>
          </cell>
          <cell r="S844">
            <v>12192736</v>
          </cell>
          <cell r="T844">
            <v>13464775</v>
          </cell>
          <cell r="U844">
            <v>0</v>
          </cell>
          <cell r="V844">
            <v>2208047</v>
          </cell>
          <cell r="W844">
            <v>8213541</v>
          </cell>
          <cell r="X844">
            <v>13261748</v>
          </cell>
          <cell r="Y844">
            <v>56187</v>
          </cell>
          <cell r="Z844">
            <v>23739523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19614420</v>
          </cell>
          <cell r="AH844">
            <v>11817438.75</v>
          </cell>
          <cell r="AI844">
            <v>94539510</v>
          </cell>
          <cell r="AJ844">
            <v>141809265</v>
          </cell>
          <cell r="AK844">
            <v>161423685</v>
          </cell>
        </row>
        <row r="845">
          <cell r="A845" t="str">
            <v>66456</v>
          </cell>
          <cell r="B845" t="str">
            <v>RISARALDA</v>
          </cell>
          <cell r="C845" t="str">
            <v>MISTRATO</v>
          </cell>
          <cell r="D845">
            <v>6496091</v>
          </cell>
          <cell r="E845">
            <v>0</v>
          </cell>
          <cell r="F845">
            <v>1409174</v>
          </cell>
          <cell r="G845">
            <v>58364</v>
          </cell>
          <cell r="H845">
            <v>6835043</v>
          </cell>
          <cell r="I845">
            <v>14798672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7870861</v>
          </cell>
          <cell r="P845">
            <v>7883428</v>
          </cell>
          <cell r="Q845">
            <v>7836789</v>
          </cell>
          <cell r="R845">
            <v>8235628</v>
          </cell>
          <cell r="S845">
            <v>8065816</v>
          </cell>
          <cell r="T845">
            <v>7912843</v>
          </cell>
          <cell r="U845">
            <v>0</v>
          </cell>
          <cell r="V845">
            <v>2602269</v>
          </cell>
          <cell r="W845">
            <v>7244399</v>
          </cell>
          <cell r="X845">
            <v>8454148</v>
          </cell>
          <cell r="Y845">
            <v>63215</v>
          </cell>
          <cell r="Z845">
            <v>18364031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18212464</v>
          </cell>
          <cell r="AH845">
            <v>7844450.5</v>
          </cell>
          <cell r="AI845">
            <v>62755604</v>
          </cell>
          <cell r="AJ845">
            <v>94133406</v>
          </cell>
          <cell r="AK845">
            <v>112345870</v>
          </cell>
        </row>
        <row r="846">
          <cell r="A846" t="str">
            <v>66572</v>
          </cell>
          <cell r="B846" t="str">
            <v>RISARALDA</v>
          </cell>
          <cell r="C846" t="str">
            <v>PUEBLO RICO</v>
          </cell>
          <cell r="D846">
            <v>5170245</v>
          </cell>
          <cell r="E846">
            <v>0</v>
          </cell>
          <cell r="F846">
            <v>1476825</v>
          </cell>
          <cell r="G846">
            <v>59792</v>
          </cell>
          <cell r="H846">
            <v>7172217</v>
          </cell>
          <cell r="I846">
            <v>13879079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5490650</v>
          </cell>
          <cell r="P846">
            <v>5447993</v>
          </cell>
          <cell r="Q846">
            <v>5405858</v>
          </cell>
          <cell r="R846">
            <v>5806285</v>
          </cell>
          <cell r="S846">
            <v>5635394</v>
          </cell>
          <cell r="T846">
            <v>5468326</v>
          </cell>
          <cell r="U846">
            <v>0</v>
          </cell>
          <cell r="V846">
            <v>2552547</v>
          </cell>
          <cell r="W846">
            <v>7734290</v>
          </cell>
          <cell r="X846">
            <v>6027887</v>
          </cell>
          <cell r="Y846">
            <v>97258</v>
          </cell>
          <cell r="Z846">
            <v>16411982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19092929</v>
          </cell>
          <cell r="AH846">
            <v>5556579.75</v>
          </cell>
          <cell r="AI846">
            <v>44452638</v>
          </cell>
          <cell r="AJ846">
            <v>66678957</v>
          </cell>
          <cell r="AK846">
            <v>85771886</v>
          </cell>
        </row>
        <row r="847">
          <cell r="A847" t="str">
            <v>66594</v>
          </cell>
          <cell r="B847" t="str">
            <v>RISARALDA</v>
          </cell>
          <cell r="C847" t="str">
            <v>QUINCHÍA</v>
          </cell>
          <cell r="D847">
            <v>24432691</v>
          </cell>
          <cell r="E847">
            <v>0</v>
          </cell>
          <cell r="F847">
            <v>2068619</v>
          </cell>
          <cell r="G847">
            <v>89309</v>
          </cell>
          <cell r="H847">
            <v>14280974</v>
          </cell>
          <cell r="I847">
            <v>40871593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23808967</v>
          </cell>
          <cell r="P847">
            <v>22814488</v>
          </cell>
          <cell r="Q847">
            <v>22733513</v>
          </cell>
          <cell r="R847">
            <v>22942509</v>
          </cell>
          <cell r="S847">
            <v>28607124</v>
          </cell>
          <cell r="T847">
            <v>22712845</v>
          </cell>
          <cell r="U847">
            <v>0</v>
          </cell>
          <cell r="V847">
            <v>4040399</v>
          </cell>
          <cell r="W847">
            <v>13676521</v>
          </cell>
          <cell r="X847">
            <v>24183282</v>
          </cell>
          <cell r="Y847">
            <v>96047</v>
          </cell>
          <cell r="Z847">
            <v>41996249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34251869</v>
          </cell>
          <cell r="AH847">
            <v>24029427.375</v>
          </cell>
          <cell r="AI847">
            <v>192235419</v>
          </cell>
          <cell r="AJ847">
            <v>288353128.5</v>
          </cell>
          <cell r="AK847">
            <v>322604997.5</v>
          </cell>
        </row>
        <row r="848">
          <cell r="A848" t="str">
            <v>66682</v>
          </cell>
          <cell r="B848" t="str">
            <v>RISARALDA</v>
          </cell>
          <cell r="C848" t="str">
            <v>SANTA ROSA DE CABAL</v>
          </cell>
          <cell r="D848">
            <v>55441416</v>
          </cell>
          <cell r="E848">
            <v>0</v>
          </cell>
          <cell r="F848">
            <v>4290041</v>
          </cell>
          <cell r="G848">
            <v>166815</v>
          </cell>
          <cell r="H848">
            <v>24768673</v>
          </cell>
          <cell r="I848">
            <v>84666945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64648085</v>
          </cell>
          <cell r="P848">
            <v>64278719</v>
          </cell>
          <cell r="Q848">
            <v>62614981</v>
          </cell>
          <cell r="R848">
            <v>63375837</v>
          </cell>
          <cell r="S848">
            <v>62516441</v>
          </cell>
          <cell r="T848">
            <v>63397762</v>
          </cell>
          <cell r="U848">
            <v>0</v>
          </cell>
          <cell r="V848">
            <v>8660477</v>
          </cell>
          <cell r="W848">
            <v>26726484</v>
          </cell>
          <cell r="X848">
            <v>58333788</v>
          </cell>
          <cell r="Y848">
            <v>175112</v>
          </cell>
          <cell r="Z848">
            <v>93895861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64787602</v>
          </cell>
          <cell r="AH848">
            <v>61825878.625</v>
          </cell>
          <cell r="AI848">
            <v>494607029</v>
          </cell>
          <cell r="AJ848">
            <v>741910543.5</v>
          </cell>
          <cell r="AK848">
            <v>806698145.5</v>
          </cell>
        </row>
        <row r="849">
          <cell r="A849" t="str">
            <v>66687</v>
          </cell>
          <cell r="B849" t="str">
            <v>RISARALDA</v>
          </cell>
          <cell r="C849" t="str">
            <v>SANTUARIO</v>
          </cell>
          <cell r="D849">
            <v>13083821</v>
          </cell>
          <cell r="E849">
            <v>0</v>
          </cell>
          <cell r="F849">
            <v>970914</v>
          </cell>
          <cell r="G849">
            <v>44065</v>
          </cell>
          <cell r="H849">
            <v>5222212</v>
          </cell>
          <cell r="I849">
            <v>19321012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11596875</v>
          </cell>
          <cell r="P849">
            <v>10706677</v>
          </cell>
          <cell r="Q849">
            <v>10414747</v>
          </cell>
          <cell r="R849">
            <v>12698037</v>
          </cell>
          <cell r="S849">
            <v>14093780</v>
          </cell>
          <cell r="T849">
            <v>13992406</v>
          </cell>
          <cell r="U849">
            <v>0</v>
          </cell>
          <cell r="V849">
            <v>1602113</v>
          </cell>
          <cell r="W849">
            <v>5746470</v>
          </cell>
          <cell r="X849">
            <v>14198157</v>
          </cell>
          <cell r="Y849">
            <v>37733</v>
          </cell>
          <cell r="Z849">
            <v>21584473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13623507</v>
          </cell>
          <cell r="AH849">
            <v>12598062.5</v>
          </cell>
          <cell r="AI849">
            <v>100784500</v>
          </cell>
          <cell r="AJ849">
            <v>151176750</v>
          </cell>
          <cell r="AK849">
            <v>164800257</v>
          </cell>
        </row>
        <row r="850">
          <cell r="A850" t="str">
            <v>68001</v>
          </cell>
          <cell r="B850" t="str">
            <v>SANTANDER</v>
          </cell>
          <cell r="C850" t="str">
            <v>BUCARAMANGA</v>
          </cell>
          <cell r="D850">
            <v>362333263</v>
          </cell>
          <cell r="E850">
            <v>0</v>
          </cell>
          <cell r="F850">
            <v>102988019</v>
          </cell>
          <cell r="G850">
            <v>2241209</v>
          </cell>
          <cell r="H850">
            <v>222728567</v>
          </cell>
          <cell r="I850">
            <v>690291058</v>
          </cell>
          <cell r="J850">
            <v>0</v>
          </cell>
          <cell r="K850">
            <v>44119742</v>
          </cell>
          <cell r="L850">
            <v>1718632</v>
          </cell>
          <cell r="M850">
            <v>187508515</v>
          </cell>
          <cell r="N850">
            <v>233346889</v>
          </cell>
          <cell r="O850">
            <v>368130156</v>
          </cell>
          <cell r="P850">
            <v>368510822</v>
          </cell>
          <cell r="Q850">
            <v>357882163</v>
          </cell>
          <cell r="R850">
            <v>374658476</v>
          </cell>
          <cell r="S850">
            <v>369560460</v>
          </cell>
          <cell r="T850">
            <v>367995733</v>
          </cell>
          <cell r="U850">
            <v>0</v>
          </cell>
          <cell r="V850">
            <v>88374791</v>
          </cell>
          <cell r="W850">
            <v>217166981</v>
          </cell>
          <cell r="X850">
            <v>365055113</v>
          </cell>
          <cell r="Y850">
            <v>2410578</v>
          </cell>
          <cell r="Z850">
            <v>673007463</v>
          </cell>
          <cell r="AA850">
            <v>0</v>
          </cell>
          <cell r="AB850">
            <v>68365118</v>
          </cell>
          <cell r="AC850">
            <v>196604216</v>
          </cell>
          <cell r="AD850">
            <v>1751309</v>
          </cell>
          <cell r="AE850">
            <v>266720643</v>
          </cell>
          <cell r="AF850">
            <v>500067532</v>
          </cell>
          <cell r="AG850">
            <v>635910145</v>
          </cell>
          <cell r="AH850">
            <v>366765773.25</v>
          </cell>
          <cell r="AI850">
            <v>2934126186</v>
          </cell>
          <cell r="AJ850">
            <v>4401189279</v>
          </cell>
          <cell r="AK850">
            <v>5037099424</v>
          </cell>
        </row>
        <row r="851">
          <cell r="A851" t="str">
            <v>68013</v>
          </cell>
          <cell r="B851" t="str">
            <v>SANTANDER</v>
          </cell>
          <cell r="C851" t="str">
            <v>AGUADA</v>
          </cell>
          <cell r="D851">
            <v>467177</v>
          </cell>
          <cell r="E851">
            <v>0</v>
          </cell>
          <cell r="F851">
            <v>103369</v>
          </cell>
          <cell r="G851">
            <v>5139</v>
          </cell>
          <cell r="H851">
            <v>570991</v>
          </cell>
          <cell r="I851">
            <v>1146676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494720</v>
          </cell>
          <cell r="P851">
            <v>490877</v>
          </cell>
          <cell r="Q851">
            <v>476042</v>
          </cell>
          <cell r="R851">
            <v>511304</v>
          </cell>
          <cell r="S851">
            <v>496256</v>
          </cell>
          <cell r="T851">
            <v>481541</v>
          </cell>
          <cell r="U851">
            <v>0</v>
          </cell>
          <cell r="V851">
            <v>252554</v>
          </cell>
          <cell r="W851">
            <v>659530</v>
          </cell>
          <cell r="X851">
            <v>530818</v>
          </cell>
          <cell r="Y851">
            <v>5556</v>
          </cell>
          <cell r="Z851">
            <v>1448458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1597139</v>
          </cell>
          <cell r="AH851">
            <v>493591.875</v>
          </cell>
          <cell r="AI851">
            <v>3948735</v>
          </cell>
          <cell r="AJ851">
            <v>5923102.5</v>
          </cell>
          <cell r="AK851">
            <v>7520241.5</v>
          </cell>
        </row>
        <row r="852">
          <cell r="A852" t="str">
            <v>68020</v>
          </cell>
          <cell r="B852" t="str">
            <v>SANTANDER</v>
          </cell>
          <cell r="C852" t="str">
            <v>ALBANIA</v>
          </cell>
          <cell r="D852">
            <v>907047</v>
          </cell>
          <cell r="E852">
            <v>0</v>
          </cell>
          <cell r="F852">
            <v>197797</v>
          </cell>
          <cell r="G852">
            <v>9978</v>
          </cell>
          <cell r="H852">
            <v>1108607</v>
          </cell>
          <cell r="I852">
            <v>2223429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959441</v>
          </cell>
          <cell r="P852">
            <v>951987</v>
          </cell>
          <cell r="Q852">
            <v>937111</v>
          </cell>
          <cell r="R852">
            <v>1006524</v>
          </cell>
          <cell r="S852">
            <v>976902</v>
          </cell>
          <cell r="T852">
            <v>947941</v>
          </cell>
          <cell r="U852">
            <v>0</v>
          </cell>
          <cell r="V852">
            <v>400073</v>
          </cell>
          <cell r="W852">
            <v>1177547</v>
          </cell>
          <cell r="X852">
            <v>1044940</v>
          </cell>
          <cell r="Y852">
            <v>10937</v>
          </cell>
          <cell r="Z852">
            <v>2633497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2904939</v>
          </cell>
          <cell r="AH852">
            <v>966486.625</v>
          </cell>
          <cell r="AI852">
            <v>7731893</v>
          </cell>
          <cell r="AJ852">
            <v>11597839.5</v>
          </cell>
          <cell r="AK852">
            <v>14502778.5</v>
          </cell>
        </row>
        <row r="853">
          <cell r="A853" t="str">
            <v>68051</v>
          </cell>
          <cell r="B853" t="str">
            <v>SANTANDER</v>
          </cell>
          <cell r="C853" t="str">
            <v>ARATOCA</v>
          </cell>
          <cell r="D853">
            <v>5903474</v>
          </cell>
          <cell r="E853">
            <v>0</v>
          </cell>
          <cell r="F853">
            <v>470264</v>
          </cell>
          <cell r="G853">
            <v>23723</v>
          </cell>
          <cell r="H853">
            <v>2673833</v>
          </cell>
          <cell r="I853">
            <v>9071294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6307153</v>
          </cell>
          <cell r="P853">
            <v>6536076</v>
          </cell>
          <cell r="Q853">
            <v>6204301</v>
          </cell>
          <cell r="R853">
            <v>6369271</v>
          </cell>
          <cell r="S853">
            <v>6635902</v>
          </cell>
          <cell r="T853">
            <v>7235639</v>
          </cell>
          <cell r="U853">
            <v>0</v>
          </cell>
          <cell r="V853">
            <v>1221780</v>
          </cell>
          <cell r="W853">
            <v>3379127</v>
          </cell>
          <cell r="X853">
            <v>6631871</v>
          </cell>
          <cell r="Y853">
            <v>39940</v>
          </cell>
          <cell r="Z853">
            <v>11272718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7808667</v>
          </cell>
          <cell r="AH853">
            <v>6477960.875</v>
          </cell>
          <cell r="AI853">
            <v>51823687</v>
          </cell>
          <cell r="AJ853">
            <v>77735530.5</v>
          </cell>
          <cell r="AK853">
            <v>85544197.5</v>
          </cell>
        </row>
        <row r="854">
          <cell r="A854" t="str">
            <v>68077</v>
          </cell>
          <cell r="B854" t="str">
            <v>SANTANDER</v>
          </cell>
          <cell r="C854" t="str">
            <v>BARBOSA</v>
          </cell>
          <cell r="D854">
            <v>26546576</v>
          </cell>
          <cell r="E854">
            <v>0</v>
          </cell>
          <cell r="F854">
            <v>1308426</v>
          </cell>
          <cell r="G854">
            <v>77543</v>
          </cell>
          <cell r="H854">
            <v>11313926</v>
          </cell>
          <cell r="I854">
            <v>39246471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26776046</v>
          </cell>
          <cell r="P854">
            <v>27366597</v>
          </cell>
          <cell r="Q854">
            <v>34598330</v>
          </cell>
          <cell r="R854">
            <v>35007985</v>
          </cell>
          <cell r="S854">
            <v>32981736</v>
          </cell>
          <cell r="T854">
            <v>34939946</v>
          </cell>
          <cell r="U854">
            <v>0</v>
          </cell>
          <cell r="V854">
            <v>3242359</v>
          </cell>
          <cell r="W854">
            <v>19311488</v>
          </cell>
          <cell r="X854">
            <v>56949715</v>
          </cell>
          <cell r="Y854">
            <v>118214</v>
          </cell>
          <cell r="Z854">
            <v>79621776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35371956</v>
          </cell>
          <cell r="AH854">
            <v>34395866.375</v>
          </cell>
          <cell r="AI854">
            <v>275166931</v>
          </cell>
          <cell r="AJ854">
            <v>412750396.5</v>
          </cell>
          <cell r="AK854">
            <v>448122352.5</v>
          </cell>
        </row>
        <row r="855">
          <cell r="A855" t="str">
            <v>68079</v>
          </cell>
          <cell r="B855" t="str">
            <v>SANTANDER</v>
          </cell>
          <cell r="C855" t="str">
            <v>BARICHARA</v>
          </cell>
          <cell r="D855">
            <v>1639479</v>
          </cell>
          <cell r="E855">
            <v>0</v>
          </cell>
          <cell r="F855">
            <v>360917</v>
          </cell>
          <cell r="G855">
            <v>18035</v>
          </cell>
          <cell r="H855">
            <v>2003797</v>
          </cell>
          <cell r="I855">
            <v>4022228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1732041</v>
          </cell>
          <cell r="P855">
            <v>1718584</v>
          </cell>
          <cell r="Q855">
            <v>1691392</v>
          </cell>
          <cell r="R855">
            <v>1816678</v>
          </cell>
          <cell r="S855">
            <v>1763206</v>
          </cell>
          <cell r="T855">
            <v>1710935</v>
          </cell>
          <cell r="U855">
            <v>0</v>
          </cell>
          <cell r="V855">
            <v>903593</v>
          </cell>
          <cell r="W855">
            <v>2462380</v>
          </cell>
          <cell r="X855">
            <v>1886010</v>
          </cell>
          <cell r="Y855">
            <v>19928</v>
          </cell>
          <cell r="Z855">
            <v>5271911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5768650</v>
          </cell>
          <cell r="AH855">
            <v>1744790.625</v>
          </cell>
          <cell r="AI855">
            <v>13958325</v>
          </cell>
          <cell r="AJ855">
            <v>20937487.5</v>
          </cell>
          <cell r="AK855">
            <v>26706137.5</v>
          </cell>
        </row>
        <row r="856">
          <cell r="A856" t="str">
            <v>68081</v>
          </cell>
          <cell r="B856" t="str">
            <v>SANTANDER</v>
          </cell>
          <cell r="C856" t="str">
            <v>BARRANCABERMEJA</v>
          </cell>
          <cell r="D856">
            <v>70681035</v>
          </cell>
          <cell r="E856">
            <v>0</v>
          </cell>
          <cell r="F856">
            <v>12508133</v>
          </cell>
          <cell r="G856">
            <v>461421</v>
          </cell>
          <cell r="H856">
            <v>56244164</v>
          </cell>
          <cell r="I856">
            <v>139894753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84644425</v>
          </cell>
          <cell r="P856">
            <v>75994438</v>
          </cell>
          <cell r="Q856">
            <v>79814315</v>
          </cell>
          <cell r="R856">
            <v>84596659</v>
          </cell>
          <cell r="S856">
            <v>81668040</v>
          </cell>
          <cell r="T856">
            <v>83071694</v>
          </cell>
          <cell r="U856">
            <v>0</v>
          </cell>
          <cell r="V856">
            <v>27266717</v>
          </cell>
          <cell r="W856">
            <v>115365965</v>
          </cell>
          <cell r="X856">
            <v>83665484</v>
          </cell>
          <cell r="Y856">
            <v>746111</v>
          </cell>
          <cell r="Z856">
            <v>227044277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212592511</v>
          </cell>
          <cell r="AH856">
            <v>80517011.25</v>
          </cell>
          <cell r="AI856">
            <v>644136090</v>
          </cell>
          <cell r="AJ856">
            <v>966204135</v>
          </cell>
          <cell r="AK856">
            <v>1178796646</v>
          </cell>
        </row>
        <row r="857">
          <cell r="A857" t="str">
            <v>68092</v>
          </cell>
          <cell r="B857" t="str">
            <v>SANTANDER</v>
          </cell>
          <cell r="C857" t="str">
            <v>BETULIA</v>
          </cell>
          <cell r="D857">
            <v>1136205</v>
          </cell>
          <cell r="E857">
            <v>0</v>
          </cell>
          <cell r="F857">
            <v>281667</v>
          </cell>
          <cell r="G857">
            <v>12499</v>
          </cell>
          <cell r="H857">
            <v>1444798</v>
          </cell>
          <cell r="I857">
            <v>2875169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1198921</v>
          </cell>
          <cell r="P857">
            <v>1189605</v>
          </cell>
          <cell r="Q857">
            <v>1185585</v>
          </cell>
          <cell r="R857">
            <v>1273403</v>
          </cell>
          <cell r="S857">
            <v>1235923</v>
          </cell>
          <cell r="T857">
            <v>1199283</v>
          </cell>
          <cell r="U857">
            <v>0</v>
          </cell>
          <cell r="V857">
            <v>618665</v>
          </cell>
          <cell r="W857">
            <v>1690754</v>
          </cell>
          <cell r="X857">
            <v>1322003</v>
          </cell>
          <cell r="Y857">
            <v>13837</v>
          </cell>
          <cell r="Z857">
            <v>3645259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4062220</v>
          </cell>
          <cell r="AH857">
            <v>1217616</v>
          </cell>
          <cell r="AI857">
            <v>9740928</v>
          </cell>
          <cell r="AJ857">
            <v>14611392</v>
          </cell>
          <cell r="AK857">
            <v>18673612</v>
          </cell>
        </row>
        <row r="858">
          <cell r="A858" t="str">
            <v>68101</v>
          </cell>
          <cell r="B858" t="str">
            <v>SANTANDER</v>
          </cell>
          <cell r="C858" t="str">
            <v>BOLÍVAR</v>
          </cell>
          <cell r="D858">
            <v>2743197</v>
          </cell>
          <cell r="E858">
            <v>0</v>
          </cell>
          <cell r="F858">
            <v>600859</v>
          </cell>
          <cell r="G858">
            <v>30176</v>
          </cell>
          <cell r="H858">
            <v>3377552</v>
          </cell>
          <cell r="I858">
            <v>6751784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2913481</v>
          </cell>
          <cell r="P858">
            <v>2890846</v>
          </cell>
          <cell r="Q858">
            <v>2755192</v>
          </cell>
          <cell r="R858">
            <v>2959275</v>
          </cell>
          <cell r="S858">
            <v>2872178</v>
          </cell>
          <cell r="T858">
            <v>2787026</v>
          </cell>
          <cell r="U858">
            <v>0</v>
          </cell>
          <cell r="V858">
            <v>1186557</v>
          </cell>
          <cell r="W858">
            <v>3568370</v>
          </cell>
          <cell r="X858">
            <v>3072219</v>
          </cell>
          <cell r="Y858">
            <v>32156</v>
          </cell>
          <cell r="Z858">
            <v>7859302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8795670</v>
          </cell>
          <cell r="AH858">
            <v>2874176.75</v>
          </cell>
          <cell r="AI858">
            <v>22993414</v>
          </cell>
          <cell r="AJ858">
            <v>34490121</v>
          </cell>
          <cell r="AK858">
            <v>43285791</v>
          </cell>
        </row>
        <row r="859">
          <cell r="A859" t="str">
            <v>68121</v>
          </cell>
          <cell r="B859" t="str">
            <v>SANTANDER</v>
          </cell>
          <cell r="C859" t="str">
            <v>CABRERA</v>
          </cell>
          <cell r="D859">
            <v>524875</v>
          </cell>
          <cell r="E859">
            <v>0</v>
          </cell>
          <cell r="F859">
            <v>114458</v>
          </cell>
          <cell r="G859">
            <v>5774</v>
          </cell>
          <cell r="H859">
            <v>641511</v>
          </cell>
          <cell r="I859">
            <v>1286618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556240</v>
          </cell>
          <cell r="P859">
            <v>551918</v>
          </cell>
          <cell r="Q859">
            <v>505461</v>
          </cell>
          <cell r="R859">
            <v>542903</v>
          </cell>
          <cell r="S859">
            <v>526923</v>
          </cell>
          <cell r="T859">
            <v>511302</v>
          </cell>
          <cell r="U859">
            <v>0</v>
          </cell>
          <cell r="V859">
            <v>222269</v>
          </cell>
          <cell r="W859">
            <v>647299</v>
          </cell>
          <cell r="X859">
            <v>563622</v>
          </cell>
          <cell r="Y859">
            <v>5900</v>
          </cell>
          <cell r="Z859">
            <v>1439090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1637211</v>
          </cell>
          <cell r="AH859">
            <v>535405.5</v>
          </cell>
          <cell r="AI859">
            <v>4283244</v>
          </cell>
          <cell r="AJ859">
            <v>6424866</v>
          </cell>
          <cell r="AK859">
            <v>8062077</v>
          </cell>
        </row>
        <row r="860">
          <cell r="A860" t="str">
            <v>68132</v>
          </cell>
          <cell r="B860" t="str">
            <v>SANTANDER</v>
          </cell>
          <cell r="C860" t="str">
            <v>CALIFORNIA</v>
          </cell>
          <cell r="D860">
            <v>261727</v>
          </cell>
          <cell r="E860">
            <v>0</v>
          </cell>
          <cell r="F860">
            <v>60838</v>
          </cell>
          <cell r="G860">
            <v>2879</v>
          </cell>
          <cell r="H860">
            <v>482967</v>
          </cell>
          <cell r="I860">
            <v>808411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277009</v>
          </cell>
          <cell r="P860">
            <v>274857</v>
          </cell>
          <cell r="Q860">
            <v>267192</v>
          </cell>
          <cell r="R860">
            <v>286983</v>
          </cell>
          <cell r="S860">
            <v>278537</v>
          </cell>
          <cell r="T860">
            <v>270279</v>
          </cell>
          <cell r="U860">
            <v>0</v>
          </cell>
          <cell r="V860">
            <v>128993</v>
          </cell>
          <cell r="W860">
            <v>531914</v>
          </cell>
          <cell r="X860">
            <v>297936</v>
          </cell>
          <cell r="Y860">
            <v>3119</v>
          </cell>
          <cell r="Z860">
            <v>961962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1210710</v>
          </cell>
          <cell r="AH860">
            <v>276815</v>
          </cell>
          <cell r="AI860">
            <v>2214520</v>
          </cell>
          <cell r="AJ860">
            <v>3321780</v>
          </cell>
          <cell r="AK860">
            <v>4532490</v>
          </cell>
        </row>
        <row r="861">
          <cell r="A861" t="str">
            <v>68147</v>
          </cell>
          <cell r="B861" t="str">
            <v>SANTANDER</v>
          </cell>
          <cell r="C861" t="str">
            <v>CAPITANEJO</v>
          </cell>
          <cell r="D861">
            <v>1949806</v>
          </cell>
          <cell r="E861">
            <v>0</v>
          </cell>
          <cell r="F861">
            <v>342889</v>
          </cell>
          <cell r="G861">
            <v>17297</v>
          </cell>
          <cell r="H861">
            <v>2625678</v>
          </cell>
          <cell r="I861">
            <v>4935670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1686413</v>
          </cell>
          <cell r="P861">
            <v>1656876</v>
          </cell>
          <cell r="Q861">
            <v>1592785</v>
          </cell>
          <cell r="R861">
            <v>2738527</v>
          </cell>
          <cell r="S861">
            <v>2938512</v>
          </cell>
          <cell r="T861">
            <v>2923072</v>
          </cell>
          <cell r="U861">
            <v>0</v>
          </cell>
          <cell r="V861">
            <v>701762</v>
          </cell>
          <cell r="W861">
            <v>2488832</v>
          </cell>
          <cell r="X861">
            <v>3249854</v>
          </cell>
          <cell r="Y861">
            <v>18590</v>
          </cell>
          <cell r="Z861">
            <v>6459038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6195048</v>
          </cell>
          <cell r="AH861">
            <v>2341980.625</v>
          </cell>
          <cell r="AI861">
            <v>18735845</v>
          </cell>
          <cell r="AJ861">
            <v>28103767.5</v>
          </cell>
          <cell r="AK861">
            <v>34298815.5</v>
          </cell>
        </row>
        <row r="862">
          <cell r="A862" t="str">
            <v>68152</v>
          </cell>
          <cell r="B862" t="str">
            <v>SANTANDER</v>
          </cell>
          <cell r="C862" t="str">
            <v>CARCASÍ</v>
          </cell>
          <cell r="D862">
            <v>1433364</v>
          </cell>
          <cell r="E862">
            <v>0</v>
          </cell>
          <cell r="F862">
            <v>312569</v>
          </cell>
          <cell r="G862">
            <v>16679</v>
          </cell>
          <cell r="H862">
            <v>2005528</v>
          </cell>
          <cell r="I862">
            <v>3768140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1522285</v>
          </cell>
          <cell r="P862">
            <v>1510456</v>
          </cell>
          <cell r="Q862">
            <v>1438632</v>
          </cell>
          <cell r="R862">
            <v>1545194</v>
          </cell>
          <cell r="S862">
            <v>1499717</v>
          </cell>
          <cell r="T862">
            <v>1455254</v>
          </cell>
          <cell r="U862">
            <v>0</v>
          </cell>
          <cell r="V862">
            <v>612632</v>
          </cell>
          <cell r="W862">
            <v>2566528</v>
          </cell>
          <cell r="X862">
            <v>1604169</v>
          </cell>
          <cell r="Y862">
            <v>21678</v>
          </cell>
          <cell r="Z862">
            <v>4805007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5535614</v>
          </cell>
          <cell r="AH862">
            <v>1501133.875</v>
          </cell>
          <cell r="AI862">
            <v>12009071</v>
          </cell>
          <cell r="AJ862">
            <v>18013606.5</v>
          </cell>
          <cell r="AK862">
            <v>23549220.5</v>
          </cell>
        </row>
        <row r="863">
          <cell r="A863" t="str">
            <v>68160</v>
          </cell>
          <cell r="B863" t="str">
            <v>SANTANDER</v>
          </cell>
          <cell r="C863" t="str">
            <v>CEPITÁ</v>
          </cell>
          <cell r="D863">
            <v>527217</v>
          </cell>
          <cell r="E863">
            <v>0</v>
          </cell>
          <cell r="F863">
            <v>116393</v>
          </cell>
          <cell r="G863">
            <v>5800</v>
          </cell>
          <cell r="H863">
            <v>644374</v>
          </cell>
          <cell r="I863">
            <v>1293784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559048</v>
          </cell>
          <cell r="P863">
            <v>554705</v>
          </cell>
          <cell r="Q863">
            <v>533588</v>
          </cell>
          <cell r="R863">
            <v>573112</v>
          </cell>
          <cell r="S863">
            <v>556244</v>
          </cell>
          <cell r="T863">
            <v>539751</v>
          </cell>
          <cell r="U863">
            <v>0</v>
          </cell>
          <cell r="V863">
            <v>230336</v>
          </cell>
          <cell r="W863">
            <v>681293</v>
          </cell>
          <cell r="X863">
            <v>594985</v>
          </cell>
          <cell r="Y863">
            <v>6227</v>
          </cell>
          <cell r="Z863">
            <v>1512841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1684423</v>
          </cell>
          <cell r="AH863">
            <v>554831.25</v>
          </cell>
          <cell r="AI863">
            <v>4438650</v>
          </cell>
          <cell r="AJ863">
            <v>6657975</v>
          </cell>
          <cell r="AK863">
            <v>8342398</v>
          </cell>
        </row>
        <row r="864">
          <cell r="A864" t="str">
            <v>68162</v>
          </cell>
          <cell r="B864" t="str">
            <v>SANTANDER</v>
          </cell>
          <cell r="C864" t="str">
            <v>CERRITO</v>
          </cell>
          <cell r="D864">
            <v>2047310</v>
          </cell>
          <cell r="E864">
            <v>5953784</v>
          </cell>
          <cell r="F864">
            <v>465558</v>
          </cell>
          <cell r="G864">
            <v>22521</v>
          </cell>
          <cell r="H864">
            <v>2502252</v>
          </cell>
          <cell r="I864">
            <v>10991425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2170834</v>
          </cell>
          <cell r="P864">
            <v>2153967</v>
          </cell>
          <cell r="Q864">
            <v>2125612</v>
          </cell>
          <cell r="R864">
            <v>2283059</v>
          </cell>
          <cell r="S864">
            <v>2215865</v>
          </cell>
          <cell r="T864">
            <v>2631195</v>
          </cell>
          <cell r="U864">
            <v>4315739</v>
          </cell>
          <cell r="V864">
            <v>916076</v>
          </cell>
          <cell r="W864">
            <v>2670980</v>
          </cell>
          <cell r="X864">
            <v>3664750</v>
          </cell>
          <cell r="Y864">
            <v>24809</v>
          </cell>
          <cell r="Z864">
            <v>11592354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16871719</v>
          </cell>
          <cell r="AH864">
            <v>2411574</v>
          </cell>
          <cell r="AI864">
            <v>19292592</v>
          </cell>
          <cell r="AJ864">
            <v>28938888</v>
          </cell>
          <cell r="AK864">
            <v>45810607</v>
          </cell>
        </row>
        <row r="865">
          <cell r="A865" t="str">
            <v>68167</v>
          </cell>
          <cell r="B865" t="str">
            <v>SANTANDER</v>
          </cell>
          <cell r="C865" t="str">
            <v>CHARALÁ</v>
          </cell>
          <cell r="D865">
            <v>3657240</v>
          </cell>
          <cell r="E865">
            <v>0</v>
          </cell>
          <cell r="F865">
            <v>561017</v>
          </cell>
          <cell r="G865">
            <v>28301</v>
          </cell>
          <cell r="H865">
            <v>3246832</v>
          </cell>
          <cell r="I865">
            <v>7493390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3758037</v>
          </cell>
          <cell r="P865">
            <v>3793706</v>
          </cell>
          <cell r="Q865">
            <v>4915620</v>
          </cell>
          <cell r="R865">
            <v>5110190</v>
          </cell>
          <cell r="S865">
            <v>5027530</v>
          </cell>
          <cell r="T865">
            <v>4946121</v>
          </cell>
          <cell r="U865">
            <v>0</v>
          </cell>
          <cell r="V865">
            <v>1278784</v>
          </cell>
          <cell r="W865">
            <v>3874955</v>
          </cell>
          <cell r="X865">
            <v>5214105</v>
          </cell>
          <cell r="Y865">
            <v>34526</v>
          </cell>
          <cell r="Z865">
            <v>10402370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9024415</v>
          </cell>
          <cell r="AH865">
            <v>4552818.625</v>
          </cell>
          <cell r="AI865">
            <v>36422549</v>
          </cell>
          <cell r="AJ865">
            <v>54633823.5</v>
          </cell>
          <cell r="AK865">
            <v>63658238.5</v>
          </cell>
        </row>
        <row r="866">
          <cell r="A866" t="str">
            <v>68169</v>
          </cell>
          <cell r="B866" t="str">
            <v>SANTANDER</v>
          </cell>
          <cell r="C866" t="str">
            <v>CHARTA</v>
          </cell>
          <cell r="D866">
            <v>701745</v>
          </cell>
          <cell r="E866">
            <v>0</v>
          </cell>
          <cell r="F866">
            <v>153027</v>
          </cell>
          <cell r="G866">
            <v>7720</v>
          </cell>
          <cell r="H866">
            <v>857681</v>
          </cell>
          <cell r="I866">
            <v>1720173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740958</v>
          </cell>
          <cell r="P866">
            <v>735201</v>
          </cell>
          <cell r="Q866">
            <v>691342</v>
          </cell>
          <cell r="R866">
            <v>742551</v>
          </cell>
          <cell r="S866">
            <v>720697</v>
          </cell>
          <cell r="T866">
            <v>699331</v>
          </cell>
          <cell r="U866">
            <v>0</v>
          </cell>
          <cell r="V866">
            <v>294542</v>
          </cell>
          <cell r="W866">
            <v>868721</v>
          </cell>
          <cell r="X866">
            <v>770892</v>
          </cell>
          <cell r="Y866">
            <v>8069</v>
          </cell>
          <cell r="Z866">
            <v>1942224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2189760</v>
          </cell>
          <cell r="AH866">
            <v>725339.625</v>
          </cell>
          <cell r="AI866">
            <v>5802717</v>
          </cell>
          <cell r="AJ866">
            <v>8704075.5</v>
          </cell>
          <cell r="AK866">
            <v>10893835.5</v>
          </cell>
        </row>
        <row r="867">
          <cell r="A867" t="str">
            <v>68176</v>
          </cell>
          <cell r="B867" t="str">
            <v>SANTANDER</v>
          </cell>
          <cell r="C867" t="str">
            <v>CHIMA</v>
          </cell>
          <cell r="D867">
            <v>768257</v>
          </cell>
          <cell r="E867">
            <v>0</v>
          </cell>
          <cell r="F867">
            <v>167747</v>
          </cell>
          <cell r="G867">
            <v>8451</v>
          </cell>
          <cell r="H867">
            <v>938975</v>
          </cell>
          <cell r="I867">
            <v>1883430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812715</v>
          </cell>
          <cell r="P867">
            <v>806402</v>
          </cell>
          <cell r="Q867">
            <v>793359</v>
          </cell>
          <cell r="R867">
            <v>852126</v>
          </cell>
          <cell r="S867">
            <v>827043</v>
          </cell>
          <cell r="T867">
            <v>802527</v>
          </cell>
          <cell r="U867">
            <v>0</v>
          </cell>
          <cell r="V867">
            <v>338484</v>
          </cell>
          <cell r="W867">
            <v>996912</v>
          </cell>
          <cell r="X867">
            <v>884647</v>
          </cell>
          <cell r="Y867">
            <v>9260</v>
          </cell>
          <cell r="Z867">
            <v>2229303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2459829</v>
          </cell>
          <cell r="AH867">
            <v>818384.5</v>
          </cell>
          <cell r="AI867">
            <v>6547076</v>
          </cell>
          <cell r="AJ867">
            <v>9820614</v>
          </cell>
          <cell r="AK867">
            <v>12280443</v>
          </cell>
        </row>
        <row r="868">
          <cell r="A868" t="str">
            <v>68179</v>
          </cell>
          <cell r="B868" t="str">
            <v>SANTANDER</v>
          </cell>
          <cell r="C868" t="str">
            <v>CHIPATÁ</v>
          </cell>
          <cell r="D868">
            <v>1282675</v>
          </cell>
          <cell r="E868">
            <v>0</v>
          </cell>
          <cell r="F868">
            <v>279709</v>
          </cell>
          <cell r="G868">
            <v>14110</v>
          </cell>
          <cell r="H868">
            <v>1567705</v>
          </cell>
          <cell r="I868">
            <v>3144199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1356550</v>
          </cell>
          <cell r="P868">
            <v>1346012</v>
          </cell>
          <cell r="Q868">
            <v>1299919</v>
          </cell>
          <cell r="R868">
            <v>1396206</v>
          </cell>
          <cell r="S868">
            <v>1355115</v>
          </cell>
          <cell r="T868">
            <v>1314937</v>
          </cell>
          <cell r="U868">
            <v>0</v>
          </cell>
          <cell r="V868">
            <v>574802</v>
          </cell>
          <cell r="W868">
            <v>1659073</v>
          </cell>
          <cell r="X868">
            <v>1449491</v>
          </cell>
          <cell r="Y868">
            <v>15172</v>
          </cell>
          <cell r="Z868">
            <v>3698538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4110571</v>
          </cell>
          <cell r="AH868">
            <v>1350113.125</v>
          </cell>
          <cell r="AI868">
            <v>10800905</v>
          </cell>
          <cell r="AJ868">
            <v>16201357.5</v>
          </cell>
          <cell r="AK868">
            <v>20311928.5</v>
          </cell>
        </row>
        <row r="869">
          <cell r="A869" t="str">
            <v>68190</v>
          </cell>
          <cell r="B869" t="str">
            <v>SANTANDER</v>
          </cell>
          <cell r="C869" t="str">
            <v>CIMITARRA</v>
          </cell>
          <cell r="D869">
            <v>18964036</v>
          </cell>
          <cell r="E869">
            <v>0</v>
          </cell>
          <cell r="F869">
            <v>2196257</v>
          </cell>
          <cell r="G869">
            <v>87551</v>
          </cell>
          <cell r="H869">
            <v>10650196</v>
          </cell>
          <cell r="I869">
            <v>31898040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19044471</v>
          </cell>
          <cell r="P869">
            <v>19049464</v>
          </cell>
          <cell r="Q869">
            <v>18224587</v>
          </cell>
          <cell r="R869">
            <v>16943921</v>
          </cell>
          <cell r="S869">
            <v>17938929</v>
          </cell>
          <cell r="T869">
            <v>13332824</v>
          </cell>
          <cell r="U869">
            <v>0</v>
          </cell>
          <cell r="V869">
            <v>4650110</v>
          </cell>
          <cell r="W869">
            <v>15480845</v>
          </cell>
          <cell r="X869">
            <v>17317724</v>
          </cell>
          <cell r="Y869">
            <v>92826</v>
          </cell>
          <cell r="Z869">
            <v>37541505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33157785</v>
          </cell>
          <cell r="AH869">
            <v>17601994.5</v>
          </cell>
          <cell r="AI869">
            <v>140815956</v>
          </cell>
          <cell r="AJ869">
            <v>211223934</v>
          </cell>
          <cell r="AK869">
            <v>244381719</v>
          </cell>
        </row>
        <row r="870">
          <cell r="A870" t="str">
            <v>68207</v>
          </cell>
          <cell r="B870" t="str">
            <v>SANTANDER</v>
          </cell>
          <cell r="C870" t="str">
            <v>CONCEPCIÓN</v>
          </cell>
          <cell r="D870">
            <v>1998264</v>
          </cell>
          <cell r="E870">
            <v>0</v>
          </cell>
          <cell r="F870">
            <v>491210</v>
          </cell>
          <cell r="G870">
            <v>21982</v>
          </cell>
          <cell r="H870">
            <v>2442308</v>
          </cell>
          <cell r="I870">
            <v>4953764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2114613</v>
          </cell>
          <cell r="P870">
            <v>2098186</v>
          </cell>
          <cell r="Q870">
            <v>2048402</v>
          </cell>
          <cell r="R870">
            <v>2200132</v>
          </cell>
          <cell r="S870">
            <v>2135378</v>
          </cell>
          <cell r="T870">
            <v>2072070</v>
          </cell>
          <cell r="U870">
            <v>0</v>
          </cell>
          <cell r="V870">
            <v>933409</v>
          </cell>
          <cell r="W870">
            <v>2573962</v>
          </cell>
          <cell r="X870">
            <v>2284100</v>
          </cell>
          <cell r="Y870">
            <v>23907</v>
          </cell>
          <cell r="Z870">
            <v>5815378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6486778</v>
          </cell>
          <cell r="AH870">
            <v>2118893.125</v>
          </cell>
          <cell r="AI870">
            <v>16951145</v>
          </cell>
          <cell r="AJ870">
            <v>25426717.5</v>
          </cell>
          <cell r="AK870">
            <v>31913495.5</v>
          </cell>
        </row>
        <row r="871">
          <cell r="A871" t="str">
            <v>68209</v>
          </cell>
          <cell r="B871" t="str">
            <v>SANTANDER</v>
          </cell>
          <cell r="C871" t="str">
            <v>CONFINES</v>
          </cell>
          <cell r="D871">
            <v>735532</v>
          </cell>
          <cell r="E871">
            <v>0</v>
          </cell>
          <cell r="F871">
            <v>188114</v>
          </cell>
          <cell r="G871">
            <v>8091</v>
          </cell>
          <cell r="H871">
            <v>898978</v>
          </cell>
          <cell r="I871">
            <v>1830715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780590</v>
          </cell>
          <cell r="P871">
            <v>774525</v>
          </cell>
          <cell r="Q871">
            <v>765504</v>
          </cell>
          <cell r="R871">
            <v>822206</v>
          </cell>
          <cell r="S871">
            <v>798006</v>
          </cell>
          <cell r="T871">
            <v>774347</v>
          </cell>
          <cell r="U871">
            <v>0</v>
          </cell>
          <cell r="V871">
            <v>341441</v>
          </cell>
          <cell r="W871">
            <v>961909</v>
          </cell>
          <cell r="X871">
            <v>853587</v>
          </cell>
          <cell r="Y871">
            <v>8934</v>
          </cell>
          <cell r="Z871">
            <v>2165871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2407467</v>
          </cell>
          <cell r="AH871">
            <v>788037.125</v>
          </cell>
          <cell r="AI871">
            <v>6304297</v>
          </cell>
          <cell r="AJ871">
            <v>9456445.5</v>
          </cell>
          <cell r="AK871">
            <v>11863912.5</v>
          </cell>
        </row>
        <row r="872">
          <cell r="A872" t="str">
            <v>68211</v>
          </cell>
          <cell r="B872" t="str">
            <v>SANTANDER</v>
          </cell>
          <cell r="C872" t="str">
            <v>CONTRATACIÓN</v>
          </cell>
          <cell r="D872">
            <v>848586</v>
          </cell>
          <cell r="E872">
            <v>0</v>
          </cell>
          <cell r="F872">
            <v>185048</v>
          </cell>
          <cell r="G872">
            <v>9335</v>
          </cell>
          <cell r="H872">
            <v>1037154</v>
          </cell>
          <cell r="I872">
            <v>2080123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901246</v>
          </cell>
          <cell r="P872">
            <v>894244</v>
          </cell>
          <cell r="Q872">
            <v>849248</v>
          </cell>
          <cell r="R872">
            <v>912153</v>
          </cell>
          <cell r="S872">
            <v>885306</v>
          </cell>
          <cell r="T872">
            <v>859060</v>
          </cell>
          <cell r="U872">
            <v>0</v>
          </cell>
          <cell r="V872">
            <v>379559</v>
          </cell>
          <cell r="W872">
            <v>1360355</v>
          </cell>
          <cell r="X872">
            <v>946966</v>
          </cell>
          <cell r="Y872">
            <v>9912</v>
          </cell>
          <cell r="Z872">
            <v>2696792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2981363</v>
          </cell>
          <cell r="AH872">
            <v>887101.125</v>
          </cell>
          <cell r="AI872">
            <v>7096809</v>
          </cell>
          <cell r="AJ872">
            <v>10645213.5</v>
          </cell>
          <cell r="AK872">
            <v>13626576.5</v>
          </cell>
        </row>
        <row r="873">
          <cell r="A873" t="str">
            <v>68217</v>
          </cell>
          <cell r="B873" t="str">
            <v>SANTANDER</v>
          </cell>
          <cell r="C873" t="str">
            <v>COROMORO</v>
          </cell>
          <cell r="D873">
            <v>1649451</v>
          </cell>
          <cell r="E873">
            <v>0</v>
          </cell>
          <cell r="F873">
            <v>360906</v>
          </cell>
          <cell r="G873">
            <v>18145</v>
          </cell>
          <cell r="H873">
            <v>2015983</v>
          </cell>
          <cell r="I873">
            <v>4044485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1750610</v>
          </cell>
          <cell r="P873">
            <v>1737009</v>
          </cell>
          <cell r="Q873">
            <v>1666280</v>
          </cell>
          <cell r="R873">
            <v>1789704</v>
          </cell>
          <cell r="S873">
            <v>1737032</v>
          </cell>
          <cell r="T873">
            <v>1685535</v>
          </cell>
          <cell r="U873">
            <v>0</v>
          </cell>
          <cell r="V873">
            <v>714738</v>
          </cell>
          <cell r="W873">
            <v>2222567</v>
          </cell>
          <cell r="X873">
            <v>1858009</v>
          </cell>
          <cell r="Y873">
            <v>19863</v>
          </cell>
          <cell r="Z873">
            <v>4815177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5352202</v>
          </cell>
          <cell r="AH873">
            <v>1734203.75</v>
          </cell>
          <cell r="AI873">
            <v>13873630</v>
          </cell>
          <cell r="AJ873">
            <v>20810445</v>
          </cell>
          <cell r="AK873">
            <v>26162647</v>
          </cell>
        </row>
        <row r="874">
          <cell r="A874" t="str">
            <v>68229</v>
          </cell>
          <cell r="B874" t="str">
            <v>SANTANDER</v>
          </cell>
          <cell r="C874" t="str">
            <v>CURITI</v>
          </cell>
          <cell r="D874">
            <v>3457960</v>
          </cell>
          <cell r="E874">
            <v>0</v>
          </cell>
          <cell r="F874">
            <v>542574</v>
          </cell>
          <cell r="G874">
            <v>26775</v>
          </cell>
          <cell r="H874">
            <v>2974868</v>
          </cell>
          <cell r="I874">
            <v>7002177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3482255</v>
          </cell>
          <cell r="P874">
            <v>2564726</v>
          </cell>
          <cell r="Q874">
            <v>2537864</v>
          </cell>
          <cell r="R874">
            <v>2725851</v>
          </cell>
          <cell r="S874">
            <v>2645622</v>
          </cell>
          <cell r="T874">
            <v>2567190</v>
          </cell>
          <cell r="U874">
            <v>0</v>
          </cell>
          <cell r="V874">
            <v>1841798</v>
          </cell>
          <cell r="W874">
            <v>4032021</v>
          </cell>
          <cell r="X874">
            <v>2829885</v>
          </cell>
          <cell r="Y874">
            <v>29996</v>
          </cell>
          <cell r="Z874">
            <v>8733700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9448032</v>
          </cell>
          <cell r="AH874">
            <v>2851419.125</v>
          </cell>
          <cell r="AI874">
            <v>22811353</v>
          </cell>
          <cell r="AJ874">
            <v>34217029.5</v>
          </cell>
          <cell r="AK874">
            <v>43665061.5</v>
          </cell>
        </row>
        <row r="875">
          <cell r="A875" t="str">
            <v>68235</v>
          </cell>
          <cell r="B875" t="str">
            <v>SANTANDER</v>
          </cell>
          <cell r="C875" t="str">
            <v>EL CARMEN DE CHUCURÍ</v>
          </cell>
          <cell r="D875">
            <v>4416277</v>
          </cell>
          <cell r="E875">
            <v>0</v>
          </cell>
          <cell r="F875">
            <v>965440</v>
          </cell>
          <cell r="G875">
            <v>48809</v>
          </cell>
          <cell r="H875">
            <v>5578673</v>
          </cell>
          <cell r="I875">
            <v>11009199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4681557</v>
          </cell>
          <cell r="P875">
            <v>4645186</v>
          </cell>
          <cell r="Q875">
            <v>4450532</v>
          </cell>
          <cell r="R875">
            <v>4780194</v>
          </cell>
          <cell r="S875">
            <v>4639504</v>
          </cell>
          <cell r="T875">
            <v>4501957</v>
          </cell>
          <cell r="U875">
            <v>0</v>
          </cell>
          <cell r="V875">
            <v>1934184</v>
          </cell>
          <cell r="W875">
            <v>5859649</v>
          </cell>
          <cell r="X875">
            <v>4962634</v>
          </cell>
          <cell r="Y875">
            <v>51943</v>
          </cell>
          <cell r="Z875">
            <v>12808410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14438698</v>
          </cell>
          <cell r="AH875">
            <v>4634730.125</v>
          </cell>
          <cell r="AI875">
            <v>37077841</v>
          </cell>
          <cell r="AJ875">
            <v>55616761.5</v>
          </cell>
          <cell r="AK875">
            <v>70055459.5</v>
          </cell>
        </row>
        <row r="876">
          <cell r="A876" t="str">
            <v>68245</v>
          </cell>
          <cell r="B876" t="str">
            <v>SANTANDER</v>
          </cell>
          <cell r="C876" t="str">
            <v>EL GUACAMAYO</v>
          </cell>
          <cell r="D876">
            <v>570979</v>
          </cell>
          <cell r="E876">
            <v>0</v>
          </cell>
          <cell r="F876">
            <v>125705</v>
          </cell>
          <cell r="G876">
            <v>6281</v>
          </cell>
          <cell r="H876">
            <v>697859</v>
          </cell>
          <cell r="I876">
            <v>1400824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602290</v>
          </cell>
          <cell r="P876">
            <v>597614</v>
          </cell>
          <cell r="Q876">
            <v>574048</v>
          </cell>
          <cell r="R876">
            <v>616568</v>
          </cell>
          <cell r="S876">
            <v>598424</v>
          </cell>
          <cell r="T876">
            <v>580681</v>
          </cell>
          <cell r="U876">
            <v>0</v>
          </cell>
          <cell r="V876">
            <v>248049</v>
          </cell>
          <cell r="W876">
            <v>721332</v>
          </cell>
          <cell r="X876">
            <v>640101</v>
          </cell>
          <cell r="Y876">
            <v>6700</v>
          </cell>
          <cell r="Z876">
            <v>1616182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1805926</v>
          </cell>
          <cell r="AH876">
            <v>597588.125</v>
          </cell>
          <cell r="AI876">
            <v>4780705</v>
          </cell>
          <cell r="AJ876">
            <v>7171057.5</v>
          </cell>
          <cell r="AK876">
            <v>8976983.5</v>
          </cell>
        </row>
        <row r="877">
          <cell r="A877" t="str">
            <v>68250</v>
          </cell>
          <cell r="B877" t="str">
            <v>SANTANDER</v>
          </cell>
          <cell r="C877" t="str">
            <v>EL PEÑÓN</v>
          </cell>
          <cell r="D877">
            <v>1243771</v>
          </cell>
          <cell r="E877">
            <v>0</v>
          </cell>
          <cell r="F877">
            <v>271225</v>
          </cell>
          <cell r="G877">
            <v>13682</v>
          </cell>
          <cell r="H877">
            <v>1520155</v>
          </cell>
          <cell r="I877">
            <v>3048833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1320143</v>
          </cell>
          <cell r="P877">
            <v>1309885</v>
          </cell>
          <cell r="Q877">
            <v>1275205</v>
          </cell>
          <cell r="R877">
            <v>1369662</v>
          </cell>
          <cell r="S877">
            <v>1329350</v>
          </cell>
          <cell r="T877">
            <v>1289939</v>
          </cell>
          <cell r="U877">
            <v>0</v>
          </cell>
          <cell r="V877">
            <v>553691</v>
          </cell>
          <cell r="W877">
            <v>1602386</v>
          </cell>
          <cell r="X877">
            <v>1421937</v>
          </cell>
          <cell r="Y877">
            <v>14883</v>
          </cell>
          <cell r="Z877">
            <v>3592897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3976022</v>
          </cell>
          <cell r="AH877">
            <v>1319986.5</v>
          </cell>
          <cell r="AI877">
            <v>10559892</v>
          </cell>
          <cell r="AJ877">
            <v>15839838</v>
          </cell>
          <cell r="AK877">
            <v>19815860</v>
          </cell>
        </row>
        <row r="878">
          <cell r="A878" t="str">
            <v>68255</v>
          </cell>
          <cell r="B878" t="str">
            <v>SANTANDER</v>
          </cell>
          <cell r="C878" t="str">
            <v>EL PLAYÓN</v>
          </cell>
          <cell r="D878">
            <v>4635278</v>
          </cell>
          <cell r="E878">
            <v>0</v>
          </cell>
          <cell r="F878">
            <v>900279</v>
          </cell>
          <cell r="G878">
            <v>40611</v>
          </cell>
          <cell r="H878">
            <v>4630398</v>
          </cell>
          <cell r="I878">
            <v>10206566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4016694</v>
          </cell>
          <cell r="P878">
            <v>3882769</v>
          </cell>
          <cell r="Q878">
            <v>3821799</v>
          </cell>
          <cell r="R878">
            <v>5088916</v>
          </cell>
          <cell r="S878">
            <v>5539160</v>
          </cell>
          <cell r="T878">
            <v>5624111</v>
          </cell>
          <cell r="U878">
            <v>0</v>
          </cell>
          <cell r="V878">
            <v>1708202</v>
          </cell>
          <cell r="W878">
            <v>5606547</v>
          </cell>
          <cell r="X878">
            <v>5899107</v>
          </cell>
          <cell r="Y878">
            <v>49868</v>
          </cell>
          <cell r="Z878">
            <v>13263724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12935905</v>
          </cell>
          <cell r="AH878">
            <v>4813479.25</v>
          </cell>
          <cell r="AI878">
            <v>38507834</v>
          </cell>
          <cell r="AJ878">
            <v>57761751</v>
          </cell>
          <cell r="AK878">
            <v>70697656</v>
          </cell>
        </row>
        <row r="879">
          <cell r="A879" t="str">
            <v>68264</v>
          </cell>
          <cell r="B879" t="str">
            <v>SANTANDER</v>
          </cell>
          <cell r="C879" t="str">
            <v>ENCINO</v>
          </cell>
          <cell r="D879">
            <v>746380</v>
          </cell>
          <cell r="E879">
            <v>0</v>
          </cell>
          <cell r="F879">
            <v>164608</v>
          </cell>
          <cell r="G879">
            <v>8210</v>
          </cell>
          <cell r="H879">
            <v>912236</v>
          </cell>
          <cell r="I879">
            <v>1831434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791125</v>
          </cell>
          <cell r="P879">
            <v>784978</v>
          </cell>
          <cell r="Q879">
            <v>753175</v>
          </cell>
          <cell r="R879">
            <v>808965</v>
          </cell>
          <cell r="S879">
            <v>785156</v>
          </cell>
          <cell r="T879">
            <v>761880</v>
          </cell>
          <cell r="U879">
            <v>0</v>
          </cell>
          <cell r="V879">
            <v>323955</v>
          </cell>
          <cell r="W879">
            <v>981460</v>
          </cell>
          <cell r="X879">
            <v>839840</v>
          </cell>
          <cell r="Y879">
            <v>9167</v>
          </cell>
          <cell r="Z879">
            <v>2154422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2399636</v>
          </cell>
          <cell r="AH879">
            <v>783937.375</v>
          </cell>
          <cell r="AI879">
            <v>6271499</v>
          </cell>
          <cell r="AJ879">
            <v>9407248.5</v>
          </cell>
          <cell r="AK879">
            <v>11806884.5</v>
          </cell>
        </row>
        <row r="880">
          <cell r="A880" t="str">
            <v>68266</v>
          </cell>
          <cell r="B880" t="str">
            <v>SANTANDER</v>
          </cell>
          <cell r="C880" t="str">
            <v>ENCISO</v>
          </cell>
          <cell r="D880">
            <v>1106368</v>
          </cell>
          <cell r="E880">
            <v>0</v>
          </cell>
          <cell r="F880">
            <v>241262</v>
          </cell>
          <cell r="G880">
            <v>12170</v>
          </cell>
          <cell r="H880">
            <v>1352220</v>
          </cell>
          <cell r="I880">
            <v>2712020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1171793</v>
          </cell>
          <cell r="P880">
            <v>1162692</v>
          </cell>
          <cell r="Q880">
            <v>1099483</v>
          </cell>
          <cell r="R880">
            <v>1180924</v>
          </cell>
          <cell r="S880">
            <v>1146167</v>
          </cell>
          <cell r="T880">
            <v>1112188</v>
          </cell>
          <cell r="U880">
            <v>0</v>
          </cell>
          <cell r="V880">
            <v>470345</v>
          </cell>
          <cell r="W880">
            <v>1559618</v>
          </cell>
          <cell r="X880">
            <v>1225995</v>
          </cell>
          <cell r="Y880">
            <v>12833</v>
          </cell>
          <cell r="Z880">
            <v>3268791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3648448</v>
          </cell>
          <cell r="AH880">
            <v>1150701.25</v>
          </cell>
          <cell r="AI880">
            <v>9205610</v>
          </cell>
          <cell r="AJ880">
            <v>13808415</v>
          </cell>
          <cell r="AK880">
            <v>17456863</v>
          </cell>
        </row>
        <row r="881">
          <cell r="A881" t="str">
            <v>68271</v>
          </cell>
          <cell r="B881" t="str">
            <v>SANTANDER</v>
          </cell>
          <cell r="C881" t="str">
            <v>FLORIÁN</v>
          </cell>
          <cell r="D881">
            <v>1577828</v>
          </cell>
          <cell r="E881">
            <v>0</v>
          </cell>
          <cell r="F881">
            <v>344180</v>
          </cell>
          <cell r="G881">
            <v>17357</v>
          </cell>
          <cell r="H881">
            <v>1928445</v>
          </cell>
          <cell r="I881">
            <v>3867810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1672361</v>
          </cell>
          <cell r="P881">
            <v>1659368</v>
          </cell>
          <cell r="Q881">
            <v>1572196</v>
          </cell>
          <cell r="R881">
            <v>1688655</v>
          </cell>
          <cell r="S881">
            <v>1638953</v>
          </cell>
          <cell r="T881">
            <v>1590363</v>
          </cell>
          <cell r="U881">
            <v>0</v>
          </cell>
          <cell r="V881">
            <v>878782</v>
          </cell>
          <cell r="W881">
            <v>2102292</v>
          </cell>
          <cell r="X881">
            <v>1753103</v>
          </cell>
          <cell r="Y881">
            <v>18350</v>
          </cell>
          <cell r="Z881">
            <v>4752527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5289406</v>
          </cell>
          <cell r="AH881">
            <v>1644103.375</v>
          </cell>
          <cell r="AI881">
            <v>13152827</v>
          </cell>
          <cell r="AJ881">
            <v>19729240.5</v>
          </cell>
          <cell r="AK881">
            <v>25018646.5</v>
          </cell>
        </row>
        <row r="882">
          <cell r="A882" t="str">
            <v>68276</v>
          </cell>
          <cell r="B882" t="str">
            <v>SANTANDER</v>
          </cell>
          <cell r="C882" t="str">
            <v>FLORIDABLANCA</v>
          </cell>
          <cell r="D882">
            <v>108439781</v>
          </cell>
          <cell r="E882">
            <v>0</v>
          </cell>
          <cell r="F882">
            <v>10359591</v>
          </cell>
          <cell r="G882">
            <v>574186</v>
          </cell>
          <cell r="H882">
            <v>52288340</v>
          </cell>
          <cell r="I882">
            <v>171661898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97680619</v>
          </cell>
          <cell r="P882">
            <v>101578588</v>
          </cell>
          <cell r="Q882">
            <v>98138640</v>
          </cell>
          <cell r="R882">
            <v>106115452</v>
          </cell>
          <cell r="S882">
            <v>106886822</v>
          </cell>
          <cell r="T882">
            <v>102237404</v>
          </cell>
          <cell r="U882">
            <v>0</v>
          </cell>
          <cell r="V882">
            <v>27680890</v>
          </cell>
          <cell r="W882">
            <v>78676565</v>
          </cell>
          <cell r="X882">
            <v>110519023</v>
          </cell>
          <cell r="Y882">
            <v>775703</v>
          </cell>
          <cell r="Z882">
            <v>217652181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170355275</v>
          </cell>
          <cell r="AH882">
            <v>103949541.125</v>
          </cell>
          <cell r="AI882">
            <v>831596329</v>
          </cell>
          <cell r="AJ882">
            <v>1247394493.5</v>
          </cell>
          <cell r="AK882">
            <v>1417749768.5</v>
          </cell>
        </row>
        <row r="883">
          <cell r="A883" t="str">
            <v>68296</v>
          </cell>
          <cell r="B883" t="str">
            <v>SANTANDER</v>
          </cell>
          <cell r="C883" t="str">
            <v>GALÁN</v>
          </cell>
          <cell r="D883">
            <v>898404</v>
          </cell>
          <cell r="E883">
            <v>0</v>
          </cell>
          <cell r="F883">
            <v>195912</v>
          </cell>
          <cell r="G883">
            <v>9883</v>
          </cell>
          <cell r="H883">
            <v>1098043</v>
          </cell>
          <cell r="I883">
            <v>2202242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954109</v>
          </cell>
          <cell r="P883">
            <v>946698</v>
          </cell>
          <cell r="Q883">
            <v>907987</v>
          </cell>
          <cell r="R883">
            <v>975244</v>
          </cell>
          <cell r="S883">
            <v>946539</v>
          </cell>
          <cell r="T883">
            <v>918479</v>
          </cell>
          <cell r="U883">
            <v>0</v>
          </cell>
          <cell r="V883">
            <v>493596</v>
          </cell>
          <cell r="W883">
            <v>1140950</v>
          </cell>
          <cell r="X883">
            <v>1012464</v>
          </cell>
          <cell r="Y883">
            <v>10598</v>
          </cell>
          <cell r="Z883">
            <v>2657608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2948982</v>
          </cell>
          <cell r="AH883">
            <v>944990.5</v>
          </cell>
          <cell r="AI883">
            <v>7559924</v>
          </cell>
          <cell r="AJ883">
            <v>11339886</v>
          </cell>
          <cell r="AK883">
            <v>14288868</v>
          </cell>
        </row>
        <row r="884">
          <cell r="A884" t="str">
            <v>68298</v>
          </cell>
          <cell r="B884" t="str">
            <v>SANTANDER</v>
          </cell>
          <cell r="C884" t="str">
            <v>GAMBITA</v>
          </cell>
          <cell r="D884">
            <v>1042530</v>
          </cell>
          <cell r="E884">
            <v>0</v>
          </cell>
          <cell r="F884">
            <v>227342</v>
          </cell>
          <cell r="G884">
            <v>11468</v>
          </cell>
          <cell r="H884">
            <v>1277335</v>
          </cell>
          <cell r="I884">
            <v>2558675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1107145</v>
          </cell>
          <cell r="P884">
            <v>1098544</v>
          </cell>
          <cell r="Q884">
            <v>1066245</v>
          </cell>
          <cell r="R884">
            <v>1145226</v>
          </cell>
          <cell r="S884">
            <v>1111519</v>
          </cell>
          <cell r="T884">
            <v>1078567</v>
          </cell>
          <cell r="U884">
            <v>0</v>
          </cell>
          <cell r="V884">
            <v>454933</v>
          </cell>
          <cell r="W884">
            <v>1339814</v>
          </cell>
          <cell r="X884">
            <v>1188934</v>
          </cell>
          <cell r="Y884">
            <v>12444</v>
          </cell>
          <cell r="Z884">
            <v>2996125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3323336</v>
          </cell>
          <cell r="AH884">
            <v>1104838.75</v>
          </cell>
          <cell r="AI884">
            <v>8838710</v>
          </cell>
          <cell r="AJ884">
            <v>13258065</v>
          </cell>
          <cell r="AK884">
            <v>16581401</v>
          </cell>
        </row>
        <row r="885">
          <cell r="A885" t="str">
            <v>68307</v>
          </cell>
          <cell r="B885" t="str">
            <v>SANTANDER</v>
          </cell>
          <cell r="C885" t="str">
            <v>GIRÓN</v>
          </cell>
          <cell r="D885">
            <v>43198376</v>
          </cell>
          <cell r="E885">
            <v>0</v>
          </cell>
          <cell r="F885">
            <v>6903924</v>
          </cell>
          <cell r="G885">
            <v>366435</v>
          </cell>
          <cell r="H885">
            <v>33588017</v>
          </cell>
          <cell r="I885">
            <v>84056752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46367161</v>
          </cell>
          <cell r="P885">
            <v>45136138</v>
          </cell>
          <cell r="Q885">
            <v>50019036</v>
          </cell>
          <cell r="R885">
            <v>48329599</v>
          </cell>
          <cell r="S885">
            <v>42416270</v>
          </cell>
          <cell r="T885">
            <v>44748861</v>
          </cell>
          <cell r="U885">
            <v>0</v>
          </cell>
          <cell r="V885">
            <v>14856797</v>
          </cell>
          <cell r="W885">
            <v>45537152</v>
          </cell>
          <cell r="X885">
            <v>44166494</v>
          </cell>
          <cell r="Y885">
            <v>440087</v>
          </cell>
          <cell r="Z885">
            <v>105000530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101692412</v>
          </cell>
          <cell r="AH885">
            <v>45547741.875</v>
          </cell>
          <cell r="AI885">
            <v>364381935</v>
          </cell>
          <cell r="AJ885">
            <v>546572902.5</v>
          </cell>
          <cell r="AK885">
            <v>648265314.5</v>
          </cell>
        </row>
        <row r="886">
          <cell r="A886" t="str">
            <v>68318</v>
          </cell>
          <cell r="B886" t="str">
            <v>SANTANDER</v>
          </cell>
          <cell r="C886" t="str">
            <v>GUACA</v>
          </cell>
          <cell r="D886">
            <v>2011002</v>
          </cell>
          <cell r="E886">
            <v>0</v>
          </cell>
          <cell r="F886">
            <v>440072</v>
          </cell>
          <cell r="G886">
            <v>22122</v>
          </cell>
          <cell r="H886">
            <v>2457876</v>
          </cell>
          <cell r="I886">
            <v>4931072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2125410</v>
          </cell>
          <cell r="P886">
            <v>2108899</v>
          </cell>
          <cell r="Q886">
            <v>2043089</v>
          </cell>
          <cell r="R886">
            <v>2194427</v>
          </cell>
          <cell r="S886">
            <v>2129840</v>
          </cell>
          <cell r="T886">
            <v>2066697</v>
          </cell>
          <cell r="U886">
            <v>0</v>
          </cell>
          <cell r="V886">
            <v>908558</v>
          </cell>
          <cell r="W886">
            <v>2736460</v>
          </cell>
          <cell r="X886">
            <v>2278178</v>
          </cell>
          <cell r="Y886">
            <v>24033</v>
          </cell>
          <cell r="Z886">
            <v>5947229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6589121</v>
          </cell>
          <cell r="AH886">
            <v>2119692.75</v>
          </cell>
          <cell r="AI886">
            <v>16957542</v>
          </cell>
          <cell r="AJ886">
            <v>25436313</v>
          </cell>
          <cell r="AK886">
            <v>32025434</v>
          </cell>
        </row>
        <row r="887">
          <cell r="A887" t="str">
            <v>68320</v>
          </cell>
          <cell r="B887" t="str">
            <v>SANTANDER</v>
          </cell>
          <cell r="C887" t="str">
            <v>GUADALUPE</v>
          </cell>
          <cell r="D887">
            <v>1458810</v>
          </cell>
          <cell r="E887">
            <v>0</v>
          </cell>
          <cell r="F887">
            <v>271839</v>
          </cell>
          <cell r="G887">
            <v>13594</v>
          </cell>
          <cell r="H887">
            <v>1510316</v>
          </cell>
          <cell r="I887">
            <v>3254559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1723027</v>
          </cell>
          <cell r="P887">
            <v>2269144</v>
          </cell>
          <cell r="Q887">
            <v>2100587</v>
          </cell>
          <cell r="R887">
            <v>2289620</v>
          </cell>
          <cell r="S887">
            <v>2265925</v>
          </cell>
          <cell r="T887">
            <v>2102151</v>
          </cell>
          <cell r="U887">
            <v>0</v>
          </cell>
          <cell r="V887">
            <v>648299</v>
          </cell>
          <cell r="W887">
            <v>1548926</v>
          </cell>
          <cell r="X887">
            <v>2298407</v>
          </cell>
          <cell r="Y887">
            <v>14387</v>
          </cell>
          <cell r="Z887">
            <v>4510019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4007361</v>
          </cell>
          <cell r="AH887">
            <v>2063458.875</v>
          </cell>
          <cell r="AI887">
            <v>16507671</v>
          </cell>
          <cell r="AJ887">
            <v>24761506.5</v>
          </cell>
          <cell r="AK887">
            <v>28768867.5</v>
          </cell>
        </row>
        <row r="888">
          <cell r="A888" t="str">
            <v>68322</v>
          </cell>
          <cell r="B888" t="str">
            <v>SANTANDER</v>
          </cell>
          <cell r="C888" t="str">
            <v>GUAPOTÁ</v>
          </cell>
          <cell r="D888">
            <v>525821</v>
          </cell>
          <cell r="E888">
            <v>0</v>
          </cell>
          <cell r="F888">
            <v>115108</v>
          </cell>
          <cell r="G888">
            <v>5784</v>
          </cell>
          <cell r="H888">
            <v>642666</v>
          </cell>
          <cell r="I888">
            <v>1289379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554395</v>
          </cell>
          <cell r="P888">
            <v>550089</v>
          </cell>
          <cell r="Q888">
            <v>526861</v>
          </cell>
          <cell r="R888">
            <v>565888</v>
          </cell>
          <cell r="S888">
            <v>549234</v>
          </cell>
          <cell r="T888">
            <v>532952</v>
          </cell>
          <cell r="U888">
            <v>0</v>
          </cell>
          <cell r="V888">
            <v>226107</v>
          </cell>
          <cell r="W888">
            <v>662039</v>
          </cell>
          <cell r="X888">
            <v>587485</v>
          </cell>
          <cell r="Y888">
            <v>6149</v>
          </cell>
          <cell r="Z888">
            <v>1481780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1657853</v>
          </cell>
          <cell r="AH888">
            <v>549090.625</v>
          </cell>
          <cell r="AI888">
            <v>4392725</v>
          </cell>
          <cell r="AJ888">
            <v>6589087.5</v>
          </cell>
          <cell r="AK888">
            <v>8246940.5</v>
          </cell>
        </row>
        <row r="889">
          <cell r="A889" t="str">
            <v>68324</v>
          </cell>
          <cell r="B889" t="str">
            <v>SANTANDER</v>
          </cell>
          <cell r="C889" t="str">
            <v>GUAVATÁ</v>
          </cell>
          <cell r="D889">
            <v>1007691</v>
          </cell>
          <cell r="E889">
            <v>0</v>
          </cell>
          <cell r="F889">
            <v>222268</v>
          </cell>
          <cell r="G889">
            <v>11085</v>
          </cell>
          <cell r="H889">
            <v>1494842</v>
          </cell>
          <cell r="I889">
            <v>2735886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1065874</v>
          </cell>
          <cell r="P889">
            <v>1057594</v>
          </cell>
          <cell r="Q889">
            <v>1032227</v>
          </cell>
          <cell r="R889">
            <v>1108687</v>
          </cell>
          <cell r="S889">
            <v>1076055</v>
          </cell>
          <cell r="T889">
            <v>1044155</v>
          </cell>
          <cell r="U889">
            <v>0</v>
          </cell>
          <cell r="V889">
            <v>452799</v>
          </cell>
          <cell r="W889">
            <v>1960550</v>
          </cell>
          <cell r="X889">
            <v>1150998</v>
          </cell>
          <cell r="Y889">
            <v>23109</v>
          </cell>
          <cell r="Z889">
            <v>3587456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4164653</v>
          </cell>
          <cell r="AH889">
            <v>1067910.125</v>
          </cell>
          <cell r="AI889">
            <v>8543281</v>
          </cell>
          <cell r="AJ889">
            <v>12814921.5</v>
          </cell>
          <cell r="AK889">
            <v>16979574.5</v>
          </cell>
        </row>
        <row r="890">
          <cell r="A890" t="str">
            <v>68327</v>
          </cell>
          <cell r="B890" t="str">
            <v>SANTANDER</v>
          </cell>
          <cell r="C890" t="str">
            <v>GÜEPSA</v>
          </cell>
          <cell r="D890">
            <v>1234495</v>
          </cell>
          <cell r="E890">
            <v>0</v>
          </cell>
          <cell r="F890">
            <v>269429</v>
          </cell>
          <cell r="G890">
            <v>15221</v>
          </cell>
          <cell r="H890">
            <v>1624947</v>
          </cell>
          <cell r="I890">
            <v>3144092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1306125</v>
          </cell>
          <cell r="P890">
            <v>1295979</v>
          </cell>
          <cell r="Q890">
            <v>1273989</v>
          </cell>
          <cell r="R890">
            <v>1368356</v>
          </cell>
          <cell r="S890">
            <v>1328083</v>
          </cell>
          <cell r="T890">
            <v>1288710</v>
          </cell>
          <cell r="U890">
            <v>0</v>
          </cell>
          <cell r="V890">
            <v>550094</v>
          </cell>
          <cell r="W890">
            <v>2876606</v>
          </cell>
          <cell r="X890">
            <v>1420582</v>
          </cell>
          <cell r="Y890">
            <v>20126</v>
          </cell>
          <cell r="Z890">
            <v>4867408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5356423</v>
          </cell>
          <cell r="AH890">
            <v>1314539.875</v>
          </cell>
          <cell r="AI890">
            <v>10516319</v>
          </cell>
          <cell r="AJ890">
            <v>15774478.5</v>
          </cell>
          <cell r="AK890">
            <v>21130901.5</v>
          </cell>
        </row>
        <row r="891">
          <cell r="A891" t="str">
            <v>68344</v>
          </cell>
          <cell r="B891" t="str">
            <v>SANTANDER</v>
          </cell>
          <cell r="C891" t="str">
            <v>HATO</v>
          </cell>
          <cell r="D891">
            <v>602615</v>
          </cell>
          <cell r="E891">
            <v>0</v>
          </cell>
          <cell r="F891">
            <v>131410</v>
          </cell>
          <cell r="G891">
            <v>6629</v>
          </cell>
          <cell r="H891">
            <v>750249</v>
          </cell>
          <cell r="I891">
            <v>1490903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639998</v>
          </cell>
          <cell r="P891">
            <v>635027</v>
          </cell>
          <cell r="Q891">
            <v>607724</v>
          </cell>
          <cell r="R891">
            <v>652741</v>
          </cell>
          <cell r="S891">
            <v>633528</v>
          </cell>
          <cell r="T891">
            <v>614746</v>
          </cell>
          <cell r="U891">
            <v>0</v>
          </cell>
          <cell r="V891">
            <v>290065</v>
          </cell>
          <cell r="W891">
            <v>849778</v>
          </cell>
          <cell r="X891">
            <v>677652</v>
          </cell>
          <cell r="Y891">
            <v>7093</v>
          </cell>
          <cell r="Z891">
            <v>1824588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2035224</v>
          </cell>
          <cell r="AH891">
            <v>633003.875</v>
          </cell>
          <cell r="AI891">
            <v>5064031</v>
          </cell>
          <cell r="AJ891">
            <v>7596046.5</v>
          </cell>
          <cell r="AK891">
            <v>9631270.5</v>
          </cell>
        </row>
        <row r="892">
          <cell r="A892" t="str">
            <v>68368</v>
          </cell>
          <cell r="B892" t="str">
            <v>SANTANDER</v>
          </cell>
          <cell r="C892" t="str">
            <v>JESÚS MARÍA</v>
          </cell>
          <cell r="D892">
            <v>859845</v>
          </cell>
          <cell r="E892">
            <v>0</v>
          </cell>
          <cell r="F892">
            <v>293600</v>
          </cell>
          <cell r="G892">
            <v>9459</v>
          </cell>
          <cell r="H892">
            <v>1050915</v>
          </cell>
          <cell r="I892">
            <v>2213819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913142</v>
          </cell>
          <cell r="P892">
            <v>906048</v>
          </cell>
          <cell r="Q892">
            <v>852588</v>
          </cell>
          <cell r="R892">
            <v>915741</v>
          </cell>
          <cell r="S892">
            <v>888789</v>
          </cell>
          <cell r="T892">
            <v>862440</v>
          </cell>
          <cell r="U892">
            <v>0</v>
          </cell>
          <cell r="V892">
            <v>481529</v>
          </cell>
          <cell r="W892">
            <v>1071338</v>
          </cell>
          <cell r="X892">
            <v>950692</v>
          </cell>
          <cell r="Y892">
            <v>9951</v>
          </cell>
          <cell r="Z892">
            <v>2513510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2916792</v>
          </cell>
          <cell r="AH892">
            <v>893660.625</v>
          </cell>
          <cell r="AI892">
            <v>7149285</v>
          </cell>
          <cell r="AJ892">
            <v>10723927.5</v>
          </cell>
          <cell r="AK892">
            <v>13640719.5</v>
          </cell>
        </row>
        <row r="893">
          <cell r="A893" t="str">
            <v>68370</v>
          </cell>
          <cell r="B893" t="str">
            <v>SANTANDER</v>
          </cell>
          <cell r="C893" t="str">
            <v>JORDÁN</v>
          </cell>
          <cell r="D893">
            <v>399707</v>
          </cell>
          <cell r="E893">
            <v>0</v>
          </cell>
          <cell r="F893">
            <v>88291</v>
          </cell>
          <cell r="G893">
            <v>4397</v>
          </cell>
          <cell r="H893">
            <v>488528</v>
          </cell>
          <cell r="I893">
            <v>980923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424479</v>
          </cell>
          <cell r="P893">
            <v>421180</v>
          </cell>
          <cell r="Q893">
            <v>413980</v>
          </cell>
          <cell r="R893">
            <v>444645</v>
          </cell>
          <cell r="S893">
            <v>431558</v>
          </cell>
          <cell r="T893">
            <v>418763</v>
          </cell>
          <cell r="U893">
            <v>0</v>
          </cell>
          <cell r="V893">
            <v>206579</v>
          </cell>
          <cell r="W893">
            <v>520196</v>
          </cell>
          <cell r="X893">
            <v>461616</v>
          </cell>
          <cell r="Y893">
            <v>4832</v>
          </cell>
          <cell r="Z893">
            <v>1193223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1312823</v>
          </cell>
          <cell r="AH893">
            <v>426991</v>
          </cell>
          <cell r="AI893">
            <v>3415928</v>
          </cell>
          <cell r="AJ893">
            <v>5123892</v>
          </cell>
          <cell r="AK893">
            <v>6436715</v>
          </cell>
        </row>
        <row r="894">
          <cell r="A894" t="str">
            <v>68377</v>
          </cell>
          <cell r="B894" t="str">
            <v>SANTANDER</v>
          </cell>
          <cell r="C894" t="str">
            <v>LA BELLEZA</v>
          </cell>
          <cell r="D894">
            <v>1891784</v>
          </cell>
          <cell r="E894">
            <v>0</v>
          </cell>
          <cell r="F894">
            <v>412535</v>
          </cell>
          <cell r="G894">
            <v>20810</v>
          </cell>
          <cell r="H894">
            <v>2312165</v>
          </cell>
          <cell r="I894">
            <v>4637294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2004583</v>
          </cell>
          <cell r="P894">
            <v>1989010</v>
          </cell>
          <cell r="Q894">
            <v>1935744</v>
          </cell>
          <cell r="R894">
            <v>2079130</v>
          </cell>
          <cell r="S894">
            <v>2017936</v>
          </cell>
          <cell r="T894">
            <v>1958111</v>
          </cell>
          <cell r="U894">
            <v>0</v>
          </cell>
          <cell r="V894">
            <v>1119145</v>
          </cell>
          <cell r="W894">
            <v>2432399</v>
          </cell>
          <cell r="X894">
            <v>2158481</v>
          </cell>
          <cell r="Y894">
            <v>22592</v>
          </cell>
          <cell r="Z894">
            <v>5732617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6319646</v>
          </cell>
          <cell r="AH894">
            <v>2004347.375</v>
          </cell>
          <cell r="AI894">
            <v>16034779</v>
          </cell>
          <cell r="AJ894">
            <v>24052168.5</v>
          </cell>
          <cell r="AK894">
            <v>30371814.5</v>
          </cell>
        </row>
        <row r="895">
          <cell r="A895" t="str">
            <v>68385</v>
          </cell>
          <cell r="B895" t="str">
            <v>SANTANDER</v>
          </cell>
          <cell r="C895" t="str">
            <v>LANDÁZURI</v>
          </cell>
          <cell r="D895">
            <v>3040107</v>
          </cell>
          <cell r="E895">
            <v>0</v>
          </cell>
          <cell r="F895">
            <v>665089</v>
          </cell>
          <cell r="G895">
            <v>33443</v>
          </cell>
          <cell r="H895">
            <v>3715661</v>
          </cell>
          <cell r="I895">
            <v>7454300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3228717</v>
          </cell>
          <cell r="P895">
            <v>3203632</v>
          </cell>
          <cell r="Q895">
            <v>3080370</v>
          </cell>
          <cell r="R895">
            <v>3337759</v>
          </cell>
          <cell r="S895">
            <v>3211162</v>
          </cell>
          <cell r="T895">
            <v>3115962</v>
          </cell>
          <cell r="U895">
            <v>0</v>
          </cell>
          <cell r="V895">
            <v>1498091</v>
          </cell>
          <cell r="W895">
            <v>3873551</v>
          </cell>
          <cell r="X895">
            <v>3434814</v>
          </cell>
          <cell r="Y895">
            <v>35951</v>
          </cell>
          <cell r="Z895">
            <v>8842407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9821786</v>
          </cell>
          <cell r="AH895">
            <v>3206565.375</v>
          </cell>
          <cell r="AI895">
            <v>25652523</v>
          </cell>
          <cell r="AJ895">
            <v>38478784.5</v>
          </cell>
          <cell r="AK895">
            <v>48300570.5</v>
          </cell>
        </row>
        <row r="896">
          <cell r="A896" t="str">
            <v>68397</v>
          </cell>
          <cell r="B896" t="str">
            <v>SANTANDER</v>
          </cell>
          <cell r="C896" t="str">
            <v>LA PAZ</v>
          </cell>
          <cell r="D896">
            <v>1383716</v>
          </cell>
          <cell r="E896">
            <v>0</v>
          </cell>
          <cell r="F896">
            <v>301743</v>
          </cell>
          <cell r="G896">
            <v>15221</v>
          </cell>
          <cell r="H896">
            <v>1691199</v>
          </cell>
          <cell r="I896">
            <v>3391879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1465544</v>
          </cell>
          <cell r="P896">
            <v>1454160</v>
          </cell>
          <cell r="Q896">
            <v>1370263</v>
          </cell>
          <cell r="R896">
            <v>1471760</v>
          </cell>
          <cell r="S896">
            <v>1428444</v>
          </cell>
          <cell r="T896">
            <v>1386096</v>
          </cell>
          <cell r="U896">
            <v>0</v>
          </cell>
          <cell r="V896">
            <v>591836</v>
          </cell>
          <cell r="W896">
            <v>1721833</v>
          </cell>
          <cell r="X896">
            <v>1527933</v>
          </cell>
          <cell r="Y896">
            <v>15992</v>
          </cell>
          <cell r="Z896">
            <v>3857594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4337824</v>
          </cell>
          <cell r="AH896">
            <v>1435989.5</v>
          </cell>
          <cell r="AI896">
            <v>11487916</v>
          </cell>
          <cell r="AJ896">
            <v>17231874</v>
          </cell>
          <cell r="AK896">
            <v>21569698</v>
          </cell>
        </row>
        <row r="897">
          <cell r="A897" t="str">
            <v>68406</v>
          </cell>
          <cell r="B897" t="str">
            <v>SANTANDER</v>
          </cell>
          <cell r="C897" t="str">
            <v>LEBRÍJA</v>
          </cell>
          <cell r="D897">
            <v>26380809</v>
          </cell>
          <cell r="E897">
            <v>0</v>
          </cell>
          <cell r="F897">
            <v>1687977</v>
          </cell>
          <cell r="G897">
            <v>84977</v>
          </cell>
          <cell r="H897">
            <v>10565682</v>
          </cell>
          <cell r="I897">
            <v>38719445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20588943</v>
          </cell>
          <cell r="P897">
            <v>21858049</v>
          </cell>
          <cell r="Q897">
            <v>22737609</v>
          </cell>
          <cell r="R897">
            <v>24117635</v>
          </cell>
          <cell r="S897">
            <v>22934042</v>
          </cell>
          <cell r="T897">
            <v>22162640</v>
          </cell>
          <cell r="U897">
            <v>0</v>
          </cell>
          <cell r="V897">
            <v>3806305</v>
          </cell>
          <cell r="W897">
            <v>12244430</v>
          </cell>
          <cell r="X897">
            <v>22598899</v>
          </cell>
          <cell r="Y897">
            <v>96575</v>
          </cell>
          <cell r="Z897">
            <v>38746209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28485946</v>
          </cell>
          <cell r="AH897">
            <v>22922328.25</v>
          </cell>
          <cell r="AI897">
            <v>183378626</v>
          </cell>
          <cell r="AJ897">
            <v>275067939</v>
          </cell>
          <cell r="AK897">
            <v>303553885</v>
          </cell>
        </row>
        <row r="898">
          <cell r="A898" t="str">
            <v>68418</v>
          </cell>
          <cell r="B898" t="str">
            <v>SANTANDER</v>
          </cell>
          <cell r="C898" t="str">
            <v>LOS SANTOS</v>
          </cell>
          <cell r="D898">
            <v>3828486</v>
          </cell>
          <cell r="E898">
            <v>0</v>
          </cell>
          <cell r="F898">
            <v>580286</v>
          </cell>
          <cell r="G898">
            <v>28480</v>
          </cell>
          <cell r="H898">
            <v>3320561</v>
          </cell>
          <cell r="I898">
            <v>7757813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3980946</v>
          </cell>
          <cell r="P898">
            <v>4034520</v>
          </cell>
          <cell r="Q898">
            <v>3940976</v>
          </cell>
          <cell r="R898">
            <v>4136015</v>
          </cell>
          <cell r="S898">
            <v>4052993</v>
          </cell>
          <cell r="T898">
            <v>3883679</v>
          </cell>
          <cell r="U898">
            <v>0</v>
          </cell>
          <cell r="V898">
            <v>1302429</v>
          </cell>
          <cell r="W898">
            <v>3728259</v>
          </cell>
          <cell r="X898">
            <v>2931759</v>
          </cell>
          <cell r="Y898">
            <v>30686</v>
          </cell>
          <cell r="Z898">
            <v>7993133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8990701</v>
          </cell>
          <cell r="AH898">
            <v>3848671.75</v>
          </cell>
          <cell r="AI898">
            <v>30789374</v>
          </cell>
          <cell r="AJ898">
            <v>46184061</v>
          </cell>
          <cell r="AK898">
            <v>55174762</v>
          </cell>
        </row>
        <row r="899">
          <cell r="A899" t="str">
            <v>68425</v>
          </cell>
          <cell r="B899" t="str">
            <v>SANTANDER</v>
          </cell>
          <cell r="C899" t="str">
            <v>MACARAVITA</v>
          </cell>
          <cell r="D899">
            <v>755010</v>
          </cell>
          <cell r="E899">
            <v>0</v>
          </cell>
          <cell r="F899">
            <v>164643</v>
          </cell>
          <cell r="G899">
            <v>8306</v>
          </cell>
          <cell r="H899">
            <v>922787</v>
          </cell>
          <cell r="I899">
            <v>1850746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798382</v>
          </cell>
          <cell r="P899">
            <v>792177</v>
          </cell>
          <cell r="Q899">
            <v>767924</v>
          </cell>
          <cell r="R899">
            <v>824807</v>
          </cell>
          <cell r="S899">
            <v>800531</v>
          </cell>
          <cell r="T899">
            <v>776799</v>
          </cell>
          <cell r="U899">
            <v>0</v>
          </cell>
          <cell r="V899">
            <v>327324</v>
          </cell>
          <cell r="W899">
            <v>964952</v>
          </cell>
          <cell r="X899">
            <v>856287</v>
          </cell>
          <cell r="Y899">
            <v>8963</v>
          </cell>
          <cell r="Z899">
            <v>2157526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2396975</v>
          </cell>
          <cell r="AH899">
            <v>796489.625</v>
          </cell>
          <cell r="AI899">
            <v>6371917</v>
          </cell>
          <cell r="AJ899">
            <v>9557875.5</v>
          </cell>
          <cell r="AK899">
            <v>11954850.5</v>
          </cell>
        </row>
        <row r="900">
          <cell r="A900" t="str">
            <v>68432</v>
          </cell>
          <cell r="B900" t="str">
            <v>SANTANDER</v>
          </cell>
          <cell r="C900" t="str">
            <v>MALAGA</v>
          </cell>
          <cell r="D900">
            <v>12371195</v>
          </cell>
          <cell r="E900">
            <v>0</v>
          </cell>
          <cell r="F900">
            <v>1019562</v>
          </cell>
          <cell r="G900">
            <v>52069</v>
          </cell>
          <cell r="H900">
            <v>7446020</v>
          </cell>
          <cell r="I900">
            <v>20888846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13808529</v>
          </cell>
          <cell r="P900">
            <v>14614640</v>
          </cell>
          <cell r="Q900">
            <v>4711270</v>
          </cell>
          <cell r="R900">
            <v>23568447</v>
          </cell>
          <cell r="S900">
            <v>14103967</v>
          </cell>
          <cell r="T900">
            <v>15558332</v>
          </cell>
          <cell r="U900">
            <v>0</v>
          </cell>
          <cell r="V900">
            <v>9386266</v>
          </cell>
          <cell r="W900">
            <v>9550352</v>
          </cell>
          <cell r="X900">
            <v>16774478</v>
          </cell>
          <cell r="Y900">
            <v>60050</v>
          </cell>
          <cell r="Z900">
            <v>35771146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27514319</v>
          </cell>
          <cell r="AH900">
            <v>14438857.25</v>
          </cell>
          <cell r="AI900">
            <v>115510858</v>
          </cell>
          <cell r="AJ900">
            <v>173266287</v>
          </cell>
          <cell r="AK900">
            <v>200780606</v>
          </cell>
        </row>
        <row r="901">
          <cell r="A901" t="str">
            <v>68444</v>
          </cell>
          <cell r="B901" t="str">
            <v>SANTANDER</v>
          </cell>
          <cell r="C901" t="str">
            <v>MATANZA</v>
          </cell>
          <cell r="D901">
            <v>1176352</v>
          </cell>
          <cell r="E901">
            <v>0</v>
          </cell>
          <cell r="F901">
            <v>256523</v>
          </cell>
          <cell r="G901">
            <v>12941</v>
          </cell>
          <cell r="H901">
            <v>1593623</v>
          </cell>
          <cell r="I901">
            <v>3039439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1249244</v>
          </cell>
          <cell r="P901">
            <v>1239541</v>
          </cell>
          <cell r="Q901">
            <v>1265323</v>
          </cell>
          <cell r="R901">
            <v>1359050</v>
          </cell>
          <cell r="S901">
            <v>1319049</v>
          </cell>
          <cell r="T901">
            <v>1279944</v>
          </cell>
          <cell r="U901">
            <v>0</v>
          </cell>
          <cell r="V901">
            <v>564054</v>
          </cell>
          <cell r="W901">
            <v>1974209</v>
          </cell>
          <cell r="X901">
            <v>1410919</v>
          </cell>
          <cell r="Y901">
            <v>14768</v>
          </cell>
          <cell r="Z901">
            <v>3963950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4416118</v>
          </cell>
          <cell r="AH901">
            <v>1287427.75</v>
          </cell>
          <cell r="AI901">
            <v>10299422</v>
          </cell>
          <cell r="AJ901">
            <v>15449133</v>
          </cell>
          <cell r="AK901">
            <v>19865251</v>
          </cell>
        </row>
        <row r="902">
          <cell r="A902" t="str">
            <v>68464</v>
          </cell>
          <cell r="B902" t="str">
            <v>SANTANDER</v>
          </cell>
          <cell r="C902" t="str">
            <v>MOGOTES</v>
          </cell>
          <cell r="D902">
            <v>2862193</v>
          </cell>
          <cell r="E902">
            <v>0</v>
          </cell>
          <cell r="F902">
            <v>628520</v>
          </cell>
          <cell r="G902">
            <v>31485</v>
          </cell>
          <cell r="H902">
            <v>3498212</v>
          </cell>
          <cell r="I902">
            <v>7020410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3039597</v>
          </cell>
          <cell r="P902">
            <v>3015983</v>
          </cell>
          <cell r="Q902">
            <v>4051442</v>
          </cell>
          <cell r="R902">
            <v>4266773</v>
          </cell>
          <cell r="S902">
            <v>4175063</v>
          </cell>
          <cell r="T902">
            <v>4085107</v>
          </cell>
          <cell r="U902">
            <v>0</v>
          </cell>
          <cell r="V902">
            <v>1266084</v>
          </cell>
          <cell r="W902">
            <v>3862395</v>
          </cell>
          <cell r="X902">
            <v>4384057</v>
          </cell>
          <cell r="Y902">
            <v>33889</v>
          </cell>
          <cell r="Z902">
            <v>9546425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9320585</v>
          </cell>
          <cell r="AH902">
            <v>3735026.875</v>
          </cell>
          <cell r="AI902">
            <v>29880215</v>
          </cell>
          <cell r="AJ902">
            <v>44820322.5</v>
          </cell>
          <cell r="AK902">
            <v>54140907.5</v>
          </cell>
        </row>
        <row r="903">
          <cell r="A903" t="str">
            <v>68468</v>
          </cell>
          <cell r="B903" t="str">
            <v>SANTANDER</v>
          </cell>
          <cell r="C903" t="str">
            <v>MOLAGAVITA</v>
          </cell>
          <cell r="D903">
            <v>1405619</v>
          </cell>
          <cell r="E903">
            <v>0</v>
          </cell>
          <cell r="F903">
            <v>306519</v>
          </cell>
          <cell r="G903">
            <v>15463</v>
          </cell>
          <cell r="H903">
            <v>1717969</v>
          </cell>
          <cell r="I903">
            <v>3445570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1488610</v>
          </cell>
          <cell r="P903">
            <v>1477043</v>
          </cell>
          <cell r="Q903">
            <v>1379379</v>
          </cell>
          <cell r="R903">
            <v>1481555</v>
          </cell>
          <cell r="S903">
            <v>1437950</v>
          </cell>
          <cell r="T903">
            <v>1395319</v>
          </cell>
          <cell r="U903">
            <v>0</v>
          </cell>
          <cell r="V903">
            <v>592334</v>
          </cell>
          <cell r="W903">
            <v>1733289</v>
          </cell>
          <cell r="X903">
            <v>1538098</v>
          </cell>
          <cell r="Y903">
            <v>16099</v>
          </cell>
          <cell r="Z903">
            <v>3879820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4381673</v>
          </cell>
          <cell r="AH903">
            <v>1450446.625</v>
          </cell>
          <cell r="AI903">
            <v>11603573</v>
          </cell>
          <cell r="AJ903">
            <v>17405359.5</v>
          </cell>
          <cell r="AK903">
            <v>21787032.5</v>
          </cell>
        </row>
        <row r="904">
          <cell r="A904" t="str">
            <v>68498</v>
          </cell>
          <cell r="B904" t="str">
            <v>SANTANDER</v>
          </cell>
          <cell r="C904" t="str">
            <v>OCAMONTE</v>
          </cell>
          <cell r="D904">
            <v>1361322</v>
          </cell>
          <cell r="E904">
            <v>0</v>
          </cell>
          <cell r="F904">
            <v>296860</v>
          </cell>
          <cell r="G904">
            <v>14975</v>
          </cell>
          <cell r="H904">
            <v>1663829</v>
          </cell>
          <cell r="I904">
            <v>3336986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1440756</v>
          </cell>
          <cell r="P904">
            <v>1429562</v>
          </cell>
          <cell r="Q904">
            <v>1340930</v>
          </cell>
          <cell r="R904">
            <v>1440256</v>
          </cell>
          <cell r="S904">
            <v>1397865</v>
          </cell>
          <cell r="T904">
            <v>1356424</v>
          </cell>
          <cell r="U904">
            <v>0</v>
          </cell>
          <cell r="V904">
            <v>573578</v>
          </cell>
          <cell r="W904">
            <v>1684973</v>
          </cell>
          <cell r="X904">
            <v>1495225</v>
          </cell>
          <cell r="Y904">
            <v>15650</v>
          </cell>
          <cell r="Z904">
            <v>3769426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4249865</v>
          </cell>
          <cell r="AH904">
            <v>1407792.5</v>
          </cell>
          <cell r="AI904">
            <v>11262340</v>
          </cell>
          <cell r="AJ904">
            <v>16893510</v>
          </cell>
          <cell r="AK904">
            <v>21143375</v>
          </cell>
        </row>
        <row r="905">
          <cell r="A905" t="str">
            <v>68500</v>
          </cell>
          <cell r="B905" t="str">
            <v>SANTANDER</v>
          </cell>
          <cell r="C905" t="str">
            <v>OIBA</v>
          </cell>
          <cell r="D905">
            <v>4613037</v>
          </cell>
          <cell r="E905">
            <v>0</v>
          </cell>
          <cell r="F905">
            <v>597089</v>
          </cell>
          <cell r="G905">
            <v>33368</v>
          </cell>
          <cell r="H905">
            <v>3563967</v>
          </cell>
          <cell r="I905">
            <v>8807461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8796340</v>
          </cell>
          <cell r="P905">
            <v>5802364</v>
          </cell>
          <cell r="Q905">
            <v>5608344</v>
          </cell>
          <cell r="R905">
            <v>7320489</v>
          </cell>
          <cell r="S905">
            <v>4519585</v>
          </cell>
          <cell r="T905">
            <v>6664692</v>
          </cell>
          <cell r="U905">
            <v>0</v>
          </cell>
          <cell r="V905">
            <v>1358585</v>
          </cell>
          <cell r="W905">
            <v>4909273</v>
          </cell>
          <cell r="X905">
            <v>6207915</v>
          </cell>
          <cell r="Y905">
            <v>35748</v>
          </cell>
          <cell r="Z905">
            <v>12511521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10498030</v>
          </cell>
          <cell r="AH905">
            <v>6191595.75</v>
          </cell>
          <cell r="AI905">
            <v>49532766</v>
          </cell>
          <cell r="AJ905">
            <v>74299149</v>
          </cell>
          <cell r="AK905">
            <v>84797179</v>
          </cell>
        </row>
        <row r="906">
          <cell r="A906" t="str">
            <v>68502</v>
          </cell>
          <cell r="B906" t="str">
            <v>SANTANDER</v>
          </cell>
          <cell r="C906" t="str">
            <v>ONZAGA</v>
          </cell>
          <cell r="D906">
            <v>1358957</v>
          </cell>
          <cell r="E906">
            <v>0</v>
          </cell>
          <cell r="F906">
            <v>331270</v>
          </cell>
          <cell r="G906">
            <v>14949</v>
          </cell>
          <cell r="H906">
            <v>1784750</v>
          </cell>
          <cell r="I906">
            <v>3489926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1435663</v>
          </cell>
          <cell r="P906">
            <v>1424507</v>
          </cell>
          <cell r="Q906">
            <v>1339849</v>
          </cell>
          <cell r="R906">
            <v>1439096</v>
          </cell>
          <cell r="S906">
            <v>1396740</v>
          </cell>
          <cell r="T906">
            <v>1355331</v>
          </cell>
          <cell r="U906">
            <v>0</v>
          </cell>
          <cell r="V906">
            <v>957737</v>
          </cell>
          <cell r="W906">
            <v>1859568</v>
          </cell>
          <cell r="X906">
            <v>1494019</v>
          </cell>
          <cell r="Y906">
            <v>23134</v>
          </cell>
          <cell r="Z906">
            <v>4334458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4971408</v>
          </cell>
          <cell r="AH906">
            <v>1405520.25</v>
          </cell>
          <cell r="AI906">
            <v>11244162</v>
          </cell>
          <cell r="AJ906">
            <v>16866243</v>
          </cell>
          <cell r="AK906">
            <v>21837651</v>
          </cell>
        </row>
        <row r="907">
          <cell r="A907" t="str">
            <v>68522</v>
          </cell>
          <cell r="B907" t="str">
            <v>SANTANDER</v>
          </cell>
          <cell r="C907" t="str">
            <v>PALMAR</v>
          </cell>
          <cell r="D907">
            <v>376214</v>
          </cell>
          <cell r="E907">
            <v>0</v>
          </cell>
          <cell r="F907">
            <v>83663</v>
          </cell>
          <cell r="G907">
            <v>4139</v>
          </cell>
          <cell r="H907">
            <v>459815</v>
          </cell>
          <cell r="I907">
            <v>923831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399514</v>
          </cell>
          <cell r="P907">
            <v>396411</v>
          </cell>
          <cell r="Q907">
            <v>379972</v>
          </cell>
          <cell r="R907">
            <v>408117</v>
          </cell>
          <cell r="S907">
            <v>396106</v>
          </cell>
          <cell r="T907">
            <v>384364</v>
          </cell>
          <cell r="U907">
            <v>0</v>
          </cell>
          <cell r="V907">
            <v>164621</v>
          </cell>
          <cell r="W907">
            <v>477462</v>
          </cell>
          <cell r="X907">
            <v>423694</v>
          </cell>
          <cell r="Y907">
            <v>4435</v>
          </cell>
          <cell r="Z907">
            <v>1070212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1194135</v>
          </cell>
          <cell r="AH907">
            <v>395549</v>
          </cell>
          <cell r="AI907">
            <v>3164392</v>
          </cell>
          <cell r="AJ907">
            <v>4746588</v>
          </cell>
          <cell r="AK907">
            <v>5940723</v>
          </cell>
        </row>
        <row r="908">
          <cell r="A908" t="str">
            <v>68524</v>
          </cell>
          <cell r="B908" t="str">
            <v>SANTANDER</v>
          </cell>
          <cell r="C908" t="str">
            <v>PALMAS DEL SOCORRO</v>
          </cell>
          <cell r="D908">
            <v>671109</v>
          </cell>
          <cell r="E908">
            <v>2844498</v>
          </cell>
          <cell r="F908">
            <v>147722</v>
          </cell>
          <cell r="G908">
            <v>7382</v>
          </cell>
          <cell r="H908">
            <v>820239</v>
          </cell>
          <cell r="I908">
            <v>4490950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712700</v>
          </cell>
          <cell r="P908">
            <v>707162</v>
          </cell>
          <cell r="Q908">
            <v>664327</v>
          </cell>
          <cell r="R908">
            <v>713536</v>
          </cell>
          <cell r="S908">
            <v>692534</v>
          </cell>
          <cell r="T908">
            <v>672004</v>
          </cell>
          <cell r="U908">
            <v>1447517</v>
          </cell>
          <cell r="V908">
            <v>294881</v>
          </cell>
          <cell r="W908">
            <v>945203</v>
          </cell>
          <cell r="X908">
            <v>740768</v>
          </cell>
          <cell r="Y908">
            <v>7754</v>
          </cell>
          <cell r="Z908">
            <v>3436123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6515196</v>
          </cell>
          <cell r="AH908">
            <v>696767.5</v>
          </cell>
          <cell r="AI908">
            <v>5574140</v>
          </cell>
          <cell r="AJ908">
            <v>8361210</v>
          </cell>
          <cell r="AK908">
            <v>14876406</v>
          </cell>
        </row>
        <row r="909">
          <cell r="A909" t="str">
            <v>68533</v>
          </cell>
          <cell r="B909" t="str">
            <v>SANTANDER</v>
          </cell>
          <cell r="C909" t="str">
            <v>PÁRAMO</v>
          </cell>
          <cell r="D909">
            <v>2185092</v>
          </cell>
          <cell r="E909">
            <v>0</v>
          </cell>
          <cell r="F909">
            <v>240152</v>
          </cell>
          <cell r="G909">
            <v>12107</v>
          </cell>
          <cell r="H909">
            <v>1345091</v>
          </cell>
          <cell r="I909">
            <v>3782442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2246617</v>
          </cell>
          <cell r="P909">
            <v>2303100</v>
          </cell>
          <cell r="Q909">
            <v>2264474</v>
          </cell>
          <cell r="R909">
            <v>2347438</v>
          </cell>
          <cell r="S909">
            <v>2095758</v>
          </cell>
          <cell r="T909">
            <v>2239479</v>
          </cell>
          <cell r="U909">
            <v>0</v>
          </cell>
          <cell r="V909">
            <v>475943</v>
          </cell>
          <cell r="W909">
            <v>1403203</v>
          </cell>
          <cell r="X909">
            <v>2271971</v>
          </cell>
          <cell r="Y909">
            <v>13033</v>
          </cell>
          <cell r="Z909">
            <v>4164150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3489529</v>
          </cell>
          <cell r="AH909">
            <v>2244241.125</v>
          </cell>
          <cell r="AI909">
            <v>17953929</v>
          </cell>
          <cell r="AJ909">
            <v>26930893.5</v>
          </cell>
          <cell r="AK909">
            <v>30420422.5</v>
          </cell>
        </row>
        <row r="910">
          <cell r="A910" t="str">
            <v>68547</v>
          </cell>
          <cell r="B910" t="str">
            <v>SANTANDER</v>
          </cell>
          <cell r="C910" t="str">
            <v>PIEDECUESTA</v>
          </cell>
          <cell r="D910">
            <v>51390789</v>
          </cell>
          <cell r="E910">
            <v>0</v>
          </cell>
          <cell r="F910">
            <v>4882463</v>
          </cell>
          <cell r="G910">
            <v>345618</v>
          </cell>
          <cell r="H910">
            <v>28741427</v>
          </cell>
          <cell r="I910">
            <v>85360297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44709689</v>
          </cell>
          <cell r="P910">
            <v>43155878</v>
          </cell>
          <cell r="Q910">
            <v>47617961</v>
          </cell>
          <cell r="R910">
            <v>53859020</v>
          </cell>
          <cell r="S910">
            <v>45240216</v>
          </cell>
          <cell r="T910">
            <v>44995790</v>
          </cell>
          <cell r="U910">
            <v>0</v>
          </cell>
          <cell r="V910">
            <v>24646612</v>
          </cell>
          <cell r="W910">
            <v>43706539</v>
          </cell>
          <cell r="X910">
            <v>46075348</v>
          </cell>
          <cell r="Y910">
            <v>421931</v>
          </cell>
          <cell r="Z910">
            <v>114850430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102744590</v>
          </cell>
          <cell r="AH910">
            <v>47130586.375</v>
          </cell>
          <cell r="AI910">
            <v>377044691</v>
          </cell>
          <cell r="AJ910">
            <v>565567036.5</v>
          </cell>
          <cell r="AK910">
            <v>668311626.5</v>
          </cell>
        </row>
        <row r="911">
          <cell r="A911" t="str">
            <v>68549</v>
          </cell>
          <cell r="B911" t="str">
            <v>SANTANDER</v>
          </cell>
          <cell r="C911" t="str">
            <v>PINCHOTE</v>
          </cell>
          <cell r="D911">
            <v>841089</v>
          </cell>
          <cell r="E911">
            <v>0</v>
          </cell>
          <cell r="F911">
            <v>186465</v>
          </cell>
          <cell r="G911">
            <v>9252</v>
          </cell>
          <cell r="H911">
            <v>1027992</v>
          </cell>
          <cell r="I911">
            <v>2064798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890508</v>
          </cell>
          <cell r="P911">
            <v>883590</v>
          </cell>
          <cell r="Q911">
            <v>835536</v>
          </cell>
          <cell r="R911">
            <v>897424</v>
          </cell>
          <cell r="S911">
            <v>871011</v>
          </cell>
          <cell r="T911">
            <v>845189</v>
          </cell>
          <cell r="U911">
            <v>0</v>
          </cell>
          <cell r="V911">
            <v>386813</v>
          </cell>
          <cell r="W911">
            <v>1081303</v>
          </cell>
          <cell r="X911">
            <v>931676</v>
          </cell>
          <cell r="Y911">
            <v>9752</v>
          </cell>
          <cell r="Z911">
            <v>2409544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2701577</v>
          </cell>
          <cell r="AH911">
            <v>874502.875</v>
          </cell>
          <cell r="AI911">
            <v>6996023</v>
          </cell>
          <cell r="AJ911">
            <v>10494034.5</v>
          </cell>
          <cell r="AK911">
            <v>13195611.5</v>
          </cell>
        </row>
        <row r="912">
          <cell r="A912" t="str">
            <v>68572</v>
          </cell>
          <cell r="B912" t="str">
            <v>SANTANDER</v>
          </cell>
          <cell r="C912" t="str">
            <v>PUENTE NACIONAL</v>
          </cell>
          <cell r="D912">
            <v>2823167</v>
          </cell>
          <cell r="E912">
            <v>0</v>
          </cell>
          <cell r="F912">
            <v>879952</v>
          </cell>
          <cell r="G912">
            <v>31785</v>
          </cell>
          <cell r="H912">
            <v>3856941</v>
          </cell>
          <cell r="I912">
            <v>7591845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2983554</v>
          </cell>
          <cell r="P912">
            <v>2960374</v>
          </cell>
          <cell r="Q912">
            <v>2894072</v>
          </cell>
          <cell r="R912">
            <v>3108442</v>
          </cell>
          <cell r="S912">
            <v>3016954</v>
          </cell>
          <cell r="T912">
            <v>2927512</v>
          </cell>
          <cell r="U912">
            <v>0</v>
          </cell>
          <cell r="V912">
            <v>1513719</v>
          </cell>
          <cell r="W912">
            <v>5311951</v>
          </cell>
          <cell r="X912">
            <v>4864630</v>
          </cell>
          <cell r="Y912">
            <v>34529</v>
          </cell>
          <cell r="Z912">
            <v>11724829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11628877</v>
          </cell>
          <cell r="AH912">
            <v>3197338.125</v>
          </cell>
          <cell r="AI912">
            <v>25578705</v>
          </cell>
          <cell r="AJ912">
            <v>38368057.5</v>
          </cell>
          <cell r="AK912">
            <v>49996934.5</v>
          </cell>
        </row>
        <row r="913">
          <cell r="A913" t="str">
            <v>68573</v>
          </cell>
          <cell r="B913" t="str">
            <v>SANTANDER</v>
          </cell>
          <cell r="C913" t="str">
            <v>PUERTO PARRA</v>
          </cell>
          <cell r="D913">
            <v>1543596</v>
          </cell>
          <cell r="E913">
            <v>0</v>
          </cell>
          <cell r="F913">
            <v>381757</v>
          </cell>
          <cell r="G913">
            <v>16980</v>
          </cell>
          <cell r="H913">
            <v>1886605</v>
          </cell>
          <cell r="I913">
            <v>3828938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1636027</v>
          </cell>
          <cell r="P913">
            <v>1623318</v>
          </cell>
          <cell r="Q913">
            <v>1537329</v>
          </cell>
          <cell r="R913">
            <v>1651200</v>
          </cell>
          <cell r="S913">
            <v>1602604</v>
          </cell>
          <cell r="T913">
            <v>1555091</v>
          </cell>
          <cell r="U913">
            <v>0</v>
          </cell>
          <cell r="V913">
            <v>669467</v>
          </cell>
          <cell r="W913">
            <v>1931762</v>
          </cell>
          <cell r="X913">
            <v>1714220</v>
          </cell>
          <cell r="Y913">
            <v>17942</v>
          </cell>
          <cell r="Z913">
            <v>4333391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4904513</v>
          </cell>
          <cell r="AH913">
            <v>1607923.125</v>
          </cell>
          <cell r="AI913">
            <v>12863385</v>
          </cell>
          <cell r="AJ913">
            <v>19295077.5</v>
          </cell>
          <cell r="AK913">
            <v>24199590.5</v>
          </cell>
        </row>
        <row r="914">
          <cell r="A914" t="str">
            <v>68575</v>
          </cell>
          <cell r="B914" t="str">
            <v>SANTANDER</v>
          </cell>
          <cell r="C914" t="str">
            <v>PUERTO WILCHES</v>
          </cell>
          <cell r="D914">
            <v>6340369</v>
          </cell>
          <cell r="E914">
            <v>0</v>
          </cell>
          <cell r="F914">
            <v>1626355</v>
          </cell>
          <cell r="G914">
            <v>70749</v>
          </cell>
          <cell r="H914">
            <v>8395520</v>
          </cell>
          <cell r="I914">
            <v>16432993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6733244</v>
          </cell>
          <cell r="P914">
            <v>6680932</v>
          </cell>
          <cell r="Q914">
            <v>6513431</v>
          </cell>
          <cell r="R914">
            <v>6995897</v>
          </cell>
          <cell r="S914">
            <v>6789994</v>
          </cell>
          <cell r="T914">
            <v>6588695</v>
          </cell>
          <cell r="U914">
            <v>0</v>
          </cell>
          <cell r="V914">
            <v>3168593</v>
          </cell>
          <cell r="W914">
            <v>10093388</v>
          </cell>
          <cell r="X914">
            <v>7262899</v>
          </cell>
          <cell r="Y914">
            <v>79562</v>
          </cell>
          <cell r="Z914">
            <v>20604442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23434167</v>
          </cell>
          <cell r="AH914">
            <v>6738182.625</v>
          </cell>
          <cell r="AI914">
            <v>53905461</v>
          </cell>
          <cell r="AJ914">
            <v>80858191.5</v>
          </cell>
          <cell r="AK914">
            <v>104292358.5</v>
          </cell>
        </row>
        <row r="915">
          <cell r="A915" t="str">
            <v>68615</v>
          </cell>
          <cell r="B915" t="str">
            <v>SANTANDER</v>
          </cell>
          <cell r="C915" t="str">
            <v>RIONEGRO</v>
          </cell>
          <cell r="D915">
            <v>8426859</v>
          </cell>
          <cell r="E915">
            <v>0</v>
          </cell>
          <cell r="F915">
            <v>1520345</v>
          </cell>
          <cell r="G915">
            <v>76092</v>
          </cell>
          <cell r="H915">
            <v>8504567</v>
          </cell>
          <cell r="I915">
            <v>18527863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8831609</v>
          </cell>
          <cell r="P915">
            <v>8950814</v>
          </cell>
          <cell r="Q915">
            <v>8596966</v>
          </cell>
          <cell r="R915">
            <v>9100552</v>
          </cell>
          <cell r="S915">
            <v>12744286</v>
          </cell>
          <cell r="T915">
            <v>8675642</v>
          </cell>
          <cell r="U915">
            <v>0</v>
          </cell>
          <cell r="V915">
            <v>3271991</v>
          </cell>
          <cell r="W915">
            <v>9279882</v>
          </cell>
          <cell r="X915">
            <v>9646529</v>
          </cell>
          <cell r="Y915">
            <v>82316</v>
          </cell>
          <cell r="Z915">
            <v>22280718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22735193</v>
          </cell>
          <cell r="AH915">
            <v>9371657.125</v>
          </cell>
          <cell r="AI915">
            <v>74973257</v>
          </cell>
          <cell r="AJ915">
            <v>112459885.5</v>
          </cell>
          <cell r="AK915">
            <v>135195078.5</v>
          </cell>
        </row>
        <row r="916">
          <cell r="A916" t="str">
            <v>68655</v>
          </cell>
          <cell r="B916" t="str">
            <v>SANTANDER</v>
          </cell>
          <cell r="C916" t="str">
            <v>SABANA DE TORRES</v>
          </cell>
          <cell r="D916">
            <v>9606505</v>
          </cell>
          <cell r="E916">
            <v>0</v>
          </cell>
          <cell r="F916">
            <v>1308352</v>
          </cell>
          <cell r="G916">
            <v>75245</v>
          </cell>
          <cell r="H916">
            <v>7543659</v>
          </cell>
          <cell r="I916">
            <v>18533761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16600878</v>
          </cell>
          <cell r="P916">
            <v>12217434</v>
          </cell>
          <cell r="Q916">
            <v>14807136</v>
          </cell>
          <cell r="R916">
            <v>14777617</v>
          </cell>
          <cell r="S916">
            <v>14632002</v>
          </cell>
          <cell r="T916">
            <v>14527496</v>
          </cell>
          <cell r="U916">
            <v>0</v>
          </cell>
          <cell r="V916">
            <v>2683023</v>
          </cell>
          <cell r="W916">
            <v>9245170</v>
          </cell>
          <cell r="X916">
            <v>15583045</v>
          </cell>
          <cell r="Y916">
            <v>80981</v>
          </cell>
          <cell r="Z916">
            <v>27592219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20936430</v>
          </cell>
          <cell r="AH916">
            <v>14094014.125</v>
          </cell>
          <cell r="AI916">
            <v>112752113</v>
          </cell>
          <cell r="AJ916">
            <v>169128169.5</v>
          </cell>
          <cell r="AK916">
            <v>190064599.5</v>
          </cell>
        </row>
        <row r="917">
          <cell r="A917" t="str">
            <v>68669</v>
          </cell>
          <cell r="B917" t="str">
            <v>SANTANDER</v>
          </cell>
          <cell r="C917" t="str">
            <v>SAN ANDRÉS</v>
          </cell>
          <cell r="D917">
            <v>3290746</v>
          </cell>
          <cell r="E917">
            <v>0</v>
          </cell>
          <cell r="F917">
            <v>561198</v>
          </cell>
          <cell r="G917">
            <v>26870</v>
          </cell>
          <cell r="H917">
            <v>2985449</v>
          </cell>
          <cell r="I917">
            <v>6864263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3334256</v>
          </cell>
          <cell r="P917">
            <v>3352167</v>
          </cell>
          <cell r="Q917">
            <v>3160675</v>
          </cell>
          <cell r="R917">
            <v>3013832</v>
          </cell>
          <cell r="S917">
            <v>2959200</v>
          </cell>
          <cell r="T917">
            <v>3579034</v>
          </cell>
          <cell r="U917">
            <v>0</v>
          </cell>
          <cell r="V917">
            <v>1073177</v>
          </cell>
          <cell r="W917">
            <v>3316666</v>
          </cell>
          <cell r="X917">
            <v>3640865</v>
          </cell>
          <cell r="Y917">
            <v>30268</v>
          </cell>
          <cell r="Z917">
            <v>8060976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7993628</v>
          </cell>
          <cell r="AH917">
            <v>3291346.875</v>
          </cell>
          <cell r="AI917">
            <v>26330775</v>
          </cell>
          <cell r="AJ917">
            <v>39496162.5</v>
          </cell>
          <cell r="AK917">
            <v>47489790.5</v>
          </cell>
        </row>
        <row r="918">
          <cell r="A918" t="str">
            <v>68673</v>
          </cell>
          <cell r="B918" t="str">
            <v>SANTANDER</v>
          </cell>
          <cell r="C918" t="str">
            <v>SAN BENITO</v>
          </cell>
          <cell r="D918">
            <v>846906</v>
          </cell>
          <cell r="E918">
            <v>0</v>
          </cell>
          <cell r="F918">
            <v>184682</v>
          </cell>
          <cell r="G918">
            <v>9317</v>
          </cell>
          <cell r="H918">
            <v>1035101</v>
          </cell>
          <cell r="I918">
            <v>2076006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895778</v>
          </cell>
          <cell r="P918">
            <v>888819</v>
          </cell>
          <cell r="Q918">
            <v>859996</v>
          </cell>
          <cell r="R918">
            <v>923698</v>
          </cell>
          <cell r="S918">
            <v>896511</v>
          </cell>
          <cell r="T918">
            <v>869934</v>
          </cell>
          <cell r="U918">
            <v>0</v>
          </cell>
          <cell r="V918">
            <v>367031</v>
          </cell>
          <cell r="W918">
            <v>1080646</v>
          </cell>
          <cell r="X918">
            <v>958951</v>
          </cell>
          <cell r="Y918">
            <v>10037</v>
          </cell>
          <cell r="Z918">
            <v>2416665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2686814</v>
          </cell>
          <cell r="AH918">
            <v>892574.125</v>
          </cell>
          <cell r="AI918">
            <v>7140593</v>
          </cell>
          <cell r="AJ918">
            <v>10710889.5</v>
          </cell>
          <cell r="AK918">
            <v>13397703.5</v>
          </cell>
        </row>
        <row r="919">
          <cell r="A919" t="str">
            <v>68679</v>
          </cell>
          <cell r="B919" t="str">
            <v>SANTANDER</v>
          </cell>
          <cell r="C919" t="str">
            <v>SAN GIL</v>
          </cell>
          <cell r="D919">
            <v>74701610</v>
          </cell>
          <cell r="E919">
            <v>0</v>
          </cell>
          <cell r="F919">
            <v>2402073</v>
          </cell>
          <cell r="G919">
            <v>1108778</v>
          </cell>
          <cell r="H919">
            <v>148693879</v>
          </cell>
          <cell r="I919">
            <v>226906340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76599820</v>
          </cell>
          <cell r="P919">
            <v>84381119</v>
          </cell>
          <cell r="Q919">
            <v>85160581</v>
          </cell>
          <cell r="R919">
            <v>84465532</v>
          </cell>
          <cell r="S919">
            <v>87312679</v>
          </cell>
          <cell r="T919">
            <v>82895908</v>
          </cell>
          <cell r="U919">
            <v>0</v>
          </cell>
          <cell r="V919">
            <v>6455248</v>
          </cell>
          <cell r="W919">
            <v>37444349</v>
          </cell>
          <cell r="X919">
            <v>71720169</v>
          </cell>
          <cell r="Y919">
            <v>194699</v>
          </cell>
          <cell r="Z919">
            <v>115814465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196299026</v>
          </cell>
          <cell r="AH919">
            <v>80904677.25</v>
          </cell>
          <cell r="AI919">
            <v>647237418</v>
          </cell>
          <cell r="AJ919">
            <v>970856127</v>
          </cell>
          <cell r="AK919">
            <v>1167155153</v>
          </cell>
        </row>
        <row r="920">
          <cell r="A920" t="str">
            <v>68682</v>
          </cell>
          <cell r="B920" t="str">
            <v>SANTANDER</v>
          </cell>
          <cell r="C920" t="str">
            <v>SAN JOAQUÍN</v>
          </cell>
          <cell r="D920">
            <v>664599</v>
          </cell>
          <cell r="E920">
            <v>0</v>
          </cell>
          <cell r="F920">
            <v>146878</v>
          </cell>
          <cell r="G920">
            <v>7311</v>
          </cell>
          <cell r="H920">
            <v>812283</v>
          </cell>
          <cell r="I920">
            <v>1631071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705845</v>
          </cell>
          <cell r="P920">
            <v>700362</v>
          </cell>
          <cell r="Q920">
            <v>647882</v>
          </cell>
          <cell r="R920">
            <v>695873</v>
          </cell>
          <cell r="S920">
            <v>675392</v>
          </cell>
          <cell r="T920">
            <v>655368</v>
          </cell>
          <cell r="U920">
            <v>0</v>
          </cell>
          <cell r="V920">
            <v>355658</v>
          </cell>
          <cell r="W920">
            <v>814110</v>
          </cell>
          <cell r="X920">
            <v>722432</v>
          </cell>
          <cell r="Y920">
            <v>7562</v>
          </cell>
          <cell r="Z920">
            <v>1899762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2143802</v>
          </cell>
          <cell r="AH920">
            <v>683469.125</v>
          </cell>
          <cell r="AI920">
            <v>5467753</v>
          </cell>
          <cell r="AJ920">
            <v>8201629.5</v>
          </cell>
          <cell r="AK920">
            <v>10345431.5</v>
          </cell>
        </row>
        <row r="921">
          <cell r="A921" t="str">
            <v>68684</v>
          </cell>
          <cell r="B921" t="str">
            <v>SANTANDER</v>
          </cell>
          <cell r="C921" t="str">
            <v>SAN JOSÉ DE MIRANDA</v>
          </cell>
          <cell r="D921">
            <v>1214867</v>
          </cell>
          <cell r="E921">
            <v>0</v>
          </cell>
          <cell r="F921">
            <v>264922</v>
          </cell>
          <cell r="G921">
            <v>13364</v>
          </cell>
          <cell r="H921">
            <v>1484828</v>
          </cell>
          <cell r="I921">
            <v>2977981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1290242</v>
          </cell>
          <cell r="P921">
            <v>1280217</v>
          </cell>
          <cell r="Q921">
            <v>1229559</v>
          </cell>
          <cell r="R921">
            <v>1320636</v>
          </cell>
          <cell r="S921">
            <v>1281765</v>
          </cell>
          <cell r="T921">
            <v>1243766</v>
          </cell>
          <cell r="U921">
            <v>0</v>
          </cell>
          <cell r="V921">
            <v>551513</v>
          </cell>
          <cell r="W921">
            <v>1545028</v>
          </cell>
          <cell r="X921">
            <v>1371037</v>
          </cell>
          <cell r="Y921">
            <v>14351</v>
          </cell>
          <cell r="Z921">
            <v>3481929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3874006</v>
          </cell>
          <cell r="AH921">
            <v>1279011.125</v>
          </cell>
          <cell r="AI921">
            <v>10232089</v>
          </cell>
          <cell r="AJ921">
            <v>15348133.5</v>
          </cell>
          <cell r="AK921">
            <v>19222139.5</v>
          </cell>
        </row>
        <row r="922">
          <cell r="A922" t="str">
            <v>68686</v>
          </cell>
          <cell r="B922" t="str">
            <v>SANTANDER</v>
          </cell>
          <cell r="C922" t="str">
            <v>SAN MIGUEL</v>
          </cell>
          <cell r="D922">
            <v>762117</v>
          </cell>
          <cell r="E922">
            <v>0</v>
          </cell>
          <cell r="F922">
            <v>166192</v>
          </cell>
          <cell r="G922">
            <v>8384</v>
          </cell>
          <cell r="H922">
            <v>931467</v>
          </cell>
          <cell r="I922">
            <v>1868160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805722</v>
          </cell>
          <cell r="P922">
            <v>799463</v>
          </cell>
          <cell r="Q922">
            <v>763861</v>
          </cell>
          <cell r="R922">
            <v>820442</v>
          </cell>
          <cell r="S922">
            <v>796295</v>
          </cell>
          <cell r="T922">
            <v>772687</v>
          </cell>
          <cell r="U922">
            <v>0</v>
          </cell>
          <cell r="V922">
            <v>373864</v>
          </cell>
          <cell r="W922">
            <v>1009574</v>
          </cell>
          <cell r="X922">
            <v>851754</v>
          </cell>
          <cell r="Y922">
            <v>8915</v>
          </cell>
          <cell r="Z922">
            <v>2244107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2498396</v>
          </cell>
          <cell r="AH922">
            <v>796542.625</v>
          </cell>
          <cell r="AI922">
            <v>6372341</v>
          </cell>
          <cell r="AJ922">
            <v>9558511.5</v>
          </cell>
          <cell r="AK922">
            <v>12056907.5</v>
          </cell>
        </row>
        <row r="923">
          <cell r="A923" t="str">
            <v>68689</v>
          </cell>
          <cell r="B923" t="str">
            <v>SANTANDER</v>
          </cell>
          <cell r="C923" t="str">
            <v>SAN VICENTE DE CHUCURÍ</v>
          </cell>
          <cell r="D923">
            <v>7191680</v>
          </cell>
          <cell r="E923">
            <v>0</v>
          </cell>
          <cell r="F923">
            <v>1575602</v>
          </cell>
          <cell r="G923">
            <v>79112</v>
          </cell>
          <cell r="H923">
            <v>9865913</v>
          </cell>
          <cell r="I923">
            <v>18712307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7637302</v>
          </cell>
          <cell r="P923">
            <v>7577966</v>
          </cell>
          <cell r="Q923">
            <v>7381615</v>
          </cell>
          <cell r="R923">
            <v>7928390</v>
          </cell>
          <cell r="S923">
            <v>7695039</v>
          </cell>
          <cell r="T923">
            <v>7466909</v>
          </cell>
          <cell r="U923">
            <v>0</v>
          </cell>
          <cell r="V923">
            <v>3327044</v>
          </cell>
          <cell r="W923">
            <v>11822674</v>
          </cell>
          <cell r="X923">
            <v>9792113</v>
          </cell>
          <cell r="Y923">
            <v>86903</v>
          </cell>
          <cell r="Z923">
            <v>25028734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26757248</v>
          </cell>
          <cell r="AH923">
            <v>7833876.75</v>
          </cell>
          <cell r="AI923">
            <v>62671014</v>
          </cell>
          <cell r="AJ923">
            <v>94006521</v>
          </cell>
          <cell r="AK923">
            <v>120763769</v>
          </cell>
        </row>
        <row r="924">
          <cell r="A924" t="str">
            <v>68705</v>
          </cell>
          <cell r="B924" t="str">
            <v>SANTANDER</v>
          </cell>
          <cell r="C924" t="str">
            <v>SANTA BÁRBARA</v>
          </cell>
          <cell r="D924">
            <v>521914</v>
          </cell>
          <cell r="E924">
            <v>0</v>
          </cell>
          <cell r="F924">
            <v>113813</v>
          </cell>
          <cell r="G924">
            <v>5741</v>
          </cell>
          <cell r="H924">
            <v>637891</v>
          </cell>
          <cell r="I924">
            <v>1279359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554297</v>
          </cell>
          <cell r="P924">
            <v>549992</v>
          </cell>
          <cell r="Q924">
            <v>535306</v>
          </cell>
          <cell r="R924">
            <v>574961</v>
          </cell>
          <cell r="S924">
            <v>558037</v>
          </cell>
          <cell r="T924">
            <v>541492</v>
          </cell>
          <cell r="U924">
            <v>0</v>
          </cell>
          <cell r="V924">
            <v>263044</v>
          </cell>
          <cell r="W924">
            <v>1198049</v>
          </cell>
          <cell r="X924">
            <v>596902</v>
          </cell>
          <cell r="Y924">
            <v>6248</v>
          </cell>
          <cell r="Z924">
            <v>2064243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2224786</v>
          </cell>
          <cell r="AH924">
            <v>554112.625</v>
          </cell>
          <cell r="AI924">
            <v>4432901</v>
          </cell>
          <cell r="AJ924">
            <v>6649351.5</v>
          </cell>
          <cell r="AK924">
            <v>8874137.5</v>
          </cell>
        </row>
        <row r="925">
          <cell r="A925" t="str">
            <v>68720</v>
          </cell>
          <cell r="B925" t="str">
            <v>SANTANDER</v>
          </cell>
          <cell r="C925" t="str">
            <v>SANTA HELENA DEL OPÓN</v>
          </cell>
          <cell r="D925">
            <v>1214071</v>
          </cell>
          <cell r="E925">
            <v>0</v>
          </cell>
          <cell r="F925">
            <v>264749</v>
          </cell>
          <cell r="G925">
            <v>13355</v>
          </cell>
          <cell r="H925">
            <v>1483856</v>
          </cell>
          <cell r="I925">
            <v>2976031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1288491</v>
          </cell>
          <cell r="P925">
            <v>1278481</v>
          </cell>
          <cell r="Q925">
            <v>1212015</v>
          </cell>
          <cell r="R925">
            <v>1301792</v>
          </cell>
          <cell r="S925">
            <v>1263477</v>
          </cell>
          <cell r="T925">
            <v>1226018</v>
          </cell>
          <cell r="U925">
            <v>0</v>
          </cell>
          <cell r="V925">
            <v>519626</v>
          </cell>
          <cell r="W925">
            <v>1522982</v>
          </cell>
          <cell r="X925">
            <v>1351474</v>
          </cell>
          <cell r="Y925">
            <v>14146</v>
          </cell>
          <cell r="Z925">
            <v>3408228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3818714</v>
          </cell>
          <cell r="AH925">
            <v>1266977.375</v>
          </cell>
          <cell r="AI925">
            <v>10135819</v>
          </cell>
          <cell r="AJ925">
            <v>15203728.5</v>
          </cell>
          <cell r="AK925">
            <v>19022442.5</v>
          </cell>
        </row>
        <row r="926">
          <cell r="A926" t="str">
            <v>68745</v>
          </cell>
          <cell r="B926" t="str">
            <v>SANTANDER</v>
          </cell>
          <cell r="C926" t="str">
            <v>SIMACOTA</v>
          </cell>
          <cell r="D926">
            <v>2326365</v>
          </cell>
          <cell r="E926">
            <v>0</v>
          </cell>
          <cell r="F926">
            <v>507303</v>
          </cell>
          <cell r="G926">
            <v>32564</v>
          </cell>
          <cell r="H926">
            <v>3365465</v>
          </cell>
          <cell r="I926">
            <v>6231697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2460036</v>
          </cell>
          <cell r="P926">
            <v>2440923</v>
          </cell>
          <cell r="Q926">
            <v>2314511</v>
          </cell>
          <cell r="R926">
            <v>2485953</v>
          </cell>
          <cell r="S926">
            <v>2412785</v>
          </cell>
          <cell r="T926">
            <v>2341255</v>
          </cell>
          <cell r="U926">
            <v>0</v>
          </cell>
          <cell r="V926">
            <v>996908</v>
          </cell>
          <cell r="W926">
            <v>3397589</v>
          </cell>
          <cell r="X926">
            <v>2580831</v>
          </cell>
          <cell r="Y926">
            <v>36708</v>
          </cell>
          <cell r="Z926">
            <v>7012036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8336537</v>
          </cell>
          <cell r="AH926">
            <v>2420332.375</v>
          </cell>
          <cell r="AI926">
            <v>19362659</v>
          </cell>
          <cell r="AJ926">
            <v>29043988.5</v>
          </cell>
          <cell r="AK926">
            <v>37380525.5</v>
          </cell>
        </row>
        <row r="927">
          <cell r="A927" t="str">
            <v>68755</v>
          </cell>
          <cell r="B927" t="str">
            <v>SANTANDER</v>
          </cell>
          <cell r="C927" t="str">
            <v>SOCORRO</v>
          </cell>
          <cell r="D927">
            <v>26864595</v>
          </cell>
          <cell r="E927">
            <v>0</v>
          </cell>
          <cell r="F927">
            <v>1719398</v>
          </cell>
          <cell r="G927">
            <v>62681</v>
          </cell>
          <cell r="H927">
            <v>7473783</v>
          </cell>
          <cell r="I927">
            <v>36120457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26679126</v>
          </cell>
          <cell r="P927">
            <v>26731198</v>
          </cell>
          <cell r="Q927">
            <v>26303191</v>
          </cell>
          <cell r="R927">
            <v>28567724</v>
          </cell>
          <cell r="S927">
            <v>27667000</v>
          </cell>
          <cell r="T927">
            <v>27953271</v>
          </cell>
          <cell r="U927">
            <v>0</v>
          </cell>
          <cell r="V927">
            <v>4019342</v>
          </cell>
          <cell r="W927">
            <v>9970568</v>
          </cell>
          <cell r="X927">
            <v>30631617</v>
          </cell>
          <cell r="Y927">
            <v>96938</v>
          </cell>
          <cell r="Z927">
            <v>44718465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23342710</v>
          </cell>
          <cell r="AH927">
            <v>27674715.25</v>
          </cell>
          <cell r="AI927">
            <v>221397722</v>
          </cell>
          <cell r="AJ927">
            <v>332096583</v>
          </cell>
          <cell r="AK927">
            <v>355439293</v>
          </cell>
        </row>
        <row r="928">
          <cell r="A928" t="str">
            <v>68770</v>
          </cell>
          <cell r="B928" t="str">
            <v>SANTANDER</v>
          </cell>
          <cell r="C928" t="str">
            <v>SUAITA</v>
          </cell>
          <cell r="D928">
            <v>2440906</v>
          </cell>
          <cell r="E928">
            <v>0</v>
          </cell>
          <cell r="F928">
            <v>549387</v>
          </cell>
          <cell r="G928">
            <v>31181</v>
          </cell>
          <cell r="H928">
            <v>3115710</v>
          </cell>
          <cell r="I928">
            <v>6137184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6431670</v>
          </cell>
          <cell r="P928">
            <v>3809878</v>
          </cell>
          <cell r="Q928">
            <v>3816511</v>
          </cell>
          <cell r="R928">
            <v>5314365</v>
          </cell>
          <cell r="S928">
            <v>2611114</v>
          </cell>
          <cell r="T928">
            <v>3904265</v>
          </cell>
          <cell r="U928">
            <v>0</v>
          </cell>
          <cell r="V928">
            <v>1146996</v>
          </cell>
          <cell r="W928">
            <v>3730273</v>
          </cell>
          <cell r="X928">
            <v>4103013</v>
          </cell>
          <cell r="Y928">
            <v>41070</v>
          </cell>
          <cell r="Z928">
            <v>9021352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8614617</v>
          </cell>
          <cell r="AH928">
            <v>4053965.25</v>
          </cell>
          <cell r="AI928">
            <v>32431722</v>
          </cell>
          <cell r="AJ928">
            <v>48647583</v>
          </cell>
          <cell r="AK928">
            <v>57262200</v>
          </cell>
        </row>
        <row r="929">
          <cell r="A929" t="str">
            <v>68773</v>
          </cell>
          <cell r="B929" t="str">
            <v>SANTANDER</v>
          </cell>
          <cell r="C929" t="str">
            <v>SUCRE</v>
          </cell>
          <cell r="D929">
            <v>1948527</v>
          </cell>
          <cell r="E929">
            <v>0</v>
          </cell>
          <cell r="F929">
            <v>425023</v>
          </cell>
          <cell r="G929">
            <v>21434</v>
          </cell>
          <cell r="H929">
            <v>2381519</v>
          </cell>
          <cell r="I929">
            <v>4776503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2065840</v>
          </cell>
          <cell r="P929">
            <v>2049792</v>
          </cell>
          <cell r="Q929">
            <v>1951409</v>
          </cell>
          <cell r="R929">
            <v>2095954</v>
          </cell>
          <cell r="S929">
            <v>2034265</v>
          </cell>
          <cell r="T929">
            <v>1973957</v>
          </cell>
          <cell r="U929">
            <v>0</v>
          </cell>
          <cell r="V929">
            <v>909905</v>
          </cell>
          <cell r="W929">
            <v>2452082</v>
          </cell>
          <cell r="X929">
            <v>2175949</v>
          </cell>
          <cell r="Y929">
            <v>22775</v>
          </cell>
          <cell r="Z929">
            <v>5560711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6212738</v>
          </cell>
          <cell r="AH929">
            <v>2036961.625</v>
          </cell>
          <cell r="AI929">
            <v>16295693</v>
          </cell>
          <cell r="AJ929">
            <v>24443539.5</v>
          </cell>
          <cell r="AK929">
            <v>30656277.5</v>
          </cell>
        </row>
        <row r="930">
          <cell r="A930" t="str">
            <v>68780</v>
          </cell>
          <cell r="B930" t="str">
            <v>SANTANDER</v>
          </cell>
          <cell r="C930" t="str">
            <v>SURATÁ</v>
          </cell>
          <cell r="D930">
            <v>974325</v>
          </cell>
          <cell r="E930">
            <v>0</v>
          </cell>
          <cell r="F930">
            <v>212468</v>
          </cell>
          <cell r="G930">
            <v>10718</v>
          </cell>
          <cell r="H930">
            <v>1190832</v>
          </cell>
          <cell r="I930">
            <v>2388343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1030418</v>
          </cell>
          <cell r="P930">
            <v>1022415</v>
          </cell>
          <cell r="Q930">
            <v>1010967</v>
          </cell>
          <cell r="R930">
            <v>1085853</v>
          </cell>
          <cell r="S930">
            <v>1053896</v>
          </cell>
          <cell r="T930">
            <v>1022650</v>
          </cell>
          <cell r="U930">
            <v>0</v>
          </cell>
          <cell r="V930">
            <v>458609</v>
          </cell>
          <cell r="W930">
            <v>1506654</v>
          </cell>
          <cell r="X930">
            <v>1127295</v>
          </cell>
          <cell r="Y930">
            <v>11799</v>
          </cell>
          <cell r="Z930">
            <v>3104357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3391080</v>
          </cell>
          <cell r="AH930">
            <v>1040977.375</v>
          </cell>
          <cell r="AI930">
            <v>8327819</v>
          </cell>
          <cell r="AJ930">
            <v>12491728.5</v>
          </cell>
          <cell r="AK930">
            <v>15882808.5</v>
          </cell>
        </row>
        <row r="931">
          <cell r="A931" t="str">
            <v>68820</v>
          </cell>
          <cell r="B931" t="str">
            <v>SANTANDER</v>
          </cell>
          <cell r="C931" t="str">
            <v>TONA</v>
          </cell>
          <cell r="D931">
            <v>3776129</v>
          </cell>
          <cell r="E931">
            <v>0</v>
          </cell>
          <cell r="F931">
            <v>369860</v>
          </cell>
          <cell r="G931">
            <v>18658</v>
          </cell>
          <cell r="H931">
            <v>2094338</v>
          </cell>
          <cell r="I931">
            <v>6258985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3186252</v>
          </cell>
          <cell r="P931">
            <v>3255887</v>
          </cell>
          <cell r="Q931">
            <v>1923507</v>
          </cell>
          <cell r="R931">
            <v>1907483</v>
          </cell>
          <cell r="S931">
            <v>2775326</v>
          </cell>
          <cell r="T931">
            <v>3189585</v>
          </cell>
          <cell r="U931">
            <v>0</v>
          </cell>
          <cell r="V931">
            <v>761720</v>
          </cell>
          <cell r="W931">
            <v>2317266</v>
          </cell>
          <cell r="X931">
            <v>3654959</v>
          </cell>
          <cell r="Y931">
            <v>20727</v>
          </cell>
          <cell r="Z931">
            <v>6754672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5582569</v>
          </cell>
          <cell r="AH931">
            <v>2958641</v>
          </cell>
          <cell r="AI931">
            <v>23669128</v>
          </cell>
          <cell r="AJ931">
            <v>35503692</v>
          </cell>
          <cell r="AK931">
            <v>41086261</v>
          </cell>
        </row>
        <row r="932">
          <cell r="A932" t="str">
            <v>68855</v>
          </cell>
          <cell r="B932" t="str">
            <v>SANTANDER</v>
          </cell>
          <cell r="C932" t="str">
            <v>VALLE DE SAN JOSÉ</v>
          </cell>
          <cell r="D932">
            <v>1348060</v>
          </cell>
          <cell r="E932">
            <v>0</v>
          </cell>
          <cell r="F932">
            <v>294575</v>
          </cell>
          <cell r="G932">
            <v>14829</v>
          </cell>
          <cell r="H932">
            <v>1647620</v>
          </cell>
          <cell r="I932">
            <v>3305084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1432876</v>
          </cell>
          <cell r="P932">
            <v>1421743</v>
          </cell>
          <cell r="Q932">
            <v>1440831</v>
          </cell>
          <cell r="R932">
            <v>1547559</v>
          </cell>
          <cell r="S932">
            <v>1502009</v>
          </cell>
          <cell r="T932">
            <v>1457479</v>
          </cell>
          <cell r="U932">
            <v>0</v>
          </cell>
          <cell r="V932">
            <v>623279</v>
          </cell>
          <cell r="W932">
            <v>1958650</v>
          </cell>
          <cell r="X932">
            <v>1606620</v>
          </cell>
          <cell r="Y932">
            <v>17004</v>
          </cell>
          <cell r="Z932">
            <v>4205553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4555957</v>
          </cell>
          <cell r="AH932">
            <v>1469647.125</v>
          </cell>
          <cell r="AI932">
            <v>11757177</v>
          </cell>
          <cell r="AJ932">
            <v>17635765.5</v>
          </cell>
          <cell r="AK932">
            <v>22191722.5</v>
          </cell>
        </row>
        <row r="933">
          <cell r="A933" t="str">
            <v>68861</v>
          </cell>
          <cell r="B933" t="str">
            <v>SANTANDER</v>
          </cell>
          <cell r="C933" t="str">
            <v>VÉLEZ</v>
          </cell>
          <cell r="D933">
            <v>9270239</v>
          </cell>
          <cell r="E933">
            <v>0</v>
          </cell>
          <cell r="F933">
            <v>945233</v>
          </cell>
          <cell r="G933">
            <v>43085</v>
          </cell>
          <cell r="H933">
            <v>5087589</v>
          </cell>
          <cell r="I933">
            <v>15346146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17064085</v>
          </cell>
          <cell r="P933">
            <v>12053420</v>
          </cell>
          <cell r="Q933">
            <v>12101288</v>
          </cell>
          <cell r="R933">
            <v>14665051</v>
          </cell>
          <cell r="S933">
            <v>8199865</v>
          </cell>
          <cell r="T933">
            <v>10430584</v>
          </cell>
          <cell r="U933">
            <v>0</v>
          </cell>
          <cell r="V933">
            <v>2251948</v>
          </cell>
          <cell r="W933">
            <v>7267942</v>
          </cell>
          <cell r="X933">
            <v>12614780</v>
          </cell>
          <cell r="Y933">
            <v>55508</v>
          </cell>
          <cell r="Z933">
            <v>22190178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15651305</v>
          </cell>
          <cell r="AH933">
            <v>12049914</v>
          </cell>
          <cell r="AI933">
            <v>96399312</v>
          </cell>
          <cell r="AJ933">
            <v>144598968</v>
          </cell>
          <cell r="AK933">
            <v>160250273</v>
          </cell>
        </row>
        <row r="934">
          <cell r="A934" t="str">
            <v>68867</v>
          </cell>
          <cell r="B934" t="str">
            <v>SANTANDER</v>
          </cell>
          <cell r="C934" t="str">
            <v>VETAS</v>
          </cell>
          <cell r="D934">
            <v>264192</v>
          </cell>
          <cell r="E934">
            <v>0</v>
          </cell>
          <cell r="F934">
            <v>58436</v>
          </cell>
          <cell r="G934">
            <v>2906</v>
          </cell>
          <cell r="H934">
            <v>432083</v>
          </cell>
          <cell r="I934">
            <v>757617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278594</v>
          </cell>
          <cell r="P934">
            <v>276430</v>
          </cell>
          <cell r="Q934">
            <v>265683</v>
          </cell>
          <cell r="R934">
            <v>285362</v>
          </cell>
          <cell r="S934">
            <v>276962</v>
          </cell>
          <cell r="T934">
            <v>268752</v>
          </cell>
          <cell r="U934">
            <v>0</v>
          </cell>
          <cell r="V934">
            <v>114199</v>
          </cell>
          <cell r="W934">
            <v>477116</v>
          </cell>
          <cell r="X934">
            <v>296253</v>
          </cell>
          <cell r="Y934">
            <v>3101</v>
          </cell>
          <cell r="Z934">
            <v>890669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1087841</v>
          </cell>
          <cell r="AH934">
            <v>276528.5</v>
          </cell>
          <cell r="AI934">
            <v>2212228</v>
          </cell>
          <cell r="AJ934">
            <v>3318342</v>
          </cell>
          <cell r="AK934">
            <v>4406183</v>
          </cell>
        </row>
        <row r="935">
          <cell r="A935" t="str">
            <v>68872</v>
          </cell>
          <cell r="B935" t="str">
            <v>SANTANDER</v>
          </cell>
          <cell r="C935" t="str">
            <v>VILLANUEVA</v>
          </cell>
          <cell r="D935">
            <v>4334220</v>
          </cell>
          <cell r="E935">
            <v>0</v>
          </cell>
          <cell r="F935">
            <v>452627</v>
          </cell>
          <cell r="G935">
            <v>22335</v>
          </cell>
          <cell r="H935">
            <v>2481548</v>
          </cell>
          <cell r="I935">
            <v>7290730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3951980</v>
          </cell>
          <cell r="P935">
            <v>5958227</v>
          </cell>
          <cell r="Q935">
            <v>6280367</v>
          </cell>
          <cell r="R935">
            <v>6175040</v>
          </cell>
          <cell r="S935">
            <v>5512692</v>
          </cell>
          <cell r="T935">
            <v>5631943</v>
          </cell>
          <cell r="U935">
            <v>0</v>
          </cell>
          <cell r="V935">
            <v>943072</v>
          </cell>
          <cell r="W935">
            <v>2822532</v>
          </cell>
          <cell r="X935">
            <v>5606352</v>
          </cell>
          <cell r="Y935">
            <v>24089</v>
          </cell>
          <cell r="Z935">
            <v>9396045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6746203</v>
          </cell>
          <cell r="AH935">
            <v>5431352.625</v>
          </cell>
          <cell r="AI935">
            <v>43450821</v>
          </cell>
          <cell r="AJ935">
            <v>65176231.5</v>
          </cell>
          <cell r="AK935">
            <v>71922434.5</v>
          </cell>
        </row>
        <row r="936">
          <cell r="A936" t="str">
            <v>68895</v>
          </cell>
          <cell r="B936" t="str">
            <v>SANTANDER</v>
          </cell>
          <cell r="C936" t="str">
            <v>ZAPATOCA</v>
          </cell>
          <cell r="D936">
            <v>5704241</v>
          </cell>
          <cell r="E936">
            <v>0</v>
          </cell>
          <cell r="F936">
            <v>442052</v>
          </cell>
          <cell r="G936">
            <v>26884</v>
          </cell>
          <cell r="H936">
            <v>3377341</v>
          </cell>
          <cell r="I936">
            <v>9550518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5845399</v>
          </cell>
          <cell r="P936">
            <v>5216966</v>
          </cell>
          <cell r="Q936">
            <v>4865993</v>
          </cell>
          <cell r="R936">
            <v>2204774</v>
          </cell>
          <cell r="S936">
            <v>2139883</v>
          </cell>
          <cell r="T936">
            <v>2433082</v>
          </cell>
          <cell r="U936">
            <v>0</v>
          </cell>
          <cell r="V936">
            <v>935210</v>
          </cell>
          <cell r="W936">
            <v>4579121</v>
          </cell>
          <cell r="X936">
            <v>3324382</v>
          </cell>
          <cell r="Y936">
            <v>23957</v>
          </cell>
          <cell r="Z936">
            <v>8862670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9384565</v>
          </cell>
          <cell r="AH936">
            <v>3966840</v>
          </cell>
          <cell r="AI936">
            <v>31734720</v>
          </cell>
          <cell r="AJ936">
            <v>47602080</v>
          </cell>
          <cell r="AK936">
            <v>56986645</v>
          </cell>
        </row>
        <row r="937">
          <cell r="A937" t="str">
            <v>70001</v>
          </cell>
          <cell r="B937" t="str">
            <v>SUCRE</v>
          </cell>
          <cell r="C937" t="str">
            <v>SINCELEJO</v>
          </cell>
          <cell r="D937">
            <v>130676585</v>
          </cell>
          <cell r="E937">
            <v>0</v>
          </cell>
          <cell r="F937">
            <v>54262871</v>
          </cell>
          <cell r="G937">
            <v>966645</v>
          </cell>
          <cell r="H937">
            <v>118682731</v>
          </cell>
          <cell r="I937">
            <v>304588832</v>
          </cell>
          <cell r="J937">
            <v>0</v>
          </cell>
          <cell r="K937">
            <v>24944511</v>
          </cell>
          <cell r="L937">
            <v>606117</v>
          </cell>
          <cell r="M937">
            <v>73078277</v>
          </cell>
          <cell r="N937">
            <v>98628905</v>
          </cell>
          <cell r="O937">
            <v>136197605</v>
          </cell>
          <cell r="P937">
            <v>130640265</v>
          </cell>
          <cell r="Q937">
            <v>131401402</v>
          </cell>
          <cell r="R937">
            <v>139672515</v>
          </cell>
          <cell r="S937">
            <v>132138977</v>
          </cell>
          <cell r="T937">
            <v>147709329</v>
          </cell>
          <cell r="U937">
            <v>0</v>
          </cell>
          <cell r="V937">
            <v>79582424</v>
          </cell>
          <cell r="W937">
            <v>120740794</v>
          </cell>
          <cell r="X937">
            <v>140735603</v>
          </cell>
          <cell r="Y937">
            <v>1073273</v>
          </cell>
          <cell r="Z937">
            <v>342132094</v>
          </cell>
          <cell r="AA937">
            <v>0</v>
          </cell>
          <cell r="AB937">
            <v>42719773</v>
          </cell>
          <cell r="AC937">
            <v>77306339</v>
          </cell>
          <cell r="AD937">
            <v>679811</v>
          </cell>
          <cell r="AE937">
            <v>120705923</v>
          </cell>
          <cell r="AF937">
            <v>219334828</v>
          </cell>
          <cell r="AG937">
            <v>375308738</v>
          </cell>
          <cell r="AH937">
            <v>136146535.125</v>
          </cell>
          <cell r="AI937">
            <v>1089172281</v>
          </cell>
          <cell r="AJ937">
            <v>1633758421.5</v>
          </cell>
          <cell r="AK937">
            <v>2009067159.5</v>
          </cell>
        </row>
        <row r="938">
          <cell r="A938" t="str">
            <v>70110</v>
          </cell>
          <cell r="B938" t="str">
            <v>SUCRE</v>
          </cell>
          <cell r="C938" t="str">
            <v>BUENAVISTA</v>
          </cell>
          <cell r="D938">
            <v>2957841</v>
          </cell>
          <cell r="E938">
            <v>0</v>
          </cell>
          <cell r="F938">
            <v>1657537</v>
          </cell>
          <cell r="G938">
            <v>32537</v>
          </cell>
          <cell r="H938">
            <v>3749870</v>
          </cell>
          <cell r="I938">
            <v>8397785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3141164</v>
          </cell>
          <cell r="P938">
            <v>3116762</v>
          </cell>
          <cell r="Q938">
            <v>3035674</v>
          </cell>
          <cell r="R938">
            <v>3260534</v>
          </cell>
          <cell r="S938">
            <v>3164569</v>
          </cell>
          <cell r="T938">
            <v>3070750</v>
          </cell>
          <cell r="U938">
            <v>0</v>
          </cell>
          <cell r="V938">
            <v>4526670</v>
          </cell>
          <cell r="W938">
            <v>3921267</v>
          </cell>
          <cell r="X938">
            <v>3384974</v>
          </cell>
          <cell r="Y938">
            <v>35430</v>
          </cell>
          <cell r="Z938">
            <v>11868341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13923311</v>
          </cell>
          <cell r="AH938">
            <v>3141533.5</v>
          </cell>
          <cell r="AI938">
            <v>25132268</v>
          </cell>
          <cell r="AJ938">
            <v>37698402</v>
          </cell>
          <cell r="AK938">
            <v>51621713</v>
          </cell>
        </row>
        <row r="939">
          <cell r="A939" t="str">
            <v>70124</v>
          </cell>
          <cell r="B939" t="str">
            <v>SUCRE</v>
          </cell>
          <cell r="C939" t="str">
            <v>CAIMITO</v>
          </cell>
          <cell r="D939">
            <v>3903881</v>
          </cell>
          <cell r="E939">
            <v>0</v>
          </cell>
          <cell r="F939">
            <v>986090</v>
          </cell>
          <cell r="G939">
            <v>42944</v>
          </cell>
          <cell r="H939">
            <v>5586359</v>
          </cell>
          <cell r="I939">
            <v>10519274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4145800</v>
          </cell>
          <cell r="P939">
            <v>4113591</v>
          </cell>
          <cell r="Q939">
            <v>4051860</v>
          </cell>
          <cell r="R939">
            <v>4351992</v>
          </cell>
          <cell r="S939">
            <v>4223902</v>
          </cell>
          <cell r="T939">
            <v>4098679</v>
          </cell>
          <cell r="U939">
            <v>0</v>
          </cell>
          <cell r="V939">
            <v>1849924</v>
          </cell>
          <cell r="W939">
            <v>5971996</v>
          </cell>
          <cell r="X939">
            <v>4518088</v>
          </cell>
          <cell r="Y939">
            <v>47290</v>
          </cell>
          <cell r="Z939">
            <v>12387298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14484603</v>
          </cell>
          <cell r="AH939">
            <v>4175974.125</v>
          </cell>
          <cell r="AI939">
            <v>33407793</v>
          </cell>
          <cell r="AJ939">
            <v>50111689.5</v>
          </cell>
          <cell r="AK939">
            <v>64596292.5</v>
          </cell>
        </row>
        <row r="940">
          <cell r="A940" t="str">
            <v>70204</v>
          </cell>
          <cell r="B940" t="str">
            <v>SUCRE</v>
          </cell>
          <cell r="C940" t="str">
            <v>COLOSO</v>
          </cell>
          <cell r="D940">
            <v>2198819</v>
          </cell>
          <cell r="E940">
            <v>0</v>
          </cell>
          <cell r="F940">
            <v>512891</v>
          </cell>
          <cell r="G940">
            <v>24188</v>
          </cell>
          <cell r="H940">
            <v>2752268</v>
          </cell>
          <cell r="I940">
            <v>5488166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2335089</v>
          </cell>
          <cell r="P940">
            <v>2316947</v>
          </cell>
          <cell r="Q940">
            <v>2287279</v>
          </cell>
          <cell r="R940">
            <v>2456703</v>
          </cell>
          <cell r="S940">
            <v>2384399</v>
          </cell>
          <cell r="T940">
            <v>2313707</v>
          </cell>
          <cell r="U940">
            <v>0</v>
          </cell>
          <cell r="V940">
            <v>1010962</v>
          </cell>
          <cell r="W940">
            <v>3046013</v>
          </cell>
          <cell r="X940">
            <v>2550466</v>
          </cell>
          <cell r="Y940">
            <v>26695</v>
          </cell>
          <cell r="Z940">
            <v>6634136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7373017</v>
          </cell>
          <cell r="AH940">
            <v>2355426.125</v>
          </cell>
          <cell r="AI940">
            <v>18843409</v>
          </cell>
          <cell r="AJ940">
            <v>28265113.5</v>
          </cell>
          <cell r="AK940">
            <v>35638130.5</v>
          </cell>
        </row>
        <row r="941">
          <cell r="A941" t="str">
            <v>70215</v>
          </cell>
          <cell r="B941" t="str">
            <v>SUCRE</v>
          </cell>
          <cell r="C941" t="str">
            <v>COROZAL</v>
          </cell>
          <cell r="D941">
            <v>18429578</v>
          </cell>
          <cell r="E941">
            <v>0</v>
          </cell>
          <cell r="F941">
            <v>5909833</v>
          </cell>
          <cell r="G941">
            <v>165467</v>
          </cell>
          <cell r="H941">
            <v>19932723</v>
          </cell>
          <cell r="I941">
            <v>44437601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21620382</v>
          </cell>
          <cell r="P941">
            <v>24864077</v>
          </cell>
          <cell r="Q941">
            <v>23644975</v>
          </cell>
          <cell r="R941">
            <v>27144127</v>
          </cell>
          <cell r="S941">
            <v>25839247</v>
          </cell>
          <cell r="T941">
            <v>23337088</v>
          </cell>
          <cell r="U941">
            <v>0</v>
          </cell>
          <cell r="V941">
            <v>11408250</v>
          </cell>
          <cell r="W941">
            <v>21314595</v>
          </cell>
          <cell r="X941">
            <v>25188069</v>
          </cell>
          <cell r="Y941">
            <v>181618</v>
          </cell>
          <cell r="Z941">
            <v>58092532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58912486</v>
          </cell>
          <cell r="AH941">
            <v>23758442.875</v>
          </cell>
          <cell r="AI941">
            <v>190067543</v>
          </cell>
          <cell r="AJ941">
            <v>285101314.5</v>
          </cell>
          <cell r="AK941">
            <v>344013800.5</v>
          </cell>
        </row>
        <row r="942">
          <cell r="A942" t="str">
            <v>70221</v>
          </cell>
          <cell r="B942" t="str">
            <v>SUCRE</v>
          </cell>
          <cell r="C942" t="str">
            <v>COVEÑAS</v>
          </cell>
          <cell r="D942">
            <v>3241553</v>
          </cell>
          <cell r="E942">
            <v>0</v>
          </cell>
          <cell r="F942">
            <v>1596464</v>
          </cell>
          <cell r="G942">
            <v>35659</v>
          </cell>
          <cell r="H942">
            <v>5099922</v>
          </cell>
          <cell r="I942">
            <v>9973598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3442399</v>
          </cell>
          <cell r="P942">
            <v>3415655</v>
          </cell>
          <cell r="Q942">
            <v>3354561</v>
          </cell>
          <cell r="R942">
            <v>3603041</v>
          </cell>
          <cell r="S942">
            <v>3496996</v>
          </cell>
          <cell r="T942">
            <v>3393322</v>
          </cell>
          <cell r="U942">
            <v>0</v>
          </cell>
          <cell r="V942">
            <v>2177101</v>
          </cell>
          <cell r="W942">
            <v>5028009</v>
          </cell>
          <cell r="X942">
            <v>3740554</v>
          </cell>
          <cell r="Y942">
            <v>39334</v>
          </cell>
          <cell r="Z942">
            <v>10984998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13976489</v>
          </cell>
          <cell r="AH942">
            <v>3461010.125</v>
          </cell>
          <cell r="AI942">
            <v>27688081</v>
          </cell>
          <cell r="AJ942">
            <v>41532121.5</v>
          </cell>
          <cell r="AK942">
            <v>55508610.5</v>
          </cell>
        </row>
        <row r="943">
          <cell r="A943" t="str">
            <v>70230</v>
          </cell>
          <cell r="B943" t="str">
            <v>SUCRE</v>
          </cell>
          <cell r="C943" t="str">
            <v>CHALÁN</v>
          </cell>
          <cell r="D943">
            <v>1514678</v>
          </cell>
          <cell r="E943">
            <v>0</v>
          </cell>
          <cell r="F943">
            <v>330854</v>
          </cell>
          <cell r="G943">
            <v>16662</v>
          </cell>
          <cell r="H943">
            <v>1995864</v>
          </cell>
          <cell r="I943">
            <v>3858058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1608552</v>
          </cell>
          <cell r="P943">
            <v>1596056</v>
          </cell>
          <cell r="Q943">
            <v>1542160</v>
          </cell>
          <cell r="R943">
            <v>1656391</v>
          </cell>
          <cell r="S943">
            <v>1607640</v>
          </cell>
          <cell r="T943">
            <v>1559979</v>
          </cell>
          <cell r="U943">
            <v>0</v>
          </cell>
          <cell r="V943">
            <v>881267</v>
          </cell>
          <cell r="W943">
            <v>2065052</v>
          </cell>
          <cell r="X943">
            <v>1719609</v>
          </cell>
          <cell r="Y943">
            <v>17999</v>
          </cell>
          <cell r="Z943">
            <v>4683927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5307698</v>
          </cell>
          <cell r="AH943">
            <v>1600633.125</v>
          </cell>
          <cell r="AI943">
            <v>12805065</v>
          </cell>
          <cell r="AJ943">
            <v>19207597.5</v>
          </cell>
          <cell r="AK943">
            <v>24515295.5</v>
          </cell>
        </row>
        <row r="944">
          <cell r="A944" t="str">
            <v>70233</v>
          </cell>
          <cell r="B944" t="str">
            <v>SUCRE</v>
          </cell>
          <cell r="C944" t="str">
            <v>EL ROBLE</v>
          </cell>
          <cell r="D944">
            <v>3008276</v>
          </cell>
          <cell r="E944">
            <v>0</v>
          </cell>
          <cell r="F944">
            <v>657602</v>
          </cell>
          <cell r="G944">
            <v>33092</v>
          </cell>
          <cell r="H944">
            <v>3927967</v>
          </cell>
          <cell r="I944">
            <v>7626937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3194694</v>
          </cell>
          <cell r="P944">
            <v>3169873</v>
          </cell>
          <cell r="Q944">
            <v>3068268</v>
          </cell>
          <cell r="R944">
            <v>3295542</v>
          </cell>
          <cell r="S944">
            <v>3198547</v>
          </cell>
          <cell r="T944">
            <v>3103721</v>
          </cell>
          <cell r="U944">
            <v>0</v>
          </cell>
          <cell r="V944">
            <v>1315603</v>
          </cell>
          <cell r="W944">
            <v>4103528</v>
          </cell>
          <cell r="X944">
            <v>3421318</v>
          </cell>
          <cell r="Y944">
            <v>35810</v>
          </cell>
          <cell r="Z944">
            <v>8876259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10073602</v>
          </cell>
          <cell r="AH944">
            <v>3182529.875</v>
          </cell>
          <cell r="AI944">
            <v>25460239</v>
          </cell>
          <cell r="AJ944">
            <v>38190358.5</v>
          </cell>
          <cell r="AK944">
            <v>48263960.5</v>
          </cell>
        </row>
        <row r="945">
          <cell r="A945" t="str">
            <v>70235</v>
          </cell>
          <cell r="B945" t="str">
            <v>SUCRE</v>
          </cell>
          <cell r="C945" t="str">
            <v>GALERAS</v>
          </cell>
          <cell r="D945">
            <v>6099762</v>
          </cell>
          <cell r="E945">
            <v>15611233</v>
          </cell>
          <cell r="F945">
            <v>1519341</v>
          </cell>
          <cell r="G945">
            <v>67100</v>
          </cell>
          <cell r="H945">
            <v>7687749</v>
          </cell>
          <cell r="I945">
            <v>30985185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6467358</v>
          </cell>
          <cell r="P945">
            <v>6417112</v>
          </cell>
          <cell r="Q945">
            <v>6369253</v>
          </cell>
          <cell r="R945">
            <v>6841038</v>
          </cell>
          <cell r="S945">
            <v>6639693</v>
          </cell>
          <cell r="T945">
            <v>6442849</v>
          </cell>
          <cell r="U945">
            <v>13277169</v>
          </cell>
          <cell r="V945">
            <v>7899670</v>
          </cell>
          <cell r="W945">
            <v>8150802</v>
          </cell>
          <cell r="X945">
            <v>7102132</v>
          </cell>
          <cell r="Y945">
            <v>74336</v>
          </cell>
          <cell r="Z945">
            <v>36504109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54287400</v>
          </cell>
          <cell r="AH945">
            <v>6547399.625</v>
          </cell>
          <cell r="AI945">
            <v>52379197</v>
          </cell>
          <cell r="AJ945">
            <v>78568795.5</v>
          </cell>
          <cell r="AK945">
            <v>132856195.5</v>
          </cell>
        </row>
        <row r="946">
          <cell r="A946" t="str">
            <v>70265</v>
          </cell>
          <cell r="B946" t="str">
            <v>SUCRE</v>
          </cell>
          <cell r="C946" t="str">
            <v>GUARANDA</v>
          </cell>
          <cell r="D946">
            <v>5552442</v>
          </cell>
          <cell r="E946">
            <v>0</v>
          </cell>
          <cell r="F946">
            <v>1262615</v>
          </cell>
          <cell r="G946">
            <v>61079</v>
          </cell>
          <cell r="H946">
            <v>7034757</v>
          </cell>
          <cell r="I946">
            <v>13910893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5896517</v>
          </cell>
          <cell r="P946">
            <v>5850706</v>
          </cell>
          <cell r="Q946">
            <v>5814861</v>
          </cell>
          <cell r="R946">
            <v>6245580</v>
          </cell>
          <cell r="S946">
            <v>6061761</v>
          </cell>
          <cell r="T946">
            <v>5882050</v>
          </cell>
          <cell r="U946">
            <v>0</v>
          </cell>
          <cell r="V946">
            <v>2659469</v>
          </cell>
          <cell r="W946">
            <v>7493339</v>
          </cell>
          <cell r="X946">
            <v>6483949</v>
          </cell>
          <cell r="Y946">
            <v>67866</v>
          </cell>
          <cell r="Z946">
            <v>16704623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18579125</v>
          </cell>
          <cell r="AH946">
            <v>5973483.25</v>
          </cell>
          <cell r="AI946">
            <v>47787866</v>
          </cell>
          <cell r="AJ946">
            <v>71681799</v>
          </cell>
          <cell r="AK946">
            <v>90260924</v>
          </cell>
        </row>
        <row r="947">
          <cell r="A947" t="str">
            <v>70400</v>
          </cell>
          <cell r="B947" t="str">
            <v>SUCRE</v>
          </cell>
          <cell r="C947" t="str">
            <v>LA UNIÓN</v>
          </cell>
          <cell r="D947">
            <v>3536134</v>
          </cell>
          <cell r="E947">
            <v>0</v>
          </cell>
          <cell r="F947">
            <v>1492267</v>
          </cell>
          <cell r="G947">
            <v>38899</v>
          </cell>
          <cell r="H947">
            <v>4572970</v>
          </cell>
          <cell r="I947">
            <v>9640270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3755280</v>
          </cell>
          <cell r="P947">
            <v>3726105</v>
          </cell>
          <cell r="Q947">
            <v>3560632</v>
          </cell>
          <cell r="R947">
            <v>3824378</v>
          </cell>
          <cell r="S947">
            <v>3711818</v>
          </cell>
          <cell r="T947">
            <v>3601775</v>
          </cell>
          <cell r="U947">
            <v>0</v>
          </cell>
          <cell r="V947">
            <v>2117144</v>
          </cell>
          <cell r="W947">
            <v>4630514</v>
          </cell>
          <cell r="X947">
            <v>3970339</v>
          </cell>
          <cell r="Y947">
            <v>41557</v>
          </cell>
          <cell r="Z947">
            <v>10759554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12893351</v>
          </cell>
          <cell r="AH947">
            <v>3710807.625</v>
          </cell>
          <cell r="AI947">
            <v>29686461</v>
          </cell>
          <cell r="AJ947">
            <v>44529691.5</v>
          </cell>
          <cell r="AK947">
            <v>57423042.5</v>
          </cell>
        </row>
        <row r="948">
          <cell r="A948" t="str">
            <v>70418</v>
          </cell>
          <cell r="B948" t="str">
            <v>SUCRE</v>
          </cell>
          <cell r="C948" t="str">
            <v>LOS PALMITOS</v>
          </cell>
          <cell r="D948">
            <v>7061916</v>
          </cell>
          <cell r="E948">
            <v>0</v>
          </cell>
          <cell r="F948">
            <v>1941321</v>
          </cell>
          <cell r="G948">
            <v>77684</v>
          </cell>
          <cell r="H948">
            <v>8792610</v>
          </cell>
          <cell r="I948">
            <v>17873531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7487145</v>
          </cell>
          <cell r="P948">
            <v>7428975</v>
          </cell>
          <cell r="Q948">
            <v>7268457</v>
          </cell>
          <cell r="R948">
            <v>7806848</v>
          </cell>
          <cell r="S948">
            <v>7577078</v>
          </cell>
          <cell r="T948">
            <v>7352441</v>
          </cell>
          <cell r="U948">
            <v>0</v>
          </cell>
          <cell r="V948">
            <v>3610769</v>
          </cell>
          <cell r="W948">
            <v>9217417</v>
          </cell>
          <cell r="X948">
            <v>8104804</v>
          </cell>
          <cell r="Y948">
            <v>84831</v>
          </cell>
          <cell r="Z948">
            <v>21017821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23724632</v>
          </cell>
          <cell r="AH948">
            <v>7510958</v>
          </cell>
          <cell r="AI948">
            <v>60087664</v>
          </cell>
          <cell r="AJ948">
            <v>90131496</v>
          </cell>
          <cell r="AK948">
            <v>113856128</v>
          </cell>
        </row>
        <row r="949">
          <cell r="A949" t="str">
            <v>70429</v>
          </cell>
          <cell r="B949" t="str">
            <v>SUCRE</v>
          </cell>
          <cell r="C949" t="str">
            <v>MAJAGUAL</v>
          </cell>
          <cell r="D949">
            <v>12941070</v>
          </cell>
          <cell r="E949">
            <v>0</v>
          </cell>
          <cell r="F949">
            <v>3373513</v>
          </cell>
          <cell r="G949">
            <v>142358</v>
          </cell>
          <cell r="H949">
            <v>16342180</v>
          </cell>
          <cell r="I949">
            <v>32799121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13724676</v>
          </cell>
          <cell r="P949">
            <v>13618045</v>
          </cell>
          <cell r="Q949">
            <v>13154700</v>
          </cell>
          <cell r="R949">
            <v>14129100</v>
          </cell>
          <cell r="S949">
            <v>13713251</v>
          </cell>
          <cell r="T949">
            <v>13306702</v>
          </cell>
          <cell r="U949">
            <v>0</v>
          </cell>
          <cell r="V949">
            <v>6587512</v>
          </cell>
          <cell r="W949">
            <v>16779612</v>
          </cell>
          <cell r="X949">
            <v>14668347</v>
          </cell>
          <cell r="Y949">
            <v>154214</v>
          </cell>
          <cell r="Z949">
            <v>38189685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43379389</v>
          </cell>
          <cell r="AH949">
            <v>13656986.375</v>
          </cell>
          <cell r="AI949">
            <v>109255891</v>
          </cell>
          <cell r="AJ949">
            <v>163883836.5</v>
          </cell>
          <cell r="AK949">
            <v>207263225.5</v>
          </cell>
        </row>
        <row r="950">
          <cell r="A950" t="str">
            <v>70473</v>
          </cell>
          <cell r="B950" t="str">
            <v>SUCRE</v>
          </cell>
          <cell r="C950" t="str">
            <v>MORROA</v>
          </cell>
          <cell r="D950">
            <v>4713384</v>
          </cell>
          <cell r="E950">
            <v>11281077</v>
          </cell>
          <cell r="F950">
            <v>2193173</v>
          </cell>
          <cell r="G950">
            <v>51849</v>
          </cell>
          <cell r="H950">
            <v>5907995</v>
          </cell>
          <cell r="I950">
            <v>24147478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4997179</v>
          </cell>
          <cell r="P950">
            <v>4958355</v>
          </cell>
          <cell r="Q950">
            <v>4960140</v>
          </cell>
          <cell r="R950">
            <v>5327552</v>
          </cell>
          <cell r="S950">
            <v>5170751</v>
          </cell>
          <cell r="T950">
            <v>5017453</v>
          </cell>
          <cell r="U950">
            <v>9492877</v>
          </cell>
          <cell r="V950">
            <v>3378251</v>
          </cell>
          <cell r="W950">
            <v>6389361</v>
          </cell>
          <cell r="X950">
            <v>5530879</v>
          </cell>
          <cell r="Y950">
            <v>57890</v>
          </cell>
          <cell r="Z950">
            <v>24849258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38752473</v>
          </cell>
          <cell r="AH950">
            <v>5084461.625</v>
          </cell>
          <cell r="AI950">
            <v>40675693</v>
          </cell>
          <cell r="AJ950">
            <v>61013539.5</v>
          </cell>
          <cell r="AK950">
            <v>99766012.5</v>
          </cell>
        </row>
        <row r="951">
          <cell r="A951" t="str">
            <v>70508</v>
          </cell>
          <cell r="B951" t="str">
            <v>SUCRE</v>
          </cell>
          <cell r="C951" t="str">
            <v>OVEJAS</v>
          </cell>
          <cell r="D951">
            <v>7837399</v>
          </cell>
          <cell r="E951">
            <v>19574883</v>
          </cell>
          <cell r="F951">
            <v>4167361</v>
          </cell>
          <cell r="G951">
            <v>86215</v>
          </cell>
          <cell r="H951">
            <v>9742247</v>
          </cell>
          <cell r="I951">
            <v>41408105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8311892</v>
          </cell>
          <cell r="P951">
            <v>8247315</v>
          </cell>
          <cell r="Q951">
            <v>8018863</v>
          </cell>
          <cell r="R951">
            <v>8612840</v>
          </cell>
          <cell r="S951">
            <v>8359346</v>
          </cell>
          <cell r="T951">
            <v>8111519</v>
          </cell>
          <cell r="U951">
            <v>16274285</v>
          </cell>
          <cell r="V951">
            <v>8015546</v>
          </cell>
          <cell r="W951">
            <v>10328207</v>
          </cell>
          <cell r="X951">
            <v>8941555</v>
          </cell>
          <cell r="Y951">
            <v>93589</v>
          </cell>
          <cell r="Z951">
            <v>43653182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68282333</v>
          </cell>
          <cell r="AH951">
            <v>8305091.125</v>
          </cell>
          <cell r="AI951">
            <v>66440729</v>
          </cell>
          <cell r="AJ951">
            <v>99661093.5</v>
          </cell>
          <cell r="AK951">
            <v>167943426.5</v>
          </cell>
        </row>
        <row r="952">
          <cell r="A952" t="str">
            <v>70523</v>
          </cell>
          <cell r="B952" t="str">
            <v>SUCRE</v>
          </cell>
          <cell r="C952" t="str">
            <v>PALMITO</v>
          </cell>
          <cell r="D952">
            <v>4201802</v>
          </cell>
          <cell r="E952">
            <v>10449235</v>
          </cell>
          <cell r="F952">
            <v>1146275</v>
          </cell>
          <cell r="G952">
            <v>46404</v>
          </cell>
          <cell r="H952">
            <v>5304811</v>
          </cell>
          <cell r="I952">
            <v>21148527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4462182</v>
          </cell>
          <cell r="P952">
            <v>4427514</v>
          </cell>
          <cell r="Q952">
            <v>4320012</v>
          </cell>
          <cell r="R952">
            <v>4640006</v>
          </cell>
          <cell r="S952">
            <v>4503439</v>
          </cell>
          <cell r="T952">
            <v>4369930</v>
          </cell>
          <cell r="U952">
            <v>8417950</v>
          </cell>
          <cell r="V952">
            <v>1957016</v>
          </cell>
          <cell r="W952">
            <v>5507699</v>
          </cell>
          <cell r="X952">
            <v>4817095</v>
          </cell>
          <cell r="Y952">
            <v>50795</v>
          </cell>
          <cell r="Z952">
            <v>20750555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32880185</v>
          </cell>
          <cell r="AH952">
            <v>4467747.5</v>
          </cell>
          <cell r="AI952">
            <v>35741980</v>
          </cell>
          <cell r="AJ952">
            <v>53612970</v>
          </cell>
          <cell r="AK952">
            <v>86493155</v>
          </cell>
        </row>
        <row r="953">
          <cell r="A953" t="str">
            <v>70670</v>
          </cell>
          <cell r="B953" t="str">
            <v>SUCRE</v>
          </cell>
          <cell r="C953" t="str">
            <v>SAMPUÉS</v>
          </cell>
          <cell r="D953">
            <v>13451428</v>
          </cell>
          <cell r="E953">
            <v>35011117</v>
          </cell>
          <cell r="F953">
            <v>3922583</v>
          </cell>
          <cell r="G953">
            <v>152164</v>
          </cell>
          <cell r="H953">
            <v>17029971</v>
          </cell>
          <cell r="I953">
            <v>69567263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14285073</v>
          </cell>
          <cell r="P953">
            <v>14174091</v>
          </cell>
          <cell r="Q953">
            <v>13746035</v>
          </cell>
          <cell r="R953">
            <v>14764236</v>
          </cell>
          <cell r="S953">
            <v>14329693</v>
          </cell>
          <cell r="T953">
            <v>13904867</v>
          </cell>
          <cell r="U953">
            <v>28363203</v>
          </cell>
          <cell r="V953">
            <v>6880911</v>
          </cell>
          <cell r="W953">
            <v>17691572</v>
          </cell>
          <cell r="X953">
            <v>15327722</v>
          </cell>
          <cell r="Y953">
            <v>163183</v>
          </cell>
          <cell r="Z953">
            <v>68426591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109214704</v>
          </cell>
          <cell r="AH953">
            <v>14247893.125</v>
          </cell>
          <cell r="AI953">
            <v>113983145</v>
          </cell>
          <cell r="AJ953">
            <v>170974717.5</v>
          </cell>
          <cell r="AK953">
            <v>280189421.5</v>
          </cell>
        </row>
        <row r="954">
          <cell r="A954" t="str">
            <v>70678</v>
          </cell>
          <cell r="B954" t="str">
            <v>SUCRE</v>
          </cell>
          <cell r="C954" t="str">
            <v>SAN BENITO ABAD</v>
          </cell>
          <cell r="D954">
            <v>8025620</v>
          </cell>
          <cell r="E954">
            <v>0</v>
          </cell>
          <cell r="F954">
            <v>2100844</v>
          </cell>
          <cell r="G954">
            <v>88468</v>
          </cell>
          <cell r="H954">
            <v>9949935</v>
          </cell>
          <cell r="I954">
            <v>20164867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8523351</v>
          </cell>
          <cell r="P954">
            <v>8457131</v>
          </cell>
          <cell r="Q954">
            <v>7931134</v>
          </cell>
          <cell r="R954">
            <v>8518613</v>
          </cell>
          <cell r="S954">
            <v>8267894</v>
          </cell>
          <cell r="T954">
            <v>8022778</v>
          </cell>
          <cell r="U954">
            <v>0</v>
          </cell>
          <cell r="V954">
            <v>3758063</v>
          </cell>
          <cell r="W954">
            <v>10181761</v>
          </cell>
          <cell r="X954">
            <v>8843732</v>
          </cell>
          <cell r="Y954">
            <v>92565</v>
          </cell>
          <cell r="Z954">
            <v>22876121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26171636</v>
          </cell>
          <cell r="AH954">
            <v>8323781.625</v>
          </cell>
          <cell r="AI954">
            <v>66590253</v>
          </cell>
          <cell r="AJ954">
            <v>99885379.5</v>
          </cell>
          <cell r="AK954">
            <v>126057015.5</v>
          </cell>
        </row>
        <row r="955">
          <cell r="A955" t="str">
            <v>70702</v>
          </cell>
          <cell r="B955" t="str">
            <v>SUCRE</v>
          </cell>
          <cell r="C955" t="str">
            <v>SAN JUAN DE BETULIA</v>
          </cell>
          <cell r="D955">
            <v>4093374</v>
          </cell>
          <cell r="E955">
            <v>0</v>
          </cell>
          <cell r="F955">
            <v>1055868</v>
          </cell>
          <cell r="G955">
            <v>45029</v>
          </cell>
          <cell r="H955">
            <v>5107004</v>
          </cell>
          <cell r="I955">
            <v>10301275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4347056</v>
          </cell>
          <cell r="P955">
            <v>4313284</v>
          </cell>
          <cell r="Q955">
            <v>4163535</v>
          </cell>
          <cell r="R955">
            <v>4471940</v>
          </cell>
          <cell r="S955">
            <v>4340320</v>
          </cell>
          <cell r="T955">
            <v>4211644</v>
          </cell>
          <cell r="U955">
            <v>0</v>
          </cell>
          <cell r="V955">
            <v>2198112</v>
          </cell>
          <cell r="W955">
            <v>5334386</v>
          </cell>
          <cell r="X955">
            <v>4642614</v>
          </cell>
          <cell r="Y955">
            <v>48593</v>
          </cell>
          <cell r="Z955">
            <v>12223705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13788992</v>
          </cell>
          <cell r="AH955">
            <v>4322970.875</v>
          </cell>
          <cell r="AI955">
            <v>34583767</v>
          </cell>
          <cell r="AJ955">
            <v>51875650.5</v>
          </cell>
          <cell r="AK955">
            <v>65664642.5</v>
          </cell>
        </row>
        <row r="956">
          <cell r="A956" t="str">
            <v>70708</v>
          </cell>
          <cell r="B956" t="str">
            <v>SUCRE</v>
          </cell>
          <cell r="C956" t="str">
            <v>SAN MARCOS</v>
          </cell>
          <cell r="D956">
            <v>21365097</v>
          </cell>
          <cell r="E956">
            <v>0</v>
          </cell>
          <cell r="F956">
            <v>6762995</v>
          </cell>
          <cell r="G956">
            <v>235025</v>
          </cell>
          <cell r="H956">
            <v>27395502</v>
          </cell>
          <cell r="I956">
            <v>55758619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22661790</v>
          </cell>
          <cell r="P956">
            <v>22485727</v>
          </cell>
          <cell r="Q956">
            <v>21160384</v>
          </cell>
          <cell r="R956">
            <v>22727787</v>
          </cell>
          <cell r="S956">
            <v>22058860</v>
          </cell>
          <cell r="T956">
            <v>21404889</v>
          </cell>
          <cell r="U956">
            <v>0</v>
          </cell>
          <cell r="V956">
            <v>10961881</v>
          </cell>
          <cell r="W956">
            <v>28027886</v>
          </cell>
          <cell r="X956">
            <v>23595208</v>
          </cell>
          <cell r="Y956">
            <v>246965</v>
          </cell>
          <cell r="Z956">
            <v>62831940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73630254</v>
          </cell>
          <cell r="AH956">
            <v>22182467.75</v>
          </cell>
          <cell r="AI956">
            <v>177459742</v>
          </cell>
          <cell r="AJ956">
            <v>266189613</v>
          </cell>
          <cell r="AK956">
            <v>339819867</v>
          </cell>
        </row>
        <row r="957">
          <cell r="A957" t="str">
            <v>70713</v>
          </cell>
          <cell r="B957" t="str">
            <v>SUCRE</v>
          </cell>
          <cell r="C957" t="str">
            <v>SAN ONOFRE</v>
          </cell>
          <cell r="D957">
            <v>20315351</v>
          </cell>
          <cell r="E957">
            <v>50877627</v>
          </cell>
          <cell r="F957">
            <v>5169897</v>
          </cell>
          <cell r="G957">
            <v>223842</v>
          </cell>
          <cell r="H957">
            <v>26262569</v>
          </cell>
          <cell r="I957">
            <v>102849286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21574443</v>
          </cell>
          <cell r="P957">
            <v>21406828</v>
          </cell>
          <cell r="Q957">
            <v>20276353</v>
          </cell>
          <cell r="R957">
            <v>21778272</v>
          </cell>
          <cell r="S957">
            <v>21137295</v>
          </cell>
          <cell r="T957">
            <v>20510646</v>
          </cell>
          <cell r="U957">
            <v>41155101</v>
          </cell>
          <cell r="V957">
            <v>11679383</v>
          </cell>
          <cell r="W957">
            <v>26872730</v>
          </cell>
          <cell r="X957">
            <v>22609454</v>
          </cell>
          <cell r="Y957">
            <v>236875</v>
          </cell>
          <cell r="Z957">
            <v>102553543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162478024</v>
          </cell>
          <cell r="AH957">
            <v>21201080.25</v>
          </cell>
          <cell r="AI957">
            <v>169608642</v>
          </cell>
          <cell r="AJ957">
            <v>254412963</v>
          </cell>
          <cell r="AK957">
            <v>416890987</v>
          </cell>
        </row>
        <row r="958">
          <cell r="A958" t="str">
            <v>70717</v>
          </cell>
          <cell r="B958" t="str">
            <v>SUCRE</v>
          </cell>
          <cell r="C958" t="str">
            <v>SAN PEDRO</v>
          </cell>
          <cell r="D958">
            <v>5740674</v>
          </cell>
          <cell r="E958">
            <v>0</v>
          </cell>
          <cell r="F958">
            <v>1411154</v>
          </cell>
          <cell r="G958">
            <v>63150</v>
          </cell>
          <cell r="H958">
            <v>7401319</v>
          </cell>
          <cell r="I958">
            <v>14616297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6087780</v>
          </cell>
          <cell r="P958">
            <v>6040485</v>
          </cell>
          <cell r="Q958">
            <v>5906241</v>
          </cell>
          <cell r="R958">
            <v>6343733</v>
          </cell>
          <cell r="S958">
            <v>6157023</v>
          </cell>
          <cell r="T958">
            <v>5974488</v>
          </cell>
          <cell r="U958">
            <v>0</v>
          </cell>
          <cell r="V958">
            <v>2723165</v>
          </cell>
          <cell r="W958">
            <v>7895273</v>
          </cell>
          <cell r="X958">
            <v>6585845</v>
          </cell>
          <cell r="Y958">
            <v>69844</v>
          </cell>
          <cell r="Z958">
            <v>17274127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19563905</v>
          </cell>
          <cell r="AH958">
            <v>6104533.625</v>
          </cell>
          <cell r="AI958">
            <v>48836269</v>
          </cell>
          <cell r="AJ958">
            <v>73254403.5</v>
          </cell>
          <cell r="AK958">
            <v>92818308.5</v>
          </cell>
        </row>
        <row r="959">
          <cell r="A959" t="str">
            <v>70742</v>
          </cell>
          <cell r="B959" t="str">
            <v>SUCRE</v>
          </cell>
          <cell r="C959" t="str">
            <v>SAN LUIS DE SINCÉ</v>
          </cell>
          <cell r="D959">
            <v>9814132</v>
          </cell>
          <cell r="E959">
            <v>0</v>
          </cell>
          <cell r="F959">
            <v>2408292</v>
          </cell>
          <cell r="G959">
            <v>107960</v>
          </cell>
          <cell r="H959">
            <v>12237444</v>
          </cell>
          <cell r="I959">
            <v>24567828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10396982</v>
          </cell>
          <cell r="P959">
            <v>10316208</v>
          </cell>
          <cell r="Q959">
            <v>10004499</v>
          </cell>
          <cell r="R959">
            <v>10745557</v>
          </cell>
          <cell r="S959">
            <v>10429292</v>
          </cell>
          <cell r="T959">
            <v>10120101</v>
          </cell>
          <cell r="U959">
            <v>0</v>
          </cell>
          <cell r="V959">
            <v>4618844</v>
          </cell>
          <cell r="W959">
            <v>12780922</v>
          </cell>
          <cell r="X959">
            <v>11155666</v>
          </cell>
          <cell r="Y959">
            <v>116764</v>
          </cell>
          <cell r="Z959">
            <v>28672196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32270226</v>
          </cell>
          <cell r="AH959">
            <v>10372804.625</v>
          </cell>
          <cell r="AI959">
            <v>82982437</v>
          </cell>
          <cell r="AJ959">
            <v>124473655.5</v>
          </cell>
          <cell r="AK959">
            <v>156743881.5</v>
          </cell>
        </row>
        <row r="960">
          <cell r="A960" t="str">
            <v>70771</v>
          </cell>
          <cell r="B960" t="str">
            <v>SUCRE</v>
          </cell>
          <cell r="C960" t="str">
            <v>SUCRE</v>
          </cell>
          <cell r="D960">
            <v>7896571</v>
          </cell>
          <cell r="E960">
            <v>0</v>
          </cell>
          <cell r="F960">
            <v>2714505</v>
          </cell>
          <cell r="G960">
            <v>86866</v>
          </cell>
          <cell r="H960">
            <v>9880161</v>
          </cell>
          <cell r="I960">
            <v>20578103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8386463</v>
          </cell>
          <cell r="P960">
            <v>8321307</v>
          </cell>
          <cell r="Q960">
            <v>8002603</v>
          </cell>
          <cell r="R960">
            <v>8595377</v>
          </cell>
          <cell r="S960">
            <v>8342397</v>
          </cell>
          <cell r="T960">
            <v>8095074</v>
          </cell>
          <cell r="U960">
            <v>0</v>
          </cell>
          <cell r="V960">
            <v>4263752</v>
          </cell>
          <cell r="W960">
            <v>10177952</v>
          </cell>
          <cell r="X960">
            <v>8923427</v>
          </cell>
          <cell r="Y960">
            <v>94003</v>
          </cell>
          <cell r="Z960">
            <v>23459134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27217239</v>
          </cell>
          <cell r="AH960">
            <v>8320402.375</v>
          </cell>
          <cell r="AI960">
            <v>66563219</v>
          </cell>
          <cell r="AJ960">
            <v>99844828.5</v>
          </cell>
          <cell r="AK960">
            <v>127062067.5</v>
          </cell>
        </row>
        <row r="961">
          <cell r="A961" t="str">
            <v>70820</v>
          </cell>
          <cell r="B961" t="str">
            <v>SUCRE</v>
          </cell>
          <cell r="C961" t="str">
            <v>SANTIAGO DE TOLÚ</v>
          </cell>
          <cell r="D961">
            <v>8408241</v>
          </cell>
          <cell r="E961">
            <v>0</v>
          </cell>
          <cell r="F961">
            <v>2112302</v>
          </cell>
          <cell r="G961">
            <v>92495</v>
          </cell>
          <cell r="H961">
            <v>11489526</v>
          </cell>
          <cell r="I961">
            <v>22102564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8929345</v>
          </cell>
          <cell r="P961">
            <v>8859972</v>
          </cell>
          <cell r="Q961">
            <v>8760018</v>
          </cell>
          <cell r="R961">
            <v>9408895</v>
          </cell>
          <cell r="S961">
            <v>9131971</v>
          </cell>
          <cell r="T961">
            <v>8861240</v>
          </cell>
          <cell r="U961">
            <v>0</v>
          </cell>
          <cell r="V961">
            <v>4101917</v>
          </cell>
          <cell r="W961">
            <v>12536506</v>
          </cell>
          <cell r="X961">
            <v>9767991</v>
          </cell>
          <cell r="Y961">
            <v>102467</v>
          </cell>
          <cell r="Z961">
            <v>26508881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30435213</v>
          </cell>
          <cell r="AH961">
            <v>9015959.125</v>
          </cell>
          <cell r="AI961">
            <v>72127673</v>
          </cell>
          <cell r="AJ961">
            <v>108191509.5</v>
          </cell>
          <cell r="AK961">
            <v>138626722.5</v>
          </cell>
        </row>
        <row r="962">
          <cell r="A962" t="str">
            <v>70823</v>
          </cell>
          <cell r="B962" t="str">
            <v>SUCRE</v>
          </cell>
          <cell r="C962" t="str">
            <v>TOLÚ VIEJO</v>
          </cell>
          <cell r="D962">
            <v>6394040</v>
          </cell>
          <cell r="E962">
            <v>0</v>
          </cell>
          <cell r="F962">
            <v>1591378</v>
          </cell>
          <cell r="G962">
            <v>70337</v>
          </cell>
          <cell r="H962">
            <v>8404241</v>
          </cell>
          <cell r="I962">
            <v>16459996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6790280</v>
          </cell>
          <cell r="P962">
            <v>6737527</v>
          </cell>
          <cell r="Q962">
            <v>6487039</v>
          </cell>
          <cell r="R962">
            <v>6967550</v>
          </cell>
          <cell r="S962">
            <v>6762480</v>
          </cell>
          <cell r="T962">
            <v>6561997</v>
          </cell>
          <cell r="U962">
            <v>0</v>
          </cell>
          <cell r="V962">
            <v>2963843</v>
          </cell>
          <cell r="W962">
            <v>8740810</v>
          </cell>
          <cell r="X962">
            <v>7233471</v>
          </cell>
          <cell r="Y962">
            <v>75711</v>
          </cell>
          <cell r="Z962">
            <v>19013835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21846320</v>
          </cell>
          <cell r="AH962">
            <v>6741798</v>
          </cell>
          <cell r="AI962">
            <v>53934384</v>
          </cell>
          <cell r="AJ962">
            <v>80901576</v>
          </cell>
          <cell r="AK962">
            <v>102747896</v>
          </cell>
        </row>
        <row r="963">
          <cell r="A963" t="str">
            <v>73001</v>
          </cell>
          <cell r="B963" t="str">
            <v>TOLIMA</v>
          </cell>
          <cell r="C963" t="str">
            <v>IBAGUE</v>
          </cell>
          <cell r="D963">
            <v>203409073</v>
          </cell>
          <cell r="E963">
            <v>0</v>
          </cell>
          <cell r="F963">
            <v>67711254</v>
          </cell>
          <cell r="G963">
            <v>1903628</v>
          </cell>
          <cell r="H963">
            <v>283318847</v>
          </cell>
          <cell r="I963">
            <v>556342802</v>
          </cell>
          <cell r="J963">
            <v>285894885</v>
          </cell>
          <cell r="K963">
            <v>34810032</v>
          </cell>
          <cell r="L963">
            <v>1185584</v>
          </cell>
          <cell r="M963">
            <v>177862608</v>
          </cell>
          <cell r="N963">
            <v>499753109</v>
          </cell>
          <cell r="O963">
            <v>222424723</v>
          </cell>
          <cell r="P963">
            <v>214150248</v>
          </cell>
          <cell r="Q963">
            <v>205332472</v>
          </cell>
          <cell r="R963">
            <v>225623818</v>
          </cell>
          <cell r="S963">
            <v>198519093</v>
          </cell>
          <cell r="T963">
            <v>206921914</v>
          </cell>
          <cell r="U963">
            <v>0</v>
          </cell>
          <cell r="V963">
            <v>119431000</v>
          </cell>
          <cell r="W963">
            <v>302249882</v>
          </cell>
          <cell r="X963">
            <v>232080196</v>
          </cell>
          <cell r="Y963">
            <v>2134541</v>
          </cell>
          <cell r="Z963">
            <v>655895619</v>
          </cell>
          <cell r="AA963">
            <v>216599490</v>
          </cell>
          <cell r="AB963">
            <v>62304009</v>
          </cell>
          <cell r="AC963">
            <v>184608840</v>
          </cell>
          <cell r="AD963">
            <v>1249994</v>
          </cell>
          <cell r="AE963">
            <v>464762333</v>
          </cell>
          <cell r="AF963">
            <v>964515442</v>
          </cell>
          <cell r="AG963">
            <v>776749152</v>
          </cell>
          <cell r="AH963">
            <v>213557692.125</v>
          </cell>
          <cell r="AI963">
            <v>1708461537</v>
          </cell>
          <cell r="AJ963">
            <v>2562692305.5</v>
          </cell>
          <cell r="AK963">
            <v>3339441457.5</v>
          </cell>
        </row>
        <row r="964">
          <cell r="A964" t="str">
            <v>73024</v>
          </cell>
          <cell r="B964" t="str">
            <v>TOLIMA</v>
          </cell>
          <cell r="C964" t="str">
            <v>ALPUJARRA</v>
          </cell>
          <cell r="D964">
            <v>1223308</v>
          </cell>
          <cell r="E964">
            <v>2923885</v>
          </cell>
          <cell r="F964">
            <v>267683</v>
          </cell>
          <cell r="G964">
            <v>13457</v>
          </cell>
          <cell r="H964">
            <v>2219552</v>
          </cell>
          <cell r="I964">
            <v>6647885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1290584</v>
          </cell>
          <cell r="P964">
            <v>1280556</v>
          </cell>
          <cell r="Q964">
            <v>1228241</v>
          </cell>
          <cell r="R964">
            <v>1319220</v>
          </cell>
          <cell r="S964">
            <v>1280391</v>
          </cell>
          <cell r="T964">
            <v>1242433</v>
          </cell>
          <cell r="U964">
            <v>2489632</v>
          </cell>
          <cell r="V964">
            <v>670109</v>
          </cell>
          <cell r="W964">
            <v>2423299</v>
          </cell>
          <cell r="X964">
            <v>1369569</v>
          </cell>
          <cell r="Y964">
            <v>14335</v>
          </cell>
          <cell r="Z964">
            <v>6966944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11021952</v>
          </cell>
          <cell r="AH964">
            <v>1279287.75</v>
          </cell>
          <cell r="AI964">
            <v>10234302</v>
          </cell>
          <cell r="AJ964">
            <v>15351453</v>
          </cell>
          <cell r="AK964">
            <v>26373405</v>
          </cell>
        </row>
        <row r="965">
          <cell r="A965" t="str">
            <v>73026</v>
          </cell>
          <cell r="B965" t="str">
            <v>TOLIMA</v>
          </cell>
          <cell r="C965" t="str">
            <v>ALVARADO</v>
          </cell>
          <cell r="D965">
            <v>2069902</v>
          </cell>
          <cell r="E965">
            <v>0</v>
          </cell>
          <cell r="F965">
            <v>503141</v>
          </cell>
          <cell r="G965">
            <v>27874</v>
          </cell>
          <cell r="H965">
            <v>4205303</v>
          </cell>
          <cell r="I965">
            <v>6806220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2192874</v>
          </cell>
          <cell r="P965">
            <v>2175837</v>
          </cell>
          <cell r="Q965">
            <v>2070753</v>
          </cell>
          <cell r="R965">
            <v>2224136</v>
          </cell>
          <cell r="S965">
            <v>2158678</v>
          </cell>
          <cell r="T965">
            <v>2094678</v>
          </cell>
          <cell r="U965">
            <v>0</v>
          </cell>
          <cell r="V965">
            <v>1129917</v>
          </cell>
          <cell r="W965">
            <v>4391297</v>
          </cell>
          <cell r="X965">
            <v>2309024</v>
          </cell>
          <cell r="Y965">
            <v>25860</v>
          </cell>
          <cell r="Z965">
            <v>7856098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10283392</v>
          </cell>
          <cell r="AH965">
            <v>2161985.25</v>
          </cell>
          <cell r="AI965">
            <v>17295882</v>
          </cell>
          <cell r="AJ965">
            <v>25943823</v>
          </cell>
          <cell r="AK965">
            <v>36227215</v>
          </cell>
        </row>
        <row r="966">
          <cell r="A966" t="str">
            <v>73030</v>
          </cell>
          <cell r="B966" t="str">
            <v>TOLIMA</v>
          </cell>
          <cell r="C966" t="str">
            <v>AMBALEMA</v>
          </cell>
          <cell r="D966">
            <v>1363741</v>
          </cell>
          <cell r="E966">
            <v>0</v>
          </cell>
          <cell r="F966">
            <v>308866</v>
          </cell>
          <cell r="G966">
            <v>15914</v>
          </cell>
          <cell r="H966">
            <v>2842944</v>
          </cell>
          <cell r="I966">
            <v>4531465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1448253</v>
          </cell>
          <cell r="P966">
            <v>1437003</v>
          </cell>
          <cell r="Q966">
            <v>1359290</v>
          </cell>
          <cell r="R966">
            <v>1459976</v>
          </cell>
          <cell r="S966">
            <v>1417007</v>
          </cell>
          <cell r="T966">
            <v>1374995</v>
          </cell>
          <cell r="U966">
            <v>0</v>
          </cell>
          <cell r="V966">
            <v>633381</v>
          </cell>
          <cell r="W966">
            <v>2978916</v>
          </cell>
          <cell r="X966">
            <v>1515697</v>
          </cell>
          <cell r="Y966">
            <v>16469</v>
          </cell>
          <cell r="Z966">
            <v>5144463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6796490</v>
          </cell>
          <cell r="AH966">
            <v>1421995.25</v>
          </cell>
          <cell r="AI966">
            <v>11375962</v>
          </cell>
          <cell r="AJ966">
            <v>17063943</v>
          </cell>
          <cell r="AK966">
            <v>23860433</v>
          </cell>
        </row>
        <row r="967">
          <cell r="A967" t="str">
            <v>73043</v>
          </cell>
          <cell r="B967" t="str">
            <v>TOLIMA</v>
          </cell>
          <cell r="C967" t="str">
            <v>ANZOÁTEGUI</v>
          </cell>
          <cell r="D967">
            <v>4451381</v>
          </cell>
          <cell r="E967">
            <v>0</v>
          </cell>
          <cell r="F967">
            <v>663517</v>
          </cell>
          <cell r="G967">
            <v>33429</v>
          </cell>
          <cell r="H967">
            <v>4199996</v>
          </cell>
          <cell r="I967">
            <v>9348323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4579882</v>
          </cell>
          <cell r="P967">
            <v>4747847</v>
          </cell>
          <cell r="Q967">
            <v>4558664</v>
          </cell>
          <cell r="R967">
            <v>4890371</v>
          </cell>
          <cell r="S967">
            <v>4734115</v>
          </cell>
          <cell r="T967">
            <v>4666287</v>
          </cell>
          <cell r="U967">
            <v>0</v>
          </cell>
          <cell r="V967">
            <v>1405951</v>
          </cell>
          <cell r="W967">
            <v>4636903</v>
          </cell>
          <cell r="X967">
            <v>4968367</v>
          </cell>
          <cell r="Y967">
            <v>36476</v>
          </cell>
          <cell r="Z967">
            <v>11047697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10976272</v>
          </cell>
          <cell r="AH967">
            <v>4699614.25</v>
          </cell>
          <cell r="AI967">
            <v>37596914</v>
          </cell>
          <cell r="AJ967">
            <v>56395371</v>
          </cell>
          <cell r="AK967">
            <v>67371643</v>
          </cell>
        </row>
        <row r="968">
          <cell r="A968" t="str">
            <v>73055</v>
          </cell>
          <cell r="B968" t="str">
            <v>TOLIMA</v>
          </cell>
          <cell r="C968" t="str">
            <v>ARMERO</v>
          </cell>
          <cell r="D968">
            <v>2416962</v>
          </cell>
          <cell r="E968">
            <v>0</v>
          </cell>
          <cell r="F968">
            <v>718012</v>
          </cell>
          <cell r="G968">
            <v>27317</v>
          </cell>
          <cell r="H968">
            <v>4117010</v>
          </cell>
          <cell r="I968">
            <v>7279301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2566747</v>
          </cell>
          <cell r="P968">
            <v>2546806</v>
          </cell>
          <cell r="Q968">
            <v>2537466</v>
          </cell>
          <cell r="R968">
            <v>2725424</v>
          </cell>
          <cell r="S968">
            <v>2645210</v>
          </cell>
          <cell r="T968">
            <v>2566790</v>
          </cell>
          <cell r="U968">
            <v>0</v>
          </cell>
          <cell r="V968">
            <v>1442147</v>
          </cell>
          <cell r="W968">
            <v>4882471</v>
          </cell>
          <cell r="X968">
            <v>2829443</v>
          </cell>
          <cell r="Y968">
            <v>30555</v>
          </cell>
          <cell r="Z968">
            <v>9184616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11217512</v>
          </cell>
          <cell r="AH968">
            <v>2604356</v>
          </cell>
          <cell r="AI968">
            <v>20834848</v>
          </cell>
          <cell r="AJ968">
            <v>31252272</v>
          </cell>
          <cell r="AK968">
            <v>42469784</v>
          </cell>
        </row>
        <row r="969">
          <cell r="A969" t="str">
            <v>73067</v>
          </cell>
          <cell r="B969" t="str">
            <v>TOLIMA</v>
          </cell>
          <cell r="C969" t="str">
            <v>ATACO</v>
          </cell>
          <cell r="D969">
            <v>5735449</v>
          </cell>
          <cell r="E969">
            <v>0</v>
          </cell>
          <cell r="F969">
            <v>1369799</v>
          </cell>
          <cell r="G969">
            <v>63092</v>
          </cell>
          <cell r="H969">
            <v>7889363</v>
          </cell>
          <cell r="I969">
            <v>15057703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6090830</v>
          </cell>
          <cell r="P969">
            <v>6043509</v>
          </cell>
          <cell r="Q969">
            <v>5885381</v>
          </cell>
          <cell r="R969">
            <v>6321327</v>
          </cell>
          <cell r="S969">
            <v>6135277</v>
          </cell>
          <cell r="T969">
            <v>5953386</v>
          </cell>
          <cell r="U969">
            <v>0</v>
          </cell>
          <cell r="V969">
            <v>3091478</v>
          </cell>
          <cell r="W969">
            <v>8327082</v>
          </cell>
          <cell r="X969">
            <v>6562583</v>
          </cell>
          <cell r="Y969">
            <v>69065</v>
          </cell>
          <cell r="Z969">
            <v>18050208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20809879</v>
          </cell>
          <cell r="AH969">
            <v>6090967.75</v>
          </cell>
          <cell r="AI969">
            <v>48727742</v>
          </cell>
          <cell r="AJ969">
            <v>73091613</v>
          </cell>
          <cell r="AK969">
            <v>93901492</v>
          </cell>
        </row>
        <row r="970">
          <cell r="A970" t="str">
            <v>73124</v>
          </cell>
          <cell r="B970" t="str">
            <v>TOLIMA</v>
          </cell>
          <cell r="C970" t="str">
            <v>CAJAMARCA</v>
          </cell>
          <cell r="D970">
            <v>14062996</v>
          </cell>
          <cell r="E970">
            <v>16193823</v>
          </cell>
          <cell r="F970">
            <v>1461687</v>
          </cell>
          <cell r="G970">
            <v>60825</v>
          </cell>
          <cell r="H970">
            <v>9218786</v>
          </cell>
          <cell r="I970">
            <v>40998117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14095343</v>
          </cell>
          <cell r="P970">
            <v>14136012</v>
          </cell>
          <cell r="Q970">
            <v>14208375</v>
          </cell>
          <cell r="R970">
            <v>14610398</v>
          </cell>
          <cell r="S970">
            <v>13816907</v>
          </cell>
          <cell r="T970">
            <v>13459489</v>
          </cell>
          <cell r="U970">
            <v>12673834</v>
          </cell>
          <cell r="V970">
            <v>2685467</v>
          </cell>
          <cell r="W970">
            <v>9868667</v>
          </cell>
          <cell r="X970">
            <v>14534323</v>
          </cell>
          <cell r="Y970">
            <v>69106</v>
          </cell>
          <cell r="Z970">
            <v>39831397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52232195</v>
          </cell>
          <cell r="AH970">
            <v>14115480.375</v>
          </cell>
          <cell r="AI970">
            <v>112923843</v>
          </cell>
          <cell r="AJ970">
            <v>169385764.5</v>
          </cell>
          <cell r="AK970">
            <v>221617959.5</v>
          </cell>
        </row>
        <row r="971">
          <cell r="A971" t="str">
            <v>73148</v>
          </cell>
          <cell r="B971" t="str">
            <v>TOLIMA</v>
          </cell>
          <cell r="C971" t="str">
            <v>CARMEN DE APICALÁ</v>
          </cell>
          <cell r="D971">
            <v>18897331</v>
          </cell>
          <cell r="E971">
            <v>0</v>
          </cell>
          <cell r="F971">
            <v>633575</v>
          </cell>
          <cell r="G971">
            <v>19446</v>
          </cell>
          <cell r="H971">
            <v>5351483</v>
          </cell>
          <cell r="I971">
            <v>24901835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7680133</v>
          </cell>
          <cell r="P971">
            <v>8590371</v>
          </cell>
          <cell r="Q971">
            <v>4336457</v>
          </cell>
          <cell r="R971">
            <v>4243142</v>
          </cell>
          <cell r="S971">
            <v>4087756</v>
          </cell>
          <cell r="T971">
            <v>3894218</v>
          </cell>
          <cell r="U971">
            <v>0</v>
          </cell>
          <cell r="V971">
            <v>1057469</v>
          </cell>
          <cell r="W971">
            <v>5963324</v>
          </cell>
          <cell r="X971">
            <v>4233247</v>
          </cell>
          <cell r="Y971">
            <v>21409</v>
          </cell>
          <cell r="Z971">
            <v>11275449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13046706</v>
          </cell>
          <cell r="AH971">
            <v>6995331.875</v>
          </cell>
          <cell r="AI971">
            <v>55962655</v>
          </cell>
          <cell r="AJ971">
            <v>83943982.5</v>
          </cell>
          <cell r="AK971">
            <v>96990688.5</v>
          </cell>
        </row>
        <row r="972">
          <cell r="A972" t="str">
            <v>73152</v>
          </cell>
          <cell r="B972" t="str">
            <v>TOLIMA</v>
          </cell>
          <cell r="C972" t="str">
            <v>CASABIANCA</v>
          </cell>
          <cell r="D972">
            <v>1753828</v>
          </cell>
          <cell r="E972">
            <v>0</v>
          </cell>
          <cell r="F972">
            <v>397552</v>
          </cell>
          <cell r="G972">
            <v>19293</v>
          </cell>
          <cell r="H972">
            <v>2143553</v>
          </cell>
          <cell r="I972">
            <v>4314226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1862538</v>
          </cell>
          <cell r="P972">
            <v>1848069</v>
          </cell>
          <cell r="Q972">
            <v>1847404</v>
          </cell>
          <cell r="R972">
            <v>1984245</v>
          </cell>
          <cell r="S972">
            <v>1925845</v>
          </cell>
          <cell r="T972">
            <v>1868751</v>
          </cell>
          <cell r="U972">
            <v>0</v>
          </cell>
          <cell r="V972">
            <v>1066135</v>
          </cell>
          <cell r="W972">
            <v>2321392</v>
          </cell>
          <cell r="X972">
            <v>2059975</v>
          </cell>
          <cell r="Y972">
            <v>21561</v>
          </cell>
          <cell r="Z972">
            <v>5469063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5969486</v>
          </cell>
          <cell r="AH972">
            <v>1893831.875</v>
          </cell>
          <cell r="AI972">
            <v>15150655</v>
          </cell>
          <cell r="AJ972">
            <v>22725982.5</v>
          </cell>
          <cell r="AK972">
            <v>28695468.5</v>
          </cell>
        </row>
        <row r="973">
          <cell r="A973" t="str">
            <v>73168</v>
          </cell>
          <cell r="B973" t="str">
            <v>TOLIMA</v>
          </cell>
          <cell r="C973" t="str">
            <v>CHAPARRAL</v>
          </cell>
          <cell r="D973">
            <v>31775326</v>
          </cell>
          <cell r="E973">
            <v>0</v>
          </cell>
          <cell r="F973">
            <v>4733678</v>
          </cell>
          <cell r="G973">
            <v>181112</v>
          </cell>
          <cell r="H973">
            <v>27109939</v>
          </cell>
          <cell r="I973">
            <v>63800055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24548395</v>
          </cell>
          <cell r="P973">
            <v>29952349</v>
          </cell>
          <cell r="Q973">
            <v>27223622</v>
          </cell>
          <cell r="R973">
            <v>26076058</v>
          </cell>
          <cell r="S973">
            <v>29218370</v>
          </cell>
          <cell r="T973">
            <v>32992922</v>
          </cell>
          <cell r="U973">
            <v>0</v>
          </cell>
          <cell r="V973">
            <v>8250891</v>
          </cell>
          <cell r="W973">
            <v>28515177</v>
          </cell>
          <cell r="X973">
            <v>30631664</v>
          </cell>
          <cell r="Y973">
            <v>191204</v>
          </cell>
          <cell r="Z973">
            <v>67588936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68982001</v>
          </cell>
          <cell r="AH973">
            <v>29052338.25</v>
          </cell>
          <cell r="AI973">
            <v>232418706</v>
          </cell>
          <cell r="AJ973">
            <v>348628059</v>
          </cell>
          <cell r="AK973">
            <v>417610060</v>
          </cell>
        </row>
        <row r="974">
          <cell r="A974" t="str">
            <v>73200</v>
          </cell>
          <cell r="B974" t="str">
            <v>TOLIMA</v>
          </cell>
          <cell r="C974" t="str">
            <v>COELLO</v>
          </cell>
          <cell r="D974">
            <v>1571856</v>
          </cell>
          <cell r="E974">
            <v>4265042</v>
          </cell>
          <cell r="F974">
            <v>467329</v>
          </cell>
          <cell r="G974">
            <v>17291</v>
          </cell>
          <cell r="H974">
            <v>2305382</v>
          </cell>
          <cell r="I974">
            <v>8626900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1669229</v>
          </cell>
          <cell r="P974">
            <v>1656262</v>
          </cell>
          <cell r="Q974">
            <v>1587599</v>
          </cell>
          <cell r="R974">
            <v>1705197</v>
          </cell>
          <cell r="S974">
            <v>1655010</v>
          </cell>
          <cell r="T974">
            <v>1605943</v>
          </cell>
          <cell r="U974">
            <v>3415617</v>
          </cell>
          <cell r="V974">
            <v>785037</v>
          </cell>
          <cell r="W974">
            <v>2368068</v>
          </cell>
          <cell r="X974">
            <v>1770276</v>
          </cell>
          <cell r="Y974">
            <v>19088</v>
          </cell>
          <cell r="Z974">
            <v>8358086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13642854</v>
          </cell>
          <cell r="AH974">
            <v>1652671.5</v>
          </cell>
          <cell r="AI974">
            <v>13221372</v>
          </cell>
          <cell r="AJ974">
            <v>19832058</v>
          </cell>
          <cell r="AK974">
            <v>33474912</v>
          </cell>
        </row>
        <row r="975">
          <cell r="A975" t="str">
            <v>73217</v>
          </cell>
          <cell r="B975" t="str">
            <v>TOLIMA</v>
          </cell>
          <cell r="C975" t="str">
            <v>COYAIMA</v>
          </cell>
          <cell r="D975">
            <v>7887196</v>
          </cell>
          <cell r="E975">
            <v>0</v>
          </cell>
          <cell r="F975">
            <v>1742690</v>
          </cell>
          <cell r="G975">
            <v>86762</v>
          </cell>
          <cell r="H975">
            <v>11089171</v>
          </cell>
          <cell r="I975">
            <v>20805819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8375908</v>
          </cell>
          <cell r="P975">
            <v>8310833</v>
          </cell>
          <cell r="Q975">
            <v>7827726</v>
          </cell>
          <cell r="R975">
            <v>8407547</v>
          </cell>
          <cell r="S975">
            <v>8160094</v>
          </cell>
          <cell r="T975">
            <v>7918175</v>
          </cell>
          <cell r="U975">
            <v>0</v>
          </cell>
          <cell r="V975">
            <v>3544960</v>
          </cell>
          <cell r="W975">
            <v>11251055</v>
          </cell>
          <cell r="X975">
            <v>8728426</v>
          </cell>
          <cell r="Y975">
            <v>91358</v>
          </cell>
          <cell r="Z975">
            <v>23615799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27805996</v>
          </cell>
          <cell r="AH975">
            <v>8201988.125</v>
          </cell>
          <cell r="AI975">
            <v>65615905</v>
          </cell>
          <cell r="AJ975">
            <v>98423857.5</v>
          </cell>
          <cell r="AK975">
            <v>126229853.5</v>
          </cell>
        </row>
        <row r="976">
          <cell r="A976" t="str">
            <v>73226</v>
          </cell>
          <cell r="B976" t="str">
            <v>TOLIMA</v>
          </cell>
          <cell r="C976" t="str">
            <v>CUNDAY</v>
          </cell>
          <cell r="D976">
            <v>2226236</v>
          </cell>
          <cell r="E976">
            <v>0</v>
          </cell>
          <cell r="F976">
            <v>487736</v>
          </cell>
          <cell r="G976">
            <v>28728</v>
          </cell>
          <cell r="H976">
            <v>4693281</v>
          </cell>
          <cell r="I976">
            <v>7435981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2364178</v>
          </cell>
          <cell r="P976">
            <v>2345813</v>
          </cell>
          <cell r="Q976">
            <v>2205930</v>
          </cell>
          <cell r="R976">
            <v>2369329</v>
          </cell>
          <cell r="S976">
            <v>2299594</v>
          </cell>
          <cell r="T976">
            <v>2231418</v>
          </cell>
          <cell r="U976">
            <v>0</v>
          </cell>
          <cell r="V976">
            <v>1052152</v>
          </cell>
          <cell r="W976">
            <v>4837375</v>
          </cell>
          <cell r="X976">
            <v>2459754</v>
          </cell>
          <cell r="Y976">
            <v>26913</v>
          </cell>
          <cell r="Z976">
            <v>8376194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11126185</v>
          </cell>
          <cell r="AH976">
            <v>2312781.5</v>
          </cell>
          <cell r="AI976">
            <v>18502252</v>
          </cell>
          <cell r="AJ976">
            <v>27753378</v>
          </cell>
          <cell r="AK976">
            <v>38879563</v>
          </cell>
        </row>
        <row r="977">
          <cell r="A977" t="str">
            <v>73236</v>
          </cell>
          <cell r="B977" t="str">
            <v>TOLIMA</v>
          </cell>
          <cell r="C977" t="str">
            <v>DOLORES</v>
          </cell>
          <cell r="D977">
            <v>2298896</v>
          </cell>
          <cell r="E977">
            <v>0</v>
          </cell>
          <cell r="F977">
            <v>501313</v>
          </cell>
          <cell r="G977">
            <v>25836</v>
          </cell>
          <cell r="H977">
            <v>3893209</v>
          </cell>
          <cell r="I977">
            <v>6719254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2441361</v>
          </cell>
          <cell r="P977">
            <v>2422392</v>
          </cell>
          <cell r="Q977">
            <v>2337843</v>
          </cell>
          <cell r="R977">
            <v>2511013</v>
          </cell>
          <cell r="S977">
            <v>2437108</v>
          </cell>
          <cell r="T977">
            <v>2364855</v>
          </cell>
          <cell r="U977">
            <v>0</v>
          </cell>
          <cell r="V977">
            <v>1229159</v>
          </cell>
          <cell r="W977">
            <v>4088564</v>
          </cell>
          <cell r="X977">
            <v>2606848</v>
          </cell>
          <cell r="Y977">
            <v>27662</v>
          </cell>
          <cell r="Z977">
            <v>7952233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9765743</v>
          </cell>
          <cell r="AH977">
            <v>2427539.5</v>
          </cell>
          <cell r="AI977">
            <v>19420316</v>
          </cell>
          <cell r="AJ977">
            <v>29130474</v>
          </cell>
          <cell r="AK977">
            <v>38896217</v>
          </cell>
        </row>
        <row r="978">
          <cell r="A978" t="str">
            <v>73268</v>
          </cell>
          <cell r="B978" t="str">
            <v>TOLIMA</v>
          </cell>
          <cell r="C978" t="str">
            <v>ESPINAL</v>
          </cell>
          <cell r="D978">
            <v>44429295</v>
          </cell>
          <cell r="E978">
            <v>0</v>
          </cell>
          <cell r="F978">
            <v>10108322</v>
          </cell>
          <cell r="G978">
            <v>228320</v>
          </cell>
          <cell r="H978">
            <v>53206409</v>
          </cell>
          <cell r="I978">
            <v>107972346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42582059</v>
          </cell>
          <cell r="P978">
            <v>44042631</v>
          </cell>
          <cell r="Q978">
            <v>45245660</v>
          </cell>
          <cell r="R978">
            <v>46882664</v>
          </cell>
          <cell r="S978">
            <v>35478832</v>
          </cell>
          <cell r="T978">
            <v>50303629</v>
          </cell>
          <cell r="U978">
            <v>0</v>
          </cell>
          <cell r="V978">
            <v>17175972</v>
          </cell>
          <cell r="W978">
            <v>55277025</v>
          </cell>
          <cell r="X978">
            <v>47449308</v>
          </cell>
          <cell r="Y978">
            <v>227836</v>
          </cell>
          <cell r="Z978">
            <v>120130141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136223884</v>
          </cell>
          <cell r="AH978">
            <v>44551759.75</v>
          </cell>
          <cell r="AI978">
            <v>356414078</v>
          </cell>
          <cell r="AJ978">
            <v>534621117</v>
          </cell>
          <cell r="AK978">
            <v>670845001</v>
          </cell>
        </row>
        <row r="979">
          <cell r="A979" t="str">
            <v>73270</v>
          </cell>
          <cell r="B979" t="str">
            <v>TOLIMA</v>
          </cell>
          <cell r="C979" t="str">
            <v>FALAN</v>
          </cell>
          <cell r="D979">
            <v>2053731</v>
          </cell>
          <cell r="E979">
            <v>0</v>
          </cell>
          <cell r="F979">
            <v>507437</v>
          </cell>
          <cell r="G979">
            <v>22775</v>
          </cell>
          <cell r="H979">
            <v>2932258</v>
          </cell>
          <cell r="I979">
            <v>5516201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2169061</v>
          </cell>
          <cell r="P979">
            <v>2152210</v>
          </cell>
          <cell r="Q979">
            <v>2086098</v>
          </cell>
          <cell r="R979">
            <v>2240622</v>
          </cell>
          <cell r="S979">
            <v>2174673</v>
          </cell>
          <cell r="T979">
            <v>2110203</v>
          </cell>
          <cell r="U979">
            <v>0</v>
          </cell>
          <cell r="V979">
            <v>912858</v>
          </cell>
          <cell r="W979">
            <v>3102328</v>
          </cell>
          <cell r="X979">
            <v>2326137</v>
          </cell>
          <cell r="Y979">
            <v>24347</v>
          </cell>
          <cell r="Z979">
            <v>6365670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7502003</v>
          </cell>
          <cell r="AH979">
            <v>2164091.875</v>
          </cell>
          <cell r="AI979">
            <v>17312735</v>
          </cell>
          <cell r="AJ979">
            <v>25969102.5</v>
          </cell>
          <cell r="AK979">
            <v>33471105.5</v>
          </cell>
        </row>
        <row r="980">
          <cell r="A980" t="str">
            <v>73275</v>
          </cell>
          <cell r="B980" t="str">
            <v>TOLIMA</v>
          </cell>
          <cell r="C980" t="str">
            <v>FLANDES</v>
          </cell>
          <cell r="D980">
            <v>3067303</v>
          </cell>
          <cell r="E980">
            <v>10959564</v>
          </cell>
          <cell r="F980">
            <v>867817</v>
          </cell>
          <cell r="G980">
            <v>34471</v>
          </cell>
          <cell r="H980">
            <v>7216898</v>
          </cell>
          <cell r="I980">
            <v>22146053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3257365</v>
          </cell>
          <cell r="P980">
            <v>3232056</v>
          </cell>
          <cell r="Q980">
            <v>3012137</v>
          </cell>
          <cell r="R980">
            <v>3235254</v>
          </cell>
          <cell r="S980">
            <v>3140033</v>
          </cell>
          <cell r="T980">
            <v>3046941</v>
          </cell>
          <cell r="U980">
            <v>8158797</v>
          </cell>
          <cell r="V980">
            <v>1648628</v>
          </cell>
          <cell r="W980">
            <v>7378664</v>
          </cell>
          <cell r="X980">
            <v>3358729</v>
          </cell>
          <cell r="Y980">
            <v>37058</v>
          </cell>
          <cell r="Z980">
            <v>20581876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36301897</v>
          </cell>
          <cell r="AH980">
            <v>3168727.25</v>
          </cell>
          <cell r="AI980">
            <v>25349818</v>
          </cell>
          <cell r="AJ980">
            <v>38024727</v>
          </cell>
          <cell r="AK980">
            <v>74326624</v>
          </cell>
        </row>
        <row r="981">
          <cell r="A981" t="str">
            <v>73283</v>
          </cell>
          <cell r="B981" t="str">
            <v>TOLIMA</v>
          </cell>
          <cell r="C981" t="str">
            <v>FRESNO</v>
          </cell>
          <cell r="D981">
            <v>24498999</v>
          </cell>
          <cell r="E981">
            <v>25091568</v>
          </cell>
          <cell r="F981">
            <v>2672159</v>
          </cell>
          <cell r="G981">
            <v>104099</v>
          </cell>
          <cell r="H981">
            <v>13724407</v>
          </cell>
          <cell r="I981">
            <v>66091232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26309159</v>
          </cell>
          <cell r="P981">
            <v>26657060</v>
          </cell>
          <cell r="Q981">
            <v>25168183</v>
          </cell>
          <cell r="R981">
            <v>25672272</v>
          </cell>
          <cell r="S981">
            <v>25453943</v>
          </cell>
          <cell r="T981">
            <v>26202188</v>
          </cell>
          <cell r="U981">
            <v>20045754</v>
          </cell>
          <cell r="V981">
            <v>5834558</v>
          </cell>
          <cell r="W981">
            <v>14409251</v>
          </cell>
          <cell r="X981">
            <v>27544677</v>
          </cell>
          <cell r="Y981">
            <v>101276</v>
          </cell>
          <cell r="Z981">
            <v>67935516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81983072</v>
          </cell>
          <cell r="AH981">
            <v>25938310.125</v>
          </cell>
          <cell r="AI981">
            <v>207506481</v>
          </cell>
          <cell r="AJ981">
            <v>311259721.5</v>
          </cell>
          <cell r="AK981">
            <v>393242793.5</v>
          </cell>
        </row>
        <row r="982">
          <cell r="A982" t="str">
            <v>73319</v>
          </cell>
          <cell r="B982" t="str">
            <v>TOLIMA</v>
          </cell>
          <cell r="C982" t="str">
            <v>GUAMO</v>
          </cell>
          <cell r="D982">
            <v>12025131</v>
          </cell>
          <cell r="E982">
            <v>22928192</v>
          </cell>
          <cell r="F982">
            <v>2244386</v>
          </cell>
          <cell r="G982">
            <v>92182</v>
          </cell>
          <cell r="H982">
            <v>14996751</v>
          </cell>
          <cell r="I982">
            <v>52286642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13231909</v>
          </cell>
          <cell r="P982">
            <v>12287977</v>
          </cell>
          <cell r="Q982">
            <v>11486380</v>
          </cell>
          <cell r="R982">
            <v>12037954</v>
          </cell>
          <cell r="S982">
            <v>12979375</v>
          </cell>
          <cell r="T982">
            <v>13226075</v>
          </cell>
          <cell r="U982">
            <v>17758146</v>
          </cell>
          <cell r="V982">
            <v>3856079</v>
          </cell>
          <cell r="W982">
            <v>15785351</v>
          </cell>
          <cell r="X982">
            <v>12416308</v>
          </cell>
          <cell r="Y982">
            <v>97944</v>
          </cell>
          <cell r="Z982">
            <v>49913828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77759031</v>
          </cell>
          <cell r="AH982">
            <v>12461388.625</v>
          </cell>
          <cell r="AI982">
            <v>99691109</v>
          </cell>
          <cell r="AJ982">
            <v>149536663.5</v>
          </cell>
          <cell r="AK982">
            <v>227295694.5</v>
          </cell>
        </row>
        <row r="983">
          <cell r="A983" t="str">
            <v>73347</v>
          </cell>
          <cell r="B983" t="str">
            <v>TOLIMA</v>
          </cell>
          <cell r="C983" t="str">
            <v>HERVEO</v>
          </cell>
          <cell r="D983">
            <v>1413535</v>
          </cell>
          <cell r="E983">
            <v>0</v>
          </cell>
          <cell r="F983">
            <v>314901</v>
          </cell>
          <cell r="G983">
            <v>15550</v>
          </cell>
          <cell r="H983">
            <v>1850333</v>
          </cell>
          <cell r="I983">
            <v>3594319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1501444</v>
          </cell>
          <cell r="P983">
            <v>1489780</v>
          </cell>
          <cell r="Q983">
            <v>1455624</v>
          </cell>
          <cell r="R983">
            <v>1563448</v>
          </cell>
          <cell r="S983">
            <v>1517431</v>
          </cell>
          <cell r="T983">
            <v>1472446</v>
          </cell>
          <cell r="U983">
            <v>0</v>
          </cell>
          <cell r="V983">
            <v>652012</v>
          </cell>
          <cell r="W983">
            <v>1938600</v>
          </cell>
          <cell r="X983">
            <v>1623116</v>
          </cell>
          <cell r="Y983">
            <v>17216</v>
          </cell>
          <cell r="Z983">
            <v>4230944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4788612</v>
          </cell>
          <cell r="AH983">
            <v>1504603</v>
          </cell>
          <cell r="AI983">
            <v>12036824</v>
          </cell>
          <cell r="AJ983">
            <v>18055236</v>
          </cell>
          <cell r="AK983">
            <v>22843848</v>
          </cell>
        </row>
        <row r="984">
          <cell r="A984" t="str">
            <v>73349</v>
          </cell>
          <cell r="B984" t="str">
            <v>TOLIMA</v>
          </cell>
          <cell r="C984" t="str">
            <v>HONDA</v>
          </cell>
          <cell r="D984">
            <v>7460645</v>
          </cell>
          <cell r="E984">
            <v>0</v>
          </cell>
          <cell r="F984">
            <v>1283528</v>
          </cell>
          <cell r="G984">
            <v>47628</v>
          </cell>
          <cell r="H984">
            <v>10653429</v>
          </cell>
          <cell r="I984">
            <v>19445230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9581530</v>
          </cell>
          <cell r="P984">
            <v>11391632</v>
          </cell>
          <cell r="Q984">
            <v>9406478</v>
          </cell>
          <cell r="R984">
            <v>9611401</v>
          </cell>
          <cell r="S984">
            <v>10991274</v>
          </cell>
          <cell r="T984">
            <v>10784817</v>
          </cell>
          <cell r="U984">
            <v>0</v>
          </cell>
          <cell r="V984">
            <v>2651852</v>
          </cell>
          <cell r="W984">
            <v>11329210</v>
          </cell>
          <cell r="X984">
            <v>9800991</v>
          </cell>
          <cell r="Y984">
            <v>49643</v>
          </cell>
          <cell r="Z984">
            <v>23831696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26015290</v>
          </cell>
          <cell r="AH984">
            <v>9878596</v>
          </cell>
          <cell r="AI984">
            <v>79028768</v>
          </cell>
          <cell r="AJ984">
            <v>118543152</v>
          </cell>
          <cell r="AK984">
            <v>144558442</v>
          </cell>
        </row>
        <row r="985">
          <cell r="A985" t="str">
            <v>73352</v>
          </cell>
          <cell r="B985" t="str">
            <v>TOLIMA</v>
          </cell>
          <cell r="C985" t="str">
            <v>ICONONZO</v>
          </cell>
          <cell r="D985">
            <v>2202345</v>
          </cell>
          <cell r="E985">
            <v>0</v>
          </cell>
          <cell r="F985">
            <v>515774</v>
          </cell>
          <cell r="G985">
            <v>27508</v>
          </cell>
          <cell r="H985">
            <v>4588422</v>
          </cell>
          <cell r="I985">
            <v>7334049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2338805</v>
          </cell>
          <cell r="P985">
            <v>2320633</v>
          </cell>
          <cell r="Q985">
            <v>2323990</v>
          </cell>
          <cell r="R985">
            <v>2496134</v>
          </cell>
          <cell r="S985">
            <v>2422668</v>
          </cell>
          <cell r="T985">
            <v>2350845</v>
          </cell>
          <cell r="U985">
            <v>0</v>
          </cell>
          <cell r="V985">
            <v>1466329</v>
          </cell>
          <cell r="W985">
            <v>4921714</v>
          </cell>
          <cell r="X985">
            <v>2591402</v>
          </cell>
          <cell r="Y985">
            <v>40458</v>
          </cell>
          <cell r="Z985">
            <v>9019903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11560205</v>
          </cell>
          <cell r="AH985">
            <v>2380852.75</v>
          </cell>
          <cell r="AI985">
            <v>19046822</v>
          </cell>
          <cell r="AJ985">
            <v>28570233</v>
          </cell>
          <cell r="AK985">
            <v>40130438</v>
          </cell>
        </row>
        <row r="986">
          <cell r="A986" t="str">
            <v>73408</v>
          </cell>
          <cell r="B986" t="str">
            <v>TOLIMA</v>
          </cell>
          <cell r="C986" t="str">
            <v>LÉRIDA</v>
          </cell>
          <cell r="D986">
            <v>4057251</v>
          </cell>
          <cell r="E986">
            <v>14101887</v>
          </cell>
          <cell r="F986">
            <v>1720914</v>
          </cell>
          <cell r="G986">
            <v>90398</v>
          </cell>
          <cell r="H986">
            <v>10226304</v>
          </cell>
          <cell r="I986">
            <v>30196754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6533883</v>
          </cell>
          <cell r="P986">
            <v>6307360</v>
          </cell>
          <cell r="Q986">
            <v>6515848</v>
          </cell>
          <cell r="R986">
            <v>6831473</v>
          </cell>
          <cell r="S986">
            <v>6692729</v>
          </cell>
          <cell r="T986">
            <v>7295859</v>
          </cell>
          <cell r="U986">
            <v>11260799</v>
          </cell>
          <cell r="V986">
            <v>3024738</v>
          </cell>
          <cell r="W986">
            <v>10839635</v>
          </cell>
          <cell r="X986">
            <v>8084445</v>
          </cell>
          <cell r="Y986">
            <v>72700</v>
          </cell>
          <cell r="Z986">
            <v>33282317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51337375</v>
          </cell>
          <cell r="AH986">
            <v>6539856</v>
          </cell>
          <cell r="AI986">
            <v>52318848</v>
          </cell>
          <cell r="AJ986">
            <v>78478272</v>
          </cell>
          <cell r="AK986">
            <v>129815647</v>
          </cell>
        </row>
        <row r="987">
          <cell r="A987" t="str">
            <v>73411</v>
          </cell>
          <cell r="B987" t="str">
            <v>TOLIMA</v>
          </cell>
          <cell r="C987" t="str">
            <v>LÍBANO</v>
          </cell>
          <cell r="D987">
            <v>19166093</v>
          </cell>
          <cell r="E987">
            <v>0</v>
          </cell>
          <cell r="F987">
            <v>2936933</v>
          </cell>
          <cell r="G987">
            <v>124145</v>
          </cell>
          <cell r="H987">
            <v>24006417</v>
          </cell>
          <cell r="I987">
            <v>46233588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20872929</v>
          </cell>
          <cell r="P987">
            <v>19498317</v>
          </cell>
          <cell r="Q987">
            <v>18982287</v>
          </cell>
          <cell r="R987">
            <v>19997832</v>
          </cell>
          <cell r="S987">
            <v>19734074</v>
          </cell>
          <cell r="T987">
            <v>18952509</v>
          </cell>
          <cell r="U987">
            <v>0</v>
          </cell>
          <cell r="V987">
            <v>5943482</v>
          </cell>
          <cell r="W987">
            <v>24619502</v>
          </cell>
          <cell r="X987">
            <v>23231966</v>
          </cell>
          <cell r="Y987">
            <v>139313</v>
          </cell>
          <cell r="Z987">
            <v>53934263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57769792</v>
          </cell>
          <cell r="AH987">
            <v>20054500.875</v>
          </cell>
          <cell r="AI987">
            <v>160436007</v>
          </cell>
          <cell r="AJ987">
            <v>240654010.5</v>
          </cell>
          <cell r="AK987">
            <v>298423802.5</v>
          </cell>
        </row>
        <row r="988">
          <cell r="A988" t="str">
            <v>73443</v>
          </cell>
          <cell r="B988" t="str">
            <v>TOLIMA</v>
          </cell>
          <cell r="C988" t="str">
            <v>MARIQUITA</v>
          </cell>
          <cell r="D988">
            <v>31451601</v>
          </cell>
          <cell r="E988">
            <v>0</v>
          </cell>
          <cell r="F988">
            <v>2418162</v>
          </cell>
          <cell r="G988">
            <v>122991</v>
          </cell>
          <cell r="H988">
            <v>20571128</v>
          </cell>
          <cell r="I988">
            <v>54563882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25911256</v>
          </cell>
          <cell r="P988">
            <v>24276682</v>
          </cell>
          <cell r="Q988">
            <v>26279917</v>
          </cell>
          <cell r="R988">
            <v>24354656</v>
          </cell>
          <cell r="S988">
            <v>24073055</v>
          </cell>
          <cell r="T988">
            <v>24749970</v>
          </cell>
          <cell r="U988">
            <v>0</v>
          </cell>
          <cell r="V988">
            <v>5112815</v>
          </cell>
          <cell r="W988">
            <v>21396788</v>
          </cell>
          <cell r="X988">
            <v>30437594</v>
          </cell>
          <cell r="Y988">
            <v>117275</v>
          </cell>
          <cell r="Z988">
            <v>57064472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49739159</v>
          </cell>
          <cell r="AH988">
            <v>26441841.375</v>
          </cell>
          <cell r="AI988">
            <v>211534731</v>
          </cell>
          <cell r="AJ988">
            <v>317302096.5</v>
          </cell>
          <cell r="AK988">
            <v>367041255.5</v>
          </cell>
        </row>
        <row r="989">
          <cell r="A989" t="str">
            <v>73449</v>
          </cell>
          <cell r="B989" t="str">
            <v>TOLIMA</v>
          </cell>
          <cell r="C989" t="str">
            <v>MELGAR</v>
          </cell>
          <cell r="D989">
            <v>22639244</v>
          </cell>
          <cell r="E989">
            <v>0</v>
          </cell>
          <cell r="F989">
            <v>8416809</v>
          </cell>
          <cell r="G989">
            <v>81709</v>
          </cell>
          <cell r="H989">
            <v>20818316</v>
          </cell>
          <cell r="I989">
            <v>51956078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22647040</v>
          </cell>
          <cell r="P989">
            <v>24394876</v>
          </cell>
          <cell r="Q989">
            <v>24610463</v>
          </cell>
          <cell r="R989">
            <v>26283824</v>
          </cell>
          <cell r="S989">
            <v>19560202</v>
          </cell>
          <cell r="T989">
            <v>39364692</v>
          </cell>
          <cell r="U989">
            <v>0</v>
          </cell>
          <cell r="V989">
            <v>9033017</v>
          </cell>
          <cell r="W989">
            <v>21682953</v>
          </cell>
          <cell r="X989">
            <v>32065814</v>
          </cell>
          <cell r="Y989">
            <v>92578</v>
          </cell>
          <cell r="Z989">
            <v>62874362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60125382</v>
          </cell>
          <cell r="AH989">
            <v>26445769.375</v>
          </cell>
          <cell r="AI989">
            <v>211566155</v>
          </cell>
          <cell r="AJ989">
            <v>317349232.5</v>
          </cell>
          <cell r="AK989">
            <v>377474614.5</v>
          </cell>
        </row>
        <row r="990">
          <cell r="A990" t="str">
            <v>73461</v>
          </cell>
          <cell r="B990" t="str">
            <v>TOLIMA</v>
          </cell>
          <cell r="C990" t="str">
            <v>MURILLO</v>
          </cell>
          <cell r="D990">
            <v>1261733</v>
          </cell>
          <cell r="E990">
            <v>0</v>
          </cell>
          <cell r="F990">
            <v>292199</v>
          </cell>
          <cell r="G990">
            <v>13880</v>
          </cell>
          <cell r="H990">
            <v>1542108</v>
          </cell>
          <cell r="I990">
            <v>3109920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1332851</v>
          </cell>
          <cell r="P990">
            <v>1322496</v>
          </cell>
          <cell r="Q990">
            <v>1268328</v>
          </cell>
          <cell r="R990">
            <v>1362276</v>
          </cell>
          <cell r="S990">
            <v>1322180</v>
          </cell>
          <cell r="T990">
            <v>1282983</v>
          </cell>
          <cell r="U990">
            <v>0</v>
          </cell>
          <cell r="V990">
            <v>543891</v>
          </cell>
          <cell r="W990">
            <v>1593743</v>
          </cell>
          <cell r="X990">
            <v>1414267</v>
          </cell>
          <cell r="Y990">
            <v>14803</v>
          </cell>
          <cell r="Z990">
            <v>3566704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4000624</v>
          </cell>
          <cell r="AH990">
            <v>1320889.25</v>
          </cell>
          <cell r="AI990">
            <v>10567114</v>
          </cell>
          <cell r="AJ990">
            <v>15850671</v>
          </cell>
          <cell r="AK990">
            <v>19851295</v>
          </cell>
        </row>
        <row r="991">
          <cell r="A991" t="str">
            <v>73483</v>
          </cell>
          <cell r="B991" t="str">
            <v>TOLIMA</v>
          </cell>
          <cell r="C991" t="str">
            <v>NATAGAIMA</v>
          </cell>
          <cell r="D991">
            <v>4488550</v>
          </cell>
          <cell r="E991">
            <v>0</v>
          </cell>
          <cell r="F991">
            <v>1027155</v>
          </cell>
          <cell r="G991">
            <v>51974</v>
          </cell>
          <cell r="H991">
            <v>8897136</v>
          </cell>
          <cell r="I991">
            <v>14464815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4767531</v>
          </cell>
          <cell r="P991">
            <v>4730492</v>
          </cell>
          <cell r="Q991">
            <v>4530832</v>
          </cell>
          <cell r="R991">
            <v>4866441</v>
          </cell>
          <cell r="S991">
            <v>4723213</v>
          </cell>
          <cell r="T991">
            <v>4583185</v>
          </cell>
          <cell r="U991">
            <v>0</v>
          </cell>
          <cell r="V991">
            <v>2190905</v>
          </cell>
          <cell r="W991">
            <v>9599280</v>
          </cell>
          <cell r="X991">
            <v>5052172</v>
          </cell>
          <cell r="Y991">
            <v>53672</v>
          </cell>
          <cell r="Z991">
            <v>16896029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21820122</v>
          </cell>
          <cell r="AH991">
            <v>4717802</v>
          </cell>
          <cell r="AI991">
            <v>37742416</v>
          </cell>
          <cell r="AJ991">
            <v>56613624</v>
          </cell>
          <cell r="AK991">
            <v>78433746</v>
          </cell>
        </row>
        <row r="992">
          <cell r="A992" t="str">
            <v>73504</v>
          </cell>
          <cell r="B992" t="str">
            <v>TOLIMA</v>
          </cell>
          <cell r="C992" t="str">
            <v>ORTEGA</v>
          </cell>
          <cell r="D992">
            <v>9184531</v>
          </cell>
          <cell r="E992">
            <v>0</v>
          </cell>
          <cell r="F992">
            <v>2047673</v>
          </cell>
          <cell r="G992">
            <v>101399</v>
          </cell>
          <cell r="H992">
            <v>12595587</v>
          </cell>
          <cell r="I992">
            <v>23929190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9753656</v>
          </cell>
          <cell r="P992">
            <v>9677880</v>
          </cell>
          <cell r="Q992">
            <v>9102100</v>
          </cell>
          <cell r="R992">
            <v>9776316</v>
          </cell>
          <cell r="S992">
            <v>9488579</v>
          </cell>
          <cell r="T992">
            <v>9207275</v>
          </cell>
          <cell r="U992">
            <v>0</v>
          </cell>
          <cell r="V992">
            <v>4153665</v>
          </cell>
          <cell r="W992">
            <v>12821849</v>
          </cell>
          <cell r="X992">
            <v>10149436</v>
          </cell>
          <cell r="Y992">
            <v>106688</v>
          </cell>
          <cell r="Z992">
            <v>27231638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31826861</v>
          </cell>
          <cell r="AH992">
            <v>9542471.625</v>
          </cell>
          <cell r="AI992">
            <v>76339773</v>
          </cell>
          <cell r="AJ992">
            <v>114509659.5</v>
          </cell>
          <cell r="AK992">
            <v>146336520.5</v>
          </cell>
        </row>
        <row r="993">
          <cell r="A993" t="str">
            <v>73520</v>
          </cell>
          <cell r="B993" t="str">
            <v>TOLIMA</v>
          </cell>
          <cell r="C993" t="str">
            <v>PALOCABILDO</v>
          </cell>
          <cell r="D993">
            <v>4665018</v>
          </cell>
          <cell r="E993">
            <v>0</v>
          </cell>
          <cell r="F993">
            <v>820250</v>
          </cell>
          <cell r="G993">
            <v>32822</v>
          </cell>
          <cell r="H993">
            <v>4754203</v>
          </cell>
          <cell r="I993">
            <v>10272293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6426347</v>
          </cell>
          <cell r="P993">
            <v>6408857</v>
          </cell>
          <cell r="Q993">
            <v>5056361</v>
          </cell>
          <cell r="R993">
            <v>5124657</v>
          </cell>
          <cell r="S993">
            <v>6718628</v>
          </cell>
          <cell r="T993">
            <v>6596709</v>
          </cell>
          <cell r="U993">
            <v>0</v>
          </cell>
          <cell r="V993">
            <v>1406108</v>
          </cell>
          <cell r="W993">
            <v>4822787</v>
          </cell>
          <cell r="X993">
            <v>7472391</v>
          </cell>
          <cell r="Y993">
            <v>35947</v>
          </cell>
          <cell r="Z993">
            <v>13737233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11872117</v>
          </cell>
          <cell r="AH993">
            <v>6058621</v>
          </cell>
          <cell r="AI993">
            <v>48468968</v>
          </cell>
          <cell r="AJ993">
            <v>72703452</v>
          </cell>
          <cell r="AK993">
            <v>84575569</v>
          </cell>
        </row>
        <row r="994">
          <cell r="A994" t="str">
            <v>73547</v>
          </cell>
          <cell r="B994" t="str">
            <v>TOLIMA</v>
          </cell>
          <cell r="C994" t="str">
            <v>PIEDRAS</v>
          </cell>
          <cell r="D994">
            <v>853281</v>
          </cell>
          <cell r="E994">
            <v>0</v>
          </cell>
          <cell r="F994">
            <v>376022</v>
          </cell>
          <cell r="G994">
            <v>11756</v>
          </cell>
          <cell r="H994">
            <v>2579588</v>
          </cell>
          <cell r="I994">
            <v>3820647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906141</v>
          </cell>
          <cell r="P994">
            <v>899100</v>
          </cell>
          <cell r="Q994">
            <v>846472</v>
          </cell>
          <cell r="R994">
            <v>909176</v>
          </cell>
          <cell r="S994">
            <v>882415</v>
          </cell>
          <cell r="T994">
            <v>856256</v>
          </cell>
          <cell r="U994">
            <v>0</v>
          </cell>
          <cell r="V994">
            <v>499180</v>
          </cell>
          <cell r="W994">
            <v>2685675</v>
          </cell>
          <cell r="X994">
            <v>943875</v>
          </cell>
          <cell r="Y994">
            <v>16003</v>
          </cell>
          <cell r="Z994">
            <v>4144733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6168224</v>
          </cell>
          <cell r="AH994">
            <v>887089.5</v>
          </cell>
          <cell r="AI994">
            <v>7096716</v>
          </cell>
          <cell r="AJ994">
            <v>10645074</v>
          </cell>
          <cell r="AK994">
            <v>16813298</v>
          </cell>
        </row>
        <row r="995">
          <cell r="A995" t="str">
            <v>73555</v>
          </cell>
          <cell r="B995" t="str">
            <v>TOLIMA</v>
          </cell>
          <cell r="C995" t="str">
            <v>PLANADAS</v>
          </cell>
          <cell r="D995">
            <v>9309175</v>
          </cell>
          <cell r="E995">
            <v>0</v>
          </cell>
          <cell r="F995">
            <v>2317796</v>
          </cell>
          <cell r="G995">
            <v>114847</v>
          </cell>
          <cell r="H995">
            <v>13001307</v>
          </cell>
          <cell r="I995">
            <v>24743125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9866163</v>
          </cell>
          <cell r="P995">
            <v>9789510</v>
          </cell>
          <cell r="Q995">
            <v>9632378</v>
          </cell>
          <cell r="R995">
            <v>10345873</v>
          </cell>
          <cell r="S995">
            <v>10041372</v>
          </cell>
          <cell r="T995">
            <v>9743679</v>
          </cell>
          <cell r="U995">
            <v>0</v>
          </cell>
          <cell r="V995">
            <v>5130521</v>
          </cell>
          <cell r="W995">
            <v>13401116</v>
          </cell>
          <cell r="X995">
            <v>10740729</v>
          </cell>
          <cell r="Y995">
            <v>138059</v>
          </cell>
          <cell r="Z995">
            <v>29410425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34103646</v>
          </cell>
          <cell r="AH995">
            <v>9933609.875</v>
          </cell>
          <cell r="AI995">
            <v>79468879</v>
          </cell>
          <cell r="AJ995">
            <v>119203318.5</v>
          </cell>
          <cell r="AK995">
            <v>153306964.5</v>
          </cell>
        </row>
        <row r="996">
          <cell r="A996" t="str">
            <v>73563</v>
          </cell>
          <cell r="B996" t="str">
            <v>TOLIMA</v>
          </cell>
          <cell r="C996" t="str">
            <v>PRADO</v>
          </cell>
          <cell r="D996">
            <v>2335326</v>
          </cell>
          <cell r="E996">
            <v>0</v>
          </cell>
          <cell r="F996">
            <v>510858</v>
          </cell>
          <cell r="G996">
            <v>35534</v>
          </cell>
          <cell r="H996">
            <v>4339793</v>
          </cell>
          <cell r="I996">
            <v>7221511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2471101</v>
          </cell>
          <cell r="P996">
            <v>2451900</v>
          </cell>
          <cell r="Q996">
            <v>2348747</v>
          </cell>
          <cell r="R996">
            <v>2522721</v>
          </cell>
          <cell r="S996">
            <v>2448473</v>
          </cell>
          <cell r="T996">
            <v>2375884</v>
          </cell>
          <cell r="U996">
            <v>0</v>
          </cell>
          <cell r="V996">
            <v>1166996</v>
          </cell>
          <cell r="W996">
            <v>4526855</v>
          </cell>
          <cell r="X996">
            <v>2619004</v>
          </cell>
          <cell r="Y996">
            <v>30272</v>
          </cell>
          <cell r="Z996">
            <v>8343127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10610308</v>
          </cell>
          <cell r="AH996">
            <v>2446644.5</v>
          </cell>
          <cell r="AI996">
            <v>19573156</v>
          </cell>
          <cell r="AJ996">
            <v>29359734</v>
          </cell>
          <cell r="AK996">
            <v>39970042</v>
          </cell>
        </row>
        <row r="997">
          <cell r="A997" t="str">
            <v>73585</v>
          </cell>
          <cell r="B997" t="str">
            <v>TOLIMA</v>
          </cell>
          <cell r="C997" t="str">
            <v>PURIFICACIÓN</v>
          </cell>
          <cell r="D997">
            <v>10726240</v>
          </cell>
          <cell r="E997">
            <v>0</v>
          </cell>
          <cell r="F997">
            <v>2144216</v>
          </cell>
          <cell r="G997">
            <v>69080</v>
          </cell>
          <cell r="H997">
            <v>15422381</v>
          </cell>
          <cell r="I997">
            <v>28361917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12787425</v>
          </cell>
          <cell r="P997">
            <v>13741082</v>
          </cell>
          <cell r="Q997">
            <v>14036040</v>
          </cell>
          <cell r="R997">
            <v>14280154</v>
          </cell>
          <cell r="S997">
            <v>13446546</v>
          </cell>
          <cell r="T997">
            <v>13869296</v>
          </cell>
          <cell r="U997">
            <v>0</v>
          </cell>
          <cell r="V997">
            <v>4072830</v>
          </cell>
          <cell r="W997">
            <v>16551934</v>
          </cell>
          <cell r="X997">
            <v>14562142</v>
          </cell>
          <cell r="Y997">
            <v>74652</v>
          </cell>
          <cell r="Z997">
            <v>35261558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38335093</v>
          </cell>
          <cell r="AH997">
            <v>13431115.625</v>
          </cell>
          <cell r="AI997">
            <v>107448925</v>
          </cell>
          <cell r="AJ997">
            <v>161173387.5</v>
          </cell>
          <cell r="AK997">
            <v>199508480.5</v>
          </cell>
        </row>
        <row r="998">
          <cell r="A998" t="str">
            <v>73616</v>
          </cell>
          <cell r="B998" t="str">
            <v>TOLIMA</v>
          </cell>
          <cell r="C998" t="str">
            <v>RIOBLANCO</v>
          </cell>
          <cell r="D998">
            <v>7324877</v>
          </cell>
          <cell r="E998">
            <v>18437467</v>
          </cell>
          <cell r="F998">
            <v>1599524</v>
          </cell>
          <cell r="G998">
            <v>81671</v>
          </cell>
          <cell r="H998">
            <v>9769620</v>
          </cell>
          <cell r="I998">
            <v>37213159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7778764</v>
          </cell>
          <cell r="P998">
            <v>7718330</v>
          </cell>
          <cell r="Q998">
            <v>7490811</v>
          </cell>
          <cell r="R998">
            <v>8045672</v>
          </cell>
          <cell r="S998">
            <v>7808873</v>
          </cell>
          <cell r="T998">
            <v>7577364</v>
          </cell>
          <cell r="U998">
            <v>14642114</v>
          </cell>
          <cell r="V998">
            <v>3376549</v>
          </cell>
          <cell r="W998">
            <v>10407189</v>
          </cell>
          <cell r="X998">
            <v>8352740</v>
          </cell>
          <cell r="Y998">
            <v>87614</v>
          </cell>
          <cell r="Z998">
            <v>36866206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58401748</v>
          </cell>
          <cell r="AH998">
            <v>7762178.875</v>
          </cell>
          <cell r="AI998">
            <v>62097431</v>
          </cell>
          <cell r="AJ998">
            <v>93146146.5</v>
          </cell>
          <cell r="AK998">
            <v>151547894.5</v>
          </cell>
        </row>
        <row r="999">
          <cell r="A999" t="str">
            <v>73622</v>
          </cell>
          <cell r="B999" t="str">
            <v>TOLIMA</v>
          </cell>
          <cell r="C999" t="str">
            <v>RONCESVALLES</v>
          </cell>
          <cell r="D999">
            <v>1608551</v>
          </cell>
          <cell r="E999">
            <v>0</v>
          </cell>
          <cell r="F999">
            <v>350772</v>
          </cell>
          <cell r="G999">
            <v>24577</v>
          </cell>
          <cell r="H999">
            <v>2212568</v>
          </cell>
          <cell r="I999">
            <v>4196468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1701170</v>
          </cell>
          <cell r="P999">
            <v>1687953</v>
          </cell>
          <cell r="Q999">
            <v>1640974</v>
          </cell>
          <cell r="R999">
            <v>1762526</v>
          </cell>
          <cell r="S999">
            <v>1710651</v>
          </cell>
          <cell r="T999">
            <v>1659937</v>
          </cell>
          <cell r="U999">
            <v>0</v>
          </cell>
          <cell r="V999">
            <v>727169</v>
          </cell>
          <cell r="W999">
            <v>2341522</v>
          </cell>
          <cell r="X999">
            <v>1829793</v>
          </cell>
          <cell r="Y999">
            <v>31792</v>
          </cell>
          <cell r="Z999">
            <v>4930276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5688400</v>
          </cell>
          <cell r="AH999">
            <v>1700194.375</v>
          </cell>
          <cell r="AI999">
            <v>13601555</v>
          </cell>
          <cell r="AJ999">
            <v>20402332.5</v>
          </cell>
          <cell r="AK999">
            <v>26090732.5</v>
          </cell>
        </row>
        <row r="1000">
          <cell r="A1000" t="str">
            <v>73624</v>
          </cell>
          <cell r="B1000" t="str">
            <v>TOLIMA</v>
          </cell>
          <cell r="C1000" t="str">
            <v>ROVIRA</v>
          </cell>
          <cell r="D1000">
            <v>7760794</v>
          </cell>
          <cell r="E1000">
            <v>18623319</v>
          </cell>
          <cell r="F1000">
            <v>1861533</v>
          </cell>
          <cell r="G1000">
            <v>86102</v>
          </cell>
          <cell r="H1000">
            <v>11573665</v>
          </cell>
          <cell r="I1000">
            <v>39905413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8222527</v>
          </cell>
          <cell r="P1000">
            <v>8158645</v>
          </cell>
          <cell r="Q1000">
            <v>7969171</v>
          </cell>
          <cell r="R1000">
            <v>8559467</v>
          </cell>
          <cell r="S1000">
            <v>8307543</v>
          </cell>
          <cell r="T1000">
            <v>8061254</v>
          </cell>
          <cell r="U1000">
            <v>15766210</v>
          </cell>
          <cell r="V1000">
            <v>3920460</v>
          </cell>
          <cell r="W1000">
            <v>12922540</v>
          </cell>
          <cell r="X1000">
            <v>8886145</v>
          </cell>
          <cell r="Y1000">
            <v>94883</v>
          </cell>
          <cell r="Z1000">
            <v>41590238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64848712</v>
          </cell>
          <cell r="AH1000">
            <v>8240693.25</v>
          </cell>
          <cell r="AI1000">
            <v>65925546</v>
          </cell>
          <cell r="AJ1000">
            <v>98888319</v>
          </cell>
          <cell r="AK1000">
            <v>163737031</v>
          </cell>
        </row>
        <row r="1001">
          <cell r="A1001" t="str">
            <v>73671</v>
          </cell>
          <cell r="B1001" t="str">
            <v>TOLIMA</v>
          </cell>
          <cell r="C1001" t="str">
            <v>SALDAÑA</v>
          </cell>
          <cell r="D1001">
            <v>5096388</v>
          </cell>
          <cell r="E1001">
            <v>0</v>
          </cell>
          <cell r="F1001">
            <v>1063366</v>
          </cell>
          <cell r="G1001">
            <v>45254</v>
          </cell>
          <cell r="H1001">
            <v>10155209</v>
          </cell>
          <cell r="I1001">
            <v>16360217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5281638</v>
          </cell>
          <cell r="P1001">
            <v>5377919</v>
          </cell>
          <cell r="Q1001">
            <v>5329052</v>
          </cell>
          <cell r="R1001">
            <v>5744768</v>
          </cell>
          <cell r="S1001">
            <v>5465431</v>
          </cell>
          <cell r="T1001">
            <v>5183594</v>
          </cell>
          <cell r="U1001">
            <v>0</v>
          </cell>
          <cell r="V1001">
            <v>3446027</v>
          </cell>
          <cell r="W1001">
            <v>10106380</v>
          </cell>
          <cell r="X1001">
            <v>5346851</v>
          </cell>
          <cell r="Y1001">
            <v>41488</v>
          </cell>
          <cell r="Z1001">
            <v>18940746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24857724</v>
          </cell>
          <cell r="AH1001">
            <v>5353205.125</v>
          </cell>
          <cell r="AI1001">
            <v>42825641</v>
          </cell>
          <cell r="AJ1001">
            <v>64238461.5</v>
          </cell>
          <cell r="AK1001">
            <v>89096185.5</v>
          </cell>
        </row>
        <row r="1002">
          <cell r="A1002" t="str">
            <v>73675</v>
          </cell>
          <cell r="B1002" t="str">
            <v>TOLIMA</v>
          </cell>
          <cell r="C1002" t="str">
            <v>SAN ANTONIO</v>
          </cell>
          <cell r="D1002">
            <v>4238893</v>
          </cell>
          <cell r="E1002">
            <v>11446991</v>
          </cell>
          <cell r="F1002">
            <v>1037241</v>
          </cell>
          <cell r="G1002">
            <v>48316</v>
          </cell>
          <cell r="H1002">
            <v>5832163</v>
          </cell>
          <cell r="I1002">
            <v>22603604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4489107</v>
          </cell>
          <cell r="P1002">
            <v>4454230</v>
          </cell>
          <cell r="Q1002">
            <v>4314013</v>
          </cell>
          <cell r="R1002">
            <v>4633563</v>
          </cell>
          <cell r="S1002">
            <v>4497186</v>
          </cell>
          <cell r="T1002">
            <v>4363860</v>
          </cell>
          <cell r="U1002">
            <v>9156521</v>
          </cell>
          <cell r="V1002">
            <v>2316419</v>
          </cell>
          <cell r="W1002">
            <v>6212835</v>
          </cell>
          <cell r="X1002">
            <v>4810406</v>
          </cell>
          <cell r="Y1002">
            <v>57082</v>
          </cell>
          <cell r="Z1002">
            <v>22553263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36107568</v>
          </cell>
          <cell r="AH1002">
            <v>4475157.25</v>
          </cell>
          <cell r="AI1002">
            <v>35801258</v>
          </cell>
          <cell r="AJ1002">
            <v>53701887</v>
          </cell>
          <cell r="AK1002">
            <v>89809455</v>
          </cell>
        </row>
        <row r="1003">
          <cell r="A1003" t="str">
            <v>73678</v>
          </cell>
          <cell r="B1003" t="str">
            <v>TOLIMA</v>
          </cell>
          <cell r="C1003" t="str">
            <v>SAN LUIS</v>
          </cell>
          <cell r="D1003">
            <v>2808517</v>
          </cell>
          <cell r="E1003">
            <v>0</v>
          </cell>
          <cell r="F1003">
            <v>628320</v>
          </cell>
          <cell r="G1003">
            <v>30895</v>
          </cell>
          <cell r="H1003">
            <v>4534909</v>
          </cell>
          <cell r="I1003">
            <v>8002641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2982534</v>
          </cell>
          <cell r="P1003">
            <v>2959362</v>
          </cell>
          <cell r="Q1003">
            <v>2834012</v>
          </cell>
          <cell r="R1003">
            <v>3043931</v>
          </cell>
          <cell r="S1003">
            <v>2954345</v>
          </cell>
          <cell r="T1003">
            <v>2866758</v>
          </cell>
          <cell r="U1003">
            <v>0</v>
          </cell>
          <cell r="V1003">
            <v>1413684</v>
          </cell>
          <cell r="W1003">
            <v>4889075</v>
          </cell>
          <cell r="X1003">
            <v>3160108</v>
          </cell>
          <cell r="Y1003">
            <v>34592</v>
          </cell>
          <cell r="Z1003">
            <v>9497459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11531475</v>
          </cell>
          <cell r="AH1003">
            <v>2951195.875</v>
          </cell>
          <cell r="AI1003">
            <v>23609567</v>
          </cell>
          <cell r="AJ1003">
            <v>35414350.5</v>
          </cell>
          <cell r="AK1003">
            <v>46945825.5</v>
          </cell>
        </row>
        <row r="1004">
          <cell r="A1004" t="str">
            <v>73686</v>
          </cell>
          <cell r="B1004" t="str">
            <v>TOLIMA</v>
          </cell>
          <cell r="C1004" t="str">
            <v>SANTA ISABEL</v>
          </cell>
          <cell r="D1004">
            <v>1751094</v>
          </cell>
          <cell r="E1004">
            <v>0</v>
          </cell>
          <cell r="F1004">
            <v>381855</v>
          </cell>
          <cell r="G1004">
            <v>19445</v>
          </cell>
          <cell r="H1004">
            <v>2549198</v>
          </cell>
          <cell r="I1004">
            <v>4701592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1849813</v>
          </cell>
          <cell r="P1004">
            <v>1835441</v>
          </cell>
          <cell r="Q1004">
            <v>1775289</v>
          </cell>
          <cell r="R1004">
            <v>1906789</v>
          </cell>
          <cell r="S1004">
            <v>1850668</v>
          </cell>
          <cell r="T1004">
            <v>1795802</v>
          </cell>
          <cell r="U1004">
            <v>0</v>
          </cell>
          <cell r="V1004">
            <v>761935</v>
          </cell>
          <cell r="W1004">
            <v>2628867</v>
          </cell>
          <cell r="X1004">
            <v>1979562</v>
          </cell>
          <cell r="Y1004">
            <v>21631</v>
          </cell>
          <cell r="Z1004">
            <v>5391995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6362931</v>
          </cell>
          <cell r="AH1004">
            <v>1843057.25</v>
          </cell>
          <cell r="AI1004">
            <v>14744458</v>
          </cell>
          <cell r="AJ1004">
            <v>22116687</v>
          </cell>
          <cell r="AK1004">
            <v>28479618</v>
          </cell>
        </row>
        <row r="1005">
          <cell r="A1005" t="str">
            <v>73770</v>
          </cell>
          <cell r="B1005" t="str">
            <v>TOLIMA</v>
          </cell>
          <cell r="C1005" t="str">
            <v>SUÁREZ</v>
          </cell>
          <cell r="D1005">
            <v>870593</v>
          </cell>
          <cell r="E1005">
            <v>0</v>
          </cell>
          <cell r="F1005">
            <v>313451</v>
          </cell>
          <cell r="G1005">
            <v>9577</v>
          </cell>
          <cell r="H1005">
            <v>1064050</v>
          </cell>
          <cell r="I1005">
            <v>2257671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924536</v>
          </cell>
          <cell r="P1005">
            <v>917354</v>
          </cell>
          <cell r="Q1005">
            <v>894042</v>
          </cell>
          <cell r="R1005">
            <v>960267</v>
          </cell>
          <cell r="S1005">
            <v>932005</v>
          </cell>
          <cell r="T1005">
            <v>904373</v>
          </cell>
          <cell r="U1005">
            <v>0</v>
          </cell>
          <cell r="V1005">
            <v>692723</v>
          </cell>
          <cell r="W1005">
            <v>1123429</v>
          </cell>
          <cell r="X1005">
            <v>996918</v>
          </cell>
          <cell r="Y1005">
            <v>10435</v>
          </cell>
          <cell r="Z1005">
            <v>2823505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3213665</v>
          </cell>
          <cell r="AH1005">
            <v>925011</v>
          </cell>
          <cell r="AI1005">
            <v>7400088</v>
          </cell>
          <cell r="AJ1005">
            <v>11100132</v>
          </cell>
          <cell r="AK1005">
            <v>14313797</v>
          </cell>
        </row>
        <row r="1006">
          <cell r="A1006" t="str">
            <v>73854</v>
          </cell>
          <cell r="B1006" t="str">
            <v>TOLIMA</v>
          </cell>
          <cell r="C1006" t="str">
            <v>VALLE DE SAN JUAN</v>
          </cell>
          <cell r="D1006">
            <v>1374514</v>
          </cell>
          <cell r="E1006">
            <v>0</v>
          </cell>
          <cell r="F1006">
            <v>301670</v>
          </cell>
          <cell r="G1006">
            <v>15120</v>
          </cell>
          <cell r="H1006">
            <v>2779136</v>
          </cell>
          <cell r="I1006">
            <v>4470440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1456006</v>
          </cell>
          <cell r="P1006">
            <v>1444694</v>
          </cell>
          <cell r="Q1006">
            <v>1396151</v>
          </cell>
          <cell r="R1006">
            <v>1499567</v>
          </cell>
          <cell r="S1006">
            <v>1455432</v>
          </cell>
          <cell r="T1006">
            <v>1412282</v>
          </cell>
          <cell r="U1006">
            <v>0</v>
          </cell>
          <cell r="V1006">
            <v>646580</v>
          </cell>
          <cell r="W1006">
            <v>2897300</v>
          </cell>
          <cell r="X1006">
            <v>1556798</v>
          </cell>
          <cell r="Y1006">
            <v>16295</v>
          </cell>
          <cell r="Z1006">
            <v>5116973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6656101</v>
          </cell>
          <cell r="AH1006">
            <v>1449430.5</v>
          </cell>
          <cell r="AI1006">
            <v>11595444</v>
          </cell>
          <cell r="AJ1006">
            <v>17393166</v>
          </cell>
          <cell r="AK1006">
            <v>24049267</v>
          </cell>
        </row>
        <row r="1007">
          <cell r="A1007" t="str">
            <v>73861</v>
          </cell>
          <cell r="B1007" t="str">
            <v>TOLIMA</v>
          </cell>
          <cell r="C1007" t="str">
            <v>VENADILLO</v>
          </cell>
          <cell r="D1007">
            <v>4810313</v>
          </cell>
          <cell r="E1007">
            <v>0</v>
          </cell>
          <cell r="F1007">
            <v>684426</v>
          </cell>
          <cell r="G1007">
            <v>35927</v>
          </cell>
          <cell r="H1007">
            <v>5576084</v>
          </cell>
          <cell r="I1007">
            <v>11106750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4825214</v>
          </cell>
          <cell r="P1007">
            <v>5064244</v>
          </cell>
          <cell r="Q1007">
            <v>4411868</v>
          </cell>
          <cell r="R1007">
            <v>4965987</v>
          </cell>
          <cell r="S1007">
            <v>5120797</v>
          </cell>
          <cell r="T1007">
            <v>5964873</v>
          </cell>
          <cell r="U1007">
            <v>0</v>
          </cell>
          <cell r="V1007">
            <v>1509077</v>
          </cell>
          <cell r="W1007">
            <v>6142432</v>
          </cell>
          <cell r="X1007">
            <v>5086348</v>
          </cell>
          <cell r="Y1007">
            <v>36879</v>
          </cell>
          <cell r="Z1007">
            <v>12774736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13984825</v>
          </cell>
          <cell r="AH1007">
            <v>5031205.5</v>
          </cell>
          <cell r="AI1007">
            <v>40249644</v>
          </cell>
          <cell r="AJ1007">
            <v>60374466</v>
          </cell>
          <cell r="AK1007">
            <v>74359291</v>
          </cell>
        </row>
        <row r="1008">
          <cell r="A1008" t="str">
            <v>73870</v>
          </cell>
          <cell r="B1008" t="str">
            <v>TOLIMA</v>
          </cell>
          <cell r="C1008" t="str">
            <v>VILLAHERMOSA</v>
          </cell>
          <cell r="D1008">
            <v>4152499</v>
          </cell>
          <cell r="E1008">
            <v>0</v>
          </cell>
          <cell r="F1008">
            <v>571265</v>
          </cell>
          <cell r="G1008">
            <v>156085</v>
          </cell>
          <cell r="H1008">
            <v>3729040</v>
          </cell>
          <cell r="I1008">
            <v>8608889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4533376</v>
          </cell>
          <cell r="P1008">
            <v>4499590</v>
          </cell>
          <cell r="Q1008">
            <v>4199993</v>
          </cell>
          <cell r="R1008">
            <v>4484059</v>
          </cell>
          <cell r="S1008">
            <v>4480885</v>
          </cell>
          <cell r="T1008">
            <v>4337762</v>
          </cell>
          <cell r="U1008">
            <v>0</v>
          </cell>
          <cell r="V1008">
            <v>1155517</v>
          </cell>
          <cell r="W1008">
            <v>4059358</v>
          </cell>
          <cell r="X1008">
            <v>4670025</v>
          </cell>
          <cell r="Y1008">
            <v>139774</v>
          </cell>
          <cell r="Z1008">
            <v>10024674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9811039</v>
          </cell>
          <cell r="AH1008">
            <v>4419773.625</v>
          </cell>
          <cell r="AI1008">
            <v>35358189</v>
          </cell>
          <cell r="AJ1008">
            <v>53037283.5</v>
          </cell>
          <cell r="AK1008">
            <v>62848322.5</v>
          </cell>
        </row>
        <row r="1009">
          <cell r="A1009" t="str">
            <v>73873</v>
          </cell>
          <cell r="B1009" t="str">
            <v>TOLIMA</v>
          </cell>
          <cell r="C1009" t="str">
            <v>VILLARRICA</v>
          </cell>
          <cell r="D1009">
            <v>1486054</v>
          </cell>
          <cell r="E1009">
            <v>4315178</v>
          </cell>
          <cell r="F1009">
            <v>456263</v>
          </cell>
          <cell r="G1009">
            <v>16347</v>
          </cell>
          <cell r="H1009">
            <v>4048312</v>
          </cell>
          <cell r="I1009">
            <v>10322154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1578146</v>
          </cell>
          <cell r="P1009">
            <v>1565886</v>
          </cell>
          <cell r="Q1009">
            <v>1542463</v>
          </cell>
          <cell r="R1009">
            <v>1656716</v>
          </cell>
          <cell r="S1009">
            <v>1607956</v>
          </cell>
          <cell r="T1009">
            <v>1560286</v>
          </cell>
          <cell r="U1009">
            <v>3606755</v>
          </cell>
          <cell r="V1009">
            <v>797951</v>
          </cell>
          <cell r="W1009">
            <v>3626771</v>
          </cell>
          <cell r="X1009">
            <v>1719946</v>
          </cell>
          <cell r="Y1009">
            <v>20737</v>
          </cell>
          <cell r="Z1009">
            <v>9772160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16888314</v>
          </cell>
          <cell r="AH1009">
            <v>1589681.625</v>
          </cell>
          <cell r="AI1009">
            <v>12717453</v>
          </cell>
          <cell r="AJ1009">
            <v>19076179.5</v>
          </cell>
          <cell r="AK1009">
            <v>35964493.5</v>
          </cell>
        </row>
        <row r="1010">
          <cell r="A1010" t="str">
            <v>76001</v>
          </cell>
          <cell r="B1010" t="str">
            <v>VALLE</v>
          </cell>
          <cell r="C1010" t="str">
            <v>CALI</v>
          </cell>
          <cell r="D1010">
            <v>833227353</v>
          </cell>
          <cell r="E1010">
            <v>0</v>
          </cell>
          <cell r="F1010">
            <v>109720021</v>
          </cell>
          <cell r="G1010">
            <v>6557081</v>
          </cell>
          <cell r="H1010">
            <v>1000241918</v>
          </cell>
          <cell r="I1010">
            <v>1949746373</v>
          </cell>
          <cell r="J1010">
            <v>0</v>
          </cell>
          <cell r="K1010">
            <v>67772361</v>
          </cell>
          <cell r="L1010">
            <v>3541366</v>
          </cell>
          <cell r="M1010">
            <v>519246238</v>
          </cell>
          <cell r="N1010">
            <v>590559965</v>
          </cell>
          <cell r="O1010">
            <v>866607387</v>
          </cell>
          <cell r="P1010">
            <v>857428112</v>
          </cell>
          <cell r="Q1010">
            <v>829523400</v>
          </cell>
          <cell r="R1010">
            <v>899930895</v>
          </cell>
          <cell r="S1010">
            <v>853339245</v>
          </cell>
          <cell r="T1010">
            <v>854494132</v>
          </cell>
          <cell r="U1010">
            <v>0</v>
          </cell>
          <cell r="V1010">
            <v>247417997</v>
          </cell>
          <cell r="W1010">
            <v>1077881381</v>
          </cell>
          <cell r="X1010">
            <v>894866941</v>
          </cell>
          <cell r="Y1010">
            <v>6548288</v>
          </cell>
          <cell r="Z1010">
            <v>2226714607</v>
          </cell>
          <cell r="AA1010">
            <v>0</v>
          </cell>
          <cell r="AB1010">
            <v>168713997</v>
          </cell>
          <cell r="AC1010">
            <v>550779028</v>
          </cell>
          <cell r="AD1010">
            <v>3644285</v>
          </cell>
          <cell r="AE1010">
            <v>723137310</v>
          </cell>
          <cell r="AF1010">
            <v>1313697275</v>
          </cell>
          <cell r="AG1010">
            <v>2448366686</v>
          </cell>
          <cell r="AH1010">
            <v>861177183.125</v>
          </cell>
          <cell r="AI1010">
            <v>6889417465</v>
          </cell>
          <cell r="AJ1010">
            <v>10334126197.5</v>
          </cell>
          <cell r="AK1010">
            <v>12782492883.5</v>
          </cell>
        </row>
        <row r="1011">
          <cell r="A1011" t="str">
            <v>76020</v>
          </cell>
          <cell r="B1011" t="str">
            <v>VALLE</v>
          </cell>
          <cell r="C1011" t="str">
            <v>ALCALÁ</v>
          </cell>
          <cell r="D1011">
            <v>3781539</v>
          </cell>
          <cell r="E1011">
            <v>0</v>
          </cell>
          <cell r="F1011">
            <v>690818</v>
          </cell>
          <cell r="G1011">
            <v>35717</v>
          </cell>
          <cell r="H1011">
            <v>5158507</v>
          </cell>
          <cell r="I1011">
            <v>9666581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4045755</v>
          </cell>
          <cell r="P1011">
            <v>4445946</v>
          </cell>
          <cell r="Q1011">
            <v>4413188</v>
          </cell>
          <cell r="R1011">
            <v>4565361</v>
          </cell>
          <cell r="S1011">
            <v>5049197</v>
          </cell>
          <cell r="T1011">
            <v>5673079</v>
          </cell>
          <cell r="U1011">
            <v>0</v>
          </cell>
          <cell r="V1011">
            <v>1717653</v>
          </cell>
          <cell r="W1011">
            <v>5339367</v>
          </cell>
          <cell r="X1011">
            <v>6311266</v>
          </cell>
          <cell r="Y1011">
            <v>56060</v>
          </cell>
          <cell r="Z1011">
            <v>13424346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12998122</v>
          </cell>
          <cell r="AH1011">
            <v>4785666.375</v>
          </cell>
          <cell r="AI1011">
            <v>38285331</v>
          </cell>
          <cell r="AJ1011">
            <v>57427996.5</v>
          </cell>
          <cell r="AK1011">
            <v>70426118.5</v>
          </cell>
        </row>
        <row r="1012">
          <cell r="A1012" t="str">
            <v>76036</v>
          </cell>
          <cell r="B1012" t="str">
            <v>VALLE</v>
          </cell>
          <cell r="C1012" t="str">
            <v>ANDALUCÍA</v>
          </cell>
          <cell r="D1012">
            <v>3565792</v>
          </cell>
          <cell r="E1012">
            <v>0</v>
          </cell>
          <cell r="F1012">
            <v>912611</v>
          </cell>
          <cell r="G1012">
            <v>48887</v>
          </cell>
          <cell r="H1012">
            <v>5652360</v>
          </cell>
          <cell r="I1012">
            <v>10179650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3787665</v>
          </cell>
          <cell r="P1012">
            <v>3758238</v>
          </cell>
          <cell r="Q1012">
            <v>3521846</v>
          </cell>
          <cell r="R1012">
            <v>3782718</v>
          </cell>
          <cell r="S1012">
            <v>3671384</v>
          </cell>
          <cell r="T1012">
            <v>3562538</v>
          </cell>
          <cell r="U1012">
            <v>0</v>
          </cell>
          <cell r="V1012">
            <v>2097490</v>
          </cell>
          <cell r="W1012">
            <v>5861689</v>
          </cell>
          <cell r="X1012">
            <v>3927088</v>
          </cell>
          <cell r="Y1012">
            <v>44032</v>
          </cell>
          <cell r="Z1012">
            <v>11930299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14617069</v>
          </cell>
          <cell r="AH1012">
            <v>3697158.625</v>
          </cell>
          <cell r="AI1012">
            <v>29577269</v>
          </cell>
          <cell r="AJ1012">
            <v>44365903.5</v>
          </cell>
          <cell r="AK1012">
            <v>58982972.5</v>
          </cell>
        </row>
        <row r="1013">
          <cell r="A1013" t="str">
            <v>76041</v>
          </cell>
          <cell r="B1013" t="str">
            <v>VALLE</v>
          </cell>
          <cell r="C1013" t="str">
            <v>ANSERMANUEVO</v>
          </cell>
          <cell r="D1013">
            <v>7001408</v>
          </cell>
          <cell r="E1013">
            <v>0</v>
          </cell>
          <cell r="F1013">
            <v>1084979</v>
          </cell>
          <cell r="G1013">
            <v>52387</v>
          </cell>
          <cell r="H1013">
            <v>6503966</v>
          </cell>
          <cell r="I1013">
            <v>14642740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7227429</v>
          </cell>
          <cell r="P1013">
            <v>7143638</v>
          </cell>
          <cell r="Q1013">
            <v>6699223</v>
          </cell>
          <cell r="R1013">
            <v>6999621</v>
          </cell>
          <cell r="S1013">
            <v>6848727</v>
          </cell>
          <cell r="T1013">
            <v>6652369</v>
          </cell>
          <cell r="U1013">
            <v>0</v>
          </cell>
          <cell r="V1013">
            <v>2316619</v>
          </cell>
          <cell r="W1013">
            <v>6573220</v>
          </cell>
          <cell r="X1013">
            <v>7145147</v>
          </cell>
          <cell r="Y1013">
            <v>53513</v>
          </cell>
          <cell r="Z1013">
            <v>16088499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16584684</v>
          </cell>
          <cell r="AH1013">
            <v>6964695.25</v>
          </cell>
          <cell r="AI1013">
            <v>55717562</v>
          </cell>
          <cell r="AJ1013">
            <v>83576343</v>
          </cell>
          <cell r="AK1013">
            <v>100161027</v>
          </cell>
        </row>
        <row r="1014">
          <cell r="A1014" t="str">
            <v>76054</v>
          </cell>
          <cell r="B1014" t="str">
            <v>VALLE</v>
          </cell>
          <cell r="C1014" t="str">
            <v>ARGELIA</v>
          </cell>
          <cell r="D1014">
            <v>1550857</v>
          </cell>
          <cell r="E1014">
            <v>0</v>
          </cell>
          <cell r="F1014">
            <v>338579</v>
          </cell>
          <cell r="G1014">
            <v>17060</v>
          </cell>
          <cell r="H1014">
            <v>2202491</v>
          </cell>
          <cell r="I1014">
            <v>4108987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1646964</v>
          </cell>
          <cell r="P1014">
            <v>1634166</v>
          </cell>
          <cell r="Q1014">
            <v>1512159</v>
          </cell>
          <cell r="R1014">
            <v>1624167</v>
          </cell>
          <cell r="S1014">
            <v>1576364</v>
          </cell>
          <cell r="T1014">
            <v>1529629</v>
          </cell>
          <cell r="U1014">
            <v>0</v>
          </cell>
          <cell r="V1014">
            <v>681146</v>
          </cell>
          <cell r="W1014">
            <v>2295413</v>
          </cell>
          <cell r="X1014">
            <v>1686153</v>
          </cell>
          <cell r="Y1014">
            <v>21847</v>
          </cell>
          <cell r="Z1014">
            <v>4684559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5556536</v>
          </cell>
          <cell r="AH1014">
            <v>1595057.375</v>
          </cell>
          <cell r="AI1014">
            <v>12760459</v>
          </cell>
          <cell r="AJ1014">
            <v>19140688.5</v>
          </cell>
          <cell r="AK1014">
            <v>24697224.5</v>
          </cell>
        </row>
        <row r="1015">
          <cell r="A1015" t="str">
            <v>76100</v>
          </cell>
          <cell r="B1015" t="str">
            <v>VALLE</v>
          </cell>
          <cell r="C1015" t="str">
            <v>BOLÍVAR</v>
          </cell>
          <cell r="D1015">
            <v>3709624</v>
          </cell>
          <cell r="E1015">
            <v>0</v>
          </cell>
          <cell r="F1015">
            <v>808946</v>
          </cell>
          <cell r="G1015">
            <v>54343</v>
          </cell>
          <cell r="H1015">
            <v>6043106</v>
          </cell>
          <cell r="I1015">
            <v>10616019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3939496</v>
          </cell>
          <cell r="P1015">
            <v>3908889</v>
          </cell>
          <cell r="Q1015">
            <v>3567718</v>
          </cell>
          <cell r="R1015">
            <v>3831987</v>
          </cell>
          <cell r="S1015">
            <v>3719204</v>
          </cell>
          <cell r="T1015">
            <v>3608943</v>
          </cell>
          <cell r="U1015">
            <v>0</v>
          </cell>
          <cell r="V1015">
            <v>1694030</v>
          </cell>
          <cell r="W1015">
            <v>6277840</v>
          </cell>
          <cell r="X1015">
            <v>3978237</v>
          </cell>
          <cell r="Y1015">
            <v>46327</v>
          </cell>
          <cell r="Z1015">
            <v>11996434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14924592</v>
          </cell>
          <cell r="AH1015">
            <v>3783012.25</v>
          </cell>
          <cell r="AI1015">
            <v>30264098</v>
          </cell>
          <cell r="AJ1015">
            <v>45396147</v>
          </cell>
          <cell r="AK1015">
            <v>60320739</v>
          </cell>
        </row>
        <row r="1016">
          <cell r="A1016" t="str">
            <v>76109</v>
          </cell>
          <cell r="B1016" t="str">
            <v>VALLE</v>
          </cell>
          <cell r="C1016" t="str">
            <v>BUENAVENTURA</v>
          </cell>
          <cell r="D1016">
            <v>111039879</v>
          </cell>
          <cell r="E1016">
            <v>0</v>
          </cell>
          <cell r="F1016">
            <v>23267276</v>
          </cell>
          <cell r="G1016">
            <v>948314</v>
          </cell>
          <cell r="H1016">
            <v>218722970</v>
          </cell>
          <cell r="I1016">
            <v>353978439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123337617</v>
          </cell>
          <cell r="P1016">
            <v>121203077</v>
          </cell>
          <cell r="Q1016">
            <v>116740892</v>
          </cell>
          <cell r="R1016">
            <v>122182506</v>
          </cell>
          <cell r="S1016">
            <v>121444082</v>
          </cell>
          <cell r="T1016">
            <v>120891601</v>
          </cell>
          <cell r="U1016">
            <v>0</v>
          </cell>
          <cell r="V1016">
            <v>55134708</v>
          </cell>
          <cell r="W1016">
            <v>245695841</v>
          </cell>
          <cell r="X1016">
            <v>125832996</v>
          </cell>
          <cell r="Y1016">
            <v>1141286</v>
          </cell>
          <cell r="Z1016">
            <v>427804831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544910395</v>
          </cell>
          <cell r="AH1016">
            <v>120334081.25</v>
          </cell>
          <cell r="AI1016">
            <v>962672650</v>
          </cell>
          <cell r="AJ1016">
            <v>1444008975</v>
          </cell>
          <cell r="AK1016">
            <v>1988919370</v>
          </cell>
        </row>
        <row r="1017">
          <cell r="A1017" t="str">
            <v>76111</v>
          </cell>
          <cell r="B1017" t="str">
            <v>VALLE</v>
          </cell>
          <cell r="C1017" t="str">
            <v>BUGA</v>
          </cell>
          <cell r="D1017">
            <v>45832450</v>
          </cell>
          <cell r="E1017">
            <v>0</v>
          </cell>
          <cell r="F1017">
            <v>7695179</v>
          </cell>
          <cell r="G1017">
            <v>646507</v>
          </cell>
          <cell r="H1017">
            <v>43306722</v>
          </cell>
          <cell r="I1017">
            <v>97480858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46728850</v>
          </cell>
          <cell r="P1017">
            <v>47915862</v>
          </cell>
          <cell r="Q1017">
            <v>45355422</v>
          </cell>
          <cell r="R1017">
            <v>40323684</v>
          </cell>
          <cell r="S1017">
            <v>48075554</v>
          </cell>
          <cell r="T1017">
            <v>47399415</v>
          </cell>
          <cell r="U1017">
            <v>0</v>
          </cell>
          <cell r="V1017">
            <v>17188781</v>
          </cell>
          <cell r="W1017">
            <v>46407100</v>
          </cell>
          <cell r="X1017">
            <v>49416084</v>
          </cell>
          <cell r="Y1017">
            <v>465749</v>
          </cell>
          <cell r="Z1017">
            <v>113477714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115710038</v>
          </cell>
          <cell r="AH1017">
            <v>46380915.125</v>
          </cell>
          <cell r="AI1017">
            <v>371047321</v>
          </cell>
          <cell r="AJ1017">
            <v>556570981.5</v>
          </cell>
          <cell r="AK1017">
            <v>672281019.5</v>
          </cell>
        </row>
        <row r="1018">
          <cell r="A1018" t="str">
            <v>76113</v>
          </cell>
          <cell r="B1018" t="str">
            <v>VALLE</v>
          </cell>
          <cell r="C1018" t="str">
            <v>BUGALAGRANDE</v>
          </cell>
          <cell r="D1018">
            <v>3984504</v>
          </cell>
          <cell r="E1018">
            <v>0</v>
          </cell>
          <cell r="F1018">
            <v>984243</v>
          </cell>
          <cell r="G1018">
            <v>56501</v>
          </cell>
          <cell r="H1018">
            <v>5980788</v>
          </cell>
          <cell r="I1018">
            <v>11006036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4231413</v>
          </cell>
          <cell r="P1018">
            <v>4198538</v>
          </cell>
          <cell r="Q1018">
            <v>3811092</v>
          </cell>
          <cell r="R1018">
            <v>4093389</v>
          </cell>
          <cell r="S1018">
            <v>3972912</v>
          </cell>
          <cell r="T1018">
            <v>3855129</v>
          </cell>
          <cell r="U1018">
            <v>0</v>
          </cell>
          <cell r="V1018">
            <v>2495023</v>
          </cell>
          <cell r="W1018">
            <v>6052475</v>
          </cell>
          <cell r="X1018">
            <v>4249618</v>
          </cell>
          <cell r="Y1018">
            <v>52250</v>
          </cell>
          <cell r="Z1018">
            <v>12849366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15621280</v>
          </cell>
          <cell r="AH1018">
            <v>4049574.375</v>
          </cell>
          <cell r="AI1018">
            <v>32396595</v>
          </cell>
          <cell r="AJ1018">
            <v>48594892.5</v>
          </cell>
          <cell r="AK1018">
            <v>64216172.5</v>
          </cell>
        </row>
        <row r="1019">
          <cell r="A1019" t="str">
            <v>76122</v>
          </cell>
          <cell r="B1019" t="str">
            <v>VALLE</v>
          </cell>
          <cell r="C1019" t="str">
            <v>CAICEDONIA</v>
          </cell>
          <cell r="D1019">
            <v>15685406</v>
          </cell>
          <cell r="E1019">
            <v>0</v>
          </cell>
          <cell r="F1019">
            <v>1817990</v>
          </cell>
          <cell r="G1019">
            <v>77029</v>
          </cell>
          <cell r="H1019">
            <v>12568711</v>
          </cell>
          <cell r="I1019">
            <v>30149136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14319862</v>
          </cell>
          <cell r="P1019">
            <v>14318213</v>
          </cell>
          <cell r="Q1019">
            <v>11064779</v>
          </cell>
          <cell r="R1019">
            <v>15666485</v>
          </cell>
          <cell r="S1019">
            <v>15639961</v>
          </cell>
          <cell r="T1019">
            <v>17018779</v>
          </cell>
          <cell r="U1019">
            <v>0</v>
          </cell>
          <cell r="V1019">
            <v>9068260</v>
          </cell>
          <cell r="W1019">
            <v>12869366</v>
          </cell>
          <cell r="X1019">
            <v>17617708</v>
          </cell>
          <cell r="Y1019">
            <v>86394</v>
          </cell>
          <cell r="Z1019">
            <v>39641728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36487750</v>
          </cell>
          <cell r="AH1019">
            <v>15166399.125</v>
          </cell>
          <cell r="AI1019">
            <v>121331193</v>
          </cell>
          <cell r="AJ1019">
            <v>181996789.5</v>
          </cell>
          <cell r="AK1019">
            <v>218484539.5</v>
          </cell>
        </row>
        <row r="1020">
          <cell r="A1020" t="str">
            <v>76126</v>
          </cell>
          <cell r="B1020" t="str">
            <v>VALLE</v>
          </cell>
          <cell r="C1020" t="str">
            <v>CALIMA</v>
          </cell>
          <cell r="D1020">
            <v>8538054</v>
          </cell>
          <cell r="E1020">
            <v>0</v>
          </cell>
          <cell r="F1020">
            <v>853007</v>
          </cell>
          <cell r="G1020">
            <v>45206</v>
          </cell>
          <cell r="H1020">
            <v>5223339</v>
          </cell>
          <cell r="I1020">
            <v>14659606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8686272</v>
          </cell>
          <cell r="P1020">
            <v>9282294</v>
          </cell>
          <cell r="Q1020">
            <v>8452026</v>
          </cell>
          <cell r="R1020">
            <v>12410019</v>
          </cell>
          <cell r="S1020">
            <v>12196683</v>
          </cell>
          <cell r="T1020">
            <v>11971512</v>
          </cell>
          <cell r="U1020">
            <v>0</v>
          </cell>
          <cell r="V1020">
            <v>5258733</v>
          </cell>
          <cell r="W1020">
            <v>5951381</v>
          </cell>
          <cell r="X1020">
            <v>12238843</v>
          </cell>
          <cell r="Y1020">
            <v>52844</v>
          </cell>
          <cell r="Z1020">
            <v>23501801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17384510</v>
          </cell>
          <cell r="AH1020">
            <v>10471962.875</v>
          </cell>
          <cell r="AI1020">
            <v>83775703</v>
          </cell>
          <cell r="AJ1020">
            <v>125663554.5</v>
          </cell>
          <cell r="AK1020">
            <v>143048064.5</v>
          </cell>
        </row>
        <row r="1021">
          <cell r="A1021" t="str">
            <v>76130</v>
          </cell>
          <cell r="B1021" t="str">
            <v>VALLE</v>
          </cell>
          <cell r="C1021" t="str">
            <v>CANDELARIA</v>
          </cell>
          <cell r="D1021">
            <v>20458755</v>
          </cell>
          <cell r="E1021">
            <v>0</v>
          </cell>
          <cell r="F1021">
            <v>3576642</v>
          </cell>
          <cell r="G1021">
            <v>178023</v>
          </cell>
          <cell r="H1021">
            <v>24671048</v>
          </cell>
          <cell r="I1021">
            <v>48884468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21272917</v>
          </cell>
          <cell r="P1021">
            <v>21287552</v>
          </cell>
          <cell r="Q1021">
            <v>20456609</v>
          </cell>
          <cell r="R1021">
            <v>19939501</v>
          </cell>
          <cell r="S1021">
            <v>20956327</v>
          </cell>
          <cell r="T1021">
            <v>21724939</v>
          </cell>
          <cell r="U1021">
            <v>0</v>
          </cell>
          <cell r="V1021">
            <v>7405963</v>
          </cell>
          <cell r="W1021">
            <v>27927202</v>
          </cell>
          <cell r="X1021">
            <v>22293998</v>
          </cell>
          <cell r="Y1021">
            <v>258266</v>
          </cell>
          <cell r="Z1021">
            <v>57885429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64017144</v>
          </cell>
          <cell r="AH1021">
            <v>21048824.75</v>
          </cell>
          <cell r="AI1021">
            <v>168390598</v>
          </cell>
          <cell r="AJ1021">
            <v>252585897</v>
          </cell>
          <cell r="AK1021">
            <v>316603041</v>
          </cell>
        </row>
        <row r="1022">
          <cell r="A1022" t="str">
            <v>76147</v>
          </cell>
          <cell r="B1022" t="str">
            <v>VALLE</v>
          </cell>
          <cell r="C1022" t="str">
            <v>CARTAGO</v>
          </cell>
          <cell r="D1022">
            <v>56812210</v>
          </cell>
          <cell r="E1022">
            <v>0</v>
          </cell>
          <cell r="F1022">
            <v>8171352</v>
          </cell>
          <cell r="G1022">
            <v>270269</v>
          </cell>
          <cell r="H1022">
            <v>50596146</v>
          </cell>
          <cell r="I1022">
            <v>115849977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61391812</v>
          </cell>
          <cell r="P1022">
            <v>57353303</v>
          </cell>
          <cell r="Q1022">
            <v>60885571</v>
          </cell>
          <cell r="R1022">
            <v>67737628</v>
          </cell>
          <cell r="S1022">
            <v>67520132</v>
          </cell>
          <cell r="T1022">
            <v>69185711</v>
          </cell>
          <cell r="U1022">
            <v>0</v>
          </cell>
          <cell r="V1022">
            <v>20216652</v>
          </cell>
          <cell r="W1022">
            <v>53127549</v>
          </cell>
          <cell r="X1022">
            <v>68545730</v>
          </cell>
          <cell r="Y1022">
            <v>300073</v>
          </cell>
          <cell r="Z1022">
            <v>142190004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132682041</v>
          </cell>
          <cell r="AH1022">
            <v>63679012.125</v>
          </cell>
          <cell r="AI1022">
            <v>509432097</v>
          </cell>
          <cell r="AJ1022">
            <v>764148145.5</v>
          </cell>
          <cell r="AK1022">
            <v>896830186.5</v>
          </cell>
        </row>
        <row r="1023">
          <cell r="A1023" t="str">
            <v>76233</v>
          </cell>
          <cell r="B1023" t="str">
            <v>VALLE</v>
          </cell>
          <cell r="C1023" t="str">
            <v>DAGUA</v>
          </cell>
          <cell r="D1023">
            <v>9206467</v>
          </cell>
          <cell r="E1023">
            <v>32279164</v>
          </cell>
          <cell r="F1023">
            <v>2023458</v>
          </cell>
          <cell r="G1023">
            <v>101275</v>
          </cell>
          <cell r="H1023">
            <v>16791270</v>
          </cell>
          <cell r="I1023">
            <v>60401634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11984917</v>
          </cell>
          <cell r="P1023">
            <v>14219350</v>
          </cell>
          <cell r="Q1023">
            <v>14572446</v>
          </cell>
          <cell r="R1023">
            <v>15352702</v>
          </cell>
          <cell r="S1023">
            <v>15196215</v>
          </cell>
          <cell r="T1023">
            <v>14838382</v>
          </cell>
          <cell r="U1023">
            <v>24721028</v>
          </cell>
          <cell r="V1023">
            <v>4317345</v>
          </cell>
          <cell r="W1023">
            <v>17637581</v>
          </cell>
          <cell r="X1023">
            <v>15303125</v>
          </cell>
          <cell r="Y1023">
            <v>128349</v>
          </cell>
          <cell r="Z1023">
            <v>62107428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97999470</v>
          </cell>
          <cell r="AH1023">
            <v>13834200.5</v>
          </cell>
          <cell r="AI1023">
            <v>110673604</v>
          </cell>
          <cell r="AJ1023">
            <v>166010406</v>
          </cell>
          <cell r="AK1023">
            <v>264009876</v>
          </cell>
        </row>
        <row r="1024">
          <cell r="A1024" t="str">
            <v>76243</v>
          </cell>
          <cell r="B1024" t="str">
            <v>VALLE</v>
          </cell>
          <cell r="C1024" t="str">
            <v>EL ÁGUILA</v>
          </cell>
          <cell r="D1024">
            <v>2445193</v>
          </cell>
          <cell r="E1024">
            <v>0</v>
          </cell>
          <cell r="F1024">
            <v>533216</v>
          </cell>
          <cell r="G1024">
            <v>26898</v>
          </cell>
          <cell r="H1024">
            <v>4225293</v>
          </cell>
          <cell r="I1024">
            <v>7230600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2596914</v>
          </cell>
          <cell r="P1024">
            <v>2576738</v>
          </cell>
          <cell r="Q1024">
            <v>2369735</v>
          </cell>
          <cell r="R1024">
            <v>2545266</v>
          </cell>
          <cell r="S1024">
            <v>2470354</v>
          </cell>
          <cell r="T1024">
            <v>2397117</v>
          </cell>
          <cell r="U1024">
            <v>0</v>
          </cell>
          <cell r="V1024">
            <v>1057701</v>
          </cell>
          <cell r="W1024">
            <v>4406175</v>
          </cell>
          <cell r="X1024">
            <v>2642409</v>
          </cell>
          <cell r="Y1024">
            <v>28221</v>
          </cell>
          <cell r="Z1024">
            <v>8134506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10277504</v>
          </cell>
          <cell r="AH1024">
            <v>2505465.75</v>
          </cell>
          <cell r="AI1024">
            <v>20043726</v>
          </cell>
          <cell r="AJ1024">
            <v>30065589</v>
          </cell>
          <cell r="AK1024">
            <v>40343093</v>
          </cell>
        </row>
        <row r="1025">
          <cell r="A1025" t="str">
            <v>76246</v>
          </cell>
          <cell r="B1025" t="str">
            <v>VALLE</v>
          </cell>
          <cell r="C1025" t="str">
            <v>EL CAIRO</v>
          </cell>
          <cell r="D1025">
            <v>1924832</v>
          </cell>
          <cell r="E1025">
            <v>0</v>
          </cell>
          <cell r="F1025">
            <v>420976</v>
          </cell>
          <cell r="G1025">
            <v>21903</v>
          </cell>
          <cell r="H1025">
            <v>2818363</v>
          </cell>
          <cell r="I1025">
            <v>5186074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2044091</v>
          </cell>
          <cell r="P1025">
            <v>2028208</v>
          </cell>
          <cell r="Q1025">
            <v>1879813</v>
          </cell>
          <cell r="R1025">
            <v>2019057</v>
          </cell>
          <cell r="S1025">
            <v>1959630</v>
          </cell>
          <cell r="T1025">
            <v>1901536</v>
          </cell>
          <cell r="U1025">
            <v>0</v>
          </cell>
          <cell r="V1025">
            <v>1286269</v>
          </cell>
          <cell r="W1025">
            <v>2818137</v>
          </cell>
          <cell r="X1025">
            <v>2096114</v>
          </cell>
          <cell r="Y1025">
            <v>21940</v>
          </cell>
          <cell r="Z1025">
            <v>6222460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7387588</v>
          </cell>
          <cell r="AH1025">
            <v>1981660.125</v>
          </cell>
          <cell r="AI1025">
            <v>15853281</v>
          </cell>
          <cell r="AJ1025">
            <v>23779921.5</v>
          </cell>
          <cell r="AK1025">
            <v>31167509.5</v>
          </cell>
        </row>
        <row r="1026">
          <cell r="A1026" t="str">
            <v>76248</v>
          </cell>
          <cell r="B1026" t="str">
            <v>VALLE</v>
          </cell>
          <cell r="C1026" t="str">
            <v>EL CERRITO</v>
          </cell>
          <cell r="D1026">
            <v>20922095</v>
          </cell>
          <cell r="E1026">
            <v>0</v>
          </cell>
          <cell r="F1026">
            <v>3227591</v>
          </cell>
          <cell r="G1026">
            <v>131996</v>
          </cell>
          <cell r="H1026">
            <v>17435249</v>
          </cell>
          <cell r="I1026">
            <v>41716931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22577002</v>
          </cell>
          <cell r="P1026">
            <v>24196439</v>
          </cell>
          <cell r="Q1026">
            <v>19227956</v>
          </cell>
          <cell r="R1026">
            <v>19835146</v>
          </cell>
          <cell r="S1026">
            <v>15954566</v>
          </cell>
          <cell r="T1026">
            <v>16486534</v>
          </cell>
          <cell r="U1026">
            <v>0</v>
          </cell>
          <cell r="V1026">
            <v>8200445</v>
          </cell>
          <cell r="W1026">
            <v>18814514</v>
          </cell>
          <cell r="X1026">
            <v>16814798</v>
          </cell>
          <cell r="Y1026">
            <v>118339</v>
          </cell>
          <cell r="Z1026">
            <v>43948096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47928134</v>
          </cell>
          <cell r="AH1026">
            <v>19501817</v>
          </cell>
          <cell r="AI1026">
            <v>156014536</v>
          </cell>
          <cell r="AJ1026">
            <v>234021804</v>
          </cell>
          <cell r="AK1026">
            <v>281949938</v>
          </cell>
        </row>
        <row r="1027">
          <cell r="A1027" t="str">
            <v>76250</v>
          </cell>
          <cell r="B1027" t="str">
            <v>VALLE</v>
          </cell>
          <cell r="C1027" t="str">
            <v>EL DOVIO</v>
          </cell>
          <cell r="D1027">
            <v>3224306</v>
          </cell>
          <cell r="E1027">
            <v>0</v>
          </cell>
          <cell r="F1027">
            <v>705564</v>
          </cell>
          <cell r="G1027">
            <v>35469</v>
          </cell>
          <cell r="H1027">
            <v>4277170</v>
          </cell>
          <cell r="I1027">
            <v>8242509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3424711</v>
          </cell>
          <cell r="P1027">
            <v>3398104</v>
          </cell>
          <cell r="Q1027">
            <v>3411312</v>
          </cell>
          <cell r="R1027">
            <v>3663996</v>
          </cell>
          <cell r="S1027">
            <v>3556158</v>
          </cell>
          <cell r="T1027">
            <v>3450730</v>
          </cell>
          <cell r="U1027">
            <v>0</v>
          </cell>
          <cell r="V1027">
            <v>1533752</v>
          </cell>
          <cell r="W1027">
            <v>4664945</v>
          </cell>
          <cell r="X1027">
            <v>3803834</v>
          </cell>
          <cell r="Y1027">
            <v>40042</v>
          </cell>
          <cell r="Z1027">
            <v>10042573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11256942</v>
          </cell>
          <cell r="AH1027">
            <v>3491643.875</v>
          </cell>
          <cell r="AI1027">
            <v>27933151</v>
          </cell>
          <cell r="AJ1027">
            <v>41899726.5</v>
          </cell>
          <cell r="AK1027">
            <v>53156668.5</v>
          </cell>
        </row>
        <row r="1028">
          <cell r="A1028" t="str">
            <v>76275</v>
          </cell>
          <cell r="B1028" t="str">
            <v>VALLE</v>
          </cell>
          <cell r="C1028" t="str">
            <v>FLORIDA</v>
          </cell>
          <cell r="D1028">
            <v>18283531</v>
          </cell>
          <cell r="E1028">
            <v>0</v>
          </cell>
          <cell r="F1028">
            <v>2952738</v>
          </cell>
          <cell r="G1028">
            <v>123383</v>
          </cell>
          <cell r="H1028">
            <v>14720974</v>
          </cell>
          <cell r="I1028">
            <v>36080626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19822283</v>
          </cell>
          <cell r="P1028">
            <v>19441287</v>
          </cell>
          <cell r="Q1028">
            <v>17712137</v>
          </cell>
          <cell r="R1028">
            <v>18582698</v>
          </cell>
          <cell r="S1028">
            <v>20243891</v>
          </cell>
          <cell r="T1028">
            <v>19085217</v>
          </cell>
          <cell r="U1028">
            <v>0</v>
          </cell>
          <cell r="V1028">
            <v>7209896</v>
          </cell>
          <cell r="W1028">
            <v>15769397</v>
          </cell>
          <cell r="X1028">
            <v>19576997</v>
          </cell>
          <cell r="Y1028">
            <v>150542</v>
          </cell>
          <cell r="Z1028">
            <v>42706832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40926930</v>
          </cell>
          <cell r="AH1028">
            <v>19093505.125</v>
          </cell>
          <cell r="AI1028">
            <v>152748041</v>
          </cell>
          <cell r="AJ1028">
            <v>229122061.5</v>
          </cell>
          <cell r="AK1028">
            <v>270048991.5</v>
          </cell>
        </row>
        <row r="1029">
          <cell r="A1029" t="str">
            <v>76306</v>
          </cell>
          <cell r="B1029" t="str">
            <v>VALLE</v>
          </cell>
          <cell r="C1029" t="str">
            <v>GINEBRA</v>
          </cell>
          <cell r="D1029">
            <v>14085862</v>
          </cell>
          <cell r="E1029">
            <v>0</v>
          </cell>
          <cell r="F1029">
            <v>1477972</v>
          </cell>
          <cell r="G1029">
            <v>85392</v>
          </cell>
          <cell r="H1029">
            <v>6703277</v>
          </cell>
          <cell r="I1029">
            <v>22352503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15065207</v>
          </cell>
          <cell r="P1029">
            <v>9049663</v>
          </cell>
          <cell r="Q1029">
            <v>14726905</v>
          </cell>
          <cell r="R1029">
            <v>26947558</v>
          </cell>
          <cell r="S1029">
            <v>9579642</v>
          </cell>
          <cell r="T1029">
            <v>8805431</v>
          </cell>
          <cell r="U1029">
            <v>0</v>
          </cell>
          <cell r="V1029">
            <v>3122920</v>
          </cell>
          <cell r="W1029">
            <v>6972421</v>
          </cell>
          <cell r="X1029">
            <v>9306174</v>
          </cell>
          <cell r="Y1029">
            <v>95541</v>
          </cell>
          <cell r="Z1029">
            <v>19497056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18457523</v>
          </cell>
          <cell r="AH1029">
            <v>13445805.25</v>
          </cell>
          <cell r="AI1029">
            <v>107566442</v>
          </cell>
          <cell r="AJ1029">
            <v>161349663</v>
          </cell>
          <cell r="AK1029">
            <v>179807186</v>
          </cell>
        </row>
        <row r="1030">
          <cell r="A1030" t="str">
            <v>76318</v>
          </cell>
          <cell r="B1030" t="str">
            <v>VALLE</v>
          </cell>
          <cell r="C1030" t="str">
            <v>GUACARÍ</v>
          </cell>
          <cell r="D1030">
            <v>5572099</v>
          </cell>
          <cell r="E1030">
            <v>0</v>
          </cell>
          <cell r="F1030">
            <v>1402226</v>
          </cell>
          <cell r="G1030">
            <v>60215</v>
          </cell>
          <cell r="H1030">
            <v>9495653</v>
          </cell>
          <cell r="I1030">
            <v>16530193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8779778</v>
          </cell>
          <cell r="P1030">
            <v>8922817</v>
          </cell>
          <cell r="Q1030">
            <v>8561178</v>
          </cell>
          <cell r="R1030">
            <v>8953127</v>
          </cell>
          <cell r="S1030">
            <v>8786391</v>
          </cell>
          <cell r="T1030">
            <v>8688552</v>
          </cell>
          <cell r="U1030">
            <v>0</v>
          </cell>
          <cell r="V1030">
            <v>2732114</v>
          </cell>
          <cell r="W1030">
            <v>9578486</v>
          </cell>
          <cell r="X1030">
            <v>9282498</v>
          </cell>
          <cell r="Y1030">
            <v>69562</v>
          </cell>
          <cell r="Z1030">
            <v>21662660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23338256</v>
          </cell>
          <cell r="AH1030">
            <v>8443305</v>
          </cell>
          <cell r="AI1030">
            <v>67546440</v>
          </cell>
          <cell r="AJ1030">
            <v>101319660</v>
          </cell>
          <cell r="AK1030">
            <v>124657916</v>
          </cell>
        </row>
        <row r="1031">
          <cell r="A1031" t="str">
            <v>76364</v>
          </cell>
          <cell r="B1031" t="str">
            <v>VALLE</v>
          </cell>
          <cell r="C1031" t="str">
            <v>JAMUNDÍ</v>
          </cell>
          <cell r="D1031">
            <v>28665250</v>
          </cell>
          <cell r="E1031">
            <v>0</v>
          </cell>
          <cell r="F1031">
            <v>5137629</v>
          </cell>
          <cell r="G1031">
            <v>226544</v>
          </cell>
          <cell r="H1031">
            <v>55462899</v>
          </cell>
          <cell r="I1031">
            <v>89492322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31330262</v>
          </cell>
          <cell r="P1031">
            <v>29807024</v>
          </cell>
          <cell r="Q1031">
            <v>27921526</v>
          </cell>
          <cell r="R1031">
            <v>31682190</v>
          </cell>
          <cell r="S1031">
            <v>31461307</v>
          </cell>
          <cell r="T1031">
            <v>30102906</v>
          </cell>
          <cell r="U1031">
            <v>0</v>
          </cell>
          <cell r="V1031">
            <v>18929028</v>
          </cell>
          <cell r="W1031">
            <v>59292479</v>
          </cell>
          <cell r="X1031">
            <v>30881134</v>
          </cell>
          <cell r="Y1031">
            <v>233910</v>
          </cell>
          <cell r="Z1031">
            <v>109336551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139282489</v>
          </cell>
          <cell r="AH1031">
            <v>30231449.875</v>
          </cell>
          <cell r="AI1031">
            <v>241851599</v>
          </cell>
          <cell r="AJ1031">
            <v>362777398.5</v>
          </cell>
          <cell r="AK1031">
            <v>502059887.5</v>
          </cell>
        </row>
        <row r="1032">
          <cell r="A1032" t="str">
            <v>76377</v>
          </cell>
          <cell r="B1032" t="str">
            <v>VALLE</v>
          </cell>
          <cell r="C1032" t="str">
            <v>LA CUMBRE</v>
          </cell>
          <cell r="D1032">
            <v>2986589</v>
          </cell>
          <cell r="E1032">
            <v>0</v>
          </cell>
          <cell r="F1032">
            <v>671119</v>
          </cell>
          <cell r="G1032">
            <v>32854</v>
          </cell>
          <cell r="H1032">
            <v>3700299</v>
          </cell>
          <cell r="I1032">
            <v>7390861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3157163</v>
          </cell>
          <cell r="P1032">
            <v>3132635</v>
          </cell>
          <cell r="Q1032">
            <v>2842325</v>
          </cell>
          <cell r="R1032">
            <v>3052862</v>
          </cell>
          <cell r="S1032">
            <v>2963009</v>
          </cell>
          <cell r="T1032">
            <v>2875167</v>
          </cell>
          <cell r="U1032">
            <v>0</v>
          </cell>
          <cell r="V1032">
            <v>1268173</v>
          </cell>
          <cell r="W1032">
            <v>3575075</v>
          </cell>
          <cell r="X1032">
            <v>3169376</v>
          </cell>
          <cell r="Y1032">
            <v>33173</v>
          </cell>
          <cell r="Z1032">
            <v>8045797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9280693</v>
          </cell>
          <cell r="AH1032">
            <v>3022390.75</v>
          </cell>
          <cell r="AI1032">
            <v>24179126</v>
          </cell>
          <cell r="AJ1032">
            <v>36268689</v>
          </cell>
          <cell r="AK1032">
            <v>45549382</v>
          </cell>
        </row>
        <row r="1033">
          <cell r="A1033" t="str">
            <v>76400</v>
          </cell>
          <cell r="B1033" t="str">
            <v>VALLE</v>
          </cell>
          <cell r="C1033" t="str">
            <v>LA UNIÓN</v>
          </cell>
          <cell r="D1033">
            <v>13761656</v>
          </cell>
          <cell r="E1033">
            <v>0</v>
          </cell>
          <cell r="F1033">
            <v>1672433</v>
          </cell>
          <cell r="G1033">
            <v>94075</v>
          </cell>
          <cell r="H1033">
            <v>12525293</v>
          </cell>
          <cell r="I1033">
            <v>28053457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14276450</v>
          </cell>
          <cell r="P1033">
            <v>13662083</v>
          </cell>
          <cell r="Q1033">
            <v>13613859</v>
          </cell>
          <cell r="R1033">
            <v>15511381</v>
          </cell>
          <cell r="S1033">
            <v>13971240</v>
          </cell>
          <cell r="T1033">
            <v>13909347</v>
          </cell>
          <cell r="U1033">
            <v>0</v>
          </cell>
          <cell r="V1033">
            <v>5579485</v>
          </cell>
          <cell r="W1033">
            <v>13275461</v>
          </cell>
          <cell r="X1033">
            <v>17569463</v>
          </cell>
          <cell r="Y1033">
            <v>99794</v>
          </cell>
          <cell r="Z1033">
            <v>36524203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33246541</v>
          </cell>
          <cell r="AH1033">
            <v>14534434.875</v>
          </cell>
          <cell r="AI1033">
            <v>116275479</v>
          </cell>
          <cell r="AJ1033">
            <v>174413218.5</v>
          </cell>
          <cell r="AK1033">
            <v>207659759.5</v>
          </cell>
        </row>
        <row r="1034">
          <cell r="A1034" t="str">
            <v>76403</v>
          </cell>
          <cell r="B1034" t="str">
            <v>VALLE</v>
          </cell>
          <cell r="C1034" t="str">
            <v>LA VICTORIA</v>
          </cell>
          <cell r="D1034">
            <v>2736874</v>
          </cell>
          <cell r="E1034">
            <v>0</v>
          </cell>
          <cell r="F1034">
            <v>621204</v>
          </cell>
          <cell r="G1034">
            <v>30927</v>
          </cell>
          <cell r="H1034">
            <v>4311797</v>
          </cell>
          <cell r="I1034">
            <v>7700802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2906492</v>
          </cell>
          <cell r="P1034">
            <v>2883912</v>
          </cell>
          <cell r="Q1034">
            <v>2630052</v>
          </cell>
          <cell r="R1034">
            <v>2824866</v>
          </cell>
          <cell r="S1034">
            <v>2741726</v>
          </cell>
          <cell r="T1034">
            <v>2660443</v>
          </cell>
          <cell r="U1034">
            <v>0</v>
          </cell>
          <cell r="V1034">
            <v>2480674</v>
          </cell>
          <cell r="W1034">
            <v>4285691</v>
          </cell>
          <cell r="X1034">
            <v>2932678</v>
          </cell>
          <cell r="Y1034">
            <v>36557</v>
          </cell>
          <cell r="Z1034">
            <v>9735600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11766850</v>
          </cell>
          <cell r="AH1034">
            <v>2789630.375</v>
          </cell>
          <cell r="AI1034">
            <v>22317043</v>
          </cell>
          <cell r="AJ1034">
            <v>33475564.5</v>
          </cell>
          <cell r="AK1034">
            <v>45242414.5</v>
          </cell>
        </row>
        <row r="1035">
          <cell r="A1035" t="str">
            <v>76497</v>
          </cell>
          <cell r="B1035" t="str">
            <v>VALLE</v>
          </cell>
          <cell r="C1035" t="str">
            <v>OBANDO</v>
          </cell>
          <cell r="D1035">
            <v>2434530</v>
          </cell>
          <cell r="E1035">
            <v>0</v>
          </cell>
          <cell r="F1035">
            <v>809813</v>
          </cell>
          <cell r="G1035">
            <v>27146</v>
          </cell>
          <cell r="H1035">
            <v>3753089</v>
          </cell>
          <cell r="I1035">
            <v>7024578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2586014</v>
          </cell>
          <cell r="P1035">
            <v>2565921</v>
          </cell>
          <cell r="Q1035">
            <v>2384607</v>
          </cell>
          <cell r="R1035">
            <v>2561239</v>
          </cell>
          <cell r="S1035">
            <v>2485858</v>
          </cell>
          <cell r="T1035">
            <v>2412160</v>
          </cell>
          <cell r="U1035">
            <v>0</v>
          </cell>
          <cell r="V1035">
            <v>2210369</v>
          </cell>
          <cell r="W1035">
            <v>4008158</v>
          </cell>
          <cell r="X1035">
            <v>2658990</v>
          </cell>
          <cell r="Y1035">
            <v>31186</v>
          </cell>
          <cell r="Z1035">
            <v>8908703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10839761</v>
          </cell>
          <cell r="AH1035">
            <v>2511164.875</v>
          </cell>
          <cell r="AI1035">
            <v>20089319</v>
          </cell>
          <cell r="AJ1035">
            <v>30133978.5</v>
          </cell>
          <cell r="AK1035">
            <v>40973739.5</v>
          </cell>
        </row>
        <row r="1036">
          <cell r="A1036" t="str">
            <v>76520</v>
          </cell>
          <cell r="B1036" t="str">
            <v>VALLE</v>
          </cell>
          <cell r="C1036" t="str">
            <v>PALMIRA</v>
          </cell>
          <cell r="D1036">
            <v>91366902</v>
          </cell>
          <cell r="E1036">
            <v>215494138</v>
          </cell>
          <cell r="F1036">
            <v>18173567</v>
          </cell>
          <cell r="G1036">
            <v>535331</v>
          </cell>
          <cell r="H1036">
            <v>117582193</v>
          </cell>
          <cell r="I1036">
            <v>443152131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98524062</v>
          </cell>
          <cell r="P1036">
            <v>93048089</v>
          </cell>
          <cell r="Q1036">
            <v>93587913</v>
          </cell>
          <cell r="R1036">
            <v>87537914</v>
          </cell>
          <cell r="S1036">
            <v>94386866</v>
          </cell>
          <cell r="T1036">
            <v>93072898</v>
          </cell>
          <cell r="U1036">
            <v>179257250</v>
          </cell>
          <cell r="V1036">
            <v>47025440</v>
          </cell>
          <cell r="W1036">
            <v>122964890</v>
          </cell>
          <cell r="X1036">
            <v>99620849</v>
          </cell>
          <cell r="Y1036">
            <v>681818</v>
          </cell>
          <cell r="Z1036">
            <v>449550247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701714627</v>
          </cell>
          <cell r="AH1036">
            <v>93893186.625</v>
          </cell>
          <cell r="AI1036">
            <v>751145493</v>
          </cell>
          <cell r="AJ1036">
            <v>1126718239.5</v>
          </cell>
          <cell r="AK1036">
            <v>1828432866.5</v>
          </cell>
        </row>
        <row r="1037">
          <cell r="A1037" t="str">
            <v>76563</v>
          </cell>
          <cell r="B1037" t="str">
            <v>VALLE</v>
          </cell>
          <cell r="C1037" t="str">
            <v>PRADERA</v>
          </cell>
          <cell r="D1037">
            <v>17731671</v>
          </cell>
          <cell r="E1037">
            <v>0</v>
          </cell>
          <cell r="F1037">
            <v>2117813</v>
          </cell>
          <cell r="G1037">
            <v>103427</v>
          </cell>
          <cell r="H1037">
            <v>12053438</v>
          </cell>
          <cell r="I1037">
            <v>32006349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25057696</v>
          </cell>
          <cell r="P1037">
            <v>25450733</v>
          </cell>
          <cell r="Q1037">
            <v>23583803</v>
          </cell>
          <cell r="R1037">
            <v>18592601</v>
          </cell>
          <cell r="S1037">
            <v>23047455</v>
          </cell>
          <cell r="T1037">
            <v>23583099</v>
          </cell>
          <cell r="U1037">
            <v>0</v>
          </cell>
          <cell r="V1037">
            <v>5939149</v>
          </cell>
          <cell r="W1037">
            <v>13651833</v>
          </cell>
          <cell r="X1037">
            <v>23497199</v>
          </cell>
          <cell r="Y1037">
            <v>139208</v>
          </cell>
          <cell r="Z1037">
            <v>43227389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34004868</v>
          </cell>
          <cell r="AH1037">
            <v>22568032.125</v>
          </cell>
          <cell r="AI1037">
            <v>180544257</v>
          </cell>
          <cell r="AJ1037">
            <v>270816385.5</v>
          </cell>
          <cell r="AK1037">
            <v>304821253.5</v>
          </cell>
        </row>
        <row r="1038">
          <cell r="A1038" t="str">
            <v>76606</v>
          </cell>
          <cell r="B1038" t="str">
            <v>VALLE</v>
          </cell>
          <cell r="C1038" t="str">
            <v>RESTREPO</v>
          </cell>
          <cell r="D1038">
            <v>11324731</v>
          </cell>
          <cell r="E1038">
            <v>0</v>
          </cell>
          <cell r="F1038">
            <v>887516</v>
          </cell>
          <cell r="G1038">
            <v>41921</v>
          </cell>
          <cell r="H1038">
            <v>5346341</v>
          </cell>
          <cell r="I1038">
            <v>17600509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11462495</v>
          </cell>
          <cell r="P1038">
            <v>25150242</v>
          </cell>
          <cell r="Q1038">
            <v>9086572</v>
          </cell>
          <cell r="R1038">
            <v>12564767</v>
          </cell>
          <cell r="S1038">
            <v>12889774</v>
          </cell>
          <cell r="T1038">
            <v>12860063</v>
          </cell>
          <cell r="U1038">
            <v>0</v>
          </cell>
          <cell r="V1038">
            <v>2984071</v>
          </cell>
          <cell r="W1038">
            <v>5737423</v>
          </cell>
          <cell r="X1038">
            <v>12589105</v>
          </cell>
          <cell r="Y1038">
            <v>47384</v>
          </cell>
          <cell r="Z1038">
            <v>21357983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15044656</v>
          </cell>
          <cell r="AH1038">
            <v>13490968.625</v>
          </cell>
          <cell r="AI1038">
            <v>107927749</v>
          </cell>
          <cell r="AJ1038">
            <v>161891623.5</v>
          </cell>
          <cell r="AK1038">
            <v>176936279.5</v>
          </cell>
        </row>
        <row r="1039">
          <cell r="A1039" t="str">
            <v>76616</v>
          </cell>
          <cell r="B1039" t="str">
            <v>VALLE</v>
          </cell>
          <cell r="C1039" t="str">
            <v>RIOFRÍO</v>
          </cell>
          <cell r="D1039">
            <v>3890792</v>
          </cell>
          <cell r="E1039">
            <v>0</v>
          </cell>
          <cell r="F1039">
            <v>1243657</v>
          </cell>
          <cell r="G1039">
            <v>59754</v>
          </cell>
          <cell r="H1039">
            <v>6043436</v>
          </cell>
          <cell r="I1039">
            <v>11237639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4132518</v>
          </cell>
          <cell r="P1039">
            <v>4100413</v>
          </cell>
          <cell r="Q1039">
            <v>3785783</v>
          </cell>
          <cell r="R1039">
            <v>4066208</v>
          </cell>
          <cell r="S1039">
            <v>3946530</v>
          </cell>
          <cell r="T1039">
            <v>3829529</v>
          </cell>
          <cell r="U1039">
            <v>0</v>
          </cell>
          <cell r="V1039">
            <v>3694801</v>
          </cell>
          <cell r="W1039">
            <v>6326755</v>
          </cell>
          <cell r="X1039">
            <v>4221397</v>
          </cell>
          <cell r="Y1039">
            <v>55497</v>
          </cell>
          <cell r="Z1039">
            <v>14298450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17423900</v>
          </cell>
          <cell r="AH1039">
            <v>3996646.25</v>
          </cell>
          <cell r="AI1039">
            <v>31973170</v>
          </cell>
          <cell r="AJ1039">
            <v>47959755</v>
          </cell>
          <cell r="AK1039">
            <v>65383655</v>
          </cell>
        </row>
        <row r="1040">
          <cell r="A1040" t="str">
            <v>76622</v>
          </cell>
          <cell r="B1040" t="str">
            <v>VALLE</v>
          </cell>
          <cell r="C1040" t="str">
            <v>ROLDANILLO</v>
          </cell>
          <cell r="D1040">
            <v>7314857</v>
          </cell>
          <cell r="E1040">
            <v>0</v>
          </cell>
          <cell r="F1040">
            <v>1831745</v>
          </cell>
          <cell r="G1040">
            <v>85480</v>
          </cell>
          <cell r="H1040">
            <v>14650322</v>
          </cell>
          <cell r="I1040">
            <v>23882404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7769182</v>
          </cell>
          <cell r="P1040">
            <v>7708820</v>
          </cell>
          <cell r="Q1040">
            <v>7330660</v>
          </cell>
          <cell r="R1040">
            <v>7873660</v>
          </cell>
          <cell r="S1040">
            <v>7641921</v>
          </cell>
          <cell r="T1040">
            <v>7415364</v>
          </cell>
          <cell r="U1040">
            <v>0</v>
          </cell>
          <cell r="V1040">
            <v>4214421</v>
          </cell>
          <cell r="W1040">
            <v>15251907</v>
          </cell>
          <cell r="X1040">
            <v>8174163</v>
          </cell>
          <cell r="Y1040">
            <v>87061</v>
          </cell>
          <cell r="Z1040">
            <v>27727552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36120936</v>
          </cell>
          <cell r="AH1040">
            <v>7653578.375</v>
          </cell>
          <cell r="AI1040">
            <v>61228627</v>
          </cell>
          <cell r="AJ1040">
            <v>91842940.5</v>
          </cell>
          <cell r="AK1040">
            <v>127963876.5</v>
          </cell>
        </row>
        <row r="1041">
          <cell r="A1041" t="str">
            <v>76670</v>
          </cell>
          <cell r="B1041" t="str">
            <v>VALLE</v>
          </cell>
          <cell r="C1041" t="str">
            <v>SAN PEDRO</v>
          </cell>
          <cell r="D1041">
            <v>2566485</v>
          </cell>
          <cell r="E1041">
            <v>0</v>
          </cell>
          <cell r="F1041">
            <v>647003</v>
          </cell>
          <cell r="G1041">
            <v>34248</v>
          </cell>
          <cell r="H1041">
            <v>3957658</v>
          </cell>
          <cell r="I1041">
            <v>7205394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2725485</v>
          </cell>
          <cell r="P1041">
            <v>2704310</v>
          </cell>
          <cell r="Q1041">
            <v>2503183</v>
          </cell>
          <cell r="R1041">
            <v>2688600</v>
          </cell>
          <cell r="S1041">
            <v>2609469</v>
          </cell>
          <cell r="T1041">
            <v>2532108</v>
          </cell>
          <cell r="U1041">
            <v>0</v>
          </cell>
          <cell r="V1041">
            <v>1801678</v>
          </cell>
          <cell r="W1041">
            <v>4072853</v>
          </cell>
          <cell r="X1041">
            <v>2791213</v>
          </cell>
          <cell r="Y1041">
            <v>29443</v>
          </cell>
          <cell r="Z1041">
            <v>8695187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10542883</v>
          </cell>
          <cell r="AH1041">
            <v>2640106.625</v>
          </cell>
          <cell r="AI1041">
            <v>21120853</v>
          </cell>
          <cell r="AJ1041">
            <v>31681279.5</v>
          </cell>
          <cell r="AK1041">
            <v>42224162.5</v>
          </cell>
        </row>
        <row r="1042">
          <cell r="A1042" t="str">
            <v>76736</v>
          </cell>
          <cell r="B1042" t="str">
            <v>VALLE</v>
          </cell>
          <cell r="C1042" t="str">
            <v>SEVILLA</v>
          </cell>
          <cell r="D1042">
            <v>29831253</v>
          </cell>
          <cell r="E1042">
            <v>0</v>
          </cell>
          <cell r="F1042">
            <v>5576502</v>
          </cell>
          <cell r="G1042">
            <v>147254</v>
          </cell>
          <cell r="H1042">
            <v>17919907</v>
          </cell>
          <cell r="I1042">
            <v>53474916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29757873</v>
          </cell>
          <cell r="P1042">
            <v>30312557</v>
          </cell>
          <cell r="Q1042">
            <v>28128335</v>
          </cell>
          <cell r="R1042">
            <v>31941318</v>
          </cell>
          <cell r="S1042">
            <v>30526781</v>
          </cell>
          <cell r="T1042">
            <v>29543068</v>
          </cell>
          <cell r="U1042">
            <v>0</v>
          </cell>
          <cell r="V1042">
            <v>45381810</v>
          </cell>
          <cell r="W1042">
            <v>18351622</v>
          </cell>
          <cell r="X1042">
            <v>44059156</v>
          </cell>
          <cell r="Y1042">
            <v>178735</v>
          </cell>
          <cell r="Z1042">
            <v>107971323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87555830</v>
          </cell>
          <cell r="AH1042">
            <v>31762542.625</v>
          </cell>
          <cell r="AI1042">
            <v>254100341</v>
          </cell>
          <cell r="AJ1042">
            <v>381150511.5</v>
          </cell>
          <cell r="AK1042">
            <v>468706341.5</v>
          </cell>
        </row>
        <row r="1043">
          <cell r="A1043" t="str">
            <v>76823</v>
          </cell>
          <cell r="B1043" t="str">
            <v>VALLE</v>
          </cell>
          <cell r="C1043" t="str">
            <v>TORO</v>
          </cell>
          <cell r="D1043">
            <v>3798718</v>
          </cell>
          <cell r="E1043">
            <v>0</v>
          </cell>
          <cell r="F1043">
            <v>833317</v>
          </cell>
          <cell r="G1043">
            <v>42517</v>
          </cell>
          <cell r="H1043">
            <v>6040293</v>
          </cell>
          <cell r="I1043">
            <v>10714845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4034129</v>
          </cell>
          <cell r="P1043">
            <v>4002785</v>
          </cell>
          <cell r="Q1043">
            <v>3710635</v>
          </cell>
          <cell r="R1043">
            <v>3985492</v>
          </cell>
          <cell r="S1043">
            <v>3868189</v>
          </cell>
          <cell r="T1043">
            <v>3753511</v>
          </cell>
          <cell r="U1043">
            <v>0</v>
          </cell>
          <cell r="V1043">
            <v>1776957</v>
          </cell>
          <cell r="W1043">
            <v>6293168</v>
          </cell>
          <cell r="X1043">
            <v>4137600</v>
          </cell>
          <cell r="Y1043">
            <v>47636</v>
          </cell>
          <cell r="Z1043">
            <v>12255361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15033888</v>
          </cell>
          <cell r="AH1043">
            <v>3911382.375</v>
          </cell>
          <cell r="AI1043">
            <v>31291059</v>
          </cell>
          <cell r="AJ1043">
            <v>46936588.5</v>
          </cell>
          <cell r="AK1043">
            <v>61970476.5</v>
          </cell>
        </row>
        <row r="1044">
          <cell r="A1044" t="str">
            <v>76828</v>
          </cell>
          <cell r="B1044" t="str">
            <v>VALLE</v>
          </cell>
          <cell r="C1044" t="str">
            <v>TRUJILLO</v>
          </cell>
          <cell r="D1044">
            <v>5112865</v>
          </cell>
          <cell r="E1044">
            <v>14929329</v>
          </cell>
          <cell r="F1044">
            <v>1501322</v>
          </cell>
          <cell r="G1044">
            <v>63490</v>
          </cell>
          <cell r="H1044">
            <v>6948533</v>
          </cell>
          <cell r="I1044">
            <v>28555539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5429729</v>
          </cell>
          <cell r="P1044">
            <v>5387542</v>
          </cell>
          <cell r="Q1044">
            <v>5145867</v>
          </cell>
          <cell r="R1044">
            <v>5527034</v>
          </cell>
          <cell r="S1044">
            <v>5364364</v>
          </cell>
          <cell r="T1044">
            <v>5205327</v>
          </cell>
          <cell r="U1044">
            <v>12101953</v>
          </cell>
          <cell r="V1044">
            <v>2609756</v>
          </cell>
          <cell r="W1044">
            <v>7206607</v>
          </cell>
          <cell r="X1044">
            <v>5737978</v>
          </cell>
          <cell r="Y1044">
            <v>68329</v>
          </cell>
          <cell r="Z1044">
            <v>27724623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45429319</v>
          </cell>
          <cell r="AH1044">
            <v>5363838.25</v>
          </cell>
          <cell r="AI1044">
            <v>42910706</v>
          </cell>
          <cell r="AJ1044">
            <v>64366059</v>
          </cell>
          <cell r="AK1044">
            <v>109795378</v>
          </cell>
        </row>
        <row r="1045">
          <cell r="A1045" t="str">
            <v>76834</v>
          </cell>
          <cell r="B1045" t="str">
            <v>VALLE</v>
          </cell>
          <cell r="C1045" t="str">
            <v>TULUA</v>
          </cell>
          <cell r="D1045">
            <v>87249123</v>
          </cell>
          <cell r="E1045">
            <v>0</v>
          </cell>
          <cell r="F1045">
            <v>11759579</v>
          </cell>
          <cell r="G1045">
            <v>690872</v>
          </cell>
          <cell r="H1045">
            <v>70098427</v>
          </cell>
          <cell r="I1045">
            <v>169798001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95677049</v>
          </cell>
          <cell r="P1045">
            <v>92359182</v>
          </cell>
          <cell r="Q1045">
            <v>92531520</v>
          </cell>
          <cell r="R1045">
            <v>95527710</v>
          </cell>
          <cell r="S1045">
            <v>97167531</v>
          </cell>
          <cell r="T1045">
            <v>97530827</v>
          </cell>
          <cell r="U1045">
            <v>0</v>
          </cell>
          <cell r="V1045">
            <v>44351925</v>
          </cell>
          <cell r="W1045">
            <v>75357299</v>
          </cell>
          <cell r="X1045">
            <v>98979964</v>
          </cell>
          <cell r="Y1045">
            <v>754773</v>
          </cell>
          <cell r="Z1045">
            <v>219443961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203012875</v>
          </cell>
          <cell r="AH1045">
            <v>94627863.25</v>
          </cell>
          <cell r="AI1045">
            <v>757022906</v>
          </cell>
          <cell r="AJ1045">
            <v>1135534359</v>
          </cell>
          <cell r="AK1045">
            <v>1338547234</v>
          </cell>
        </row>
        <row r="1046">
          <cell r="A1046" t="str">
            <v>76845</v>
          </cell>
          <cell r="B1046" t="str">
            <v>VALLE</v>
          </cell>
          <cell r="C1046" t="str">
            <v>ULLOA</v>
          </cell>
          <cell r="D1046">
            <v>974779</v>
          </cell>
          <cell r="E1046">
            <v>0</v>
          </cell>
          <cell r="F1046">
            <v>212567</v>
          </cell>
          <cell r="G1046">
            <v>11087</v>
          </cell>
          <cell r="H1046">
            <v>1333676</v>
          </cell>
          <cell r="I1046">
            <v>2532109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1035260</v>
          </cell>
          <cell r="P1046">
            <v>1027218</v>
          </cell>
          <cell r="Q1046">
            <v>964177</v>
          </cell>
          <cell r="R1046">
            <v>1035597</v>
          </cell>
          <cell r="S1046">
            <v>1005118</v>
          </cell>
          <cell r="T1046">
            <v>975317</v>
          </cell>
          <cell r="U1046">
            <v>0</v>
          </cell>
          <cell r="V1046">
            <v>437668</v>
          </cell>
          <cell r="W1046">
            <v>1338236</v>
          </cell>
          <cell r="X1046">
            <v>1075121</v>
          </cell>
          <cell r="Y1046">
            <v>13321</v>
          </cell>
          <cell r="Z1046">
            <v>2864346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3346555</v>
          </cell>
          <cell r="AH1046">
            <v>1011573.375</v>
          </cell>
          <cell r="AI1046">
            <v>8092587</v>
          </cell>
          <cell r="AJ1046">
            <v>12138880.5</v>
          </cell>
          <cell r="AK1046">
            <v>15485435.5</v>
          </cell>
        </row>
        <row r="1047">
          <cell r="A1047" t="str">
            <v>76863</v>
          </cell>
          <cell r="B1047" t="str">
            <v>VALLE</v>
          </cell>
          <cell r="C1047" t="str">
            <v>VERSALLES</v>
          </cell>
          <cell r="D1047">
            <v>2221264</v>
          </cell>
          <cell r="E1047">
            <v>0</v>
          </cell>
          <cell r="F1047">
            <v>485692</v>
          </cell>
          <cell r="G1047">
            <v>24617</v>
          </cell>
          <cell r="H1047">
            <v>3522880</v>
          </cell>
          <cell r="I1047">
            <v>6254453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2358954</v>
          </cell>
          <cell r="P1047">
            <v>2340627</v>
          </cell>
          <cell r="Q1047">
            <v>2166277</v>
          </cell>
          <cell r="R1047">
            <v>2326737</v>
          </cell>
          <cell r="S1047">
            <v>2258257</v>
          </cell>
          <cell r="T1047">
            <v>2191310</v>
          </cell>
          <cell r="U1047">
            <v>0</v>
          </cell>
          <cell r="V1047">
            <v>1004975</v>
          </cell>
          <cell r="W1047">
            <v>3540155</v>
          </cell>
          <cell r="X1047">
            <v>2415540</v>
          </cell>
          <cell r="Y1047">
            <v>26827</v>
          </cell>
          <cell r="Z1047">
            <v>6987497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8605146</v>
          </cell>
          <cell r="AH1047">
            <v>2284870.75</v>
          </cell>
          <cell r="AI1047">
            <v>18278966</v>
          </cell>
          <cell r="AJ1047">
            <v>27418449</v>
          </cell>
          <cell r="AK1047">
            <v>36023595</v>
          </cell>
        </row>
        <row r="1048">
          <cell r="A1048" t="str">
            <v>76869</v>
          </cell>
          <cell r="B1048" t="str">
            <v>VALLE</v>
          </cell>
          <cell r="C1048" t="str">
            <v>VIJES</v>
          </cell>
          <cell r="D1048">
            <v>1881039</v>
          </cell>
          <cell r="E1048">
            <v>0</v>
          </cell>
          <cell r="F1048">
            <v>426578</v>
          </cell>
          <cell r="G1048">
            <v>20693</v>
          </cell>
          <cell r="H1048">
            <v>2299032</v>
          </cell>
          <cell r="I1048">
            <v>4627342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1990415</v>
          </cell>
          <cell r="P1048">
            <v>1974949</v>
          </cell>
          <cell r="Q1048">
            <v>1922330</v>
          </cell>
          <cell r="R1048">
            <v>2064722</v>
          </cell>
          <cell r="S1048">
            <v>2003953</v>
          </cell>
          <cell r="T1048">
            <v>1944543</v>
          </cell>
          <cell r="U1048">
            <v>0</v>
          </cell>
          <cell r="V1048">
            <v>853369</v>
          </cell>
          <cell r="W1048">
            <v>2415544</v>
          </cell>
          <cell r="X1048">
            <v>2143524</v>
          </cell>
          <cell r="Y1048">
            <v>22436</v>
          </cell>
          <cell r="Z1048">
            <v>5434873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6037652</v>
          </cell>
          <cell r="AH1048">
            <v>1990684.375</v>
          </cell>
          <cell r="AI1048">
            <v>15925475</v>
          </cell>
          <cell r="AJ1048">
            <v>23888212.5</v>
          </cell>
          <cell r="AK1048">
            <v>29925864.5</v>
          </cell>
        </row>
        <row r="1049">
          <cell r="A1049" t="str">
            <v>76890</v>
          </cell>
          <cell r="B1049" t="str">
            <v>VALLE</v>
          </cell>
          <cell r="C1049" t="str">
            <v>YOTOCO</v>
          </cell>
          <cell r="D1049">
            <v>3064944</v>
          </cell>
          <cell r="E1049">
            <v>0</v>
          </cell>
          <cell r="F1049">
            <v>808638</v>
          </cell>
          <cell r="G1049">
            <v>34992</v>
          </cell>
          <cell r="H1049">
            <v>5094029</v>
          </cell>
          <cell r="I1049">
            <v>9002603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3243093</v>
          </cell>
          <cell r="P1049">
            <v>3217895</v>
          </cell>
          <cell r="Q1049">
            <v>3097969</v>
          </cell>
          <cell r="R1049">
            <v>3327443</v>
          </cell>
          <cell r="S1049">
            <v>3229509</v>
          </cell>
          <cell r="T1049">
            <v>3133766</v>
          </cell>
          <cell r="U1049">
            <v>0</v>
          </cell>
          <cell r="V1049">
            <v>1800898</v>
          </cell>
          <cell r="W1049">
            <v>5380382</v>
          </cell>
          <cell r="X1049">
            <v>3454437</v>
          </cell>
          <cell r="Y1049">
            <v>43118</v>
          </cell>
          <cell r="Z1049">
            <v>10678835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13162057</v>
          </cell>
          <cell r="AH1049">
            <v>3221132</v>
          </cell>
          <cell r="AI1049">
            <v>25769056</v>
          </cell>
          <cell r="AJ1049">
            <v>38653584</v>
          </cell>
          <cell r="AK1049">
            <v>51815641</v>
          </cell>
        </row>
        <row r="1050">
          <cell r="A1050" t="str">
            <v>76892</v>
          </cell>
          <cell r="B1050" t="str">
            <v>VALLE</v>
          </cell>
          <cell r="C1050" t="str">
            <v>YUMBO</v>
          </cell>
          <cell r="D1050">
            <v>28107996</v>
          </cell>
          <cell r="E1050">
            <v>0</v>
          </cell>
          <cell r="F1050">
            <v>4057180</v>
          </cell>
          <cell r="G1050">
            <v>302850</v>
          </cell>
          <cell r="H1050">
            <v>39856394</v>
          </cell>
          <cell r="I1050">
            <v>72324420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27731974</v>
          </cell>
          <cell r="P1050">
            <v>24367689</v>
          </cell>
          <cell r="Q1050">
            <v>30299552</v>
          </cell>
          <cell r="R1050">
            <v>28618635</v>
          </cell>
          <cell r="S1050">
            <v>29298661</v>
          </cell>
          <cell r="T1050">
            <v>29830255</v>
          </cell>
          <cell r="U1050">
            <v>0</v>
          </cell>
          <cell r="V1050">
            <v>8657206</v>
          </cell>
          <cell r="W1050">
            <v>43635668</v>
          </cell>
          <cell r="X1050">
            <v>31586199</v>
          </cell>
          <cell r="Y1050">
            <v>276921</v>
          </cell>
          <cell r="Z1050">
            <v>84155994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96786219</v>
          </cell>
          <cell r="AH1050">
            <v>28730120.125</v>
          </cell>
          <cell r="AI1050">
            <v>229840961</v>
          </cell>
          <cell r="AJ1050">
            <v>344761441.5</v>
          </cell>
          <cell r="AK1050">
            <v>441547660.5</v>
          </cell>
        </row>
        <row r="1051">
          <cell r="A1051" t="str">
            <v>76895</v>
          </cell>
          <cell r="B1051" t="str">
            <v>VALLE</v>
          </cell>
          <cell r="C1051" t="str">
            <v>ZARZAL</v>
          </cell>
          <cell r="D1051">
            <v>19350430</v>
          </cell>
          <cell r="E1051">
            <v>0</v>
          </cell>
          <cell r="F1051">
            <v>1996181</v>
          </cell>
          <cell r="G1051">
            <v>117429</v>
          </cell>
          <cell r="H1051">
            <v>14032330</v>
          </cell>
          <cell r="I1051">
            <v>35496370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20268074</v>
          </cell>
          <cell r="P1051">
            <v>19300873</v>
          </cell>
          <cell r="Q1051">
            <v>17647106</v>
          </cell>
          <cell r="R1051">
            <v>21180128</v>
          </cell>
          <cell r="S1051">
            <v>20525101</v>
          </cell>
          <cell r="T1051">
            <v>20875506</v>
          </cell>
          <cell r="U1051">
            <v>0</v>
          </cell>
          <cell r="V1051">
            <v>5461493</v>
          </cell>
          <cell r="W1051">
            <v>14525797</v>
          </cell>
          <cell r="X1051">
            <v>22163957</v>
          </cell>
          <cell r="Y1051">
            <v>128539</v>
          </cell>
          <cell r="Z1051">
            <v>42279786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36261769</v>
          </cell>
          <cell r="AH1051">
            <v>20163896.875</v>
          </cell>
          <cell r="AI1051">
            <v>161311175</v>
          </cell>
          <cell r="AJ1051">
            <v>241966762.5</v>
          </cell>
          <cell r="AK1051">
            <v>278228531.5</v>
          </cell>
        </row>
        <row r="1052">
          <cell r="A1052" t="str">
            <v>81001</v>
          </cell>
          <cell r="B1052" t="str">
            <v>ARAUCA</v>
          </cell>
          <cell r="C1052" t="str">
            <v>ARAUCA</v>
          </cell>
          <cell r="D1052">
            <v>69358691</v>
          </cell>
          <cell r="E1052">
            <v>0</v>
          </cell>
          <cell r="F1052">
            <v>8191598</v>
          </cell>
          <cell r="G1052">
            <v>258269</v>
          </cell>
          <cell r="H1052">
            <v>33214728</v>
          </cell>
          <cell r="I1052">
            <v>111023286</v>
          </cell>
          <cell r="J1052">
            <v>0</v>
          </cell>
          <cell r="K1052">
            <v>7464113</v>
          </cell>
          <cell r="L1052">
            <v>259091</v>
          </cell>
          <cell r="M1052">
            <v>30893438</v>
          </cell>
          <cell r="N1052">
            <v>38616642</v>
          </cell>
          <cell r="O1052">
            <v>71045722</v>
          </cell>
          <cell r="P1052">
            <v>72509561</v>
          </cell>
          <cell r="Q1052">
            <v>72080603</v>
          </cell>
          <cell r="R1052">
            <v>75713069</v>
          </cell>
          <cell r="S1052">
            <v>74831040</v>
          </cell>
          <cell r="T1052">
            <v>75485242</v>
          </cell>
          <cell r="U1052">
            <v>0</v>
          </cell>
          <cell r="V1052">
            <v>20310790</v>
          </cell>
          <cell r="W1052">
            <v>35065013</v>
          </cell>
          <cell r="X1052">
            <v>75035808</v>
          </cell>
          <cell r="Y1052">
            <v>291545</v>
          </cell>
          <cell r="Z1052">
            <v>130703156</v>
          </cell>
          <cell r="AA1052">
            <v>0</v>
          </cell>
          <cell r="AB1052">
            <v>16022369</v>
          </cell>
          <cell r="AC1052">
            <v>33279983</v>
          </cell>
          <cell r="AD1052">
            <v>296087</v>
          </cell>
          <cell r="AE1052">
            <v>49598439</v>
          </cell>
          <cell r="AF1052">
            <v>88215081</v>
          </cell>
          <cell r="AG1052">
            <v>97331943</v>
          </cell>
          <cell r="AH1052">
            <v>73257467</v>
          </cell>
          <cell r="AI1052">
            <v>586059736</v>
          </cell>
          <cell r="AJ1052">
            <v>879089604</v>
          </cell>
          <cell r="AK1052">
            <v>976421547</v>
          </cell>
        </row>
        <row r="1053">
          <cell r="A1053" t="str">
            <v>81065</v>
          </cell>
          <cell r="B1053" t="str">
            <v>ARAUCA</v>
          </cell>
          <cell r="C1053" t="str">
            <v>ARAUQUITA</v>
          </cell>
          <cell r="D1053">
            <v>11795816</v>
          </cell>
          <cell r="E1053">
            <v>0</v>
          </cell>
          <cell r="F1053">
            <v>2619305</v>
          </cell>
          <cell r="G1053">
            <v>129759</v>
          </cell>
          <cell r="H1053">
            <v>14998711</v>
          </cell>
          <cell r="I1053">
            <v>29543591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12526694</v>
          </cell>
          <cell r="P1053">
            <v>12429374</v>
          </cell>
          <cell r="Q1053">
            <v>12469389</v>
          </cell>
          <cell r="R1053">
            <v>13393025</v>
          </cell>
          <cell r="S1053">
            <v>12998842</v>
          </cell>
          <cell r="T1053">
            <v>12613471</v>
          </cell>
          <cell r="U1053">
            <v>0</v>
          </cell>
          <cell r="V1053">
            <v>6441050</v>
          </cell>
          <cell r="W1053">
            <v>16425321</v>
          </cell>
          <cell r="X1053">
            <v>13904180</v>
          </cell>
          <cell r="Y1053">
            <v>150317</v>
          </cell>
          <cell r="Z1053">
            <v>36920868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40764463</v>
          </cell>
          <cell r="AH1053">
            <v>12766348.875</v>
          </cell>
          <cell r="AI1053">
            <v>102130791</v>
          </cell>
          <cell r="AJ1053">
            <v>153196186.5</v>
          </cell>
          <cell r="AK1053">
            <v>193960649.5</v>
          </cell>
        </row>
        <row r="1054">
          <cell r="A1054" t="str">
            <v>81220</v>
          </cell>
          <cell r="B1054" t="str">
            <v>ARAUCA</v>
          </cell>
          <cell r="C1054" t="str">
            <v>CRAVO NORTE</v>
          </cell>
          <cell r="D1054">
            <v>1301445</v>
          </cell>
          <cell r="E1054">
            <v>0</v>
          </cell>
          <cell r="F1054">
            <v>1376339</v>
          </cell>
          <cell r="G1054">
            <v>14317</v>
          </cell>
          <cell r="H1054">
            <v>1959022</v>
          </cell>
          <cell r="I1054">
            <v>4651123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1383132</v>
          </cell>
          <cell r="P1054">
            <v>1372386</v>
          </cell>
          <cell r="Q1054">
            <v>1351635</v>
          </cell>
          <cell r="R1054">
            <v>1451755</v>
          </cell>
          <cell r="S1054">
            <v>1409027</v>
          </cell>
          <cell r="T1054">
            <v>1367253</v>
          </cell>
          <cell r="U1054">
            <v>0</v>
          </cell>
          <cell r="V1054">
            <v>2562026</v>
          </cell>
          <cell r="W1054">
            <v>2110926</v>
          </cell>
          <cell r="X1054">
            <v>1507162</v>
          </cell>
          <cell r="Y1054">
            <v>15775</v>
          </cell>
          <cell r="Z1054">
            <v>6195889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8038405</v>
          </cell>
          <cell r="AH1054">
            <v>1392974.375</v>
          </cell>
          <cell r="AI1054">
            <v>11143795</v>
          </cell>
          <cell r="AJ1054">
            <v>16715692.5</v>
          </cell>
          <cell r="AK1054">
            <v>24754097.5</v>
          </cell>
        </row>
        <row r="1055">
          <cell r="A1055" t="str">
            <v>81300</v>
          </cell>
          <cell r="B1055" t="str">
            <v>ARAUCA</v>
          </cell>
          <cell r="C1055" t="str">
            <v>FORTUL</v>
          </cell>
          <cell r="D1055">
            <v>6263291</v>
          </cell>
          <cell r="E1055">
            <v>0</v>
          </cell>
          <cell r="F1055">
            <v>1941485</v>
          </cell>
          <cell r="G1055">
            <v>70358</v>
          </cell>
          <cell r="H1055">
            <v>7827896</v>
          </cell>
          <cell r="I1055">
            <v>16103030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6651307</v>
          </cell>
          <cell r="P1055">
            <v>6599633</v>
          </cell>
          <cell r="Q1055">
            <v>6598689</v>
          </cell>
          <cell r="R1055">
            <v>7087471</v>
          </cell>
          <cell r="S1055">
            <v>6878871</v>
          </cell>
          <cell r="T1055">
            <v>6674937</v>
          </cell>
          <cell r="U1055">
            <v>0</v>
          </cell>
          <cell r="V1055">
            <v>3909488</v>
          </cell>
          <cell r="W1055">
            <v>8621457</v>
          </cell>
          <cell r="X1055">
            <v>7357969</v>
          </cell>
          <cell r="Y1055">
            <v>94404</v>
          </cell>
          <cell r="Z1055">
            <v>19983318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22465088</v>
          </cell>
          <cell r="AH1055">
            <v>6764021</v>
          </cell>
          <cell r="AI1055">
            <v>54112168</v>
          </cell>
          <cell r="AJ1055">
            <v>81168252</v>
          </cell>
          <cell r="AK1055">
            <v>103633340</v>
          </cell>
        </row>
        <row r="1056">
          <cell r="A1056" t="str">
            <v>81591</v>
          </cell>
          <cell r="B1056" t="str">
            <v>ARAUCA</v>
          </cell>
          <cell r="C1056" t="str">
            <v>PUERTO RONDÓN</v>
          </cell>
          <cell r="D1056">
            <v>1397460</v>
          </cell>
          <cell r="E1056">
            <v>0</v>
          </cell>
          <cell r="F1056">
            <v>498569</v>
          </cell>
          <cell r="G1056">
            <v>15373</v>
          </cell>
          <cell r="H1056">
            <v>1760093</v>
          </cell>
          <cell r="I1056">
            <v>3671495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1485003</v>
          </cell>
          <cell r="P1056">
            <v>1473466</v>
          </cell>
          <cell r="Q1056">
            <v>1444377</v>
          </cell>
          <cell r="R1056">
            <v>1551365</v>
          </cell>
          <cell r="S1056">
            <v>1505706</v>
          </cell>
          <cell r="T1056">
            <v>1461066</v>
          </cell>
          <cell r="U1056">
            <v>0</v>
          </cell>
          <cell r="V1056">
            <v>1697978</v>
          </cell>
          <cell r="W1056">
            <v>1842600</v>
          </cell>
          <cell r="X1056">
            <v>1610574</v>
          </cell>
          <cell r="Y1056">
            <v>16858</v>
          </cell>
          <cell r="Z1056">
            <v>5168010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5831471</v>
          </cell>
          <cell r="AH1056">
            <v>1491127.125</v>
          </cell>
          <cell r="AI1056">
            <v>11929017</v>
          </cell>
          <cell r="AJ1056">
            <v>17893525.5</v>
          </cell>
          <cell r="AK1056">
            <v>23724996.5</v>
          </cell>
        </row>
        <row r="1057">
          <cell r="A1057" t="str">
            <v>81736</v>
          </cell>
          <cell r="B1057" t="str">
            <v>ARAUCA</v>
          </cell>
          <cell r="C1057" t="str">
            <v>SARAVENA</v>
          </cell>
          <cell r="D1057">
            <v>23603578</v>
          </cell>
          <cell r="E1057">
            <v>0</v>
          </cell>
          <cell r="F1057">
            <v>6043619</v>
          </cell>
          <cell r="G1057">
            <v>170633</v>
          </cell>
          <cell r="H1057">
            <v>20969304</v>
          </cell>
          <cell r="I1057">
            <v>50787134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26256689</v>
          </cell>
          <cell r="P1057">
            <v>31611101</v>
          </cell>
          <cell r="Q1057">
            <v>36177634</v>
          </cell>
          <cell r="R1057">
            <v>36884705</v>
          </cell>
          <cell r="S1057">
            <v>35691603</v>
          </cell>
          <cell r="T1057">
            <v>32890503</v>
          </cell>
          <cell r="U1057">
            <v>0</v>
          </cell>
          <cell r="V1057">
            <v>11244689</v>
          </cell>
          <cell r="W1057">
            <v>22385276</v>
          </cell>
          <cell r="X1057">
            <v>32962851</v>
          </cell>
          <cell r="Y1057">
            <v>190921</v>
          </cell>
          <cell r="Z1057">
            <v>66783737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61004442</v>
          </cell>
          <cell r="AH1057">
            <v>32009833</v>
          </cell>
          <cell r="AI1057">
            <v>256078664</v>
          </cell>
          <cell r="AJ1057">
            <v>384117996</v>
          </cell>
          <cell r="AK1057">
            <v>445122438</v>
          </cell>
        </row>
        <row r="1058">
          <cell r="A1058" t="str">
            <v>81794</v>
          </cell>
          <cell r="B1058" t="str">
            <v>ARAUCA</v>
          </cell>
          <cell r="C1058" t="str">
            <v>TAME</v>
          </cell>
          <cell r="D1058">
            <v>25255666</v>
          </cell>
          <cell r="E1058">
            <v>0</v>
          </cell>
          <cell r="F1058">
            <v>4850625</v>
          </cell>
          <cell r="G1058">
            <v>158978</v>
          </cell>
          <cell r="H1058">
            <v>18547791</v>
          </cell>
          <cell r="I1058">
            <v>48813060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31846869</v>
          </cell>
          <cell r="P1058">
            <v>30312332</v>
          </cell>
          <cell r="Q1058">
            <v>28671584</v>
          </cell>
          <cell r="R1058">
            <v>30458632</v>
          </cell>
          <cell r="S1058">
            <v>29101706</v>
          </cell>
          <cell r="T1058">
            <v>30195714</v>
          </cell>
          <cell r="U1058">
            <v>0</v>
          </cell>
          <cell r="V1058">
            <v>9166251</v>
          </cell>
          <cell r="W1058">
            <v>20808041</v>
          </cell>
          <cell r="X1058">
            <v>31901600</v>
          </cell>
          <cell r="Y1058">
            <v>184327</v>
          </cell>
          <cell r="Z1058">
            <v>62060219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53716013</v>
          </cell>
          <cell r="AH1058">
            <v>29718012.875</v>
          </cell>
          <cell r="AI1058">
            <v>237744103</v>
          </cell>
          <cell r="AJ1058">
            <v>356616154.5</v>
          </cell>
          <cell r="AK1058">
            <v>410332167.5</v>
          </cell>
        </row>
        <row r="1059">
          <cell r="A1059" t="str">
            <v>85001</v>
          </cell>
          <cell r="B1059" t="str">
            <v>CASANARE</v>
          </cell>
          <cell r="C1059" t="str">
            <v>YOPAL</v>
          </cell>
          <cell r="D1059">
            <v>73077983</v>
          </cell>
          <cell r="E1059">
            <v>0</v>
          </cell>
          <cell r="F1059">
            <v>28805308</v>
          </cell>
          <cell r="G1059">
            <v>346337</v>
          </cell>
          <cell r="H1059">
            <v>38601302</v>
          </cell>
          <cell r="I1059">
            <v>140830930</v>
          </cell>
          <cell r="J1059">
            <v>0</v>
          </cell>
          <cell r="K1059">
            <v>14997408</v>
          </cell>
          <cell r="L1059">
            <v>382103</v>
          </cell>
          <cell r="M1059">
            <v>42097883</v>
          </cell>
          <cell r="N1059">
            <v>57477394</v>
          </cell>
          <cell r="O1059">
            <v>78802913</v>
          </cell>
          <cell r="P1059">
            <v>70007090</v>
          </cell>
          <cell r="Q1059">
            <v>69713901</v>
          </cell>
          <cell r="R1059">
            <v>73192480</v>
          </cell>
          <cell r="S1059">
            <v>78565260</v>
          </cell>
          <cell r="T1059">
            <v>75764187</v>
          </cell>
          <cell r="U1059">
            <v>0</v>
          </cell>
          <cell r="V1059">
            <v>47436925</v>
          </cell>
          <cell r="W1059">
            <v>42571405</v>
          </cell>
          <cell r="X1059">
            <v>75954027</v>
          </cell>
          <cell r="Y1059">
            <v>388257</v>
          </cell>
          <cell r="Z1059">
            <v>166350614</v>
          </cell>
          <cell r="AA1059">
            <v>0</v>
          </cell>
          <cell r="AB1059">
            <v>25770506</v>
          </cell>
          <cell r="AC1059">
            <v>44531230</v>
          </cell>
          <cell r="AD1059">
            <v>407320</v>
          </cell>
          <cell r="AE1059">
            <v>70709056</v>
          </cell>
          <cell r="AF1059">
            <v>128186450</v>
          </cell>
          <cell r="AG1059">
            <v>158149534</v>
          </cell>
          <cell r="AH1059">
            <v>74384730.125</v>
          </cell>
          <cell r="AI1059">
            <v>595077841</v>
          </cell>
          <cell r="AJ1059">
            <v>892616761.5</v>
          </cell>
          <cell r="AK1059">
            <v>1050766295.5</v>
          </cell>
        </row>
        <row r="1060">
          <cell r="A1060" t="str">
            <v>85010</v>
          </cell>
          <cell r="B1060" t="str">
            <v>CASANARE</v>
          </cell>
          <cell r="C1060" t="str">
            <v>AGUAZUL</v>
          </cell>
          <cell r="D1060">
            <v>14239258</v>
          </cell>
          <cell r="E1060">
            <v>0</v>
          </cell>
          <cell r="F1060">
            <v>4553204</v>
          </cell>
          <cell r="G1060">
            <v>76844</v>
          </cell>
          <cell r="H1060">
            <v>9822980</v>
          </cell>
          <cell r="I1060">
            <v>28692286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16182542</v>
          </cell>
          <cell r="P1060">
            <v>13692030</v>
          </cell>
          <cell r="Q1060">
            <v>12488808</v>
          </cell>
          <cell r="R1060">
            <v>14606541</v>
          </cell>
          <cell r="S1060">
            <v>17147342</v>
          </cell>
          <cell r="T1060">
            <v>16566529</v>
          </cell>
          <cell r="U1060">
            <v>0</v>
          </cell>
          <cell r="V1060">
            <v>6847452</v>
          </cell>
          <cell r="W1060">
            <v>11406449</v>
          </cell>
          <cell r="X1060">
            <v>17496600</v>
          </cell>
          <cell r="Y1060">
            <v>87140</v>
          </cell>
          <cell r="Z1060">
            <v>35837641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32794069</v>
          </cell>
          <cell r="AH1060">
            <v>15302456.25</v>
          </cell>
          <cell r="AI1060">
            <v>122419650</v>
          </cell>
          <cell r="AJ1060">
            <v>183629475</v>
          </cell>
          <cell r="AK1060">
            <v>216423544</v>
          </cell>
        </row>
        <row r="1061">
          <cell r="A1061" t="str">
            <v>85015</v>
          </cell>
          <cell r="B1061" t="str">
            <v>CASANARE</v>
          </cell>
          <cell r="C1061" t="str">
            <v>CHAMEZA</v>
          </cell>
          <cell r="D1061">
            <v>528450</v>
          </cell>
          <cell r="E1061">
            <v>0</v>
          </cell>
          <cell r="F1061">
            <v>115238</v>
          </cell>
          <cell r="G1061">
            <v>5813</v>
          </cell>
          <cell r="H1061">
            <v>652798</v>
          </cell>
          <cell r="I1061">
            <v>1302299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561187</v>
          </cell>
          <cell r="P1061">
            <v>556826</v>
          </cell>
          <cell r="Q1061">
            <v>561340</v>
          </cell>
          <cell r="R1061">
            <v>602921</v>
          </cell>
          <cell r="S1061">
            <v>585174</v>
          </cell>
          <cell r="T1061">
            <v>567827</v>
          </cell>
          <cell r="U1061">
            <v>0</v>
          </cell>
          <cell r="V1061">
            <v>241893</v>
          </cell>
          <cell r="W1061">
            <v>729804</v>
          </cell>
          <cell r="X1061">
            <v>625930</v>
          </cell>
          <cell r="Y1061">
            <v>6551</v>
          </cell>
          <cell r="Z1061">
            <v>1604178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1752097</v>
          </cell>
          <cell r="AH1061">
            <v>573706.875</v>
          </cell>
          <cell r="AI1061">
            <v>4589655</v>
          </cell>
          <cell r="AJ1061">
            <v>6884482.5</v>
          </cell>
          <cell r="AK1061">
            <v>8636579.5</v>
          </cell>
        </row>
        <row r="1062">
          <cell r="A1062" t="str">
            <v>85125</v>
          </cell>
          <cell r="B1062" t="str">
            <v>CASANARE</v>
          </cell>
          <cell r="C1062" t="str">
            <v>HATO COROZAL</v>
          </cell>
          <cell r="D1062">
            <v>3394090</v>
          </cell>
          <cell r="E1062">
            <v>0</v>
          </cell>
          <cell r="F1062">
            <v>906478</v>
          </cell>
          <cell r="G1062">
            <v>38612</v>
          </cell>
          <cell r="H1062">
            <v>4249346</v>
          </cell>
          <cell r="I1062">
            <v>8588526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3604382</v>
          </cell>
          <cell r="P1062">
            <v>3576381</v>
          </cell>
          <cell r="Q1062">
            <v>3508568</v>
          </cell>
          <cell r="R1062">
            <v>3768455</v>
          </cell>
          <cell r="S1062">
            <v>3657542</v>
          </cell>
          <cell r="T1062">
            <v>3549108</v>
          </cell>
          <cell r="U1062">
            <v>0</v>
          </cell>
          <cell r="V1062">
            <v>1667760</v>
          </cell>
          <cell r="W1062">
            <v>4518473</v>
          </cell>
          <cell r="X1062">
            <v>3912280</v>
          </cell>
          <cell r="Y1062">
            <v>40949</v>
          </cell>
          <cell r="Z1062">
            <v>10139462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11421618</v>
          </cell>
          <cell r="AH1062">
            <v>3621350.75</v>
          </cell>
          <cell r="AI1062">
            <v>28970806</v>
          </cell>
          <cell r="AJ1062">
            <v>43456209</v>
          </cell>
          <cell r="AK1062">
            <v>54877827</v>
          </cell>
        </row>
        <row r="1063">
          <cell r="A1063" t="str">
            <v>85136</v>
          </cell>
          <cell r="B1063" t="str">
            <v>CASANARE</v>
          </cell>
          <cell r="C1063" t="str">
            <v>LA SALINA</v>
          </cell>
          <cell r="D1063">
            <v>289887</v>
          </cell>
          <cell r="E1063">
            <v>0</v>
          </cell>
          <cell r="F1063">
            <v>63323</v>
          </cell>
          <cell r="G1063">
            <v>3189</v>
          </cell>
          <cell r="H1063">
            <v>354305</v>
          </cell>
          <cell r="I1063">
            <v>710704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307881</v>
          </cell>
          <cell r="P1063">
            <v>305488</v>
          </cell>
          <cell r="Q1063">
            <v>296445</v>
          </cell>
          <cell r="R1063">
            <v>318403</v>
          </cell>
          <cell r="S1063">
            <v>309029</v>
          </cell>
          <cell r="T1063">
            <v>299868</v>
          </cell>
          <cell r="U1063">
            <v>0</v>
          </cell>
          <cell r="V1063">
            <v>137350</v>
          </cell>
          <cell r="W1063">
            <v>372728</v>
          </cell>
          <cell r="X1063">
            <v>330554</v>
          </cell>
          <cell r="Y1063">
            <v>3460</v>
          </cell>
          <cell r="Z1063">
            <v>844092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934355</v>
          </cell>
          <cell r="AH1063">
            <v>307194.375</v>
          </cell>
          <cell r="AI1063">
            <v>2457555</v>
          </cell>
          <cell r="AJ1063">
            <v>3686332.5</v>
          </cell>
          <cell r="AK1063">
            <v>4620687.5</v>
          </cell>
        </row>
        <row r="1064">
          <cell r="A1064" t="str">
            <v>85139</v>
          </cell>
          <cell r="B1064" t="str">
            <v>CASANARE</v>
          </cell>
          <cell r="C1064" t="str">
            <v>MANI</v>
          </cell>
          <cell r="D1064">
            <v>3237659</v>
          </cell>
          <cell r="E1064">
            <v>0</v>
          </cell>
          <cell r="F1064">
            <v>1145318</v>
          </cell>
          <cell r="G1064">
            <v>37439</v>
          </cell>
          <cell r="H1064">
            <v>4756439</v>
          </cell>
          <cell r="I1064">
            <v>9176855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3438350</v>
          </cell>
          <cell r="P1064">
            <v>3411637</v>
          </cell>
          <cell r="Q1064">
            <v>3348077</v>
          </cell>
          <cell r="R1064">
            <v>3773107</v>
          </cell>
          <cell r="S1064">
            <v>5242701</v>
          </cell>
          <cell r="T1064">
            <v>5585561</v>
          </cell>
          <cell r="U1064">
            <v>0</v>
          </cell>
          <cell r="V1064">
            <v>1685524</v>
          </cell>
          <cell r="W1064">
            <v>4863027</v>
          </cell>
          <cell r="X1064">
            <v>6017260</v>
          </cell>
          <cell r="Y1064">
            <v>40055</v>
          </cell>
          <cell r="Z1064">
            <v>12605866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12527802</v>
          </cell>
          <cell r="AH1064">
            <v>4256794</v>
          </cell>
          <cell r="AI1064">
            <v>34054352</v>
          </cell>
          <cell r="AJ1064">
            <v>51081528</v>
          </cell>
          <cell r="AK1064">
            <v>63609330</v>
          </cell>
        </row>
        <row r="1065">
          <cell r="A1065" t="str">
            <v>85162</v>
          </cell>
          <cell r="B1065" t="str">
            <v>CASANARE</v>
          </cell>
          <cell r="C1065" t="str">
            <v>MONTERREY</v>
          </cell>
          <cell r="D1065">
            <v>3339761</v>
          </cell>
          <cell r="E1065">
            <v>0</v>
          </cell>
          <cell r="F1065">
            <v>2792500</v>
          </cell>
          <cell r="G1065">
            <v>56609</v>
          </cell>
          <cell r="H1065">
            <v>4169372</v>
          </cell>
          <cell r="I1065">
            <v>10358242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3546665</v>
          </cell>
          <cell r="P1065">
            <v>3519110</v>
          </cell>
          <cell r="Q1065">
            <v>3419904</v>
          </cell>
          <cell r="R1065">
            <v>3673224</v>
          </cell>
          <cell r="S1065">
            <v>3565114</v>
          </cell>
          <cell r="T1065">
            <v>3459420</v>
          </cell>
          <cell r="U1065">
            <v>0</v>
          </cell>
          <cell r="V1065">
            <v>3075344</v>
          </cell>
          <cell r="W1065">
            <v>4500264</v>
          </cell>
          <cell r="X1065">
            <v>3813416</v>
          </cell>
          <cell r="Y1065">
            <v>60688</v>
          </cell>
          <cell r="Z1065">
            <v>11449712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14654777</v>
          </cell>
          <cell r="AH1065">
            <v>3542076.75</v>
          </cell>
          <cell r="AI1065">
            <v>28336614</v>
          </cell>
          <cell r="AJ1065">
            <v>42504921</v>
          </cell>
          <cell r="AK1065">
            <v>57159698</v>
          </cell>
        </row>
        <row r="1066">
          <cell r="A1066" t="str">
            <v>85225</v>
          </cell>
          <cell r="B1066" t="str">
            <v>CASANARE</v>
          </cell>
          <cell r="C1066" t="str">
            <v>NUNCHIA</v>
          </cell>
          <cell r="D1066">
            <v>2212588</v>
          </cell>
          <cell r="E1066">
            <v>0</v>
          </cell>
          <cell r="F1066">
            <v>485280</v>
          </cell>
          <cell r="G1066">
            <v>24340</v>
          </cell>
          <cell r="H1066">
            <v>2747737</v>
          </cell>
          <cell r="I1066">
            <v>5469945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2349885</v>
          </cell>
          <cell r="P1066">
            <v>2331629</v>
          </cell>
          <cell r="Q1066">
            <v>2339369</v>
          </cell>
          <cell r="R1066">
            <v>2512654</v>
          </cell>
          <cell r="S1066">
            <v>2438701</v>
          </cell>
          <cell r="T1066">
            <v>2366400</v>
          </cell>
          <cell r="U1066">
            <v>0</v>
          </cell>
          <cell r="V1066">
            <v>1023290</v>
          </cell>
          <cell r="W1066">
            <v>2976602</v>
          </cell>
          <cell r="X1066">
            <v>2608549</v>
          </cell>
          <cell r="Y1066">
            <v>27303</v>
          </cell>
          <cell r="Z1066">
            <v>6635744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7284552</v>
          </cell>
          <cell r="AH1066">
            <v>2394971.875</v>
          </cell>
          <cell r="AI1066">
            <v>19159775</v>
          </cell>
          <cell r="AJ1066">
            <v>28739662.5</v>
          </cell>
          <cell r="AK1066">
            <v>36024214.5</v>
          </cell>
        </row>
        <row r="1067">
          <cell r="A1067" t="str">
            <v>85230</v>
          </cell>
          <cell r="B1067" t="str">
            <v>CASANARE</v>
          </cell>
          <cell r="C1067" t="str">
            <v>OROCUE</v>
          </cell>
          <cell r="D1067">
            <v>3098297</v>
          </cell>
          <cell r="E1067">
            <v>0</v>
          </cell>
          <cell r="F1067">
            <v>706739</v>
          </cell>
          <cell r="G1067">
            <v>34630</v>
          </cell>
          <cell r="H1067">
            <v>3931371</v>
          </cell>
          <cell r="I1067">
            <v>7771037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3290288</v>
          </cell>
          <cell r="P1067">
            <v>3264725</v>
          </cell>
          <cell r="Q1067">
            <v>3127336</v>
          </cell>
          <cell r="R1067">
            <v>3358983</v>
          </cell>
          <cell r="S1067">
            <v>3260124</v>
          </cell>
          <cell r="T1067">
            <v>3163473</v>
          </cell>
          <cell r="U1067">
            <v>0</v>
          </cell>
          <cell r="V1067">
            <v>1510248</v>
          </cell>
          <cell r="W1067">
            <v>4098566</v>
          </cell>
          <cell r="X1067">
            <v>3487183</v>
          </cell>
          <cell r="Y1067">
            <v>36875</v>
          </cell>
          <cell r="Z1067">
            <v>9132872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10318429</v>
          </cell>
          <cell r="AH1067">
            <v>3256301.125</v>
          </cell>
          <cell r="AI1067">
            <v>26050409</v>
          </cell>
          <cell r="AJ1067">
            <v>39075613.5</v>
          </cell>
          <cell r="AK1067">
            <v>49394042.5</v>
          </cell>
        </row>
        <row r="1068">
          <cell r="A1068" t="str">
            <v>85250</v>
          </cell>
          <cell r="B1068" t="str">
            <v>CASANARE</v>
          </cell>
          <cell r="C1068" t="str">
            <v>PAZ DE ARIPORO</v>
          </cell>
          <cell r="D1068">
            <v>17395904</v>
          </cell>
          <cell r="E1068">
            <v>32898888</v>
          </cell>
          <cell r="F1068">
            <v>3517788</v>
          </cell>
          <cell r="G1068">
            <v>123813</v>
          </cell>
          <cell r="H1068">
            <v>13564376</v>
          </cell>
          <cell r="I1068">
            <v>67500769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17737923</v>
          </cell>
          <cell r="P1068">
            <v>15048040</v>
          </cell>
          <cell r="Q1068">
            <v>19932029</v>
          </cell>
          <cell r="R1068">
            <v>17772846</v>
          </cell>
          <cell r="S1068">
            <v>15944890</v>
          </cell>
          <cell r="T1068">
            <v>18692736</v>
          </cell>
          <cell r="U1068">
            <v>26661006</v>
          </cell>
          <cell r="V1068">
            <v>6835145</v>
          </cell>
          <cell r="W1068">
            <v>14819340</v>
          </cell>
          <cell r="X1068">
            <v>21856531</v>
          </cell>
          <cell r="Y1068">
            <v>128612</v>
          </cell>
          <cell r="Z1068">
            <v>70300634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98548968</v>
          </cell>
          <cell r="AH1068">
            <v>18047612.375</v>
          </cell>
          <cell r="AI1068">
            <v>144380899</v>
          </cell>
          <cell r="AJ1068">
            <v>216571348.5</v>
          </cell>
          <cell r="AK1068">
            <v>315120316.5</v>
          </cell>
        </row>
        <row r="1069">
          <cell r="A1069" t="str">
            <v>85263</v>
          </cell>
          <cell r="B1069" t="str">
            <v>CASANARE</v>
          </cell>
          <cell r="C1069" t="str">
            <v>PORE</v>
          </cell>
          <cell r="D1069">
            <v>2866921</v>
          </cell>
          <cell r="E1069">
            <v>0</v>
          </cell>
          <cell r="F1069">
            <v>715823</v>
          </cell>
          <cell r="G1069">
            <v>38282</v>
          </cell>
          <cell r="H1069">
            <v>3780629</v>
          </cell>
          <cell r="I1069">
            <v>7401655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3044573</v>
          </cell>
          <cell r="P1069">
            <v>3020920</v>
          </cell>
          <cell r="Q1069">
            <v>2991571</v>
          </cell>
          <cell r="R1069">
            <v>3213164</v>
          </cell>
          <cell r="S1069">
            <v>3118592</v>
          </cell>
          <cell r="T1069">
            <v>3026138</v>
          </cell>
          <cell r="U1069">
            <v>0</v>
          </cell>
          <cell r="V1069">
            <v>1716665</v>
          </cell>
          <cell r="W1069">
            <v>4036757</v>
          </cell>
          <cell r="X1069">
            <v>3335795</v>
          </cell>
          <cell r="Y1069">
            <v>39734</v>
          </cell>
          <cell r="Z1069">
            <v>9128951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10327890</v>
          </cell>
          <cell r="AH1069">
            <v>3077209.25</v>
          </cell>
          <cell r="AI1069">
            <v>24617674</v>
          </cell>
          <cell r="AJ1069">
            <v>36926511</v>
          </cell>
          <cell r="AK1069">
            <v>47254401</v>
          </cell>
        </row>
        <row r="1070">
          <cell r="A1070" t="str">
            <v>85279</v>
          </cell>
          <cell r="B1070" t="str">
            <v>CASANARE</v>
          </cell>
          <cell r="C1070" t="str">
            <v>RECETOR</v>
          </cell>
          <cell r="D1070">
            <v>384197</v>
          </cell>
          <cell r="E1070">
            <v>0</v>
          </cell>
          <cell r="F1070">
            <v>84231</v>
          </cell>
          <cell r="G1070">
            <v>5138</v>
          </cell>
          <cell r="H1070">
            <v>472368</v>
          </cell>
          <cell r="I1070">
            <v>945934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408032</v>
          </cell>
          <cell r="P1070">
            <v>404860</v>
          </cell>
          <cell r="Q1070">
            <v>367849</v>
          </cell>
          <cell r="R1070">
            <v>395098</v>
          </cell>
          <cell r="S1070">
            <v>383468</v>
          </cell>
          <cell r="T1070">
            <v>372099</v>
          </cell>
          <cell r="U1070">
            <v>0</v>
          </cell>
          <cell r="V1070">
            <v>161228</v>
          </cell>
          <cell r="W1070">
            <v>465777</v>
          </cell>
          <cell r="X1070">
            <v>410175</v>
          </cell>
          <cell r="Y1070">
            <v>5421</v>
          </cell>
          <cell r="Z1070">
            <v>1042601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1194163</v>
          </cell>
          <cell r="AH1070">
            <v>390722.25</v>
          </cell>
          <cell r="AI1070">
            <v>3125778</v>
          </cell>
          <cell r="AJ1070">
            <v>4688667</v>
          </cell>
          <cell r="AK1070">
            <v>5882830</v>
          </cell>
        </row>
        <row r="1071">
          <cell r="A1071" t="str">
            <v>85300</v>
          </cell>
          <cell r="B1071" t="str">
            <v>CASANARE</v>
          </cell>
          <cell r="C1071" t="str">
            <v>SABANALARGA</v>
          </cell>
          <cell r="D1071">
            <v>753608</v>
          </cell>
          <cell r="E1071">
            <v>0</v>
          </cell>
          <cell r="F1071">
            <v>778294</v>
          </cell>
          <cell r="G1071">
            <v>8290</v>
          </cell>
          <cell r="H1071">
            <v>933795</v>
          </cell>
          <cell r="I1071">
            <v>2473987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800455</v>
          </cell>
          <cell r="P1071">
            <v>794236</v>
          </cell>
          <cell r="Q1071">
            <v>779904</v>
          </cell>
          <cell r="R1071">
            <v>837671</v>
          </cell>
          <cell r="S1071">
            <v>813018</v>
          </cell>
          <cell r="T1071">
            <v>788915</v>
          </cell>
          <cell r="U1071">
            <v>0</v>
          </cell>
          <cell r="V1071">
            <v>1568483</v>
          </cell>
          <cell r="W1071">
            <v>1004612</v>
          </cell>
          <cell r="X1071">
            <v>869642</v>
          </cell>
          <cell r="Y1071">
            <v>10646</v>
          </cell>
          <cell r="Z1071">
            <v>3453383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4304120</v>
          </cell>
          <cell r="AH1071">
            <v>804681.125</v>
          </cell>
          <cell r="AI1071">
            <v>6437449</v>
          </cell>
          <cell r="AJ1071">
            <v>9656173.5</v>
          </cell>
          <cell r="AK1071">
            <v>13960293.5</v>
          </cell>
        </row>
        <row r="1072">
          <cell r="A1072" t="str">
            <v>85315</v>
          </cell>
          <cell r="B1072" t="str">
            <v>CASANARE</v>
          </cell>
          <cell r="C1072" t="str">
            <v>SÁCAMA</v>
          </cell>
          <cell r="D1072">
            <v>443253</v>
          </cell>
          <cell r="E1072">
            <v>0</v>
          </cell>
          <cell r="F1072">
            <v>98963</v>
          </cell>
          <cell r="G1072">
            <v>5058</v>
          </cell>
          <cell r="H1072">
            <v>541751</v>
          </cell>
          <cell r="I1072">
            <v>1089025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470715</v>
          </cell>
          <cell r="P1072">
            <v>467056</v>
          </cell>
          <cell r="Q1072">
            <v>446402</v>
          </cell>
          <cell r="R1072">
            <v>479468</v>
          </cell>
          <cell r="S1072">
            <v>465356</v>
          </cell>
          <cell r="T1072">
            <v>451560</v>
          </cell>
          <cell r="U1072">
            <v>0</v>
          </cell>
          <cell r="V1072">
            <v>195956</v>
          </cell>
          <cell r="W1072">
            <v>563579</v>
          </cell>
          <cell r="X1072">
            <v>497768</v>
          </cell>
          <cell r="Y1072">
            <v>6150</v>
          </cell>
          <cell r="Z1072">
            <v>1263453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1411457</v>
          </cell>
          <cell r="AH1072">
            <v>465197.25</v>
          </cell>
          <cell r="AI1072">
            <v>3721578</v>
          </cell>
          <cell r="AJ1072">
            <v>5582367</v>
          </cell>
          <cell r="AK1072">
            <v>6993824</v>
          </cell>
        </row>
        <row r="1073">
          <cell r="A1073" t="str">
            <v>85325</v>
          </cell>
          <cell r="B1073" t="str">
            <v>CASANARE</v>
          </cell>
          <cell r="C1073" t="str">
            <v>SAN LUIS DE PALENQUE</v>
          </cell>
          <cell r="D1073">
            <v>2176550</v>
          </cell>
          <cell r="E1073">
            <v>0</v>
          </cell>
          <cell r="F1073">
            <v>554270</v>
          </cell>
          <cell r="G1073">
            <v>23943</v>
          </cell>
          <cell r="H1073">
            <v>2832793</v>
          </cell>
          <cell r="I1073">
            <v>5587556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2311410</v>
          </cell>
          <cell r="P1073">
            <v>2293451</v>
          </cell>
          <cell r="Q1073">
            <v>2283043</v>
          </cell>
          <cell r="R1073">
            <v>2452156</v>
          </cell>
          <cell r="S1073">
            <v>2379982</v>
          </cell>
          <cell r="T1073">
            <v>2309425</v>
          </cell>
          <cell r="U1073">
            <v>0</v>
          </cell>
          <cell r="V1073">
            <v>1103654</v>
          </cell>
          <cell r="W1073">
            <v>2903849</v>
          </cell>
          <cell r="X1073">
            <v>2545743</v>
          </cell>
          <cell r="Y1073">
            <v>26645</v>
          </cell>
          <cell r="Z1073">
            <v>6579891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7445154</v>
          </cell>
          <cell r="AH1073">
            <v>2343970</v>
          </cell>
          <cell r="AI1073">
            <v>18751760</v>
          </cell>
          <cell r="AJ1073">
            <v>28127640</v>
          </cell>
          <cell r="AK1073">
            <v>35572794</v>
          </cell>
        </row>
        <row r="1074">
          <cell r="A1074" t="str">
            <v>85400</v>
          </cell>
          <cell r="B1074" t="str">
            <v>CASANARE</v>
          </cell>
          <cell r="C1074" t="str">
            <v>TÁMARA</v>
          </cell>
          <cell r="D1074">
            <v>1852052</v>
          </cell>
          <cell r="E1074">
            <v>0</v>
          </cell>
          <cell r="F1074">
            <v>421111</v>
          </cell>
          <cell r="G1074">
            <v>20555</v>
          </cell>
          <cell r="H1074">
            <v>2271491</v>
          </cell>
          <cell r="I1074">
            <v>4565209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1966979</v>
          </cell>
          <cell r="P1074">
            <v>1951695</v>
          </cell>
          <cell r="Q1074">
            <v>1891265</v>
          </cell>
          <cell r="R1074">
            <v>2031356</v>
          </cell>
          <cell r="S1074">
            <v>1971570</v>
          </cell>
          <cell r="T1074">
            <v>1913120</v>
          </cell>
          <cell r="U1074">
            <v>0</v>
          </cell>
          <cell r="V1074">
            <v>855898</v>
          </cell>
          <cell r="W1074">
            <v>2393223</v>
          </cell>
          <cell r="X1074">
            <v>2108884</v>
          </cell>
          <cell r="Y1074">
            <v>22985</v>
          </cell>
          <cell r="Z1074">
            <v>5380990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5985263</v>
          </cell>
          <cell r="AH1074">
            <v>1960865.125</v>
          </cell>
          <cell r="AI1074">
            <v>15686921</v>
          </cell>
          <cell r="AJ1074">
            <v>23530381.5</v>
          </cell>
          <cell r="AK1074">
            <v>29515644.5</v>
          </cell>
        </row>
        <row r="1075">
          <cell r="A1075" t="str">
            <v>85410</v>
          </cell>
          <cell r="B1075" t="str">
            <v>CASANARE</v>
          </cell>
          <cell r="C1075" t="str">
            <v>TAURAMENA</v>
          </cell>
          <cell r="D1075">
            <v>10664155</v>
          </cell>
          <cell r="E1075">
            <v>20657787</v>
          </cell>
          <cell r="F1075">
            <v>1186415</v>
          </cell>
          <cell r="G1075">
            <v>51780</v>
          </cell>
          <cell r="H1075">
            <v>5753161</v>
          </cell>
          <cell r="I1075">
            <v>38313298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9467069</v>
          </cell>
          <cell r="P1075">
            <v>10802985</v>
          </cell>
          <cell r="Q1075">
            <v>7633964</v>
          </cell>
          <cell r="R1075">
            <v>6867581</v>
          </cell>
          <cell r="S1075">
            <v>11169670</v>
          </cell>
          <cell r="T1075">
            <v>7026801</v>
          </cell>
          <cell r="U1075">
            <v>14374719</v>
          </cell>
          <cell r="V1075">
            <v>2337022</v>
          </cell>
          <cell r="W1075">
            <v>6206451</v>
          </cell>
          <cell r="X1075">
            <v>7473676</v>
          </cell>
          <cell r="Y1075">
            <v>62758</v>
          </cell>
          <cell r="Z1075">
            <v>30454626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50630093</v>
          </cell>
          <cell r="AH1075">
            <v>8888237.625</v>
          </cell>
          <cell r="AI1075">
            <v>71105901</v>
          </cell>
          <cell r="AJ1075">
            <v>106658851.5</v>
          </cell>
          <cell r="AK1075">
            <v>157288944.5</v>
          </cell>
        </row>
        <row r="1076">
          <cell r="A1076" t="str">
            <v>85430</v>
          </cell>
          <cell r="B1076" t="str">
            <v>CASANARE</v>
          </cell>
          <cell r="C1076" t="str">
            <v>TRINIDAD</v>
          </cell>
          <cell r="D1076">
            <v>3464765</v>
          </cell>
          <cell r="E1076">
            <v>0</v>
          </cell>
          <cell r="F1076">
            <v>777799</v>
          </cell>
          <cell r="G1076">
            <v>39390</v>
          </cell>
          <cell r="H1076">
            <v>4614806</v>
          </cell>
          <cell r="I1076">
            <v>8896760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3679412</v>
          </cell>
          <cell r="P1076">
            <v>3650825</v>
          </cell>
          <cell r="Q1076">
            <v>3684313</v>
          </cell>
          <cell r="R1076">
            <v>3957219</v>
          </cell>
          <cell r="S1076">
            <v>3840749</v>
          </cell>
          <cell r="T1076">
            <v>3726886</v>
          </cell>
          <cell r="U1076">
            <v>0</v>
          </cell>
          <cell r="V1076">
            <v>1756625</v>
          </cell>
          <cell r="W1076">
            <v>5032865</v>
          </cell>
          <cell r="X1076">
            <v>4108249</v>
          </cell>
          <cell r="Y1076">
            <v>43416</v>
          </cell>
          <cell r="Z1076">
            <v>10941155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12264901</v>
          </cell>
          <cell r="AH1076">
            <v>3764052.25</v>
          </cell>
          <cell r="AI1076">
            <v>30112418</v>
          </cell>
          <cell r="AJ1076">
            <v>45168627</v>
          </cell>
          <cell r="AK1076">
            <v>57433528</v>
          </cell>
        </row>
        <row r="1077">
          <cell r="A1077" t="str">
            <v>85440</v>
          </cell>
          <cell r="B1077" t="str">
            <v>CASANARE</v>
          </cell>
          <cell r="C1077" t="str">
            <v>VILLANUEVA</v>
          </cell>
          <cell r="D1077">
            <v>20476315</v>
          </cell>
          <cell r="E1077">
            <v>0</v>
          </cell>
          <cell r="F1077">
            <v>2041817</v>
          </cell>
          <cell r="G1077">
            <v>71807</v>
          </cell>
          <cell r="H1077">
            <v>6949278</v>
          </cell>
          <cell r="I1077">
            <v>29539217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22851846</v>
          </cell>
          <cell r="P1077">
            <v>20654806</v>
          </cell>
          <cell r="Q1077">
            <v>27114075</v>
          </cell>
          <cell r="R1077">
            <v>23008554</v>
          </cell>
          <cell r="S1077">
            <v>20878942</v>
          </cell>
          <cell r="T1077">
            <v>21424022</v>
          </cell>
          <cell r="U1077">
            <v>0</v>
          </cell>
          <cell r="V1077">
            <v>3728956</v>
          </cell>
          <cell r="W1077">
            <v>7970767</v>
          </cell>
          <cell r="X1077">
            <v>22906870</v>
          </cell>
          <cell r="Y1077">
            <v>65090</v>
          </cell>
          <cell r="Z1077">
            <v>34671683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20827715</v>
          </cell>
          <cell r="AH1077">
            <v>22414428.75</v>
          </cell>
          <cell r="AI1077">
            <v>179315430</v>
          </cell>
          <cell r="AJ1077">
            <v>268973145</v>
          </cell>
          <cell r="AK1077">
            <v>289800860</v>
          </cell>
        </row>
        <row r="1078">
          <cell r="A1078" t="str">
            <v>86001</v>
          </cell>
          <cell r="B1078" t="str">
            <v>PUTUMAYO</v>
          </cell>
          <cell r="C1078" t="str">
            <v>MOCOA</v>
          </cell>
          <cell r="D1078">
            <v>32640444</v>
          </cell>
          <cell r="E1078">
            <v>0</v>
          </cell>
          <cell r="F1078">
            <v>3726220</v>
          </cell>
          <cell r="G1078">
            <v>170738</v>
          </cell>
          <cell r="H1078">
            <v>18759653</v>
          </cell>
          <cell r="I1078">
            <v>55297055</v>
          </cell>
          <cell r="J1078">
            <v>0</v>
          </cell>
          <cell r="K1078">
            <v>9759117</v>
          </cell>
          <cell r="L1078">
            <v>403856</v>
          </cell>
          <cell r="M1078">
            <v>46512433</v>
          </cell>
          <cell r="N1078">
            <v>56675406</v>
          </cell>
          <cell r="O1078">
            <v>50974595</v>
          </cell>
          <cell r="P1078">
            <v>34887482</v>
          </cell>
          <cell r="Q1078">
            <v>35973277</v>
          </cell>
          <cell r="R1078">
            <v>30491042</v>
          </cell>
          <cell r="S1078">
            <v>37061719</v>
          </cell>
          <cell r="T1078">
            <v>40370680</v>
          </cell>
          <cell r="U1078">
            <v>0</v>
          </cell>
          <cell r="V1078">
            <v>8387292</v>
          </cell>
          <cell r="W1078">
            <v>20322906</v>
          </cell>
          <cell r="X1078">
            <v>47840666</v>
          </cell>
          <cell r="Y1078">
            <v>238565</v>
          </cell>
          <cell r="Z1078">
            <v>76789429</v>
          </cell>
          <cell r="AA1078">
            <v>0</v>
          </cell>
          <cell r="AB1078">
            <v>18203746</v>
          </cell>
          <cell r="AC1078">
            <v>51053293</v>
          </cell>
          <cell r="AD1078">
            <v>479699</v>
          </cell>
          <cell r="AE1078">
            <v>69736738</v>
          </cell>
          <cell r="AF1078">
            <v>126412144</v>
          </cell>
          <cell r="AG1078">
            <v>51605374</v>
          </cell>
          <cell r="AH1078">
            <v>38779988.125</v>
          </cell>
          <cell r="AI1078">
            <v>310239905</v>
          </cell>
          <cell r="AJ1078">
            <v>465359857.5</v>
          </cell>
          <cell r="AK1078">
            <v>516965231.5</v>
          </cell>
        </row>
        <row r="1079">
          <cell r="A1079" t="str">
            <v>86219</v>
          </cell>
          <cell r="B1079" t="str">
            <v>PUTUMAYO</v>
          </cell>
          <cell r="C1079" t="str">
            <v>COLÓN</v>
          </cell>
          <cell r="D1079">
            <v>1482825</v>
          </cell>
          <cell r="E1079">
            <v>0</v>
          </cell>
          <cell r="F1079">
            <v>1147853</v>
          </cell>
          <cell r="G1079">
            <v>16312</v>
          </cell>
          <cell r="H1079">
            <v>1812331</v>
          </cell>
          <cell r="I1079">
            <v>4459321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1574855</v>
          </cell>
          <cell r="P1079">
            <v>1562619</v>
          </cell>
          <cell r="Q1079">
            <v>1557546</v>
          </cell>
          <cell r="R1079">
            <v>1672917</v>
          </cell>
          <cell r="S1079">
            <v>1623676</v>
          </cell>
          <cell r="T1079">
            <v>1575542</v>
          </cell>
          <cell r="U1079">
            <v>0</v>
          </cell>
          <cell r="V1079">
            <v>971518</v>
          </cell>
          <cell r="W1079">
            <v>1957164</v>
          </cell>
          <cell r="X1079">
            <v>1736763</v>
          </cell>
          <cell r="Y1079">
            <v>18179</v>
          </cell>
          <cell r="Z1079">
            <v>4683624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5923357</v>
          </cell>
          <cell r="AH1079">
            <v>1598342.875</v>
          </cell>
          <cell r="AI1079">
            <v>12786743</v>
          </cell>
          <cell r="AJ1079">
            <v>19180114.5</v>
          </cell>
          <cell r="AK1079">
            <v>25103471.5</v>
          </cell>
        </row>
        <row r="1080">
          <cell r="A1080" t="str">
            <v>86320</v>
          </cell>
          <cell r="B1080" t="str">
            <v>PUTUMAYO</v>
          </cell>
          <cell r="C1080" t="str">
            <v>ORITO</v>
          </cell>
          <cell r="D1080">
            <v>17507440</v>
          </cell>
          <cell r="E1080">
            <v>0</v>
          </cell>
          <cell r="F1080">
            <v>2826329</v>
          </cell>
          <cell r="G1080">
            <v>140768</v>
          </cell>
          <cell r="H1080">
            <v>18076118</v>
          </cell>
          <cell r="I1080">
            <v>38550655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17477281</v>
          </cell>
          <cell r="P1080">
            <v>19001629</v>
          </cell>
          <cell r="Q1080">
            <v>20626719</v>
          </cell>
          <cell r="R1080">
            <v>19741017</v>
          </cell>
          <cell r="S1080">
            <v>19265926</v>
          </cell>
          <cell r="T1080">
            <v>19017175</v>
          </cell>
          <cell r="U1080">
            <v>0</v>
          </cell>
          <cell r="V1080">
            <v>5881360</v>
          </cell>
          <cell r="W1080">
            <v>19720720</v>
          </cell>
          <cell r="X1080">
            <v>21636076</v>
          </cell>
          <cell r="Y1080">
            <v>159139</v>
          </cell>
          <cell r="Z1080">
            <v>47397295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46804434</v>
          </cell>
          <cell r="AH1080">
            <v>19284157.875</v>
          </cell>
          <cell r="AI1080">
            <v>154273263</v>
          </cell>
          <cell r="AJ1080">
            <v>231409894.5</v>
          </cell>
          <cell r="AK1080">
            <v>278214328.5</v>
          </cell>
        </row>
        <row r="1081">
          <cell r="A1081" t="str">
            <v>86568</v>
          </cell>
          <cell r="B1081" t="str">
            <v>PUTUMAYO</v>
          </cell>
          <cell r="C1081" t="str">
            <v>PUERTO ASÍS</v>
          </cell>
          <cell r="D1081">
            <v>50470382</v>
          </cell>
          <cell r="E1081">
            <v>50774081</v>
          </cell>
          <cell r="F1081">
            <v>7056472</v>
          </cell>
          <cell r="G1081">
            <v>226091</v>
          </cell>
          <cell r="H1081">
            <v>25837034</v>
          </cell>
          <cell r="I1081">
            <v>134364060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46885217</v>
          </cell>
          <cell r="P1081">
            <v>51007967</v>
          </cell>
          <cell r="Q1081">
            <v>53477566</v>
          </cell>
          <cell r="R1081">
            <v>55549573</v>
          </cell>
          <cell r="S1081">
            <v>56924154</v>
          </cell>
          <cell r="T1081">
            <v>53635738</v>
          </cell>
          <cell r="U1081">
            <v>43970335</v>
          </cell>
          <cell r="V1081">
            <v>10437306</v>
          </cell>
          <cell r="W1081">
            <v>29079486</v>
          </cell>
          <cell r="X1081">
            <v>62399913</v>
          </cell>
          <cell r="Y1081">
            <v>251405</v>
          </cell>
          <cell r="Z1081">
            <v>146138445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167632210</v>
          </cell>
          <cell r="AH1081">
            <v>53793813.75</v>
          </cell>
          <cell r="AI1081">
            <v>430350510</v>
          </cell>
          <cell r="AJ1081">
            <v>645525765</v>
          </cell>
          <cell r="AK1081">
            <v>813157975</v>
          </cell>
        </row>
        <row r="1082">
          <cell r="A1082" t="str">
            <v>86569</v>
          </cell>
          <cell r="B1082" t="str">
            <v>PUTUMAYO</v>
          </cell>
          <cell r="C1082" t="str">
            <v>PUERTO CAICEDO</v>
          </cell>
          <cell r="D1082">
            <v>3629080</v>
          </cell>
          <cell r="E1082">
            <v>0</v>
          </cell>
          <cell r="F1082">
            <v>2787326</v>
          </cell>
          <cell r="G1082">
            <v>40970</v>
          </cell>
          <cell r="H1082">
            <v>4727079</v>
          </cell>
          <cell r="I1082">
            <v>11184455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3854805</v>
          </cell>
          <cell r="P1082">
            <v>3824853</v>
          </cell>
          <cell r="Q1082">
            <v>3791473</v>
          </cell>
          <cell r="R1082">
            <v>4072317</v>
          </cell>
          <cell r="S1082">
            <v>3952460</v>
          </cell>
          <cell r="T1082">
            <v>3835282</v>
          </cell>
          <cell r="U1082">
            <v>0</v>
          </cell>
          <cell r="V1082">
            <v>2423477</v>
          </cell>
          <cell r="W1082">
            <v>5226463</v>
          </cell>
          <cell r="X1082">
            <v>4227738</v>
          </cell>
          <cell r="Y1082">
            <v>96968</v>
          </cell>
          <cell r="Z1082">
            <v>11974646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15302283</v>
          </cell>
          <cell r="AH1082">
            <v>3898501</v>
          </cell>
          <cell r="AI1082">
            <v>31188008</v>
          </cell>
          <cell r="AJ1082">
            <v>46782012</v>
          </cell>
          <cell r="AK1082">
            <v>62084295</v>
          </cell>
        </row>
        <row r="1083">
          <cell r="A1083" t="str">
            <v>86571</v>
          </cell>
          <cell r="B1083" t="str">
            <v>PUTUMAYO</v>
          </cell>
          <cell r="C1083" t="str">
            <v>PUERTO GUZMÁN</v>
          </cell>
          <cell r="D1083">
            <v>5643595</v>
          </cell>
          <cell r="E1083">
            <v>0</v>
          </cell>
          <cell r="F1083">
            <v>1496843</v>
          </cell>
          <cell r="G1083">
            <v>62082</v>
          </cell>
          <cell r="H1083">
            <v>6922940</v>
          </cell>
          <cell r="I1083">
            <v>14125460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5993894</v>
          </cell>
          <cell r="P1083">
            <v>5947327</v>
          </cell>
          <cell r="Q1083">
            <v>5836396</v>
          </cell>
          <cell r="R1083">
            <v>6268712</v>
          </cell>
          <cell r="S1083">
            <v>6084211</v>
          </cell>
          <cell r="T1083">
            <v>5903835</v>
          </cell>
          <cell r="U1083">
            <v>0</v>
          </cell>
          <cell r="V1083">
            <v>2934212</v>
          </cell>
          <cell r="W1083">
            <v>7423635</v>
          </cell>
          <cell r="X1083">
            <v>6507961</v>
          </cell>
          <cell r="Y1083">
            <v>68117</v>
          </cell>
          <cell r="Z1083">
            <v>16933925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18907829</v>
          </cell>
          <cell r="AH1083">
            <v>6023241.375</v>
          </cell>
          <cell r="AI1083">
            <v>48185931</v>
          </cell>
          <cell r="AJ1083">
            <v>72278896.5</v>
          </cell>
          <cell r="AK1083">
            <v>91186725.5</v>
          </cell>
        </row>
        <row r="1084">
          <cell r="A1084" t="str">
            <v>86573</v>
          </cell>
          <cell r="B1084" t="str">
            <v>PUTUMAYO</v>
          </cell>
          <cell r="C1084" t="str">
            <v>LEGUÍZAMO</v>
          </cell>
          <cell r="D1084">
            <v>7723670</v>
          </cell>
          <cell r="E1084">
            <v>0</v>
          </cell>
          <cell r="F1084">
            <v>1745651</v>
          </cell>
          <cell r="G1084">
            <v>84964</v>
          </cell>
          <cell r="H1084">
            <v>10347272</v>
          </cell>
          <cell r="I1084">
            <v>19901557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8206734</v>
          </cell>
          <cell r="P1084">
            <v>8142973</v>
          </cell>
          <cell r="Q1084">
            <v>7895712</v>
          </cell>
          <cell r="R1084">
            <v>8480568</v>
          </cell>
          <cell r="S1084">
            <v>8230967</v>
          </cell>
          <cell r="T1084">
            <v>7986945</v>
          </cell>
          <cell r="U1084">
            <v>0</v>
          </cell>
          <cell r="V1084">
            <v>3473605</v>
          </cell>
          <cell r="W1084">
            <v>11012172</v>
          </cell>
          <cell r="X1084">
            <v>8804235</v>
          </cell>
          <cell r="Y1084">
            <v>99859</v>
          </cell>
          <cell r="Z1084">
            <v>23389871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26763523</v>
          </cell>
          <cell r="AH1084">
            <v>8183975.5</v>
          </cell>
          <cell r="AI1084">
            <v>65471804</v>
          </cell>
          <cell r="AJ1084">
            <v>98207706</v>
          </cell>
          <cell r="AK1084">
            <v>124971229</v>
          </cell>
        </row>
        <row r="1085">
          <cell r="A1085" t="str">
            <v>86749</v>
          </cell>
          <cell r="B1085" t="str">
            <v>PUTUMAYO</v>
          </cell>
          <cell r="C1085" t="str">
            <v>SIBUNDOY</v>
          </cell>
          <cell r="D1085">
            <v>3823131</v>
          </cell>
          <cell r="E1085">
            <v>0</v>
          </cell>
          <cell r="F1085">
            <v>1278560</v>
          </cell>
          <cell r="G1085">
            <v>42056</v>
          </cell>
          <cell r="H1085">
            <v>4950837</v>
          </cell>
          <cell r="I1085">
            <v>10094584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4060363</v>
          </cell>
          <cell r="P1085">
            <v>4442054</v>
          </cell>
          <cell r="Q1085">
            <v>5440545</v>
          </cell>
          <cell r="R1085">
            <v>7551009</v>
          </cell>
          <cell r="S1085">
            <v>8266566</v>
          </cell>
          <cell r="T1085">
            <v>7301607</v>
          </cell>
          <cell r="U1085">
            <v>0</v>
          </cell>
          <cell r="V1085">
            <v>2328635</v>
          </cell>
          <cell r="W1085">
            <v>5306371</v>
          </cell>
          <cell r="X1085">
            <v>7808195</v>
          </cell>
          <cell r="Y1085">
            <v>46397</v>
          </cell>
          <cell r="Z1085">
            <v>15489598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13952856</v>
          </cell>
          <cell r="AH1085">
            <v>6086683.75</v>
          </cell>
          <cell r="AI1085">
            <v>48693470</v>
          </cell>
          <cell r="AJ1085">
            <v>73040205</v>
          </cell>
          <cell r="AK1085">
            <v>86993061</v>
          </cell>
        </row>
        <row r="1086">
          <cell r="A1086" t="str">
            <v>86755</v>
          </cell>
          <cell r="B1086" t="str">
            <v>PUTUMAYO</v>
          </cell>
          <cell r="C1086" t="str">
            <v>SAN FRANCISCO</v>
          </cell>
          <cell r="D1086">
            <v>1695078</v>
          </cell>
          <cell r="E1086">
            <v>0</v>
          </cell>
          <cell r="F1086">
            <v>392075</v>
          </cell>
          <cell r="G1086">
            <v>18647</v>
          </cell>
          <cell r="H1086">
            <v>2071748</v>
          </cell>
          <cell r="I1086">
            <v>4177548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1800316</v>
          </cell>
          <cell r="P1086">
            <v>1786329</v>
          </cell>
          <cell r="Q1086">
            <v>1768396</v>
          </cell>
          <cell r="R1086">
            <v>1899386</v>
          </cell>
          <cell r="S1086">
            <v>1843483</v>
          </cell>
          <cell r="T1086">
            <v>1788828</v>
          </cell>
          <cell r="U1086">
            <v>0</v>
          </cell>
          <cell r="V1086">
            <v>785703</v>
          </cell>
          <cell r="W1086">
            <v>2222114</v>
          </cell>
          <cell r="X1086">
            <v>1971876</v>
          </cell>
          <cell r="Y1086">
            <v>20639</v>
          </cell>
          <cell r="Z1086">
            <v>5000332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5510926</v>
          </cell>
          <cell r="AH1086">
            <v>1819211.5</v>
          </cell>
          <cell r="AI1086">
            <v>14553692</v>
          </cell>
          <cell r="AJ1086">
            <v>21830538</v>
          </cell>
          <cell r="AK1086">
            <v>27341464</v>
          </cell>
        </row>
        <row r="1087">
          <cell r="A1087" t="str">
            <v>86757</v>
          </cell>
          <cell r="B1087" t="str">
            <v>PUTUMAYO</v>
          </cell>
          <cell r="C1087" t="str">
            <v>SAN MIGUEL</v>
          </cell>
          <cell r="D1087">
            <v>5563224</v>
          </cell>
          <cell r="E1087">
            <v>0</v>
          </cell>
          <cell r="F1087">
            <v>1230896</v>
          </cell>
          <cell r="G1087">
            <v>61198</v>
          </cell>
          <cell r="H1087">
            <v>6800627</v>
          </cell>
          <cell r="I1087">
            <v>13655945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5907866</v>
          </cell>
          <cell r="P1087">
            <v>5861967</v>
          </cell>
          <cell r="Q1087">
            <v>5851845</v>
          </cell>
          <cell r="R1087">
            <v>6285305</v>
          </cell>
          <cell r="S1087">
            <v>6100316</v>
          </cell>
          <cell r="T1087">
            <v>5919463</v>
          </cell>
          <cell r="U1087">
            <v>0</v>
          </cell>
          <cell r="V1087">
            <v>2505833</v>
          </cell>
          <cell r="W1087">
            <v>7353256</v>
          </cell>
          <cell r="X1087">
            <v>6525189</v>
          </cell>
          <cell r="Y1087">
            <v>68297</v>
          </cell>
          <cell r="Z1087">
            <v>16452575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18020107</v>
          </cell>
          <cell r="AH1087">
            <v>6001896.875</v>
          </cell>
          <cell r="AI1087">
            <v>48015175</v>
          </cell>
          <cell r="AJ1087">
            <v>72022762.5</v>
          </cell>
          <cell r="AK1087">
            <v>90042869.5</v>
          </cell>
        </row>
        <row r="1088">
          <cell r="A1088" t="str">
            <v>86760</v>
          </cell>
          <cell r="B1088" t="str">
            <v>PUTUMAYO</v>
          </cell>
          <cell r="C1088" t="str">
            <v>SANTIAGO</v>
          </cell>
          <cell r="D1088">
            <v>2461082</v>
          </cell>
          <cell r="E1088">
            <v>0</v>
          </cell>
          <cell r="F1088">
            <v>536681</v>
          </cell>
          <cell r="G1088">
            <v>27073</v>
          </cell>
          <cell r="H1088">
            <v>3007970</v>
          </cell>
          <cell r="I1088">
            <v>6032806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2614074</v>
          </cell>
          <cell r="P1088">
            <v>2593764</v>
          </cell>
          <cell r="Q1088">
            <v>2513278</v>
          </cell>
          <cell r="R1088">
            <v>2699443</v>
          </cell>
          <cell r="S1088">
            <v>2619993</v>
          </cell>
          <cell r="T1088">
            <v>2542320</v>
          </cell>
          <cell r="U1088">
            <v>0</v>
          </cell>
          <cell r="V1088">
            <v>1346648</v>
          </cell>
          <cell r="W1088">
            <v>3158111</v>
          </cell>
          <cell r="X1088">
            <v>2802468</v>
          </cell>
          <cell r="Y1088">
            <v>29333</v>
          </cell>
          <cell r="Z1088">
            <v>7336560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8105816</v>
          </cell>
          <cell r="AH1088">
            <v>2605802.75</v>
          </cell>
          <cell r="AI1088">
            <v>20846422</v>
          </cell>
          <cell r="AJ1088">
            <v>31269633</v>
          </cell>
          <cell r="AK1088">
            <v>39375449</v>
          </cell>
        </row>
        <row r="1089">
          <cell r="A1089" t="str">
            <v>86865</v>
          </cell>
          <cell r="B1089" t="str">
            <v>PUTUMAYO</v>
          </cell>
          <cell r="C1089" t="str">
            <v>VALLE DEL GUAMUEZ</v>
          </cell>
          <cell r="D1089">
            <v>15378054</v>
          </cell>
          <cell r="E1089">
            <v>27570393</v>
          </cell>
          <cell r="F1089">
            <v>2401143</v>
          </cell>
          <cell r="G1089">
            <v>115400</v>
          </cell>
          <cell r="H1089">
            <v>14111631</v>
          </cell>
          <cell r="I1089">
            <v>59576621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15755508</v>
          </cell>
          <cell r="P1089">
            <v>15929626</v>
          </cell>
          <cell r="Q1089">
            <v>16405278</v>
          </cell>
          <cell r="R1089">
            <v>19059730</v>
          </cell>
          <cell r="S1089">
            <v>18314504</v>
          </cell>
          <cell r="T1089">
            <v>18308446</v>
          </cell>
          <cell r="U1089">
            <v>21554901</v>
          </cell>
          <cell r="V1089">
            <v>4939524</v>
          </cell>
          <cell r="W1089">
            <v>15618240</v>
          </cell>
          <cell r="X1089">
            <v>19577936</v>
          </cell>
          <cell r="Y1089">
            <v>127892</v>
          </cell>
          <cell r="Z1089">
            <v>61818493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86439124</v>
          </cell>
          <cell r="AH1089">
            <v>17341135.25</v>
          </cell>
          <cell r="AI1089">
            <v>138729082</v>
          </cell>
          <cell r="AJ1089">
            <v>208093623</v>
          </cell>
          <cell r="AK1089">
            <v>294532747</v>
          </cell>
        </row>
        <row r="1090">
          <cell r="A1090" t="str">
            <v>86885</v>
          </cell>
          <cell r="B1090" t="str">
            <v>PUTUMAYO</v>
          </cell>
          <cell r="C1090" t="str">
            <v>VILLAGARZÓN</v>
          </cell>
          <cell r="D1090">
            <v>12861843</v>
          </cell>
          <cell r="E1090">
            <v>0</v>
          </cell>
          <cell r="F1090">
            <v>1786211</v>
          </cell>
          <cell r="G1090">
            <v>73184</v>
          </cell>
          <cell r="H1090">
            <v>9078151</v>
          </cell>
          <cell r="I1090">
            <v>23799389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16496390</v>
          </cell>
          <cell r="P1090">
            <v>13534855</v>
          </cell>
          <cell r="Q1090">
            <v>13577544</v>
          </cell>
          <cell r="R1090">
            <v>17103465</v>
          </cell>
          <cell r="S1090">
            <v>13613340</v>
          </cell>
          <cell r="T1090">
            <v>14960198</v>
          </cell>
          <cell r="U1090">
            <v>0</v>
          </cell>
          <cell r="V1090">
            <v>4062244</v>
          </cell>
          <cell r="W1090">
            <v>9846252</v>
          </cell>
          <cell r="X1090">
            <v>13866612</v>
          </cell>
          <cell r="Y1090">
            <v>81305</v>
          </cell>
          <cell r="Z1090">
            <v>27856413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24927347</v>
          </cell>
          <cell r="AH1090">
            <v>14501780.875</v>
          </cell>
          <cell r="AI1090">
            <v>116014247</v>
          </cell>
          <cell r="AJ1090">
            <v>174021370.5</v>
          </cell>
          <cell r="AK1090">
            <v>198948717.5</v>
          </cell>
        </row>
        <row r="1091">
          <cell r="A1091" t="str">
            <v>88001</v>
          </cell>
          <cell r="B1091" t="str">
            <v>SAN ANDRES</v>
          </cell>
          <cell r="C1091" t="str">
            <v>SAN ANDRÉS</v>
          </cell>
          <cell r="D1091">
            <v>61992323</v>
          </cell>
          <cell r="E1091">
            <v>0</v>
          </cell>
          <cell r="F1091">
            <v>1347203</v>
          </cell>
          <cell r="G1091">
            <v>56635</v>
          </cell>
          <cell r="H1091">
            <v>43949213</v>
          </cell>
          <cell r="I1091">
            <v>107345374</v>
          </cell>
          <cell r="J1091">
            <v>0</v>
          </cell>
          <cell r="K1091">
            <v>2931354</v>
          </cell>
          <cell r="L1091">
            <v>142773</v>
          </cell>
          <cell r="M1091">
            <v>25366493</v>
          </cell>
          <cell r="N1091">
            <v>28440620</v>
          </cell>
          <cell r="O1091">
            <v>53331900</v>
          </cell>
          <cell r="P1091">
            <v>55423371</v>
          </cell>
          <cell r="Q1091">
            <v>54450579</v>
          </cell>
          <cell r="R1091">
            <v>55194465</v>
          </cell>
          <cell r="S1091">
            <v>56396889</v>
          </cell>
          <cell r="T1091">
            <v>58522074</v>
          </cell>
          <cell r="U1091">
            <v>0</v>
          </cell>
          <cell r="V1091">
            <v>3902618</v>
          </cell>
          <cell r="W1091">
            <v>43377944</v>
          </cell>
          <cell r="X1091">
            <v>34095032</v>
          </cell>
          <cell r="Y1091">
            <v>58705</v>
          </cell>
          <cell r="Z1091">
            <v>81434299</v>
          </cell>
          <cell r="AA1091">
            <v>0</v>
          </cell>
          <cell r="AB1091">
            <v>7143526</v>
          </cell>
          <cell r="AC1091">
            <v>27201356</v>
          </cell>
          <cell r="AD1091">
            <v>165447</v>
          </cell>
          <cell r="AE1091">
            <v>34510329</v>
          </cell>
          <cell r="AF1091">
            <v>62950949</v>
          </cell>
          <cell r="AG1091">
            <v>92692318</v>
          </cell>
          <cell r="AH1091">
            <v>53675829.125</v>
          </cell>
          <cell r="AI1091">
            <v>429406633</v>
          </cell>
          <cell r="AJ1091">
            <v>644109949.5</v>
          </cell>
          <cell r="AK1091">
            <v>736802267.5</v>
          </cell>
        </row>
        <row r="1092">
          <cell r="A1092" t="str">
            <v>88564</v>
          </cell>
          <cell r="B1092" t="str">
            <v>SAN ANDRES</v>
          </cell>
          <cell r="C1092" t="str">
            <v>PROVIDENCIA</v>
          </cell>
          <cell r="D1092">
            <v>494262</v>
          </cell>
          <cell r="E1092">
            <v>0</v>
          </cell>
          <cell r="F1092">
            <v>287640</v>
          </cell>
          <cell r="G1092">
            <v>5437</v>
          </cell>
          <cell r="H1092">
            <v>961348</v>
          </cell>
          <cell r="I1092">
            <v>1748687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524871</v>
          </cell>
          <cell r="P1092">
            <v>520795</v>
          </cell>
          <cell r="Q1092">
            <v>480354</v>
          </cell>
          <cell r="R1092">
            <v>515938</v>
          </cell>
          <cell r="S1092">
            <v>500751</v>
          </cell>
          <cell r="T1092">
            <v>485905</v>
          </cell>
          <cell r="U1092">
            <v>0</v>
          </cell>
          <cell r="V1092">
            <v>2888789</v>
          </cell>
          <cell r="W1092">
            <v>1099987</v>
          </cell>
          <cell r="X1092">
            <v>535625</v>
          </cell>
          <cell r="Y1092">
            <v>5606</v>
          </cell>
          <cell r="Z1092">
            <v>4530007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5248807</v>
          </cell>
          <cell r="AH1092">
            <v>507312.625</v>
          </cell>
          <cell r="AI1092">
            <v>4058501</v>
          </cell>
          <cell r="AJ1092">
            <v>6087751.5</v>
          </cell>
          <cell r="AK1092">
            <v>11336558.5</v>
          </cell>
        </row>
        <row r="1093">
          <cell r="A1093" t="str">
            <v>91000</v>
          </cell>
          <cell r="B1093" t="str">
            <v>AMAZONAS</v>
          </cell>
          <cell r="C1093" t="str">
            <v>DEPTO AMAZONAS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</row>
        <row r="1094">
          <cell r="A1094" t="str">
            <v>94000</v>
          </cell>
          <cell r="B1094" t="str">
            <v>GUAINIA</v>
          </cell>
          <cell r="C1094" t="str">
            <v>DEPTO GUAINIA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</row>
        <row r="1095">
          <cell r="A1095" t="str">
            <v>97000</v>
          </cell>
          <cell r="B1095" t="str">
            <v>VAUPES</v>
          </cell>
          <cell r="C1095" t="str">
            <v>DEPTO VAUPES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</row>
        <row r="1096">
          <cell r="A1096" t="str">
            <v>91001</v>
          </cell>
          <cell r="B1096" t="str">
            <v>AMAZONAS</v>
          </cell>
          <cell r="C1096" t="str">
            <v>LETICIA</v>
          </cell>
          <cell r="D1096">
            <v>75264048</v>
          </cell>
          <cell r="E1096">
            <v>0</v>
          </cell>
          <cell r="F1096">
            <v>3720065</v>
          </cell>
          <cell r="G1096">
            <v>222028</v>
          </cell>
          <cell r="H1096">
            <v>34115651</v>
          </cell>
          <cell r="I1096">
            <v>113321792</v>
          </cell>
          <cell r="J1096">
            <v>0</v>
          </cell>
          <cell r="K1096">
            <v>11741938</v>
          </cell>
          <cell r="L1096">
            <v>600725</v>
          </cell>
          <cell r="M1096">
            <v>69105995</v>
          </cell>
          <cell r="N1096">
            <v>81448658</v>
          </cell>
          <cell r="O1096">
            <v>78377526</v>
          </cell>
          <cell r="P1096">
            <v>67233907</v>
          </cell>
          <cell r="Q1096">
            <v>72611237</v>
          </cell>
          <cell r="R1096">
            <v>81040208</v>
          </cell>
          <cell r="S1096">
            <v>80066008</v>
          </cell>
          <cell r="T1096">
            <v>79867249</v>
          </cell>
          <cell r="U1096">
            <v>0</v>
          </cell>
          <cell r="V1096">
            <v>13428300</v>
          </cell>
          <cell r="W1096">
            <v>29557149</v>
          </cell>
          <cell r="X1096">
            <v>69043619</v>
          </cell>
          <cell r="Y1096">
            <v>209171</v>
          </cell>
          <cell r="Z1096">
            <v>112238239</v>
          </cell>
          <cell r="AA1096">
            <v>0</v>
          </cell>
          <cell r="AB1096">
            <v>25085887</v>
          </cell>
          <cell r="AC1096">
            <v>71780901</v>
          </cell>
          <cell r="AD1096">
            <v>648461</v>
          </cell>
          <cell r="AE1096">
            <v>97515249</v>
          </cell>
          <cell r="AF1096">
            <v>178963907</v>
          </cell>
          <cell r="AG1096">
            <v>81252364</v>
          </cell>
          <cell r="AH1096">
            <v>75437975.25</v>
          </cell>
          <cell r="AI1096">
            <v>603503802</v>
          </cell>
          <cell r="AJ1096">
            <v>905255703</v>
          </cell>
          <cell r="AK1096">
            <v>986508067</v>
          </cell>
        </row>
        <row r="1097">
          <cell r="A1097" t="str">
            <v>91540</v>
          </cell>
          <cell r="B1097" t="str">
            <v>AMAZONAS</v>
          </cell>
          <cell r="C1097" t="str">
            <v>PUERTO NARIÑO</v>
          </cell>
          <cell r="D1097">
            <v>2163021</v>
          </cell>
          <cell r="E1097">
            <v>0</v>
          </cell>
          <cell r="F1097">
            <v>486902</v>
          </cell>
          <cell r="G1097">
            <v>23795</v>
          </cell>
          <cell r="H1097">
            <v>2643675</v>
          </cell>
          <cell r="I1097">
            <v>5317393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2297083</v>
          </cell>
          <cell r="P1097">
            <v>2279236</v>
          </cell>
          <cell r="Q1097">
            <v>2219871</v>
          </cell>
          <cell r="R1097">
            <v>2384304</v>
          </cell>
          <cell r="S1097">
            <v>2314130</v>
          </cell>
          <cell r="T1097">
            <v>2245523</v>
          </cell>
          <cell r="U1097">
            <v>0</v>
          </cell>
          <cell r="V1097">
            <v>967820</v>
          </cell>
          <cell r="W1097">
            <v>3751123</v>
          </cell>
          <cell r="X1097">
            <v>2475304</v>
          </cell>
          <cell r="Y1097">
            <v>27224</v>
          </cell>
          <cell r="Z1097">
            <v>7221471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7900539</v>
          </cell>
          <cell r="AH1097">
            <v>2297309</v>
          </cell>
          <cell r="AI1097">
            <v>18378472</v>
          </cell>
          <cell r="AJ1097">
            <v>27567708</v>
          </cell>
          <cell r="AK1097">
            <v>35468247</v>
          </cell>
        </row>
        <row r="1098">
          <cell r="A1098" t="str">
            <v>94001</v>
          </cell>
          <cell r="B1098" t="str">
            <v>GUAINIA</v>
          </cell>
          <cell r="C1098" t="str">
            <v>INÍRIDA</v>
          </cell>
          <cell r="D1098">
            <v>10837888</v>
          </cell>
          <cell r="E1098">
            <v>0</v>
          </cell>
          <cell r="F1098">
            <v>3371696</v>
          </cell>
          <cell r="G1098">
            <v>97237</v>
          </cell>
          <cell r="H1098">
            <v>12587185</v>
          </cell>
          <cell r="I1098">
            <v>26894006</v>
          </cell>
          <cell r="J1098">
            <v>0</v>
          </cell>
          <cell r="K1098">
            <v>9869238</v>
          </cell>
          <cell r="L1098">
            <v>479644</v>
          </cell>
          <cell r="M1098">
            <v>53737273</v>
          </cell>
          <cell r="N1098">
            <v>64086155</v>
          </cell>
          <cell r="O1098">
            <v>11479695</v>
          </cell>
          <cell r="P1098">
            <v>11538381</v>
          </cell>
          <cell r="Q1098">
            <v>11294156</v>
          </cell>
          <cell r="R1098">
            <v>11655061</v>
          </cell>
          <cell r="S1098">
            <v>12505319</v>
          </cell>
          <cell r="T1098">
            <v>11808603</v>
          </cell>
          <cell r="U1098">
            <v>0</v>
          </cell>
          <cell r="V1098">
            <v>4535048</v>
          </cell>
          <cell r="W1098">
            <v>13719270</v>
          </cell>
          <cell r="X1098">
            <v>12678765</v>
          </cell>
          <cell r="Y1098">
            <v>109859</v>
          </cell>
          <cell r="Z1098">
            <v>31042942</v>
          </cell>
          <cell r="AA1098">
            <v>0</v>
          </cell>
          <cell r="AB1098">
            <v>17800090</v>
          </cell>
          <cell r="AC1098">
            <v>52647923</v>
          </cell>
          <cell r="AD1098">
            <v>484605</v>
          </cell>
          <cell r="AE1098">
            <v>70932618</v>
          </cell>
          <cell r="AF1098">
            <v>135018773</v>
          </cell>
          <cell r="AG1098">
            <v>34420295</v>
          </cell>
          <cell r="AH1098">
            <v>11724733.5</v>
          </cell>
          <cell r="AI1098">
            <v>93797868</v>
          </cell>
          <cell r="AJ1098">
            <v>140696802</v>
          </cell>
          <cell r="AK1098">
            <v>175117097</v>
          </cell>
        </row>
        <row r="1099">
          <cell r="A1099" t="str">
            <v>95001</v>
          </cell>
          <cell r="B1099" t="str">
            <v>GUAVIARE</v>
          </cell>
          <cell r="C1099" t="str">
            <v>SAN JOSÉ DEL GUAVIARE</v>
          </cell>
          <cell r="D1099">
            <v>30365292</v>
          </cell>
          <cell r="E1099">
            <v>0</v>
          </cell>
          <cell r="F1099">
            <v>3975033</v>
          </cell>
          <cell r="G1099">
            <v>165055</v>
          </cell>
          <cell r="H1099">
            <v>22735616</v>
          </cell>
          <cell r="I1099">
            <v>57240996</v>
          </cell>
          <cell r="J1099">
            <v>0</v>
          </cell>
          <cell r="K1099">
            <v>5830397</v>
          </cell>
          <cell r="L1099">
            <v>284844</v>
          </cell>
          <cell r="M1099">
            <v>32819963</v>
          </cell>
          <cell r="N1099">
            <v>38935204</v>
          </cell>
          <cell r="O1099">
            <v>32968847</v>
          </cell>
          <cell r="P1099">
            <v>31140755</v>
          </cell>
          <cell r="Q1099">
            <v>31898645</v>
          </cell>
          <cell r="R1099">
            <v>33169527</v>
          </cell>
          <cell r="S1099">
            <v>33135394</v>
          </cell>
          <cell r="T1099">
            <v>29585930</v>
          </cell>
          <cell r="U1099">
            <v>0</v>
          </cell>
          <cell r="V1099">
            <v>9060588</v>
          </cell>
          <cell r="W1099">
            <v>25384616</v>
          </cell>
          <cell r="X1099">
            <v>30884417</v>
          </cell>
          <cell r="Y1099">
            <v>171583</v>
          </cell>
          <cell r="Z1099">
            <v>65501204</v>
          </cell>
          <cell r="AA1099">
            <v>0</v>
          </cell>
          <cell r="AB1099">
            <v>12241881</v>
          </cell>
          <cell r="AC1099">
            <v>35636786</v>
          </cell>
          <cell r="AD1099">
            <v>313553</v>
          </cell>
          <cell r="AE1099">
            <v>48192220</v>
          </cell>
          <cell r="AF1099">
            <v>87127424</v>
          </cell>
          <cell r="AG1099">
            <v>61492491</v>
          </cell>
          <cell r="AH1099">
            <v>31643600.875</v>
          </cell>
          <cell r="AI1099">
            <v>253148807</v>
          </cell>
          <cell r="AJ1099">
            <v>379723210.5</v>
          </cell>
          <cell r="AK1099">
            <v>441215701.5</v>
          </cell>
        </row>
        <row r="1100">
          <cell r="A1100" t="str">
            <v>95015</v>
          </cell>
          <cell r="B1100" t="str">
            <v>GUAVIARE</v>
          </cell>
          <cell r="C1100" t="str">
            <v>CALAMAR</v>
          </cell>
          <cell r="D1100">
            <v>2927444</v>
          </cell>
          <cell r="E1100">
            <v>0</v>
          </cell>
          <cell r="F1100">
            <v>641342</v>
          </cell>
          <cell r="G1100">
            <v>32203</v>
          </cell>
          <cell r="H1100">
            <v>3601775</v>
          </cell>
          <cell r="I1100">
            <v>7202764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3112032</v>
          </cell>
          <cell r="P1100">
            <v>3087855</v>
          </cell>
          <cell r="Q1100">
            <v>3036158</v>
          </cell>
          <cell r="R1100">
            <v>3261054</v>
          </cell>
          <cell r="S1100">
            <v>3165073</v>
          </cell>
          <cell r="T1100">
            <v>3071240</v>
          </cell>
          <cell r="U1100">
            <v>0</v>
          </cell>
          <cell r="V1100">
            <v>1468190</v>
          </cell>
          <cell r="W1100">
            <v>3842002</v>
          </cell>
          <cell r="X1100">
            <v>3385513</v>
          </cell>
          <cell r="Y1100">
            <v>35435</v>
          </cell>
          <cell r="Z1100">
            <v>8731140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9620947</v>
          </cell>
          <cell r="AH1100">
            <v>3130796.125</v>
          </cell>
          <cell r="AI1100">
            <v>25046369</v>
          </cell>
          <cell r="AJ1100">
            <v>37569553.5</v>
          </cell>
          <cell r="AK1100">
            <v>47190500.5</v>
          </cell>
        </row>
        <row r="1101">
          <cell r="A1101" t="str">
            <v>95025</v>
          </cell>
          <cell r="B1101" t="str">
            <v>GUAVIARE</v>
          </cell>
          <cell r="C1101" t="str">
            <v>EL RETORNO</v>
          </cell>
          <cell r="D1101">
            <v>4368579</v>
          </cell>
          <cell r="E1101">
            <v>0</v>
          </cell>
          <cell r="F1101">
            <v>981509</v>
          </cell>
          <cell r="G1101">
            <v>48056</v>
          </cell>
          <cell r="H1101">
            <v>5418949</v>
          </cell>
          <cell r="I1101">
            <v>10817093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4639511</v>
          </cell>
          <cell r="P1101">
            <v>4603465</v>
          </cell>
          <cell r="Q1101">
            <v>4491506</v>
          </cell>
          <cell r="R1101">
            <v>4824201</v>
          </cell>
          <cell r="S1101">
            <v>4682216</v>
          </cell>
          <cell r="T1101">
            <v>4543405</v>
          </cell>
          <cell r="U1101">
            <v>0</v>
          </cell>
          <cell r="V1101">
            <v>2050298</v>
          </cell>
          <cell r="W1101">
            <v>6112578</v>
          </cell>
          <cell r="X1101">
            <v>5008322</v>
          </cell>
          <cell r="Y1101">
            <v>52421</v>
          </cell>
          <cell r="Z1101">
            <v>13223619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14663811</v>
          </cell>
          <cell r="AH1101">
            <v>4645150.625</v>
          </cell>
          <cell r="AI1101">
            <v>37161205</v>
          </cell>
          <cell r="AJ1101">
            <v>55741807.5</v>
          </cell>
          <cell r="AK1101">
            <v>70405618.5</v>
          </cell>
        </row>
        <row r="1102">
          <cell r="A1102" t="str">
            <v>95200</v>
          </cell>
          <cell r="B1102" t="str">
            <v>GUAVIARE</v>
          </cell>
          <cell r="C1102" t="str">
            <v>MIRAFLORES</v>
          </cell>
          <cell r="D1102">
            <v>2338136</v>
          </cell>
          <cell r="E1102">
            <v>0</v>
          </cell>
          <cell r="F1102">
            <v>510136</v>
          </cell>
          <cell r="G1102">
            <v>25721</v>
          </cell>
          <cell r="H1102">
            <v>3045317</v>
          </cell>
          <cell r="I1102">
            <v>5919310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2483846</v>
          </cell>
          <cell r="P1102">
            <v>2464548</v>
          </cell>
          <cell r="Q1102">
            <v>2327126</v>
          </cell>
          <cell r="R1102">
            <v>2499503</v>
          </cell>
          <cell r="S1102">
            <v>2425938</v>
          </cell>
          <cell r="T1102">
            <v>2354016</v>
          </cell>
          <cell r="U1102">
            <v>0</v>
          </cell>
          <cell r="V1102">
            <v>1111533</v>
          </cell>
          <cell r="W1102">
            <v>3030045</v>
          </cell>
          <cell r="X1102">
            <v>2594898</v>
          </cell>
          <cell r="Y1102">
            <v>27160</v>
          </cell>
          <cell r="Z1102">
            <v>6763636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7749912</v>
          </cell>
          <cell r="AH1102">
            <v>2436001.375</v>
          </cell>
          <cell r="AI1102">
            <v>19488011</v>
          </cell>
          <cell r="AJ1102">
            <v>29232016.5</v>
          </cell>
          <cell r="AK1102">
            <v>36981928.5</v>
          </cell>
        </row>
        <row r="1103">
          <cell r="A1103" t="str">
            <v>97001</v>
          </cell>
          <cell r="B1103" t="str">
            <v>VAUPES</v>
          </cell>
          <cell r="C1103" t="str">
            <v>MITU</v>
          </cell>
          <cell r="D1103">
            <v>7478248</v>
          </cell>
          <cell r="E1103">
            <v>0</v>
          </cell>
          <cell r="F1103">
            <v>1634839</v>
          </cell>
          <cell r="G1103">
            <v>82264</v>
          </cell>
          <cell r="H1103">
            <v>9531284</v>
          </cell>
          <cell r="I1103">
            <v>18726635</v>
          </cell>
          <cell r="J1103">
            <v>0</v>
          </cell>
          <cell r="K1103">
            <v>5777241</v>
          </cell>
          <cell r="L1103">
            <v>291383</v>
          </cell>
          <cell r="M1103">
            <v>32483325</v>
          </cell>
          <cell r="N1103">
            <v>38551949</v>
          </cell>
          <cell r="O1103">
            <v>7941546</v>
          </cell>
          <cell r="P1103">
            <v>7879847</v>
          </cell>
          <cell r="Q1103">
            <v>7811888</v>
          </cell>
          <cell r="R1103">
            <v>8390532</v>
          </cell>
          <cell r="S1103">
            <v>8143581</v>
          </cell>
          <cell r="T1103">
            <v>7902151</v>
          </cell>
          <cell r="U1103">
            <v>0</v>
          </cell>
          <cell r="V1103">
            <v>3641402</v>
          </cell>
          <cell r="W1103">
            <v>10286718</v>
          </cell>
          <cell r="X1103">
            <v>8710763</v>
          </cell>
          <cell r="Y1103">
            <v>91173</v>
          </cell>
          <cell r="Z1103">
            <v>22730056</v>
          </cell>
          <cell r="AA1103">
            <v>0</v>
          </cell>
          <cell r="AB1103">
            <v>12060695</v>
          </cell>
          <cell r="AC1103">
            <v>35519485</v>
          </cell>
          <cell r="AD1103">
            <v>328633</v>
          </cell>
          <cell r="AE1103">
            <v>47908813</v>
          </cell>
          <cell r="AF1103">
            <v>86460762</v>
          </cell>
          <cell r="AG1103">
            <v>25267680</v>
          </cell>
          <cell r="AH1103">
            <v>8032319.5</v>
          </cell>
          <cell r="AI1103">
            <v>64258556</v>
          </cell>
          <cell r="AJ1103">
            <v>96387834</v>
          </cell>
          <cell r="AK1103">
            <v>121655514</v>
          </cell>
        </row>
        <row r="1104">
          <cell r="A1104" t="str">
            <v>97161</v>
          </cell>
          <cell r="B1104" t="str">
            <v>VAUPES</v>
          </cell>
          <cell r="C1104" t="str">
            <v>CARURU</v>
          </cell>
          <cell r="D1104">
            <v>1223525</v>
          </cell>
          <cell r="E1104">
            <v>0</v>
          </cell>
          <cell r="F1104">
            <v>266810</v>
          </cell>
          <cell r="G1104">
            <v>13460</v>
          </cell>
          <cell r="H1104">
            <v>1507401</v>
          </cell>
          <cell r="I1104">
            <v>3011196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1299341</v>
          </cell>
          <cell r="P1104">
            <v>1289247</v>
          </cell>
          <cell r="Q1104">
            <v>1237708</v>
          </cell>
          <cell r="R1104">
            <v>1329388</v>
          </cell>
          <cell r="S1104">
            <v>1290263</v>
          </cell>
          <cell r="T1104">
            <v>1252009</v>
          </cell>
          <cell r="U1104">
            <v>0</v>
          </cell>
          <cell r="V1104">
            <v>526955</v>
          </cell>
          <cell r="W1104">
            <v>1577081</v>
          </cell>
          <cell r="X1104">
            <v>1380125</v>
          </cell>
          <cell r="Y1104">
            <v>14446</v>
          </cell>
          <cell r="Z1104">
            <v>3498607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3906153</v>
          </cell>
          <cell r="AH1104">
            <v>1287700.75</v>
          </cell>
          <cell r="AI1104">
            <v>10301606</v>
          </cell>
          <cell r="AJ1104">
            <v>15452409</v>
          </cell>
          <cell r="AK1104">
            <v>19358562</v>
          </cell>
        </row>
        <row r="1105">
          <cell r="A1105" t="str">
            <v>97666</v>
          </cell>
          <cell r="B1105" t="str">
            <v>VAUPES</v>
          </cell>
          <cell r="C1105" t="str">
            <v>TARAIRA</v>
          </cell>
          <cell r="D1105">
            <v>782345</v>
          </cell>
          <cell r="E1105">
            <v>0</v>
          </cell>
          <cell r="F1105">
            <v>170603</v>
          </cell>
          <cell r="G1105">
            <v>8606</v>
          </cell>
          <cell r="H1105">
            <v>988544</v>
          </cell>
          <cell r="I1105">
            <v>1950098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830843</v>
          </cell>
          <cell r="P1105">
            <v>824389</v>
          </cell>
          <cell r="Q1105">
            <v>800322</v>
          </cell>
          <cell r="R1105">
            <v>859603</v>
          </cell>
          <cell r="S1105">
            <v>834303</v>
          </cell>
          <cell r="T1105">
            <v>809571</v>
          </cell>
          <cell r="U1105">
            <v>0</v>
          </cell>
          <cell r="V1105">
            <v>340710</v>
          </cell>
          <cell r="W1105">
            <v>1062081</v>
          </cell>
          <cell r="X1105">
            <v>892412</v>
          </cell>
          <cell r="Y1105">
            <v>9341</v>
          </cell>
          <cell r="Z1105">
            <v>2304544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2579885</v>
          </cell>
          <cell r="AH1105">
            <v>829223.5</v>
          </cell>
          <cell r="AI1105">
            <v>6633788</v>
          </cell>
          <cell r="AJ1105">
            <v>9950682</v>
          </cell>
          <cell r="AK1105">
            <v>12530567</v>
          </cell>
        </row>
        <row r="1106">
          <cell r="A1106" t="str">
            <v>99001</v>
          </cell>
          <cell r="B1106" t="str">
            <v>VICHADA</v>
          </cell>
          <cell r="C1106" t="str">
            <v>PUERTO CARREÑO</v>
          </cell>
          <cell r="D1106">
            <v>8043253</v>
          </cell>
          <cell r="E1106">
            <v>0</v>
          </cell>
          <cell r="F1106">
            <v>1781335</v>
          </cell>
          <cell r="G1106">
            <v>64296</v>
          </cell>
          <cell r="H1106">
            <v>7731947</v>
          </cell>
          <cell r="I1106">
            <v>17620831</v>
          </cell>
          <cell r="J1106">
            <v>0</v>
          </cell>
          <cell r="K1106">
            <v>5829011</v>
          </cell>
          <cell r="L1106">
            <v>281712</v>
          </cell>
          <cell r="M1106">
            <v>31435720</v>
          </cell>
          <cell r="N1106">
            <v>37546443</v>
          </cell>
          <cell r="O1106">
            <v>8354567</v>
          </cell>
          <cell r="P1106">
            <v>8357451</v>
          </cell>
          <cell r="Q1106">
            <v>8666500</v>
          </cell>
          <cell r="R1106">
            <v>7944775</v>
          </cell>
          <cell r="S1106">
            <v>8465802</v>
          </cell>
          <cell r="T1106">
            <v>8186848</v>
          </cell>
          <cell r="U1106">
            <v>0</v>
          </cell>
          <cell r="V1106">
            <v>3817896</v>
          </cell>
          <cell r="W1106">
            <v>8389436</v>
          </cell>
          <cell r="X1106">
            <v>9199281</v>
          </cell>
          <cell r="Y1106">
            <v>76322</v>
          </cell>
          <cell r="Z1106">
            <v>21482935</v>
          </cell>
          <cell r="AA1106">
            <v>0</v>
          </cell>
          <cell r="AB1106">
            <v>11352397</v>
          </cell>
          <cell r="AC1106">
            <v>32485112</v>
          </cell>
          <cell r="AD1106">
            <v>299524</v>
          </cell>
          <cell r="AE1106">
            <v>44137033</v>
          </cell>
          <cell r="AF1106">
            <v>81683476</v>
          </cell>
          <cell r="AG1106">
            <v>21861232</v>
          </cell>
          <cell r="AH1106">
            <v>8402309.625</v>
          </cell>
          <cell r="AI1106">
            <v>67218477</v>
          </cell>
          <cell r="AJ1106">
            <v>100827715.5</v>
          </cell>
          <cell r="AK1106">
            <v>122688947.5</v>
          </cell>
        </row>
        <row r="1107">
          <cell r="A1107" t="str">
            <v>99524</v>
          </cell>
          <cell r="B1107" t="str">
            <v>VICHADA</v>
          </cell>
          <cell r="C1107" t="str">
            <v>LA PRIMAVERA</v>
          </cell>
          <cell r="D1107">
            <v>3931468</v>
          </cell>
          <cell r="E1107">
            <v>0</v>
          </cell>
          <cell r="F1107">
            <v>857865</v>
          </cell>
          <cell r="G1107">
            <v>43248</v>
          </cell>
          <cell r="H1107">
            <v>5163050</v>
          </cell>
          <cell r="I1107">
            <v>9995631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4175026</v>
          </cell>
          <cell r="P1107">
            <v>4142588</v>
          </cell>
          <cell r="Q1107">
            <v>3952787</v>
          </cell>
          <cell r="R1107">
            <v>4245581</v>
          </cell>
          <cell r="S1107">
            <v>4120625</v>
          </cell>
          <cell r="T1107">
            <v>3998463</v>
          </cell>
          <cell r="U1107">
            <v>0</v>
          </cell>
          <cell r="V1107">
            <v>1747520</v>
          </cell>
          <cell r="W1107">
            <v>5564423</v>
          </cell>
          <cell r="X1107">
            <v>4407616</v>
          </cell>
          <cell r="Y1107">
            <v>46133</v>
          </cell>
          <cell r="Z1107">
            <v>11765692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13422239</v>
          </cell>
          <cell r="AH1107">
            <v>4121769.25</v>
          </cell>
          <cell r="AI1107">
            <v>32974154</v>
          </cell>
          <cell r="AJ1107">
            <v>49461231</v>
          </cell>
          <cell r="AK1107">
            <v>62883470</v>
          </cell>
        </row>
        <row r="1108">
          <cell r="A1108" t="str">
            <v>99624</v>
          </cell>
          <cell r="B1108" t="str">
            <v>VICHADA</v>
          </cell>
          <cell r="C1108" t="str">
            <v>SANTA ROSALÍA</v>
          </cell>
          <cell r="D1108">
            <v>967425</v>
          </cell>
          <cell r="E1108">
            <v>0</v>
          </cell>
          <cell r="F1108">
            <v>211558</v>
          </cell>
          <cell r="G1108">
            <v>10642</v>
          </cell>
          <cell r="H1108">
            <v>1231766</v>
          </cell>
          <cell r="I1108">
            <v>2421391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1027360</v>
          </cell>
          <cell r="P1108">
            <v>1019378</v>
          </cell>
          <cell r="Q1108">
            <v>986573</v>
          </cell>
          <cell r="R1108">
            <v>1059650</v>
          </cell>
          <cell r="S1108">
            <v>1028462</v>
          </cell>
          <cell r="T1108">
            <v>997974</v>
          </cell>
          <cell r="U1108">
            <v>0</v>
          </cell>
          <cell r="V1108">
            <v>432348</v>
          </cell>
          <cell r="W1108">
            <v>1286198</v>
          </cell>
          <cell r="X1108">
            <v>1100091</v>
          </cell>
          <cell r="Y1108">
            <v>11515</v>
          </cell>
          <cell r="Z1108">
            <v>2830152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3184027</v>
          </cell>
          <cell r="AH1108">
            <v>1023364.125</v>
          </cell>
          <cell r="AI1108">
            <v>8186913</v>
          </cell>
          <cell r="AJ1108">
            <v>12280369.5</v>
          </cell>
          <cell r="AK1108">
            <v>15464396.5</v>
          </cell>
        </row>
        <row r="1109">
          <cell r="A1109" t="str">
            <v>99773</v>
          </cell>
          <cell r="B1109" t="str">
            <v>VICHADA</v>
          </cell>
          <cell r="C1109" t="str">
            <v>CUMARIBO</v>
          </cell>
          <cell r="D1109">
            <v>19441547</v>
          </cell>
          <cell r="E1109">
            <v>0</v>
          </cell>
          <cell r="F1109">
            <v>4842469</v>
          </cell>
          <cell r="G1109">
            <v>220565</v>
          </cell>
          <cell r="H1109">
            <v>24053728</v>
          </cell>
          <cell r="I1109">
            <v>48558309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20646395</v>
          </cell>
          <cell r="P1109">
            <v>20485991</v>
          </cell>
          <cell r="Q1109">
            <v>19405987</v>
          </cell>
          <cell r="R1109">
            <v>20843440</v>
          </cell>
          <cell r="S1109">
            <v>20229973</v>
          </cell>
          <cell r="T1109">
            <v>19630224</v>
          </cell>
          <cell r="U1109">
            <v>0</v>
          </cell>
          <cell r="V1109">
            <v>8873397</v>
          </cell>
          <cell r="W1109">
            <v>24515948</v>
          </cell>
          <cell r="X1109">
            <v>21638942</v>
          </cell>
          <cell r="Y1109">
            <v>226490</v>
          </cell>
          <cell r="Z1109">
            <v>55254777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62732597</v>
          </cell>
          <cell r="AH1109">
            <v>20290312.375</v>
          </cell>
          <cell r="AI1109">
            <v>162322499</v>
          </cell>
          <cell r="AJ1109">
            <v>243483748.5</v>
          </cell>
          <cell r="AK1109">
            <v>306216345.5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_AF"/>
      <sheetName val="BASE_AF_CCF"/>
      <sheetName val="CCF"/>
      <sheetName val="Población"/>
    </sheetNames>
    <sheetDataSet>
      <sheetData sheetId="0">
        <row r="33">
          <cell r="Q33">
            <v>3075687784</v>
          </cell>
        </row>
        <row r="37">
          <cell r="Q37">
            <v>5685869871.3818188</v>
          </cell>
        </row>
        <row r="39">
          <cell r="Q39">
            <v>3569234223.3599997</v>
          </cell>
        </row>
        <row r="41">
          <cell r="Q41">
            <v>5751992638.0800009</v>
          </cell>
        </row>
        <row r="43">
          <cell r="Q43">
            <v>5619178776.1199999</v>
          </cell>
        </row>
        <row r="45">
          <cell r="Q45">
            <v>2956631144.2909093</v>
          </cell>
        </row>
        <row r="47">
          <cell r="Q47">
            <v>2833172640.7636366</v>
          </cell>
        </row>
        <row r="49">
          <cell r="Q49">
            <v>1042961906.2909092</v>
          </cell>
        </row>
        <row r="51">
          <cell r="Q51">
            <v>3423639545.0400004</v>
          </cell>
        </row>
        <row r="53">
          <cell r="Q53">
            <v>1538043904.8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118"/>
  <sheetViews>
    <sheetView tabSelected="1" zoomScale="85" zoomScaleNormal="85"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F10" sqref="F10"/>
    </sheetView>
  </sheetViews>
  <sheetFormatPr baseColWidth="10" defaultRowHeight="11.25" x14ac:dyDescent="0.2"/>
  <cols>
    <col min="1" max="1" width="8.140625" style="1" customWidth="1"/>
    <col min="2" max="2" width="8" style="2" customWidth="1"/>
    <col min="3" max="3" width="19.42578125" style="3" customWidth="1"/>
    <col min="4" max="4" width="23" style="3" bestFit="1" customWidth="1"/>
    <col min="5" max="5" width="12.5703125" style="5" customWidth="1"/>
    <col min="6" max="6" width="19.5703125" style="6" customWidth="1"/>
    <col min="7" max="7" width="19.42578125" style="3" customWidth="1"/>
    <col min="8" max="8" width="22.28515625" style="7" customWidth="1"/>
    <col min="9" max="9" width="25.140625" style="8" customWidth="1"/>
    <col min="10" max="10" width="23.42578125" style="1" customWidth="1"/>
    <col min="11" max="14" width="22.140625" style="1" customWidth="1"/>
    <col min="15" max="15" width="25.140625" style="1" customWidth="1"/>
    <col min="16" max="16" width="21.28515625" style="1" customWidth="1"/>
    <col min="17" max="17" width="26.5703125" style="1" customWidth="1"/>
    <col min="18" max="18" width="33.28515625" style="1" customWidth="1"/>
    <col min="19" max="16384" width="11.42578125" style="1"/>
  </cols>
  <sheetData>
    <row r="3" spans="1:18" x14ac:dyDescent="0.2">
      <c r="D3" s="4" t="s">
        <v>2252</v>
      </c>
    </row>
    <row r="4" spans="1:18" x14ac:dyDescent="0.2">
      <c r="D4" s="4" t="s">
        <v>2236</v>
      </c>
    </row>
    <row r="5" spans="1:18" x14ac:dyDescent="0.2">
      <c r="D5" s="4" t="s">
        <v>0</v>
      </c>
      <c r="K5" s="9"/>
    </row>
    <row r="7" spans="1:18" ht="12" thickBot="1" x14ac:dyDescent="0.25">
      <c r="C7" s="10"/>
      <c r="D7" s="10"/>
      <c r="E7" s="11"/>
      <c r="F7" s="2"/>
      <c r="H7" s="3"/>
      <c r="I7" s="3"/>
      <c r="J7" s="3"/>
      <c r="K7" s="3"/>
      <c r="L7" s="3"/>
      <c r="M7" s="3"/>
      <c r="N7" s="3"/>
      <c r="O7" s="2"/>
      <c r="P7" s="3"/>
      <c r="Q7" s="3"/>
      <c r="R7" s="2"/>
    </row>
    <row r="8" spans="1:18" ht="27" customHeight="1" thickBot="1" x14ac:dyDescent="0.25">
      <c r="E8" s="12"/>
      <c r="F8" s="172" t="s">
        <v>2253</v>
      </c>
      <c r="G8" s="173"/>
      <c r="H8" s="173"/>
      <c r="I8" s="173"/>
      <c r="J8" s="173"/>
      <c r="K8" s="173"/>
      <c r="L8" s="173"/>
      <c r="M8" s="173"/>
      <c r="N8" s="173"/>
      <c r="O8" s="174"/>
      <c r="P8" s="27" t="s">
        <v>1</v>
      </c>
      <c r="Q8" s="175" t="s">
        <v>2</v>
      </c>
      <c r="R8" s="176"/>
    </row>
    <row r="9" spans="1:18" s="13" customFormat="1" ht="62.25" customHeight="1" thickBot="1" x14ac:dyDescent="0.3">
      <c r="B9" s="14"/>
      <c r="C9" s="15"/>
      <c r="D9" s="16"/>
      <c r="E9" s="17"/>
      <c r="F9" s="18"/>
      <c r="G9" s="18"/>
      <c r="H9" s="19"/>
      <c r="I9" s="19"/>
      <c r="J9" s="20"/>
      <c r="K9" s="177" t="s">
        <v>2260</v>
      </c>
      <c r="L9" s="178"/>
      <c r="M9" s="179" t="s">
        <v>2259</v>
      </c>
      <c r="N9" s="180"/>
      <c r="O9" s="21"/>
      <c r="P9" s="21"/>
      <c r="Q9" s="181" t="s">
        <v>3</v>
      </c>
      <c r="R9" s="182"/>
    </row>
    <row r="10" spans="1:18" ht="118.5" customHeight="1" thickBot="1" x14ac:dyDescent="0.25">
      <c r="A10" s="22" t="s">
        <v>4</v>
      </c>
      <c r="B10" s="23" t="s">
        <v>5</v>
      </c>
      <c r="C10" s="24" t="s">
        <v>6</v>
      </c>
      <c r="D10" s="24" t="s">
        <v>7</v>
      </c>
      <c r="E10" s="25" t="s">
        <v>8</v>
      </c>
      <c r="F10" s="25" t="s">
        <v>2251</v>
      </c>
      <c r="G10" s="25" t="s">
        <v>2254</v>
      </c>
      <c r="H10" s="25" t="s">
        <v>2255</v>
      </c>
      <c r="I10" s="25" t="s">
        <v>9</v>
      </c>
      <c r="J10" s="25" t="s">
        <v>2261</v>
      </c>
      <c r="K10" s="25" t="s">
        <v>10</v>
      </c>
      <c r="L10" s="25" t="s">
        <v>11</v>
      </c>
      <c r="M10" s="25" t="s">
        <v>12</v>
      </c>
      <c r="N10" s="25" t="s">
        <v>13</v>
      </c>
      <c r="O10" s="26" t="s">
        <v>2262</v>
      </c>
      <c r="P10" s="27" t="s">
        <v>2250</v>
      </c>
      <c r="Q10" s="27" t="s">
        <v>14</v>
      </c>
      <c r="R10" s="25" t="s">
        <v>15</v>
      </c>
    </row>
    <row r="11" spans="1:18" x14ac:dyDescent="0.2">
      <c r="A11" s="28" t="s">
        <v>16</v>
      </c>
      <c r="B11" s="29" t="s">
        <v>17</v>
      </c>
      <c r="C11" s="30" t="s">
        <v>18</v>
      </c>
      <c r="D11" s="30" t="s">
        <v>19</v>
      </c>
      <c r="E11" s="31" t="s">
        <v>20</v>
      </c>
      <c r="F11" s="211">
        <v>610348</v>
      </c>
      <c r="G11" s="212">
        <f>+VLOOKUP(B11,'[1]MONTO ESTIMADO DE RECUR RS 2018'!$B$11:$G$1115,6,FALSE)*(1+0.094)</f>
        <v>1063534.5564560033</v>
      </c>
      <c r="H11" s="32">
        <f t="shared" ref="H11:H74" si="0">+ROUNDUP(F11*G11,0)</f>
        <v>649126189464</v>
      </c>
      <c r="I11" s="32">
        <f>+VLOOKUP(B11,'[2]MONTO ESTIMADO DE RECUR RS 2018'!$B$10:$I$1115,8,FALSE)*(1+0.1204)</f>
        <v>207233254326.9292</v>
      </c>
      <c r="J11" s="213">
        <f>+VLOOKUP(B11,'PROYECCION CAJAS 2019'!B10:Y1114,24,FALSE)</f>
        <v>0</v>
      </c>
      <c r="K11" s="33">
        <f>+VLOOKUP(B11,'RECURSOS DE ESFUERZO PROPIO_DEF'!$B$10:$E$1114,4,FALSE)</f>
        <v>19347575356.920002</v>
      </c>
      <c r="L11" s="34">
        <f>+VLOOKUP(B11,'RECURSOS DE ESFUERZO PROPIO_DEF'!$B$10:$J$1114,9,FALSE)</f>
        <v>47019488390.870003</v>
      </c>
      <c r="M11" s="35">
        <f>+VLOOKUP(B11,'RECURSOS DE ESFUERZO PROPIO_DEF'!$B$10:$L$1114,11,FALSE)</f>
        <v>2189274968.6400003</v>
      </c>
      <c r="N11" s="36">
        <f>+VLOOKUP(B11,'RECURSOS DE ESFUERZO PROPIO_DEF'!$B$10:$O$1114,14,FALSE)</f>
        <v>57207563533</v>
      </c>
      <c r="O11" s="37">
        <f t="shared" ref="O11:O74" si="1">(H11)-SUM(I11:N11)</f>
        <v>316129032887.64081</v>
      </c>
      <c r="P11" s="210">
        <f>+VLOOKUP(B11,'[3]PPNA Diciembre 2018'!$C$15:$BV$1118,72,FALSE)</f>
        <v>2834</v>
      </c>
      <c r="Q11" s="38">
        <f t="shared" ref="Q11:Q74" si="2">ROUND(((P11)*G11),0)</f>
        <v>3014056933</v>
      </c>
      <c r="R11" s="39">
        <f>ROUNDDOWN(((Q11)*0.25),0)</f>
        <v>753514233</v>
      </c>
    </row>
    <row r="12" spans="1:18" x14ac:dyDescent="0.2">
      <c r="A12" s="40" t="s">
        <v>16</v>
      </c>
      <c r="B12" s="41" t="s">
        <v>21</v>
      </c>
      <c r="C12" s="42" t="s">
        <v>18</v>
      </c>
      <c r="D12" s="42" t="s">
        <v>22</v>
      </c>
      <c r="E12" s="31" t="s">
        <v>23</v>
      </c>
      <c r="F12" s="211">
        <v>12994</v>
      </c>
      <c r="G12" s="212">
        <f>+VLOOKUP(B12,'[1]MONTO ESTIMADO DE RECUR RS 2018'!$B$11:$G$1115,6,FALSE)*(1+0.094)</f>
        <v>916467.11780814128</v>
      </c>
      <c r="H12" s="43">
        <f t="shared" si="0"/>
        <v>11908573729</v>
      </c>
      <c r="I12" s="43">
        <f>+VLOOKUP(B12,'[2]MONTO ESTIMADO DE RECUR RS 2018'!$B$10:$I$1115,8,FALSE)*(1+0.1204)</f>
        <v>4497273743.9272003</v>
      </c>
      <c r="J12" s="213">
        <f>+VLOOKUP(B12,'PROYECCION CAJAS 2019'!B11:Y1115,24,FALSE)</f>
        <v>0</v>
      </c>
      <c r="K12" s="44">
        <f>+VLOOKUP(B12,'RECURSOS DE ESFUERZO PROPIO_DEF'!$B$10:$E$1114,4,FALSE)</f>
        <v>92740508.230000004</v>
      </c>
      <c r="L12" s="45">
        <f>+VLOOKUP(B12,'RECURSOS DE ESFUERZO PROPIO_DEF'!$B$10:$J$1114,9,FALSE)</f>
        <v>0</v>
      </c>
      <c r="M12" s="44">
        <f>+VLOOKUP(B12,'RECURSOS DE ESFUERZO PROPIO_DEF'!$B$10:$L$1114,11,FALSE)</f>
        <v>0</v>
      </c>
      <c r="N12" s="46">
        <f>+VLOOKUP(B12,'RECURSOS DE ESFUERZO PROPIO_DEF'!$B$10:$O$1114,14,FALSE)</f>
        <v>1277530222</v>
      </c>
      <c r="O12" s="47">
        <f t="shared" si="1"/>
        <v>6041029254.8428001</v>
      </c>
      <c r="P12" s="210">
        <f>+VLOOKUP(B12,'[3]PPNA Diciembre 2018'!$C$15:$BV$1118,72,FALSE)</f>
        <v>61</v>
      </c>
      <c r="Q12" s="38">
        <f t="shared" si="2"/>
        <v>55904494</v>
      </c>
      <c r="R12" s="39">
        <f t="shared" ref="R12:R75" si="3">ROUNDDOWN(((Q12)*0.25),0)</f>
        <v>13976123</v>
      </c>
    </row>
    <row r="13" spans="1:18" x14ac:dyDescent="0.2">
      <c r="A13" s="40" t="s">
        <v>16</v>
      </c>
      <c r="B13" s="41" t="s">
        <v>24</v>
      </c>
      <c r="C13" s="42" t="s">
        <v>18</v>
      </c>
      <c r="D13" s="42" t="s">
        <v>25</v>
      </c>
      <c r="E13" s="31" t="s">
        <v>26</v>
      </c>
      <c r="F13" s="211">
        <v>1400</v>
      </c>
      <c r="G13" s="212">
        <f>+VLOOKUP(B13,'[1]MONTO ESTIMADO DE RECUR RS 2018'!$B$11:$G$1115,6,FALSE)*(1+0.094)</f>
        <v>1030525.0668874861</v>
      </c>
      <c r="H13" s="43">
        <f t="shared" si="0"/>
        <v>1442735094</v>
      </c>
      <c r="I13" s="43">
        <f>+VLOOKUP(B13,'[2]MONTO ESTIMADO DE RECUR RS 2018'!$B$10:$I$1115,8,FALSE)*(1+0.1204)</f>
        <v>480951281.23080003</v>
      </c>
      <c r="J13" s="213">
        <f>+VLOOKUP(B13,'PROYECCION CAJAS 2019'!B12:Y1116,24,FALSE)</f>
        <v>0</v>
      </c>
      <c r="K13" s="44">
        <f>+VLOOKUP(B13,'RECURSOS DE ESFUERZO PROPIO_DEF'!$B$10:$E$1114,4,FALSE)</f>
        <v>8561980.9299999997</v>
      </c>
      <c r="L13" s="45">
        <f>+VLOOKUP(B13,'RECURSOS DE ESFUERZO PROPIO_DEF'!$B$10:$J$1114,9,FALSE)</f>
        <v>0</v>
      </c>
      <c r="M13" s="44">
        <f>+VLOOKUP(B13,'RECURSOS DE ESFUERZO PROPIO_DEF'!$B$10:$L$1114,11,FALSE)</f>
        <v>0</v>
      </c>
      <c r="N13" s="46">
        <f>+VLOOKUP(B13,'RECURSOS DE ESFUERZO PROPIO_DEF'!$B$10:$O$1114,14,FALSE)</f>
        <v>135340754</v>
      </c>
      <c r="O13" s="47">
        <f t="shared" si="1"/>
        <v>817881077.83920002</v>
      </c>
      <c r="P13" s="210">
        <f>+VLOOKUP(B13,'[3]PPNA Diciembre 2018'!$C$15:$BV$1118,72,FALSE)</f>
        <v>5</v>
      </c>
      <c r="Q13" s="38">
        <f t="shared" si="2"/>
        <v>5152625</v>
      </c>
      <c r="R13" s="39">
        <f t="shared" si="3"/>
        <v>1288156</v>
      </c>
    </row>
    <row r="14" spans="1:18" x14ac:dyDescent="0.2">
      <c r="A14" s="40" t="s">
        <v>16</v>
      </c>
      <c r="B14" s="41" t="s">
        <v>27</v>
      </c>
      <c r="C14" s="42" t="s">
        <v>18</v>
      </c>
      <c r="D14" s="42" t="s">
        <v>28</v>
      </c>
      <c r="E14" s="31" t="s">
        <v>23</v>
      </c>
      <c r="F14" s="211">
        <v>3029</v>
      </c>
      <c r="G14" s="212">
        <f>+VLOOKUP(B14,'[1]MONTO ESTIMADO DE RECUR RS 2018'!$B$11:$G$1115,6,FALSE)*(1+0.094)</f>
        <v>908150.15782238368</v>
      </c>
      <c r="H14" s="43">
        <f t="shared" si="0"/>
        <v>2750786829</v>
      </c>
      <c r="I14" s="43">
        <f>+VLOOKUP(B14,'[2]MONTO ESTIMADO DE RECUR RS 2018'!$B$10:$I$1115,8,FALSE)*(1+0.1204)</f>
        <v>1049875530.1616001</v>
      </c>
      <c r="J14" s="213">
        <f>+VLOOKUP(B14,'PROYECCION CAJAS 2019'!B13:Y1117,24,FALSE)</f>
        <v>0</v>
      </c>
      <c r="K14" s="44">
        <f>+VLOOKUP(B14,'RECURSOS DE ESFUERZO PROPIO_DEF'!$B$10:$E$1114,4,FALSE)</f>
        <v>70000906.460000008</v>
      </c>
      <c r="L14" s="45">
        <f>+VLOOKUP(B14,'RECURSOS DE ESFUERZO PROPIO_DEF'!$B$10:$J$1114,9,FALSE)</f>
        <v>0</v>
      </c>
      <c r="M14" s="44">
        <f>+VLOOKUP(B14,'RECURSOS DE ESFUERZO PROPIO_DEF'!$B$10:$L$1114,11,FALSE)</f>
        <v>0</v>
      </c>
      <c r="N14" s="46">
        <f>+VLOOKUP(B14,'RECURSOS DE ESFUERZO PROPIO_DEF'!$B$10:$O$1114,14,FALSE)</f>
        <v>299872650</v>
      </c>
      <c r="O14" s="47">
        <f t="shared" si="1"/>
        <v>1331037742.3783998</v>
      </c>
      <c r="P14" s="210">
        <f>+VLOOKUP(B14,'[3]PPNA Diciembre 2018'!$C$15:$BV$1118,72,FALSE)</f>
        <v>3</v>
      </c>
      <c r="Q14" s="38">
        <f t="shared" si="2"/>
        <v>2724450</v>
      </c>
      <c r="R14" s="39">
        <f t="shared" si="3"/>
        <v>681112</v>
      </c>
    </row>
    <row r="15" spans="1:18" x14ac:dyDescent="0.2">
      <c r="A15" s="40" t="s">
        <v>16</v>
      </c>
      <c r="B15" s="41" t="s">
        <v>29</v>
      </c>
      <c r="C15" s="42" t="s">
        <v>18</v>
      </c>
      <c r="D15" s="42" t="s">
        <v>30</v>
      </c>
      <c r="E15" s="31" t="s">
        <v>23</v>
      </c>
      <c r="F15" s="211">
        <v>10144</v>
      </c>
      <c r="G15" s="212">
        <f>+VLOOKUP(B15,'[1]MONTO ESTIMADO DE RECUR RS 2018'!$B$11:$G$1115,6,FALSE)*(1+0.094)</f>
        <v>963739.35439866292</v>
      </c>
      <c r="H15" s="43">
        <f t="shared" si="0"/>
        <v>9776172012</v>
      </c>
      <c r="I15" s="43">
        <f>+VLOOKUP(B15,'[2]MONTO ESTIMADO DE RECUR RS 2018'!$B$10:$I$1115,8,FALSE)*(1+0.1204)</f>
        <v>3375066250.7844</v>
      </c>
      <c r="J15" s="213">
        <f>+VLOOKUP(B15,'PROYECCION CAJAS 2019'!B14:Y1118,24,FALSE)</f>
        <v>0</v>
      </c>
      <c r="K15" s="44">
        <f>+VLOOKUP(B15,'RECURSOS DE ESFUERZO PROPIO_DEF'!$B$10:$E$1114,4,FALSE)</f>
        <v>223752439.42000002</v>
      </c>
      <c r="L15" s="45">
        <f>+VLOOKUP(B15,'RECURSOS DE ESFUERZO PROPIO_DEF'!$B$10:$J$1114,9,FALSE)</f>
        <v>0</v>
      </c>
      <c r="M15" s="44">
        <f>+VLOOKUP(B15,'RECURSOS DE ESFUERZO PROPIO_DEF'!$B$10:$L$1114,11,FALSE)</f>
        <v>0</v>
      </c>
      <c r="N15" s="46">
        <f>+VLOOKUP(B15,'RECURSOS DE ESFUERZO PROPIO_DEF'!$B$10:$O$1114,14,FALSE)</f>
        <v>945910976</v>
      </c>
      <c r="O15" s="47">
        <f t="shared" si="1"/>
        <v>5231442345.7955999</v>
      </c>
      <c r="P15" s="210">
        <f>+VLOOKUP(B15,'[3]PPNA Diciembre 2018'!$C$15:$BV$1118,72,FALSE)</f>
        <v>83</v>
      </c>
      <c r="Q15" s="38">
        <f t="shared" si="2"/>
        <v>79990366</v>
      </c>
      <c r="R15" s="39">
        <f t="shared" si="3"/>
        <v>19997591</v>
      </c>
    </row>
    <row r="16" spans="1:18" x14ac:dyDescent="0.2">
      <c r="A16" s="40" t="s">
        <v>16</v>
      </c>
      <c r="B16" s="41" t="s">
        <v>31</v>
      </c>
      <c r="C16" s="42" t="s">
        <v>18</v>
      </c>
      <c r="D16" s="42" t="s">
        <v>32</v>
      </c>
      <c r="E16" s="31" t="s">
        <v>23</v>
      </c>
      <c r="F16" s="211">
        <v>16863</v>
      </c>
      <c r="G16" s="212">
        <f>+VLOOKUP(B16,'[1]MONTO ESTIMADO DE RECUR RS 2018'!$B$11:$G$1115,6,FALSE)*(1+0.094)</f>
        <v>814178.33221571636</v>
      </c>
      <c r="H16" s="43">
        <f t="shared" si="0"/>
        <v>13729489217</v>
      </c>
      <c r="I16" s="43">
        <f>+VLOOKUP(B16,'[2]MONTO ESTIMADO DE RECUR RS 2018'!$B$10:$I$1115,8,FALSE)*(1+0.1204)</f>
        <v>5769865751.7704</v>
      </c>
      <c r="J16" s="213">
        <f>+VLOOKUP(B16,'PROYECCION CAJAS 2019'!B15:Y1119,24,FALSE)</f>
        <v>0</v>
      </c>
      <c r="K16" s="44">
        <f>+VLOOKUP(B16,'RECURSOS DE ESFUERZO PROPIO_DEF'!$B$10:$E$1114,4,FALSE)</f>
        <v>116681132.93000001</v>
      </c>
      <c r="L16" s="45">
        <f>+VLOOKUP(B16,'RECURSOS DE ESFUERZO PROPIO_DEF'!$B$10:$J$1114,9,FALSE)</f>
        <v>0</v>
      </c>
      <c r="M16" s="44">
        <f>+VLOOKUP(B16,'RECURSOS DE ESFUERZO PROPIO_DEF'!$B$10:$L$1114,11,FALSE)</f>
        <v>0</v>
      </c>
      <c r="N16" s="46">
        <f>+VLOOKUP(B16,'RECURSOS DE ESFUERZO PROPIO_DEF'!$B$10:$O$1114,14,FALSE)</f>
        <v>1612687790</v>
      </c>
      <c r="O16" s="47">
        <f t="shared" si="1"/>
        <v>6230254542.2995996</v>
      </c>
      <c r="P16" s="210">
        <f>+VLOOKUP(B16,'[3]PPNA Diciembre 2018'!$C$15:$BV$1118,72,FALSE)</f>
        <v>92</v>
      </c>
      <c r="Q16" s="38">
        <f t="shared" si="2"/>
        <v>74904407</v>
      </c>
      <c r="R16" s="39">
        <f t="shared" si="3"/>
        <v>18726101</v>
      </c>
    </row>
    <row r="17" spans="1:18" x14ac:dyDescent="0.2">
      <c r="A17" s="40" t="s">
        <v>16</v>
      </c>
      <c r="B17" s="41" t="s">
        <v>33</v>
      </c>
      <c r="C17" s="42" t="s">
        <v>18</v>
      </c>
      <c r="D17" s="42" t="s">
        <v>34</v>
      </c>
      <c r="E17" s="31" t="s">
        <v>23</v>
      </c>
      <c r="F17" s="211">
        <v>29331</v>
      </c>
      <c r="G17" s="212">
        <f>+VLOOKUP(B17,'[1]MONTO ESTIMADO DE RECUR RS 2018'!$B$11:$G$1115,6,FALSE)*(1+0.094)</f>
        <v>867368.31906609144</v>
      </c>
      <c r="H17" s="43">
        <f t="shared" si="0"/>
        <v>25440780167</v>
      </c>
      <c r="I17" s="43">
        <f>+VLOOKUP(B17,'[2]MONTO ESTIMADO DE RECUR RS 2018'!$B$10:$I$1115,8,FALSE)*(1+0.1204)</f>
        <v>10080863235.8932</v>
      </c>
      <c r="J17" s="213">
        <f>+VLOOKUP(B17,'PROYECCION CAJAS 2019'!B16:Y1120,24,FALSE)</f>
        <v>0</v>
      </c>
      <c r="K17" s="44">
        <f>+VLOOKUP(B17,'RECURSOS DE ESFUERZO PROPIO_DEF'!$B$10:$E$1114,4,FALSE)</f>
        <v>336545001.04000002</v>
      </c>
      <c r="L17" s="45">
        <f>+VLOOKUP(B17,'RECURSOS DE ESFUERZO PROPIO_DEF'!$B$10:$J$1114,9,FALSE)</f>
        <v>0</v>
      </c>
      <c r="M17" s="44">
        <f>+VLOOKUP(B17,'RECURSOS DE ESFUERZO PROPIO_DEF'!$B$10:$L$1114,11,FALSE)</f>
        <v>0</v>
      </c>
      <c r="N17" s="46">
        <f>+VLOOKUP(B17,'RECURSOS DE ESFUERZO PROPIO_DEF'!$B$10:$O$1114,14,FALSE)</f>
        <v>2849527328</v>
      </c>
      <c r="O17" s="47">
        <f t="shared" si="1"/>
        <v>12173844602.066799</v>
      </c>
      <c r="P17" s="210">
        <f>+VLOOKUP(B17,'[3]PPNA Diciembre 2018'!$C$15:$BV$1118,72,FALSE)</f>
        <v>132</v>
      </c>
      <c r="Q17" s="38">
        <f t="shared" si="2"/>
        <v>114492618</v>
      </c>
      <c r="R17" s="39">
        <f t="shared" si="3"/>
        <v>28623154</v>
      </c>
    </row>
    <row r="18" spans="1:18" x14ac:dyDescent="0.2">
      <c r="A18" s="40" t="s">
        <v>16</v>
      </c>
      <c r="B18" s="41" t="s">
        <v>35</v>
      </c>
      <c r="C18" s="42" t="s">
        <v>18</v>
      </c>
      <c r="D18" s="42" t="s">
        <v>36</v>
      </c>
      <c r="E18" s="31" t="s">
        <v>23</v>
      </c>
      <c r="F18" s="211">
        <v>2781</v>
      </c>
      <c r="G18" s="212">
        <f>+VLOOKUP(B18,'[1]MONTO ESTIMADO DE RECUR RS 2018'!$B$11:$G$1115,6,FALSE)*(1+0.094)</f>
        <v>972230.47469886998</v>
      </c>
      <c r="H18" s="43">
        <f t="shared" si="0"/>
        <v>2703772951</v>
      </c>
      <c r="I18" s="43">
        <f>+VLOOKUP(B18,'[2]MONTO ESTIMADO DE RECUR RS 2018'!$B$10:$I$1115,8,FALSE)*(1+0.1204)</f>
        <v>945224541.27200007</v>
      </c>
      <c r="J18" s="213">
        <f>+VLOOKUP(B18,'PROYECCION CAJAS 2019'!B17:Y1121,24,FALSE)</f>
        <v>0</v>
      </c>
      <c r="K18" s="44">
        <f>+VLOOKUP(B18,'RECURSOS DE ESFUERZO PROPIO_DEF'!$B$10:$E$1114,4,FALSE)</f>
        <v>51879077.030000001</v>
      </c>
      <c r="L18" s="45">
        <f>+VLOOKUP(B18,'RECURSOS DE ESFUERZO PROPIO_DEF'!$B$10:$J$1114,9,FALSE)</f>
        <v>0</v>
      </c>
      <c r="M18" s="44">
        <f>+VLOOKUP(B18,'RECURSOS DE ESFUERZO PROPIO_DEF'!$B$10:$L$1114,11,FALSE)</f>
        <v>0</v>
      </c>
      <c r="N18" s="46">
        <f>+VLOOKUP(B18,'RECURSOS DE ESFUERZO PROPIO_DEF'!$B$10:$O$1114,14,FALSE)</f>
        <v>270779794</v>
      </c>
      <c r="O18" s="47">
        <f t="shared" si="1"/>
        <v>1435889538.698</v>
      </c>
      <c r="P18" s="210">
        <f>+VLOOKUP(B18,'[3]PPNA Diciembre 2018'!$C$15:$BV$1118,72,FALSE)</f>
        <v>6</v>
      </c>
      <c r="Q18" s="38">
        <f t="shared" si="2"/>
        <v>5833383</v>
      </c>
      <c r="R18" s="39">
        <f t="shared" si="3"/>
        <v>1458345</v>
      </c>
    </row>
    <row r="19" spans="1:18" x14ac:dyDescent="0.2">
      <c r="A19" s="40" t="s">
        <v>16</v>
      </c>
      <c r="B19" s="41" t="s">
        <v>37</v>
      </c>
      <c r="C19" s="42" t="s">
        <v>18</v>
      </c>
      <c r="D19" s="42" t="s">
        <v>38</v>
      </c>
      <c r="E19" s="31" t="s">
        <v>23</v>
      </c>
      <c r="F19" s="211">
        <v>8954</v>
      </c>
      <c r="G19" s="212">
        <f>+VLOOKUP(B19,'[1]MONTO ESTIMADO DE RECUR RS 2018'!$B$11:$G$1115,6,FALSE)*(1+0.094)</f>
        <v>830047.65484380443</v>
      </c>
      <c r="H19" s="43">
        <f t="shared" si="0"/>
        <v>7432246702</v>
      </c>
      <c r="I19" s="43">
        <f>+VLOOKUP(B19,'[2]MONTO ESTIMADO DE RECUR RS 2018'!$B$10:$I$1115,8,FALSE)*(1+0.1204)</f>
        <v>3091835611.178</v>
      </c>
      <c r="J19" s="213">
        <f>+VLOOKUP(B19,'PROYECCION CAJAS 2019'!B18:Y1122,24,FALSE)</f>
        <v>0</v>
      </c>
      <c r="K19" s="44">
        <f>+VLOOKUP(B19,'RECURSOS DE ESFUERZO PROPIO_DEF'!$B$10:$E$1114,4,FALSE)</f>
        <v>57145312.32</v>
      </c>
      <c r="L19" s="45">
        <f>+VLOOKUP(B19,'RECURSOS DE ESFUERZO PROPIO_DEF'!$B$10:$J$1114,9,FALSE)</f>
        <v>0</v>
      </c>
      <c r="M19" s="44">
        <f>+VLOOKUP(B19,'RECURSOS DE ESFUERZO PROPIO_DEF'!$B$10:$L$1114,11,FALSE)</f>
        <v>0</v>
      </c>
      <c r="N19" s="46">
        <f>+VLOOKUP(B19,'RECURSOS DE ESFUERZO PROPIO_DEF'!$B$10:$O$1114,14,FALSE)</f>
        <v>883302363</v>
      </c>
      <c r="O19" s="47">
        <f t="shared" si="1"/>
        <v>3399963415.5019999</v>
      </c>
      <c r="P19" s="210">
        <f>+VLOOKUP(B19,'[3]PPNA Diciembre 2018'!$C$15:$BV$1118,72,FALSE)</f>
        <v>16</v>
      </c>
      <c r="Q19" s="38">
        <f t="shared" si="2"/>
        <v>13280762</v>
      </c>
      <c r="R19" s="39">
        <f t="shared" si="3"/>
        <v>3320190</v>
      </c>
    </row>
    <row r="20" spans="1:18" x14ac:dyDescent="0.2">
      <c r="A20" s="40" t="s">
        <v>16</v>
      </c>
      <c r="B20" s="41" t="s">
        <v>39</v>
      </c>
      <c r="C20" s="42" t="s">
        <v>18</v>
      </c>
      <c r="D20" s="42" t="s">
        <v>40</v>
      </c>
      <c r="E20" s="31" t="s">
        <v>26</v>
      </c>
      <c r="F20" s="211">
        <v>13968</v>
      </c>
      <c r="G20" s="212">
        <f>+VLOOKUP(B20,'[1]MONTO ESTIMADO DE RECUR RS 2018'!$B$11:$G$1115,6,FALSE)*(1+0.094)</f>
        <v>824137.88172026316</v>
      </c>
      <c r="H20" s="43">
        <f t="shared" si="0"/>
        <v>11511557932</v>
      </c>
      <c r="I20" s="43">
        <f>+VLOOKUP(B20,'[2]MONTO ESTIMADO DE RECUR RS 2018'!$B$10:$I$1115,8,FALSE)*(1+0.1204)</f>
        <v>4799449074.7592001</v>
      </c>
      <c r="J20" s="213">
        <f>+VLOOKUP(B20,'PROYECCION CAJAS 2019'!B19:Y1123,24,FALSE)</f>
        <v>0</v>
      </c>
      <c r="K20" s="44">
        <f>+VLOOKUP(B20,'RECURSOS DE ESFUERZO PROPIO_DEF'!$B$10:$E$1114,4,FALSE)</f>
        <v>90528802.329999998</v>
      </c>
      <c r="L20" s="45">
        <f>+VLOOKUP(B20,'RECURSOS DE ESFUERZO PROPIO_DEF'!$B$10:$J$1114,9,FALSE)</f>
        <v>0</v>
      </c>
      <c r="M20" s="44">
        <f>+VLOOKUP(B20,'RECURSOS DE ESFUERZO PROPIO_DEF'!$B$10:$L$1114,11,FALSE)</f>
        <v>0</v>
      </c>
      <c r="N20" s="46">
        <f>+VLOOKUP(B20,'RECURSOS DE ESFUERZO PROPIO_DEF'!$B$10:$O$1114,14,FALSE)</f>
        <v>1340531982</v>
      </c>
      <c r="O20" s="47">
        <f t="shared" si="1"/>
        <v>5281048072.9108</v>
      </c>
      <c r="P20" s="210">
        <f>+VLOOKUP(B20,'[3]PPNA Diciembre 2018'!$C$15:$BV$1118,72,FALSE)</f>
        <v>70</v>
      </c>
      <c r="Q20" s="38">
        <f t="shared" si="2"/>
        <v>57689652</v>
      </c>
      <c r="R20" s="39">
        <f t="shared" si="3"/>
        <v>14422413</v>
      </c>
    </row>
    <row r="21" spans="1:18" x14ac:dyDescent="0.2">
      <c r="A21" s="40" t="s">
        <v>16</v>
      </c>
      <c r="B21" s="41" t="s">
        <v>41</v>
      </c>
      <c r="C21" s="42" t="s">
        <v>18</v>
      </c>
      <c r="D21" s="42" t="s">
        <v>42</v>
      </c>
      <c r="E21" s="31" t="s">
        <v>23</v>
      </c>
      <c r="F21" s="211">
        <v>17088</v>
      </c>
      <c r="G21" s="212">
        <f>+VLOOKUP(B21,'[1]MONTO ESTIMADO DE RECUR RS 2018'!$B$11:$G$1115,6,FALSE)*(1+0.094)</f>
        <v>847982.09004803328</v>
      </c>
      <c r="H21" s="43">
        <f t="shared" si="0"/>
        <v>14490317955</v>
      </c>
      <c r="I21" s="43">
        <f>+VLOOKUP(B21,'[2]MONTO ESTIMADO DE RECUR RS 2018'!$B$10:$I$1115,8,FALSE)*(1+0.1204)</f>
        <v>5851427010.8720007</v>
      </c>
      <c r="J21" s="213">
        <f>+VLOOKUP(B21,'PROYECCION CAJAS 2019'!B20:Y1124,24,FALSE)</f>
        <v>0</v>
      </c>
      <c r="K21" s="44">
        <f>+VLOOKUP(B21,'RECURSOS DE ESFUERZO PROPIO_DEF'!$B$10:$E$1114,4,FALSE)</f>
        <v>315942836.80000001</v>
      </c>
      <c r="L21" s="45">
        <f>+VLOOKUP(B21,'RECURSOS DE ESFUERZO PROPIO_DEF'!$B$10:$J$1114,9,FALSE)</f>
        <v>0</v>
      </c>
      <c r="M21" s="44">
        <f>+VLOOKUP(B21,'RECURSOS DE ESFUERZO PROPIO_DEF'!$B$10:$L$1114,11,FALSE)</f>
        <v>0</v>
      </c>
      <c r="N21" s="46">
        <f>+VLOOKUP(B21,'RECURSOS DE ESFUERZO PROPIO_DEF'!$B$10:$O$1114,14,FALSE)</f>
        <v>1655344207</v>
      </c>
      <c r="O21" s="47">
        <f t="shared" si="1"/>
        <v>6667603900.3279991</v>
      </c>
      <c r="P21" s="210">
        <f>+VLOOKUP(B21,'[3]PPNA Diciembre 2018'!$C$15:$BV$1118,72,FALSE)</f>
        <v>114</v>
      </c>
      <c r="Q21" s="38">
        <f t="shared" si="2"/>
        <v>96669958</v>
      </c>
      <c r="R21" s="39">
        <f t="shared" si="3"/>
        <v>24167489</v>
      </c>
    </row>
    <row r="22" spans="1:18" x14ac:dyDescent="0.2">
      <c r="A22" s="40" t="s">
        <v>16</v>
      </c>
      <c r="B22" s="41" t="s">
        <v>43</v>
      </c>
      <c r="C22" s="42" t="s">
        <v>18</v>
      </c>
      <c r="D22" s="42" t="s">
        <v>44</v>
      </c>
      <c r="E22" s="31" t="s">
        <v>23</v>
      </c>
      <c r="F22" s="211">
        <v>5517</v>
      </c>
      <c r="G22" s="212">
        <f>+VLOOKUP(B22,'[1]MONTO ESTIMADO DE RECUR RS 2018'!$B$11:$G$1115,6,FALSE)*(1+0.094)</f>
        <v>851383.97579784435</v>
      </c>
      <c r="H22" s="43">
        <f t="shared" si="0"/>
        <v>4697085395</v>
      </c>
      <c r="I22" s="43">
        <f>+VLOOKUP(B22,'[2]MONTO ESTIMADO DE RECUR RS 2018'!$B$10:$I$1115,8,FALSE)*(1+0.1204)</f>
        <v>1897710540.5960002</v>
      </c>
      <c r="J22" s="213">
        <f>+VLOOKUP(B22,'PROYECCION CAJAS 2019'!B21:Y1125,24,FALSE)</f>
        <v>0</v>
      </c>
      <c r="K22" s="44">
        <f>+VLOOKUP(B22,'RECURSOS DE ESFUERZO PROPIO_DEF'!$B$10:$E$1114,4,FALSE)</f>
        <v>63197086.580000006</v>
      </c>
      <c r="L22" s="45">
        <f>+VLOOKUP(B22,'RECURSOS DE ESFUERZO PROPIO_DEF'!$B$10:$J$1114,9,FALSE)</f>
        <v>0</v>
      </c>
      <c r="M22" s="44">
        <f>+VLOOKUP(B22,'RECURSOS DE ESFUERZO PROPIO_DEF'!$B$10:$L$1114,11,FALSE)</f>
        <v>0</v>
      </c>
      <c r="N22" s="46">
        <f>+VLOOKUP(B22,'RECURSOS DE ESFUERZO PROPIO_DEF'!$B$10:$O$1114,14,FALSE)</f>
        <v>526423440</v>
      </c>
      <c r="O22" s="47">
        <f t="shared" si="1"/>
        <v>2209754327.8239999</v>
      </c>
      <c r="P22" s="210">
        <f>+VLOOKUP(B22,'[3]PPNA Diciembre 2018'!$C$15:$BV$1118,72,FALSE)</f>
        <v>33</v>
      </c>
      <c r="Q22" s="38">
        <f t="shared" si="2"/>
        <v>28095671</v>
      </c>
      <c r="R22" s="39">
        <f t="shared" si="3"/>
        <v>7023917</v>
      </c>
    </row>
    <row r="23" spans="1:18" x14ac:dyDescent="0.2">
      <c r="A23" s="40" t="s">
        <v>16</v>
      </c>
      <c r="B23" s="41" t="s">
        <v>45</v>
      </c>
      <c r="C23" s="42" t="s">
        <v>18</v>
      </c>
      <c r="D23" s="42" t="s">
        <v>46</v>
      </c>
      <c r="E23" s="31" t="s">
        <v>26</v>
      </c>
      <c r="F23" s="211">
        <v>51284</v>
      </c>
      <c r="G23" s="212">
        <f>+VLOOKUP(B23,'[1]MONTO ESTIMADO DE RECUR RS 2018'!$B$11:$G$1115,6,FALSE)*(1+0.094)</f>
        <v>887685.08390459826</v>
      </c>
      <c r="H23" s="43">
        <f t="shared" si="0"/>
        <v>45524041843</v>
      </c>
      <c r="I23" s="43">
        <f>+VLOOKUP(B23,'[2]MONTO ESTIMADO DE RECUR RS 2018'!$B$10:$I$1115,8,FALSE)*(1+0.1204)</f>
        <v>17149594134.6208</v>
      </c>
      <c r="J23" s="213">
        <f>+VLOOKUP(B23,'PROYECCION CAJAS 2019'!B22:Y1126,24,FALSE)</f>
        <v>0</v>
      </c>
      <c r="K23" s="44">
        <f>+VLOOKUP(B23,'RECURSOS DE ESFUERZO PROPIO_DEF'!$B$10:$E$1114,4,FALSE)</f>
        <v>861090389.44000006</v>
      </c>
      <c r="L23" s="45">
        <f>+VLOOKUP(B23,'RECURSOS DE ESFUERZO PROPIO_DEF'!$B$10:$J$1114,9,FALSE)</f>
        <v>17539264.359999999</v>
      </c>
      <c r="M23" s="44">
        <f>+VLOOKUP(B23,'RECURSOS DE ESFUERZO PROPIO_DEF'!$B$10:$L$1114,11,FALSE)</f>
        <v>0</v>
      </c>
      <c r="N23" s="46">
        <f>+VLOOKUP(B23,'RECURSOS DE ESFUERZO PROPIO_DEF'!$B$10:$O$1114,14,FALSE)</f>
        <v>4793637791</v>
      </c>
      <c r="O23" s="47">
        <f t="shared" si="1"/>
        <v>22702180263.579201</v>
      </c>
      <c r="P23" s="210">
        <f>+VLOOKUP(B23,'[3]PPNA Diciembre 2018'!$C$15:$BV$1118,72,FALSE)</f>
        <v>662</v>
      </c>
      <c r="Q23" s="38">
        <f t="shared" si="2"/>
        <v>587647526</v>
      </c>
      <c r="R23" s="39">
        <f t="shared" si="3"/>
        <v>146911881</v>
      </c>
    </row>
    <row r="24" spans="1:18" x14ac:dyDescent="0.2">
      <c r="A24" s="40" t="s">
        <v>16</v>
      </c>
      <c r="B24" s="41" t="s">
        <v>47</v>
      </c>
      <c r="C24" s="42" t="s">
        <v>18</v>
      </c>
      <c r="D24" s="42" t="s">
        <v>48</v>
      </c>
      <c r="E24" s="31" t="s">
        <v>26</v>
      </c>
      <c r="F24" s="211">
        <v>26764</v>
      </c>
      <c r="G24" s="212">
        <f>+VLOOKUP(B24,'[1]MONTO ESTIMADO DE RECUR RS 2018'!$B$11:$G$1115,6,FALSE)*(1+0.094)</f>
        <v>876544.28638800012</v>
      </c>
      <c r="H24" s="43">
        <f t="shared" si="0"/>
        <v>23459831281</v>
      </c>
      <c r="I24" s="43">
        <f>+VLOOKUP(B24,'[2]MONTO ESTIMADO DE RECUR RS 2018'!$B$10:$I$1115,8,FALSE)*(1+0.1204)</f>
        <v>9097995864.0328007</v>
      </c>
      <c r="J24" s="213">
        <f>+VLOOKUP(B24,'PROYECCION CAJAS 2019'!B23:Y1127,24,FALSE)</f>
        <v>0</v>
      </c>
      <c r="K24" s="44">
        <f>+VLOOKUP(B24,'RECURSOS DE ESFUERZO PROPIO_DEF'!$B$10:$E$1114,4,FALSE)</f>
        <v>226650316.71000001</v>
      </c>
      <c r="L24" s="45">
        <f>+VLOOKUP(B24,'RECURSOS DE ESFUERZO PROPIO_DEF'!$B$10:$J$1114,9,FALSE)</f>
        <v>0</v>
      </c>
      <c r="M24" s="44">
        <f>+VLOOKUP(B24,'RECURSOS DE ESFUERZO PROPIO_DEF'!$B$10:$L$1114,11,FALSE)</f>
        <v>0</v>
      </c>
      <c r="N24" s="46">
        <f>+VLOOKUP(B24,'RECURSOS DE ESFUERZO PROPIO_DEF'!$B$10:$O$1114,14,FALSE)</f>
        <v>2583268721</v>
      </c>
      <c r="O24" s="47">
        <f t="shared" si="1"/>
        <v>11551916379.2572</v>
      </c>
      <c r="P24" s="210">
        <f>+VLOOKUP(B24,'[3]PPNA Diciembre 2018'!$C$15:$BV$1118,72,FALSE)</f>
        <v>578</v>
      </c>
      <c r="Q24" s="38">
        <f t="shared" si="2"/>
        <v>506642598</v>
      </c>
      <c r="R24" s="39">
        <f t="shared" si="3"/>
        <v>126660649</v>
      </c>
    </row>
    <row r="25" spans="1:18" x14ac:dyDescent="0.2">
      <c r="A25" s="40" t="s">
        <v>16</v>
      </c>
      <c r="B25" s="41" t="s">
        <v>49</v>
      </c>
      <c r="C25" s="42" t="s">
        <v>18</v>
      </c>
      <c r="D25" s="42" t="s">
        <v>50</v>
      </c>
      <c r="E25" s="31" t="s">
        <v>23</v>
      </c>
      <c r="F25" s="211">
        <v>6697</v>
      </c>
      <c r="G25" s="212">
        <f>+VLOOKUP(B25,'[1]MONTO ESTIMADO DE RECUR RS 2018'!$B$11:$G$1115,6,FALSE)*(1+0.094)</f>
        <v>822031.50393692136</v>
      </c>
      <c r="H25" s="43">
        <f t="shared" si="0"/>
        <v>5505144982</v>
      </c>
      <c r="I25" s="43">
        <f>+VLOOKUP(B25,'[2]MONTO ESTIMADO DE RECUR RS 2018'!$B$10:$I$1115,8,FALSE)*(1+0.1204)</f>
        <v>2317360974.4032001</v>
      </c>
      <c r="J25" s="213">
        <f>+VLOOKUP(B25,'PROYECCION CAJAS 2019'!B24:Y1128,24,FALSE)</f>
        <v>0</v>
      </c>
      <c r="K25" s="44">
        <f>+VLOOKUP(B25,'RECURSOS DE ESFUERZO PROPIO_DEF'!$B$10:$E$1114,4,FALSE)</f>
        <v>51484132.160000004</v>
      </c>
      <c r="L25" s="45">
        <f>+VLOOKUP(B25,'RECURSOS DE ESFUERZO PROPIO_DEF'!$B$10:$J$1114,9,FALSE)</f>
        <v>0</v>
      </c>
      <c r="M25" s="44">
        <f>+VLOOKUP(B25,'RECURSOS DE ESFUERZO PROPIO_DEF'!$B$10:$L$1114,11,FALSE)</f>
        <v>0</v>
      </c>
      <c r="N25" s="46">
        <f>+VLOOKUP(B25,'RECURSOS DE ESFUERZO PROPIO_DEF'!$B$10:$O$1114,14,FALSE)</f>
        <v>665204227</v>
      </c>
      <c r="O25" s="47">
        <f t="shared" si="1"/>
        <v>2471095648.4368</v>
      </c>
      <c r="P25" s="210">
        <f>+VLOOKUP(B25,'[3]PPNA Diciembre 2018'!$C$15:$BV$1118,72,FALSE)</f>
        <v>17</v>
      </c>
      <c r="Q25" s="38">
        <f t="shared" si="2"/>
        <v>13974536</v>
      </c>
      <c r="R25" s="39">
        <f t="shared" si="3"/>
        <v>3493634</v>
      </c>
    </row>
    <row r="26" spans="1:18" x14ac:dyDescent="0.2">
      <c r="A26" s="40" t="s">
        <v>16</v>
      </c>
      <c r="B26" s="41" t="s">
        <v>51</v>
      </c>
      <c r="C26" s="42" t="s">
        <v>18</v>
      </c>
      <c r="D26" s="42" t="s">
        <v>52</v>
      </c>
      <c r="E26" s="31" t="s">
        <v>23</v>
      </c>
      <c r="F26" s="211">
        <v>2839</v>
      </c>
      <c r="G26" s="212">
        <f>+VLOOKUP(B26,'[1]MONTO ESTIMADO DE RECUR RS 2018'!$B$11:$G$1115,6,FALSE)*(1+0.094)</f>
        <v>1049404.630399809</v>
      </c>
      <c r="H26" s="43">
        <f t="shared" si="0"/>
        <v>2979259746</v>
      </c>
      <c r="I26" s="43">
        <f>+VLOOKUP(B26,'[2]MONTO ESTIMADO DE RECUR RS 2018'!$B$10:$I$1115,8,FALSE)*(1+0.1204)</f>
        <v>984725604.55800009</v>
      </c>
      <c r="J26" s="213">
        <f>+VLOOKUP(B26,'PROYECCION CAJAS 2019'!B25:Y1129,24,FALSE)</f>
        <v>0</v>
      </c>
      <c r="K26" s="44">
        <f>+VLOOKUP(B26,'RECURSOS DE ESFUERZO PROPIO_DEF'!$B$10:$E$1114,4,FALSE)</f>
        <v>34447673.829999998</v>
      </c>
      <c r="L26" s="45">
        <f>+VLOOKUP(B26,'RECURSOS DE ESFUERZO PROPIO_DEF'!$B$10:$J$1114,9,FALSE)</f>
        <v>0</v>
      </c>
      <c r="M26" s="44">
        <f>+VLOOKUP(B26,'RECURSOS DE ESFUERZO PROPIO_DEF'!$B$10:$L$1114,11,FALSE)</f>
        <v>0</v>
      </c>
      <c r="N26" s="46">
        <f>+VLOOKUP(B26,'RECURSOS DE ESFUERZO PROPIO_DEF'!$B$10:$O$1114,14,FALSE)</f>
        <v>282574195</v>
      </c>
      <c r="O26" s="47">
        <f t="shared" si="1"/>
        <v>1677512272.612</v>
      </c>
      <c r="P26" s="210">
        <f>+VLOOKUP(B26,'[3]PPNA Diciembre 2018'!$C$15:$BV$1118,72,FALSE)</f>
        <v>7</v>
      </c>
      <c r="Q26" s="38">
        <f t="shared" si="2"/>
        <v>7345832</v>
      </c>
      <c r="R26" s="39">
        <f t="shared" si="3"/>
        <v>1836458</v>
      </c>
    </row>
    <row r="27" spans="1:18" x14ac:dyDescent="0.2">
      <c r="A27" s="40" t="s">
        <v>16</v>
      </c>
      <c r="B27" s="41" t="s">
        <v>53</v>
      </c>
      <c r="C27" s="42" t="s">
        <v>18</v>
      </c>
      <c r="D27" s="42" t="s">
        <v>54</v>
      </c>
      <c r="E27" s="31" t="s">
        <v>23</v>
      </c>
      <c r="F27" s="211">
        <v>17490</v>
      </c>
      <c r="G27" s="212">
        <f>+VLOOKUP(B27,'[1]MONTO ESTIMADO DE RECUR RS 2018'!$B$11:$G$1115,6,FALSE)*(1+0.094)</f>
        <v>927426.92963716376</v>
      </c>
      <c r="H27" s="43">
        <f t="shared" si="0"/>
        <v>16220697000</v>
      </c>
      <c r="I27" s="43">
        <f>+VLOOKUP(B27,'[2]MONTO ESTIMADO DE RECUR RS 2018'!$B$10:$I$1115,8,FALSE)*(1+0.1204)</f>
        <v>6011747981.1996002</v>
      </c>
      <c r="J27" s="213">
        <f>+VLOOKUP(B27,'PROYECCION CAJAS 2019'!B26:Y1130,24,FALSE)</f>
        <v>0</v>
      </c>
      <c r="K27" s="44">
        <f>+VLOOKUP(B27,'RECURSOS DE ESFUERZO PROPIO_DEF'!$B$10:$E$1114,4,FALSE)</f>
        <v>378539085.70000005</v>
      </c>
      <c r="L27" s="45">
        <f>+VLOOKUP(B27,'RECURSOS DE ESFUERZO PROPIO_DEF'!$B$10:$J$1114,9,FALSE)</f>
        <v>42528604.210000001</v>
      </c>
      <c r="M27" s="44">
        <f>+VLOOKUP(B27,'RECURSOS DE ESFUERZO PROPIO_DEF'!$B$10:$L$1114,11,FALSE)</f>
        <v>0</v>
      </c>
      <c r="N27" s="46">
        <f>+VLOOKUP(B27,'RECURSOS DE ESFUERZO PROPIO_DEF'!$B$10:$O$1114,14,FALSE)</f>
        <v>1680407310</v>
      </c>
      <c r="O27" s="47">
        <f t="shared" si="1"/>
        <v>8107474018.8903999</v>
      </c>
      <c r="P27" s="210">
        <f>+VLOOKUP(B27,'[3]PPNA Diciembre 2018'!$C$15:$BV$1118,72,FALSE)</f>
        <v>232</v>
      </c>
      <c r="Q27" s="38">
        <f t="shared" si="2"/>
        <v>215163048</v>
      </c>
      <c r="R27" s="39">
        <f t="shared" si="3"/>
        <v>53790762</v>
      </c>
    </row>
    <row r="28" spans="1:18" x14ac:dyDescent="0.2">
      <c r="A28" s="40" t="s">
        <v>16</v>
      </c>
      <c r="B28" s="41" t="s">
        <v>55</v>
      </c>
      <c r="C28" s="42" t="s">
        <v>18</v>
      </c>
      <c r="D28" s="42" t="s">
        <v>56</v>
      </c>
      <c r="E28" s="31" t="s">
        <v>23</v>
      </c>
      <c r="F28" s="211">
        <v>2992</v>
      </c>
      <c r="G28" s="212">
        <f>+VLOOKUP(B28,'[1]MONTO ESTIMADO DE RECUR RS 2018'!$B$11:$G$1115,6,FALSE)*(1+0.094)</f>
        <v>825571.97481213033</v>
      </c>
      <c r="H28" s="43">
        <f t="shared" si="0"/>
        <v>2470111349</v>
      </c>
      <c r="I28" s="43">
        <f>+VLOOKUP(B28,'[2]MONTO ESTIMADO DE RECUR RS 2018'!$B$10:$I$1115,8,FALSE)*(1+0.1204)</f>
        <v>1044055536.1744001</v>
      </c>
      <c r="J28" s="213">
        <f>+VLOOKUP(B28,'PROYECCION CAJAS 2019'!B27:Y1131,24,FALSE)</f>
        <v>0</v>
      </c>
      <c r="K28" s="44">
        <f>+VLOOKUP(B28,'RECURSOS DE ESFUERZO PROPIO_DEF'!$B$10:$E$1114,4,FALSE)</f>
        <v>22974162.810000002</v>
      </c>
      <c r="L28" s="45">
        <f>+VLOOKUP(B28,'RECURSOS DE ESFUERZO PROPIO_DEF'!$B$10:$J$1114,9,FALSE)</f>
        <v>0</v>
      </c>
      <c r="M28" s="44">
        <f>+VLOOKUP(B28,'RECURSOS DE ESFUERZO PROPIO_DEF'!$B$10:$L$1114,11,FALSE)</f>
        <v>0</v>
      </c>
      <c r="N28" s="46">
        <f>+VLOOKUP(B28,'RECURSOS DE ESFUERZO PROPIO_DEF'!$B$10:$O$1114,14,FALSE)</f>
        <v>293877163</v>
      </c>
      <c r="O28" s="47">
        <f t="shared" si="1"/>
        <v>1109204487.0156</v>
      </c>
      <c r="P28" s="210">
        <f>+VLOOKUP(B28,'[3]PPNA Diciembre 2018'!$C$15:$BV$1118,72,FALSE)</f>
        <v>15</v>
      </c>
      <c r="Q28" s="38">
        <f t="shared" si="2"/>
        <v>12383580</v>
      </c>
      <c r="R28" s="39">
        <f t="shared" si="3"/>
        <v>3095895</v>
      </c>
    </row>
    <row r="29" spans="1:18" x14ac:dyDescent="0.2">
      <c r="A29" s="40" t="s">
        <v>16</v>
      </c>
      <c r="B29" s="41" t="s">
        <v>57</v>
      </c>
      <c r="C29" s="42" t="s">
        <v>18</v>
      </c>
      <c r="D29" s="42" t="s">
        <v>58</v>
      </c>
      <c r="E29" s="31" t="s">
        <v>59</v>
      </c>
      <c r="F29" s="211">
        <v>93279</v>
      </c>
      <c r="G29" s="212">
        <f>+VLOOKUP(B29,'[1]MONTO ESTIMADO DE RECUR RS 2018'!$B$11:$G$1115,6,FALSE)*(1+0.094)</f>
        <v>1021422.4171407773</v>
      </c>
      <c r="H29" s="43">
        <f t="shared" si="0"/>
        <v>95277261649</v>
      </c>
      <c r="I29" s="43">
        <f>+VLOOKUP(B29,'[2]MONTO ESTIMADO DE RECUR RS 2018'!$B$10:$I$1115,8,FALSE)*(1+0.1204)</f>
        <v>31560040623.481602</v>
      </c>
      <c r="J29" s="213">
        <f>+VLOOKUP(B29,'PROYECCION CAJAS 2019'!B28:Y1132,24,FALSE)</f>
        <v>0</v>
      </c>
      <c r="K29" s="44">
        <f>+VLOOKUP(B29,'RECURSOS DE ESFUERZO PROPIO_DEF'!$B$10:$E$1114,4,FALSE)</f>
        <v>2312866245.8099999</v>
      </c>
      <c r="L29" s="45">
        <f>+VLOOKUP(B29,'RECURSOS DE ESFUERZO PROPIO_DEF'!$B$10:$J$1114,9,FALSE)</f>
        <v>146407556.77000001</v>
      </c>
      <c r="M29" s="44">
        <f>+VLOOKUP(B29,'RECURSOS DE ESFUERZO PROPIO_DEF'!$B$10:$L$1114,11,FALSE)</f>
        <v>0</v>
      </c>
      <c r="N29" s="46">
        <f>+VLOOKUP(B29,'RECURSOS DE ESFUERZO PROPIO_DEF'!$B$10:$O$1114,14,FALSE)</f>
        <v>8680679277</v>
      </c>
      <c r="O29" s="47">
        <f t="shared" si="1"/>
        <v>52577267945.9384</v>
      </c>
      <c r="P29" s="210">
        <f>+VLOOKUP(B29,'[3]PPNA Diciembre 2018'!$C$15:$BV$1118,72,FALSE)</f>
        <v>848</v>
      </c>
      <c r="Q29" s="38">
        <f t="shared" si="2"/>
        <v>866166210</v>
      </c>
      <c r="R29" s="39">
        <f t="shared" si="3"/>
        <v>216541552</v>
      </c>
    </row>
    <row r="30" spans="1:18" x14ac:dyDescent="0.2">
      <c r="A30" s="40" t="s">
        <v>16</v>
      </c>
      <c r="B30" s="41" t="s">
        <v>60</v>
      </c>
      <c r="C30" s="42" t="s">
        <v>18</v>
      </c>
      <c r="D30" s="42" t="s">
        <v>61</v>
      </c>
      <c r="E30" s="31" t="s">
        <v>23</v>
      </c>
      <c r="F30" s="211">
        <v>6643</v>
      </c>
      <c r="G30" s="212">
        <f>+VLOOKUP(B30,'[1]MONTO ESTIMADO DE RECUR RS 2018'!$B$11:$G$1115,6,FALSE)*(1+0.094)</f>
        <v>861773.36801549711</v>
      </c>
      <c r="H30" s="43">
        <f t="shared" si="0"/>
        <v>5724760484</v>
      </c>
      <c r="I30" s="43">
        <f>+VLOOKUP(B30,'[2]MONTO ESTIMADO DE RECUR RS 2018'!$B$10:$I$1115,8,FALSE)*(1+0.1204)</f>
        <v>2297092438.7048001</v>
      </c>
      <c r="J30" s="213">
        <f>+VLOOKUP(B30,'PROYECCION CAJAS 2019'!B29:Y1133,24,FALSE)</f>
        <v>0</v>
      </c>
      <c r="K30" s="44">
        <f>+VLOOKUP(B30,'RECURSOS DE ESFUERZO PROPIO_DEF'!$B$10:$E$1114,4,FALSE)</f>
        <v>99167939.600000009</v>
      </c>
      <c r="L30" s="45">
        <f>+VLOOKUP(B30,'RECURSOS DE ESFUERZO PROPIO_DEF'!$B$10:$J$1114,9,FALSE)</f>
        <v>0</v>
      </c>
      <c r="M30" s="44">
        <f>+VLOOKUP(B30,'RECURSOS DE ESFUERZO PROPIO_DEF'!$B$10:$L$1114,11,FALSE)</f>
        <v>0</v>
      </c>
      <c r="N30" s="46">
        <f>+VLOOKUP(B30,'RECURSOS DE ESFUERZO PROPIO_DEF'!$B$10:$O$1114,14,FALSE)</f>
        <v>654785839</v>
      </c>
      <c r="O30" s="47">
        <f t="shared" si="1"/>
        <v>2673714266.6952</v>
      </c>
      <c r="P30" s="210">
        <f>+VLOOKUP(B30,'[3]PPNA Diciembre 2018'!$C$15:$BV$1118,72,FALSE)</f>
        <v>60</v>
      </c>
      <c r="Q30" s="38">
        <f t="shared" si="2"/>
        <v>51706402</v>
      </c>
      <c r="R30" s="39">
        <f t="shared" si="3"/>
        <v>12926600</v>
      </c>
    </row>
    <row r="31" spans="1:18" x14ac:dyDescent="0.2">
      <c r="A31" s="40" t="s">
        <v>16</v>
      </c>
      <c r="B31" s="41" t="s">
        <v>62</v>
      </c>
      <c r="C31" s="42" t="s">
        <v>18</v>
      </c>
      <c r="D31" s="42" t="s">
        <v>63</v>
      </c>
      <c r="E31" s="31" t="s">
        <v>23</v>
      </c>
      <c r="F31" s="211">
        <v>14130</v>
      </c>
      <c r="G31" s="212">
        <f>+VLOOKUP(B31,'[1]MONTO ESTIMADO DE RECUR RS 2018'!$B$11:$G$1115,6,FALSE)*(1+0.094)</f>
        <v>802437.80881562352</v>
      </c>
      <c r="H31" s="43">
        <f t="shared" si="0"/>
        <v>11338446239</v>
      </c>
      <c r="I31" s="43">
        <f>+VLOOKUP(B31,'[2]MONTO ESTIMADO DE RECUR RS 2018'!$B$10:$I$1115,8,FALSE)*(1+0.1204)</f>
        <v>4874301859.3123999</v>
      </c>
      <c r="J31" s="213">
        <f>+VLOOKUP(B31,'PROYECCION CAJAS 2019'!B30:Y1134,24,FALSE)</f>
        <v>0</v>
      </c>
      <c r="K31" s="44">
        <f>+VLOOKUP(B31,'RECURSOS DE ESFUERZO PROPIO_DEF'!$B$10:$E$1114,4,FALSE)</f>
        <v>205970908.15000001</v>
      </c>
      <c r="L31" s="45">
        <f>+VLOOKUP(B31,'RECURSOS DE ESFUERZO PROPIO_DEF'!$B$10:$J$1114,9,FALSE)</f>
        <v>0</v>
      </c>
      <c r="M31" s="44">
        <f>+VLOOKUP(B31,'RECURSOS DE ESFUERZO PROPIO_DEF'!$B$10:$L$1114,11,FALSE)</f>
        <v>0</v>
      </c>
      <c r="N31" s="46">
        <f>+VLOOKUP(B31,'RECURSOS DE ESFUERZO PROPIO_DEF'!$B$10:$O$1114,14,FALSE)</f>
        <v>1371393999</v>
      </c>
      <c r="O31" s="47">
        <f t="shared" si="1"/>
        <v>4886779472.5376005</v>
      </c>
      <c r="P31" s="210">
        <f>+VLOOKUP(B31,'[3]PPNA Diciembre 2018'!$C$15:$BV$1118,72,FALSE)</f>
        <v>53</v>
      </c>
      <c r="Q31" s="38">
        <f t="shared" si="2"/>
        <v>42529204</v>
      </c>
      <c r="R31" s="39">
        <f t="shared" si="3"/>
        <v>10632301</v>
      </c>
    </row>
    <row r="32" spans="1:18" x14ac:dyDescent="0.2">
      <c r="A32" s="40" t="s">
        <v>16</v>
      </c>
      <c r="B32" s="41" t="s">
        <v>64</v>
      </c>
      <c r="C32" s="42" t="s">
        <v>18</v>
      </c>
      <c r="D32" s="42" t="s">
        <v>65</v>
      </c>
      <c r="E32" s="31" t="s">
        <v>23</v>
      </c>
      <c r="F32" s="211">
        <v>19000</v>
      </c>
      <c r="G32" s="212">
        <f>+VLOOKUP(B32,'[1]MONTO ESTIMADO DE RECUR RS 2018'!$B$11:$G$1115,6,FALSE)*(1+0.094)</f>
        <v>874582.54033395136</v>
      </c>
      <c r="H32" s="43">
        <f t="shared" si="0"/>
        <v>16617068267</v>
      </c>
      <c r="I32" s="43">
        <f>+VLOOKUP(B32,'[2]MONTO ESTIMADO DE RECUR RS 2018'!$B$10:$I$1115,8,FALSE)*(1+0.1204)</f>
        <v>6541909246.0300007</v>
      </c>
      <c r="J32" s="213">
        <f>+VLOOKUP(B32,'PROYECCION CAJAS 2019'!B31:Y1135,24,FALSE)</f>
        <v>0</v>
      </c>
      <c r="K32" s="44">
        <f>+VLOOKUP(B32,'RECURSOS DE ESFUERZO PROPIO_DEF'!$B$10:$E$1114,4,FALSE)</f>
        <v>163036903.47</v>
      </c>
      <c r="L32" s="45">
        <f>+VLOOKUP(B32,'RECURSOS DE ESFUERZO PROPIO_DEF'!$B$10:$J$1114,9,FALSE)</f>
        <v>0</v>
      </c>
      <c r="M32" s="44">
        <f>+VLOOKUP(B32,'RECURSOS DE ESFUERZO PROPIO_DEF'!$B$10:$L$1114,11,FALSE)</f>
        <v>0</v>
      </c>
      <c r="N32" s="46">
        <f>+VLOOKUP(B32,'RECURSOS DE ESFUERZO PROPIO_DEF'!$B$10:$O$1114,14,FALSE)</f>
        <v>1861353081</v>
      </c>
      <c r="O32" s="47">
        <f t="shared" si="1"/>
        <v>8050769036.499999</v>
      </c>
      <c r="P32" s="210">
        <f>+VLOOKUP(B32,'[3]PPNA Diciembre 2018'!$C$15:$BV$1118,72,FALSE)</f>
        <v>85</v>
      </c>
      <c r="Q32" s="38">
        <f t="shared" si="2"/>
        <v>74339516</v>
      </c>
      <c r="R32" s="39">
        <f t="shared" si="3"/>
        <v>18584879</v>
      </c>
    </row>
    <row r="33" spans="1:18" x14ac:dyDescent="0.2">
      <c r="A33" s="40" t="s">
        <v>16</v>
      </c>
      <c r="B33" s="41" t="s">
        <v>66</v>
      </c>
      <c r="C33" s="42" t="s">
        <v>18</v>
      </c>
      <c r="D33" s="42" t="s">
        <v>67</v>
      </c>
      <c r="E33" s="31" t="s">
        <v>26</v>
      </c>
      <c r="F33" s="211">
        <v>6005</v>
      </c>
      <c r="G33" s="212">
        <f>+VLOOKUP(B33,'[1]MONTO ESTIMADO DE RECUR RS 2018'!$B$11:$G$1115,6,FALSE)*(1+0.094)</f>
        <v>842457.16704368719</v>
      </c>
      <c r="H33" s="43">
        <f t="shared" si="0"/>
        <v>5058955289</v>
      </c>
      <c r="I33" s="43">
        <f>+VLOOKUP(B33,'[2]MONTO ESTIMADO DE RECUR RS 2018'!$B$10:$I$1115,8,FALSE)*(1+0.1204)</f>
        <v>2073235291.8668001</v>
      </c>
      <c r="J33" s="213">
        <f>+VLOOKUP(B33,'PROYECCION CAJAS 2019'!B32:Y1136,24,FALSE)</f>
        <v>0</v>
      </c>
      <c r="K33" s="44">
        <f>+VLOOKUP(B33,'RECURSOS DE ESFUERZO PROPIO_DEF'!$B$10:$E$1114,4,FALSE)</f>
        <v>41009374.870000005</v>
      </c>
      <c r="L33" s="45">
        <f>+VLOOKUP(B33,'RECURSOS DE ESFUERZO PROPIO_DEF'!$B$10:$J$1114,9,FALSE)</f>
        <v>0</v>
      </c>
      <c r="M33" s="44">
        <f>+VLOOKUP(B33,'RECURSOS DE ESFUERZO PROPIO_DEF'!$B$10:$L$1114,11,FALSE)</f>
        <v>0</v>
      </c>
      <c r="N33" s="46">
        <f>+VLOOKUP(B33,'RECURSOS DE ESFUERZO PROPIO_DEF'!$B$10:$O$1114,14,FALSE)</f>
        <v>598172714</v>
      </c>
      <c r="O33" s="47">
        <f t="shared" si="1"/>
        <v>2346537908.2631998</v>
      </c>
      <c r="P33" s="210">
        <f>+VLOOKUP(B33,'[3]PPNA Diciembre 2018'!$C$15:$BV$1118,72,FALSE)</f>
        <v>65</v>
      </c>
      <c r="Q33" s="38">
        <f t="shared" si="2"/>
        <v>54759716</v>
      </c>
      <c r="R33" s="39">
        <f t="shared" si="3"/>
        <v>13689929</v>
      </c>
    </row>
    <row r="34" spans="1:18" x14ac:dyDescent="0.2">
      <c r="A34" s="40" t="s">
        <v>16</v>
      </c>
      <c r="B34" s="41" t="s">
        <v>68</v>
      </c>
      <c r="C34" s="42" t="s">
        <v>18</v>
      </c>
      <c r="D34" s="42" t="s">
        <v>69</v>
      </c>
      <c r="E34" s="31" t="s">
        <v>23</v>
      </c>
      <c r="F34" s="211">
        <v>5622</v>
      </c>
      <c r="G34" s="212">
        <f>+VLOOKUP(B34,'[1]MONTO ESTIMADO DE RECUR RS 2018'!$B$11:$G$1115,6,FALSE)*(1+0.094)</f>
        <v>850872.96967766609</v>
      </c>
      <c r="H34" s="43">
        <f t="shared" si="0"/>
        <v>4783607836</v>
      </c>
      <c r="I34" s="43">
        <f>+VLOOKUP(B34,'[2]MONTO ESTIMADO DE RECUR RS 2018'!$B$10:$I$1115,8,FALSE)*(1+0.1204)</f>
        <v>1953084452.9728</v>
      </c>
      <c r="J34" s="213">
        <f>+VLOOKUP(B34,'PROYECCION CAJAS 2019'!B33:Y1137,24,FALSE)</f>
        <v>0</v>
      </c>
      <c r="K34" s="44">
        <f>+VLOOKUP(B34,'RECURSOS DE ESFUERZO PROPIO_DEF'!$B$10:$E$1114,4,FALSE)</f>
        <v>47525755.080000006</v>
      </c>
      <c r="L34" s="45">
        <f>+VLOOKUP(B34,'RECURSOS DE ESFUERZO PROPIO_DEF'!$B$10:$J$1114,9,FALSE)</f>
        <v>0</v>
      </c>
      <c r="M34" s="44">
        <f>+VLOOKUP(B34,'RECURSOS DE ESFUERZO PROPIO_DEF'!$B$10:$L$1114,11,FALSE)</f>
        <v>0</v>
      </c>
      <c r="N34" s="46">
        <f>+VLOOKUP(B34,'RECURSOS DE ESFUERZO PROPIO_DEF'!$B$10:$O$1114,14,FALSE)</f>
        <v>559644337</v>
      </c>
      <c r="O34" s="47">
        <f t="shared" si="1"/>
        <v>2223353290.9471998</v>
      </c>
      <c r="P34" s="210">
        <f>+VLOOKUP(B34,'[3]PPNA Diciembre 2018'!$C$15:$BV$1118,72,FALSE)</f>
        <v>23</v>
      </c>
      <c r="Q34" s="38">
        <f t="shared" si="2"/>
        <v>19570078</v>
      </c>
      <c r="R34" s="39">
        <f t="shared" si="3"/>
        <v>4892519</v>
      </c>
    </row>
    <row r="35" spans="1:18" x14ac:dyDescent="0.2">
      <c r="A35" s="40" t="s">
        <v>16</v>
      </c>
      <c r="B35" s="41" t="s">
        <v>70</v>
      </c>
      <c r="C35" s="42" t="s">
        <v>18</v>
      </c>
      <c r="D35" s="42" t="s">
        <v>71</v>
      </c>
      <c r="E35" s="31" t="s">
        <v>23</v>
      </c>
      <c r="F35" s="211">
        <v>24359</v>
      </c>
      <c r="G35" s="212">
        <f>+VLOOKUP(B35,'[1]MONTO ESTIMADO DE RECUR RS 2018'!$B$11:$G$1115,6,FALSE)*(1+0.094)</f>
        <v>759714.65276954952</v>
      </c>
      <c r="H35" s="43">
        <f t="shared" si="0"/>
        <v>18505889227</v>
      </c>
      <c r="I35" s="43">
        <f>+VLOOKUP(B35,'[2]MONTO ESTIMADO DE RECUR RS 2018'!$B$10:$I$1115,8,FALSE)*(1+0.1204)</f>
        <v>8415452554.7132006</v>
      </c>
      <c r="J35" s="213">
        <f>+VLOOKUP(B35,'PROYECCION CAJAS 2019'!B34:Y1138,24,FALSE)</f>
        <v>0</v>
      </c>
      <c r="K35" s="44">
        <f>+VLOOKUP(B35,'RECURSOS DE ESFUERZO PROPIO_DEF'!$B$10:$E$1114,4,FALSE)</f>
        <v>153306600.61000001</v>
      </c>
      <c r="L35" s="45">
        <f>+VLOOKUP(B35,'RECURSOS DE ESFUERZO PROPIO_DEF'!$B$10:$J$1114,9,FALSE)</f>
        <v>0</v>
      </c>
      <c r="M35" s="44">
        <f>+VLOOKUP(B35,'RECURSOS DE ESFUERZO PROPIO_DEF'!$B$10:$L$1114,11,FALSE)</f>
        <v>0</v>
      </c>
      <c r="N35" s="46">
        <f>+VLOOKUP(B35,'RECURSOS DE ESFUERZO PROPIO_DEF'!$B$10:$O$1114,14,FALSE)</f>
        <v>2413134484</v>
      </c>
      <c r="O35" s="47">
        <f t="shared" si="1"/>
        <v>7523995587.6767998</v>
      </c>
      <c r="P35" s="210">
        <f>+VLOOKUP(B35,'[3]PPNA Diciembre 2018'!$C$15:$BV$1118,72,FALSE)</f>
        <v>552</v>
      </c>
      <c r="Q35" s="38">
        <f t="shared" si="2"/>
        <v>419362488</v>
      </c>
      <c r="R35" s="39">
        <f t="shared" si="3"/>
        <v>104840622</v>
      </c>
    </row>
    <row r="36" spans="1:18" x14ac:dyDescent="0.2">
      <c r="A36" s="40" t="s">
        <v>16</v>
      </c>
      <c r="B36" s="41" t="s">
        <v>72</v>
      </c>
      <c r="C36" s="42" t="s">
        <v>18</v>
      </c>
      <c r="D36" s="42" t="s">
        <v>73</v>
      </c>
      <c r="E36" s="31" t="s">
        <v>26</v>
      </c>
      <c r="F36" s="211">
        <v>6670</v>
      </c>
      <c r="G36" s="212">
        <f>+VLOOKUP(B36,'[1]MONTO ESTIMADO DE RECUR RS 2018'!$B$11:$G$1115,6,FALSE)*(1+0.094)</f>
        <v>889068.62740801775</v>
      </c>
      <c r="H36" s="43">
        <f t="shared" si="0"/>
        <v>5930087745</v>
      </c>
      <c r="I36" s="43">
        <f>+VLOOKUP(B36,'[2]MONTO ESTIMADO DE RECUR RS 2018'!$B$10:$I$1115,8,FALSE)*(1+0.1204)</f>
        <v>2300102338.4052</v>
      </c>
      <c r="J36" s="213">
        <f>+VLOOKUP(B36,'PROYECCION CAJAS 2019'!B35:Y1139,24,FALSE)</f>
        <v>0</v>
      </c>
      <c r="K36" s="44">
        <f>+VLOOKUP(B36,'RECURSOS DE ESFUERZO PROPIO_DEF'!$B$10:$E$1114,4,FALSE)</f>
        <v>86097036.670000002</v>
      </c>
      <c r="L36" s="45">
        <f>+VLOOKUP(B36,'RECURSOS DE ESFUERZO PROPIO_DEF'!$B$10:$J$1114,9,FALSE)</f>
        <v>0</v>
      </c>
      <c r="M36" s="44">
        <f>+VLOOKUP(B36,'RECURSOS DE ESFUERZO PROPIO_DEF'!$B$10:$L$1114,11,FALSE)</f>
        <v>0</v>
      </c>
      <c r="N36" s="46">
        <f>+VLOOKUP(B36,'RECURSOS DE ESFUERZO PROPIO_DEF'!$B$10:$O$1114,14,FALSE)</f>
        <v>650756086</v>
      </c>
      <c r="O36" s="47">
        <f t="shared" si="1"/>
        <v>2893132283.9247999</v>
      </c>
      <c r="P36" s="210">
        <f>+VLOOKUP(B36,'[3]PPNA Diciembre 2018'!$C$15:$BV$1118,72,FALSE)</f>
        <v>14</v>
      </c>
      <c r="Q36" s="38">
        <f t="shared" si="2"/>
        <v>12446961</v>
      </c>
      <c r="R36" s="39">
        <f t="shared" si="3"/>
        <v>3111740</v>
      </c>
    </row>
    <row r="37" spans="1:18" x14ac:dyDescent="0.2">
      <c r="A37" s="40" t="s">
        <v>16</v>
      </c>
      <c r="B37" s="41" t="s">
        <v>74</v>
      </c>
      <c r="C37" s="42" t="s">
        <v>18</v>
      </c>
      <c r="D37" s="42" t="s">
        <v>75</v>
      </c>
      <c r="E37" s="31" t="s">
        <v>23</v>
      </c>
      <c r="F37" s="211">
        <v>15623</v>
      </c>
      <c r="G37" s="212">
        <f>+VLOOKUP(B37,'[1]MONTO ESTIMADO DE RECUR RS 2018'!$B$11:$G$1115,6,FALSE)*(1+0.094)</f>
        <v>980401.86200865789</v>
      </c>
      <c r="H37" s="43">
        <f t="shared" si="0"/>
        <v>15316818291</v>
      </c>
      <c r="I37" s="43">
        <f>+VLOOKUP(B37,'[2]MONTO ESTIMADO DE RECUR RS 2018'!$B$10:$I$1115,8,FALSE)*(1+0.1204)</f>
        <v>5426213711.5164003</v>
      </c>
      <c r="J37" s="213">
        <f>+VLOOKUP(B37,'PROYECCION CAJAS 2019'!B36:Y1140,24,FALSE)</f>
        <v>0</v>
      </c>
      <c r="K37" s="44">
        <f>+VLOOKUP(B37,'RECURSOS DE ESFUERZO PROPIO_DEF'!$B$10:$E$1114,4,FALSE)</f>
        <v>1098086317.8099999</v>
      </c>
      <c r="L37" s="45">
        <f>+VLOOKUP(B37,'RECURSOS DE ESFUERZO PROPIO_DEF'!$B$10:$J$1114,9,FALSE)</f>
        <v>411249843.79000002</v>
      </c>
      <c r="M37" s="44">
        <f>+VLOOKUP(B37,'RECURSOS DE ESFUERZO PROPIO_DEF'!$B$10:$L$1114,11,FALSE)</f>
        <v>0</v>
      </c>
      <c r="N37" s="46">
        <f>+VLOOKUP(B37,'RECURSOS DE ESFUERZO PROPIO_DEF'!$B$10:$O$1114,14,FALSE)</f>
        <v>1506046745</v>
      </c>
      <c r="O37" s="47">
        <f t="shared" si="1"/>
        <v>6875221672.8835993</v>
      </c>
      <c r="P37" s="210">
        <f>+VLOOKUP(B37,'[3]PPNA Diciembre 2018'!$C$15:$BV$1118,72,FALSE)</f>
        <v>107</v>
      </c>
      <c r="Q37" s="38">
        <f t="shared" si="2"/>
        <v>104902999</v>
      </c>
      <c r="R37" s="39">
        <f t="shared" si="3"/>
        <v>26225749</v>
      </c>
    </row>
    <row r="38" spans="1:18" x14ac:dyDescent="0.2">
      <c r="A38" s="40" t="s">
        <v>16</v>
      </c>
      <c r="B38" s="41" t="s">
        <v>76</v>
      </c>
      <c r="C38" s="42" t="s">
        <v>18</v>
      </c>
      <c r="D38" s="42" t="s">
        <v>77</v>
      </c>
      <c r="E38" s="31" t="s">
        <v>23</v>
      </c>
      <c r="F38" s="211">
        <v>6204</v>
      </c>
      <c r="G38" s="212">
        <f>+VLOOKUP(B38,'[1]MONTO ESTIMADO DE RECUR RS 2018'!$B$11:$G$1115,6,FALSE)*(1+0.094)</f>
        <v>792648.74092130468</v>
      </c>
      <c r="H38" s="43">
        <f t="shared" si="0"/>
        <v>4917592789</v>
      </c>
      <c r="I38" s="43">
        <f>+VLOOKUP(B38,'[2]MONTO ESTIMADO DE RECUR RS 2018'!$B$10:$I$1115,8,FALSE)*(1+0.1204)</f>
        <v>2141495578.9572001</v>
      </c>
      <c r="J38" s="213">
        <f>+VLOOKUP(B38,'PROYECCION CAJAS 2019'!B37:Y1141,24,FALSE)</f>
        <v>0</v>
      </c>
      <c r="K38" s="44">
        <f>+VLOOKUP(B38,'RECURSOS DE ESFUERZO PROPIO_DEF'!$B$10:$E$1114,4,FALSE)</f>
        <v>41679027.219999999</v>
      </c>
      <c r="L38" s="45">
        <f>+VLOOKUP(B38,'RECURSOS DE ESFUERZO PROPIO_DEF'!$B$10:$J$1114,9,FALSE)</f>
        <v>0</v>
      </c>
      <c r="M38" s="44">
        <f>+VLOOKUP(B38,'RECURSOS DE ESFUERZO PROPIO_DEF'!$B$10:$L$1114,11,FALSE)</f>
        <v>0</v>
      </c>
      <c r="N38" s="46">
        <f>+VLOOKUP(B38,'RECURSOS DE ESFUERZO PROPIO_DEF'!$B$10:$O$1114,14,FALSE)</f>
        <v>604463061</v>
      </c>
      <c r="O38" s="47">
        <f t="shared" si="1"/>
        <v>2129955121.8228002</v>
      </c>
      <c r="P38" s="210">
        <f>+VLOOKUP(B38,'[3]PPNA Diciembre 2018'!$C$15:$BV$1118,72,FALSE)</f>
        <v>18</v>
      </c>
      <c r="Q38" s="38">
        <f t="shared" si="2"/>
        <v>14267677</v>
      </c>
      <c r="R38" s="39">
        <f t="shared" si="3"/>
        <v>3566919</v>
      </c>
    </row>
    <row r="39" spans="1:18" x14ac:dyDescent="0.2">
      <c r="A39" s="40" t="s">
        <v>16</v>
      </c>
      <c r="B39" s="41" t="s">
        <v>78</v>
      </c>
      <c r="C39" s="42" t="s">
        <v>18</v>
      </c>
      <c r="D39" s="42" t="s">
        <v>79</v>
      </c>
      <c r="E39" s="31" t="s">
        <v>23</v>
      </c>
      <c r="F39" s="211">
        <v>11844</v>
      </c>
      <c r="G39" s="212">
        <f>+VLOOKUP(B39,'[1]MONTO ESTIMADO DE RECUR RS 2018'!$B$11:$G$1115,6,FALSE)*(1+0.094)</f>
        <v>891774.54829320568</v>
      </c>
      <c r="H39" s="43">
        <f t="shared" si="0"/>
        <v>10562177750</v>
      </c>
      <c r="I39" s="43">
        <f>+VLOOKUP(B39,'[2]MONTO ESTIMADO DE RECUR RS 2018'!$B$10:$I$1115,8,FALSE)*(1+0.1204)</f>
        <v>4088752439.3900003</v>
      </c>
      <c r="J39" s="213">
        <f>+VLOOKUP(B39,'PROYECCION CAJAS 2019'!B38:Y1142,24,FALSE)</f>
        <v>0</v>
      </c>
      <c r="K39" s="44">
        <f>+VLOOKUP(B39,'RECURSOS DE ESFUERZO PROPIO_DEF'!$B$10:$E$1114,4,FALSE)</f>
        <v>98835360.890000001</v>
      </c>
      <c r="L39" s="45">
        <f>+VLOOKUP(B39,'RECURSOS DE ESFUERZO PROPIO_DEF'!$B$10:$J$1114,9,FALSE)</f>
        <v>0</v>
      </c>
      <c r="M39" s="44">
        <f>+VLOOKUP(B39,'RECURSOS DE ESFUERZO PROPIO_DEF'!$B$10:$L$1114,11,FALSE)</f>
        <v>0</v>
      </c>
      <c r="N39" s="46">
        <f>+VLOOKUP(B39,'RECURSOS DE ESFUERZO PROPIO_DEF'!$B$10:$O$1114,14,FALSE)</f>
        <v>1151624990</v>
      </c>
      <c r="O39" s="47">
        <f t="shared" si="1"/>
        <v>5222964959.7199993</v>
      </c>
      <c r="P39" s="210">
        <f>+VLOOKUP(B39,'[3]PPNA Diciembre 2018'!$C$15:$BV$1118,72,FALSE)</f>
        <v>21</v>
      </c>
      <c r="Q39" s="38">
        <f t="shared" si="2"/>
        <v>18727266</v>
      </c>
      <c r="R39" s="39">
        <f t="shared" si="3"/>
        <v>4681816</v>
      </c>
    </row>
    <row r="40" spans="1:18" x14ac:dyDescent="0.2">
      <c r="A40" s="40" t="s">
        <v>16</v>
      </c>
      <c r="B40" s="41" t="s">
        <v>80</v>
      </c>
      <c r="C40" s="42" t="s">
        <v>18</v>
      </c>
      <c r="D40" s="42" t="s">
        <v>81</v>
      </c>
      <c r="E40" s="31" t="s">
        <v>23</v>
      </c>
      <c r="F40" s="211">
        <v>3074</v>
      </c>
      <c r="G40" s="212">
        <f>+VLOOKUP(B40,'[1]MONTO ESTIMADO DE RECUR RS 2018'!$B$11:$G$1115,6,FALSE)*(1+0.094)</f>
        <v>951504.48019989859</v>
      </c>
      <c r="H40" s="43">
        <f t="shared" si="0"/>
        <v>2924924773</v>
      </c>
      <c r="I40" s="43">
        <f>+VLOOKUP(B40,'[2]MONTO ESTIMADO DE RECUR RS 2018'!$B$10:$I$1115,8,FALSE)*(1+0.1204)</f>
        <v>1051360344.7432001</v>
      </c>
      <c r="J40" s="213">
        <f>+VLOOKUP(B40,'PROYECCION CAJAS 2019'!B39:Y1143,24,FALSE)</f>
        <v>0</v>
      </c>
      <c r="K40" s="44">
        <f>+VLOOKUP(B40,'RECURSOS DE ESFUERZO PROPIO_DEF'!$B$10:$E$1114,4,FALSE)</f>
        <v>31538394.650000002</v>
      </c>
      <c r="L40" s="45">
        <f>+VLOOKUP(B40,'RECURSOS DE ESFUERZO PROPIO_DEF'!$B$10:$J$1114,9,FALSE)</f>
        <v>0</v>
      </c>
      <c r="M40" s="44">
        <f>+VLOOKUP(B40,'RECURSOS DE ESFUERZO PROPIO_DEF'!$B$10:$L$1114,11,FALSE)</f>
        <v>0</v>
      </c>
      <c r="N40" s="46">
        <f>+VLOOKUP(B40,'RECURSOS DE ESFUERZO PROPIO_DEF'!$B$10:$O$1114,14,FALSE)</f>
        <v>294761743</v>
      </c>
      <c r="O40" s="47">
        <f t="shared" si="1"/>
        <v>1547264290.6067998</v>
      </c>
      <c r="P40" s="210">
        <f>+VLOOKUP(B40,'[3]PPNA Diciembre 2018'!$C$15:$BV$1118,72,FALSE)</f>
        <v>13</v>
      </c>
      <c r="Q40" s="38">
        <f t="shared" si="2"/>
        <v>12369558</v>
      </c>
      <c r="R40" s="39">
        <f t="shared" si="3"/>
        <v>3092389</v>
      </c>
    </row>
    <row r="41" spans="1:18" x14ac:dyDescent="0.2">
      <c r="A41" s="40" t="s">
        <v>16</v>
      </c>
      <c r="B41" s="41" t="s">
        <v>82</v>
      </c>
      <c r="C41" s="42" t="s">
        <v>18</v>
      </c>
      <c r="D41" s="42" t="s">
        <v>83</v>
      </c>
      <c r="E41" s="31" t="s">
        <v>23</v>
      </c>
      <c r="F41" s="211">
        <v>3744</v>
      </c>
      <c r="G41" s="212">
        <f>+VLOOKUP(B41,'[1]MONTO ESTIMADO DE RECUR RS 2018'!$B$11:$G$1115,6,FALSE)*(1+0.094)</f>
        <v>927090.14331557555</v>
      </c>
      <c r="H41" s="43">
        <f t="shared" si="0"/>
        <v>3471025497</v>
      </c>
      <c r="I41" s="43">
        <f>+VLOOKUP(B41,'[2]MONTO ESTIMADO DE RECUR RS 2018'!$B$10:$I$1115,8,FALSE)*(1+0.1204)</f>
        <v>1293005686.8800001</v>
      </c>
      <c r="J41" s="213">
        <f>+VLOOKUP(B41,'PROYECCION CAJAS 2019'!B40:Y1144,24,FALSE)</f>
        <v>0</v>
      </c>
      <c r="K41" s="44">
        <f>+VLOOKUP(B41,'RECURSOS DE ESFUERZO PROPIO_DEF'!$B$10:$E$1114,4,FALSE)</f>
        <v>35230759.960000001</v>
      </c>
      <c r="L41" s="45">
        <f>+VLOOKUP(B41,'RECURSOS DE ESFUERZO PROPIO_DEF'!$B$10:$J$1114,9,FALSE)</f>
        <v>0</v>
      </c>
      <c r="M41" s="44">
        <f>+VLOOKUP(B41,'RECURSOS DE ESFUERZO PROPIO_DEF'!$B$10:$L$1114,11,FALSE)</f>
        <v>0</v>
      </c>
      <c r="N41" s="46">
        <f>+VLOOKUP(B41,'RECURSOS DE ESFUERZO PROPIO_DEF'!$B$10:$O$1114,14,FALSE)</f>
        <v>359827523</v>
      </c>
      <c r="O41" s="47">
        <f t="shared" si="1"/>
        <v>1782961527.1599998</v>
      </c>
      <c r="P41" s="210">
        <f>+VLOOKUP(B41,'[3]PPNA Diciembre 2018'!$C$15:$BV$1118,72,FALSE)</f>
        <v>8</v>
      </c>
      <c r="Q41" s="38">
        <f t="shared" si="2"/>
        <v>7416721</v>
      </c>
      <c r="R41" s="39">
        <f t="shared" si="3"/>
        <v>1854180</v>
      </c>
    </row>
    <row r="42" spans="1:18" x14ac:dyDescent="0.2">
      <c r="A42" s="40" t="s">
        <v>16</v>
      </c>
      <c r="B42" s="41" t="s">
        <v>84</v>
      </c>
      <c r="C42" s="42" t="s">
        <v>18</v>
      </c>
      <c r="D42" s="42" t="s">
        <v>85</v>
      </c>
      <c r="E42" s="31" t="s">
        <v>26</v>
      </c>
      <c r="F42" s="211">
        <v>26473</v>
      </c>
      <c r="G42" s="212">
        <f>+VLOOKUP(B42,'[1]MONTO ESTIMADO DE RECUR RS 2018'!$B$11:$G$1115,6,FALSE)*(1+0.094)</f>
        <v>855645.72584953927</v>
      </c>
      <c r="H42" s="43">
        <f t="shared" si="0"/>
        <v>22651509301</v>
      </c>
      <c r="I42" s="43">
        <f>+VLOOKUP(B42,'[2]MONTO ESTIMADO DE RECUR RS 2018'!$B$10:$I$1115,8,FALSE)*(1+0.1204)</f>
        <v>8370543960.3756008</v>
      </c>
      <c r="J42" s="213">
        <f>+VLOOKUP(B42,'PROYECCION CAJAS 2019'!B41:Y1145,24,FALSE)</f>
        <v>0</v>
      </c>
      <c r="K42" s="44">
        <f>+VLOOKUP(B42,'RECURSOS DE ESFUERZO PROPIO_DEF'!$B$10:$E$1114,4,FALSE)</f>
        <v>391553429.15000004</v>
      </c>
      <c r="L42" s="45">
        <f>+VLOOKUP(B42,'RECURSOS DE ESFUERZO PROPIO_DEF'!$B$10:$J$1114,9,FALSE)</f>
        <v>0</v>
      </c>
      <c r="M42" s="44">
        <f>+VLOOKUP(B42,'RECURSOS DE ESFUERZO PROPIO_DEF'!$B$10:$L$1114,11,FALSE)</f>
        <v>0</v>
      </c>
      <c r="N42" s="46">
        <f>+VLOOKUP(B42,'RECURSOS DE ESFUERZO PROPIO_DEF'!$B$10:$O$1114,14,FALSE)</f>
        <v>2355735065</v>
      </c>
      <c r="O42" s="47">
        <f t="shared" si="1"/>
        <v>11533676846.4744</v>
      </c>
      <c r="P42" s="210">
        <f>+VLOOKUP(B42,'[3]PPNA Diciembre 2018'!$C$15:$BV$1118,72,FALSE)</f>
        <v>488</v>
      </c>
      <c r="Q42" s="38">
        <f t="shared" si="2"/>
        <v>417555114</v>
      </c>
      <c r="R42" s="39">
        <f t="shared" si="3"/>
        <v>104388778</v>
      </c>
    </row>
    <row r="43" spans="1:18" x14ac:dyDescent="0.2">
      <c r="A43" s="40" t="s">
        <v>16</v>
      </c>
      <c r="B43" s="41" t="s">
        <v>86</v>
      </c>
      <c r="C43" s="42" t="s">
        <v>18</v>
      </c>
      <c r="D43" s="42" t="s">
        <v>87</v>
      </c>
      <c r="E43" s="31" t="s">
        <v>23</v>
      </c>
      <c r="F43" s="211">
        <v>14676</v>
      </c>
      <c r="G43" s="212">
        <f>+VLOOKUP(B43,'[1]MONTO ESTIMADO DE RECUR RS 2018'!$B$11:$G$1115,6,FALSE)*(1+0.094)</f>
        <v>874927.53010475985</v>
      </c>
      <c r="H43" s="43">
        <f t="shared" si="0"/>
        <v>12840436432</v>
      </c>
      <c r="I43" s="43">
        <f>+VLOOKUP(B43,'[2]MONTO ESTIMADO DE RECUR RS 2018'!$B$10:$I$1115,8,FALSE)*(1+0.1204)</f>
        <v>4983644711.4292002</v>
      </c>
      <c r="J43" s="213">
        <f>+VLOOKUP(B43,'PROYECCION CAJAS 2019'!B42:Y1146,24,FALSE)</f>
        <v>0</v>
      </c>
      <c r="K43" s="44">
        <f>+VLOOKUP(B43,'RECURSOS DE ESFUERZO PROPIO_DEF'!$B$10:$E$1114,4,FALSE)</f>
        <v>464854339.80000001</v>
      </c>
      <c r="L43" s="45">
        <f>+VLOOKUP(B43,'RECURSOS DE ESFUERZO PROPIO_DEF'!$B$10:$J$1114,9,FALSE)</f>
        <v>0</v>
      </c>
      <c r="M43" s="44">
        <f>+VLOOKUP(B43,'RECURSOS DE ESFUERZO PROPIO_DEF'!$B$10:$L$1114,11,FALSE)</f>
        <v>0</v>
      </c>
      <c r="N43" s="46">
        <f>+VLOOKUP(B43,'RECURSOS DE ESFUERZO PROPIO_DEF'!$B$10:$O$1114,14,FALSE)</f>
        <v>1350065790</v>
      </c>
      <c r="O43" s="47">
        <f t="shared" si="1"/>
        <v>6041871590.7707996</v>
      </c>
      <c r="P43" s="210">
        <f>+VLOOKUP(B43,'[3]PPNA Diciembre 2018'!$C$15:$BV$1118,72,FALSE)</f>
        <v>56</v>
      </c>
      <c r="Q43" s="38">
        <f t="shared" si="2"/>
        <v>48995942</v>
      </c>
      <c r="R43" s="39">
        <f t="shared" si="3"/>
        <v>12248985</v>
      </c>
    </row>
    <row r="44" spans="1:18" x14ac:dyDescent="0.2">
      <c r="A44" s="40" t="s">
        <v>16</v>
      </c>
      <c r="B44" s="41" t="s">
        <v>88</v>
      </c>
      <c r="C44" s="42" t="s">
        <v>18</v>
      </c>
      <c r="D44" s="42" t="s">
        <v>89</v>
      </c>
      <c r="E44" s="31" t="s">
        <v>23</v>
      </c>
      <c r="F44" s="211">
        <v>1603</v>
      </c>
      <c r="G44" s="212">
        <f>+VLOOKUP(B44,'[1]MONTO ESTIMADO DE RECUR RS 2018'!$B$11:$G$1115,6,FALSE)*(1+0.094)</f>
        <v>991668.96773335559</v>
      </c>
      <c r="H44" s="43">
        <f t="shared" si="0"/>
        <v>1589645356</v>
      </c>
      <c r="I44" s="43">
        <f>+VLOOKUP(B44,'[2]MONTO ESTIMADO DE RECUR RS 2018'!$B$10:$I$1115,8,FALSE)*(1+0.1204)</f>
        <v>546446366.22160006</v>
      </c>
      <c r="J44" s="213">
        <f>+VLOOKUP(B44,'PROYECCION CAJAS 2019'!B43:Y1147,24,FALSE)</f>
        <v>0</v>
      </c>
      <c r="K44" s="44">
        <f>+VLOOKUP(B44,'RECURSOS DE ESFUERZO PROPIO_DEF'!$B$10:$E$1114,4,FALSE)</f>
        <v>15645939.200000001</v>
      </c>
      <c r="L44" s="45">
        <f>+VLOOKUP(B44,'RECURSOS DE ESFUERZO PROPIO_DEF'!$B$10:$J$1114,9,FALSE)</f>
        <v>0</v>
      </c>
      <c r="M44" s="44">
        <f>+VLOOKUP(B44,'RECURSOS DE ESFUERZO PROPIO_DEF'!$B$10:$L$1114,11,FALSE)</f>
        <v>0</v>
      </c>
      <c r="N44" s="46">
        <f>+VLOOKUP(B44,'RECURSOS DE ESFUERZO PROPIO_DEF'!$B$10:$O$1114,14,FALSE)</f>
        <v>154211796</v>
      </c>
      <c r="O44" s="47">
        <f t="shared" si="1"/>
        <v>873341254.5783999</v>
      </c>
      <c r="P44" s="210">
        <f>+VLOOKUP(B44,'[3]PPNA Diciembre 2018'!$C$15:$BV$1118,72,FALSE)</f>
        <v>4</v>
      </c>
      <c r="Q44" s="38">
        <f t="shared" si="2"/>
        <v>3966676</v>
      </c>
      <c r="R44" s="39">
        <f t="shared" si="3"/>
        <v>991669</v>
      </c>
    </row>
    <row r="45" spans="1:18" x14ac:dyDescent="0.2">
      <c r="A45" s="40" t="s">
        <v>16</v>
      </c>
      <c r="B45" s="41" t="s">
        <v>90</v>
      </c>
      <c r="C45" s="42" t="s">
        <v>18</v>
      </c>
      <c r="D45" s="42" t="s">
        <v>91</v>
      </c>
      <c r="E45" s="31" t="s">
        <v>23</v>
      </c>
      <c r="F45" s="211">
        <v>73643</v>
      </c>
      <c r="G45" s="212">
        <f>+VLOOKUP(B45,'[1]MONTO ESTIMADO DE RECUR RS 2018'!$B$11:$G$1115,6,FALSE)*(1+0.094)</f>
        <v>795513.06616082299</v>
      </c>
      <c r="H45" s="43">
        <f t="shared" si="0"/>
        <v>58583968732</v>
      </c>
      <c r="I45" s="43">
        <f>+VLOOKUP(B45,'[2]MONTO ESTIMADO DE RECUR RS 2018'!$B$10:$I$1115,8,FALSE)*(1+0.1204)</f>
        <v>24836871202.226402</v>
      </c>
      <c r="J45" s="213">
        <f>+VLOOKUP(B45,'PROYECCION CAJAS 2019'!B44:Y1148,24,FALSE)</f>
        <v>0</v>
      </c>
      <c r="K45" s="44">
        <f>+VLOOKUP(B45,'RECURSOS DE ESFUERZO PROPIO_DEF'!$B$10:$E$1114,4,FALSE)</f>
        <v>677538093.33000004</v>
      </c>
      <c r="L45" s="45">
        <f>+VLOOKUP(B45,'RECURSOS DE ESFUERZO PROPIO_DEF'!$B$10:$J$1114,9,FALSE)</f>
        <v>0</v>
      </c>
      <c r="M45" s="44">
        <f>+VLOOKUP(B45,'RECURSOS DE ESFUERZO PROPIO_DEF'!$B$10:$L$1114,11,FALSE)</f>
        <v>0</v>
      </c>
      <c r="N45" s="46">
        <f>+VLOOKUP(B45,'RECURSOS DE ESFUERZO PROPIO_DEF'!$B$10:$O$1114,14,FALSE)</f>
        <v>6937368494</v>
      </c>
      <c r="O45" s="47">
        <f t="shared" si="1"/>
        <v>26132190942.443596</v>
      </c>
      <c r="P45" s="210">
        <f>+VLOOKUP(B45,'[3]PPNA Diciembre 2018'!$C$15:$BV$1118,72,FALSE)</f>
        <v>1044</v>
      </c>
      <c r="Q45" s="38">
        <f t="shared" si="2"/>
        <v>830515641</v>
      </c>
      <c r="R45" s="39">
        <f t="shared" si="3"/>
        <v>207628910</v>
      </c>
    </row>
    <row r="46" spans="1:18" x14ac:dyDescent="0.2">
      <c r="A46" s="40" t="s">
        <v>16</v>
      </c>
      <c r="B46" s="41" t="s">
        <v>92</v>
      </c>
      <c r="C46" s="42" t="s">
        <v>18</v>
      </c>
      <c r="D46" s="42" t="s">
        <v>93</v>
      </c>
      <c r="E46" s="31" t="s">
        <v>26</v>
      </c>
      <c r="F46" s="211">
        <v>35413</v>
      </c>
      <c r="G46" s="212">
        <f>+VLOOKUP(B46,'[1]MONTO ESTIMADO DE RECUR RS 2018'!$B$11:$G$1115,6,FALSE)*(1+0.094)</f>
        <v>877456.73877559532</v>
      </c>
      <c r="H46" s="43">
        <f t="shared" si="0"/>
        <v>31073375491</v>
      </c>
      <c r="I46" s="43">
        <f>+VLOOKUP(B46,'[2]MONTO ESTIMADO DE RECUR RS 2018'!$B$10:$I$1115,8,FALSE)*(1+0.1204)</f>
        <v>12169609689.322802</v>
      </c>
      <c r="J46" s="213">
        <f>+VLOOKUP(B46,'PROYECCION CAJAS 2019'!B45:Y1149,24,FALSE)</f>
        <v>0</v>
      </c>
      <c r="K46" s="44">
        <f>+VLOOKUP(B46,'RECURSOS DE ESFUERZO PROPIO_DEF'!$B$10:$E$1114,4,FALSE)</f>
        <v>368735941.75999999</v>
      </c>
      <c r="L46" s="45">
        <f>+VLOOKUP(B46,'RECURSOS DE ESFUERZO PROPIO_DEF'!$B$10:$J$1114,9,FALSE)</f>
        <v>0</v>
      </c>
      <c r="M46" s="44">
        <f>+VLOOKUP(B46,'RECURSOS DE ESFUERZO PROPIO_DEF'!$B$10:$L$1114,11,FALSE)</f>
        <v>0</v>
      </c>
      <c r="N46" s="46">
        <f>+VLOOKUP(B46,'RECURSOS DE ESFUERZO PROPIO_DEF'!$B$10:$O$1114,14,FALSE)</f>
        <v>3383420555</v>
      </c>
      <c r="O46" s="47">
        <f t="shared" si="1"/>
        <v>15151609304.917198</v>
      </c>
      <c r="P46" s="210">
        <f>+VLOOKUP(B46,'[3]PPNA Diciembre 2018'!$C$15:$BV$1118,72,FALSE)</f>
        <v>197</v>
      </c>
      <c r="Q46" s="38">
        <f t="shared" si="2"/>
        <v>172858978</v>
      </c>
      <c r="R46" s="39">
        <f t="shared" si="3"/>
        <v>43214744</v>
      </c>
    </row>
    <row r="47" spans="1:18" x14ac:dyDescent="0.2">
      <c r="A47" s="40" t="s">
        <v>16</v>
      </c>
      <c r="B47" s="41" t="s">
        <v>94</v>
      </c>
      <c r="C47" s="42" t="s">
        <v>18</v>
      </c>
      <c r="D47" s="42" t="s">
        <v>95</v>
      </c>
      <c r="E47" s="31" t="s">
        <v>23</v>
      </c>
      <c r="F47" s="211">
        <v>6686</v>
      </c>
      <c r="G47" s="212">
        <f>+VLOOKUP(B47,'[1]MONTO ESTIMADO DE RECUR RS 2018'!$B$11:$G$1115,6,FALSE)*(1+0.094)</f>
        <v>946147.75184113812</v>
      </c>
      <c r="H47" s="43">
        <f t="shared" si="0"/>
        <v>6325943869</v>
      </c>
      <c r="I47" s="43">
        <f>+VLOOKUP(B47,'[2]MONTO ESTIMADO DE RECUR RS 2018'!$B$10:$I$1115,8,FALSE)*(1+0.1204)</f>
        <v>2323309479.3908</v>
      </c>
      <c r="J47" s="213">
        <f>+VLOOKUP(B47,'PROYECCION CAJAS 2019'!B46:Y1150,24,FALSE)</f>
        <v>0</v>
      </c>
      <c r="K47" s="44">
        <f>+VLOOKUP(B47,'RECURSOS DE ESFUERZO PROPIO_DEF'!$B$10:$E$1114,4,FALSE)</f>
        <v>123339769.38000001</v>
      </c>
      <c r="L47" s="45">
        <f>+VLOOKUP(B47,'RECURSOS DE ESFUERZO PROPIO_DEF'!$B$10:$J$1114,9,FALSE)</f>
        <v>0</v>
      </c>
      <c r="M47" s="44">
        <f>+VLOOKUP(B47,'RECURSOS DE ESFUERZO PROPIO_DEF'!$B$10:$L$1114,11,FALSE)</f>
        <v>0</v>
      </c>
      <c r="N47" s="46">
        <f>+VLOOKUP(B47,'RECURSOS DE ESFUERZO PROPIO_DEF'!$B$10:$O$1114,14,FALSE)</f>
        <v>656555000</v>
      </c>
      <c r="O47" s="47">
        <f t="shared" si="1"/>
        <v>3222739620.2291999</v>
      </c>
      <c r="P47" s="210">
        <f>+VLOOKUP(B47,'[3]PPNA Diciembre 2018'!$C$15:$BV$1118,72,FALSE)</f>
        <v>56</v>
      </c>
      <c r="Q47" s="38">
        <f t="shared" si="2"/>
        <v>52984274</v>
      </c>
      <c r="R47" s="39">
        <f t="shared" si="3"/>
        <v>13246068</v>
      </c>
    </row>
    <row r="48" spans="1:18" x14ac:dyDescent="0.2">
      <c r="A48" s="40" t="s">
        <v>16</v>
      </c>
      <c r="B48" s="41" t="s">
        <v>96</v>
      </c>
      <c r="C48" s="42" t="s">
        <v>18</v>
      </c>
      <c r="D48" s="42" t="s">
        <v>97</v>
      </c>
      <c r="E48" s="31" t="s">
        <v>23</v>
      </c>
      <c r="F48" s="211">
        <v>11117</v>
      </c>
      <c r="G48" s="212">
        <f>+VLOOKUP(B48,'[1]MONTO ESTIMADO DE RECUR RS 2018'!$B$11:$G$1115,6,FALSE)*(1+0.094)</f>
        <v>913378.46693582553</v>
      </c>
      <c r="H48" s="43">
        <f t="shared" si="0"/>
        <v>10154028417</v>
      </c>
      <c r="I48" s="43">
        <f>+VLOOKUP(B48,'[2]MONTO ESTIMADO DE RECUR RS 2018'!$B$10:$I$1115,8,FALSE)*(1+0.1204)</f>
        <v>3785637470.5328002</v>
      </c>
      <c r="J48" s="213">
        <f>+VLOOKUP(B48,'PROYECCION CAJAS 2019'!B47:Y1151,24,FALSE)</f>
        <v>0</v>
      </c>
      <c r="K48" s="44">
        <f>+VLOOKUP(B48,'RECURSOS DE ESFUERZO PROPIO_DEF'!$B$10:$E$1114,4,FALSE)</f>
        <v>171060902.07000002</v>
      </c>
      <c r="L48" s="45">
        <f>+VLOOKUP(B48,'RECURSOS DE ESFUERZO PROPIO_DEF'!$B$10:$J$1114,9,FALSE)</f>
        <v>0</v>
      </c>
      <c r="M48" s="44">
        <f>+VLOOKUP(B48,'RECURSOS DE ESFUERZO PROPIO_DEF'!$B$10:$L$1114,11,FALSE)</f>
        <v>0</v>
      </c>
      <c r="N48" s="46">
        <f>+VLOOKUP(B48,'RECURSOS DE ESFUERZO PROPIO_DEF'!$B$10:$O$1114,14,FALSE)</f>
        <v>1063363554</v>
      </c>
      <c r="O48" s="47">
        <f t="shared" si="1"/>
        <v>5133966490.3971996</v>
      </c>
      <c r="P48" s="210">
        <f>+VLOOKUP(B48,'[3]PPNA Diciembre 2018'!$C$15:$BV$1118,72,FALSE)</f>
        <v>15</v>
      </c>
      <c r="Q48" s="38">
        <f t="shared" si="2"/>
        <v>13700677</v>
      </c>
      <c r="R48" s="39">
        <f t="shared" si="3"/>
        <v>3425169</v>
      </c>
    </row>
    <row r="49" spans="1:18" x14ac:dyDescent="0.2">
      <c r="A49" s="40" t="s">
        <v>16</v>
      </c>
      <c r="B49" s="41" t="s">
        <v>98</v>
      </c>
      <c r="C49" s="42" t="s">
        <v>18</v>
      </c>
      <c r="D49" s="42" t="s">
        <v>99</v>
      </c>
      <c r="E49" s="31" t="s">
        <v>23</v>
      </c>
      <c r="F49" s="211">
        <v>2947</v>
      </c>
      <c r="G49" s="212">
        <f>+VLOOKUP(B49,'[1]MONTO ESTIMADO DE RECUR RS 2018'!$B$11:$G$1115,6,FALSE)*(1+0.094)</f>
        <v>935846.01667301636</v>
      </c>
      <c r="H49" s="43">
        <f t="shared" si="0"/>
        <v>2757938212</v>
      </c>
      <c r="I49" s="43">
        <f>+VLOOKUP(B49,'[2]MONTO ESTIMADO DE RECUR RS 2018'!$B$10:$I$1115,8,FALSE)*(1+0.1204)</f>
        <v>1012854700.8372</v>
      </c>
      <c r="J49" s="213">
        <f>+VLOOKUP(B49,'PROYECCION CAJAS 2019'!B48:Y1152,24,FALSE)</f>
        <v>0</v>
      </c>
      <c r="K49" s="44">
        <f>+VLOOKUP(B49,'RECURSOS DE ESFUERZO PROPIO_DEF'!$B$10:$E$1114,4,FALSE)</f>
        <v>29473471.190000001</v>
      </c>
      <c r="L49" s="45">
        <f>+VLOOKUP(B49,'RECURSOS DE ESFUERZO PROPIO_DEF'!$B$10:$J$1114,9,FALSE)</f>
        <v>0</v>
      </c>
      <c r="M49" s="44">
        <f>+VLOOKUP(B49,'RECURSOS DE ESFUERZO PROPIO_DEF'!$B$10:$L$1114,11,FALSE)</f>
        <v>0</v>
      </c>
      <c r="N49" s="46">
        <f>+VLOOKUP(B49,'RECURSOS DE ESFUERZO PROPIO_DEF'!$B$10:$O$1114,14,FALSE)</f>
        <v>287979962</v>
      </c>
      <c r="O49" s="47">
        <f t="shared" si="1"/>
        <v>1427630077.9727998</v>
      </c>
      <c r="P49" s="210">
        <f>+VLOOKUP(B49,'[3]PPNA Diciembre 2018'!$C$15:$BV$1118,72,FALSE)</f>
        <v>5</v>
      </c>
      <c r="Q49" s="38">
        <f t="shared" si="2"/>
        <v>4679230</v>
      </c>
      <c r="R49" s="39">
        <f t="shared" si="3"/>
        <v>1169807</v>
      </c>
    </row>
    <row r="50" spans="1:18" x14ac:dyDescent="0.2">
      <c r="A50" s="40" t="s">
        <v>16</v>
      </c>
      <c r="B50" s="41" t="s">
        <v>100</v>
      </c>
      <c r="C50" s="42" t="s">
        <v>18</v>
      </c>
      <c r="D50" s="42" t="s">
        <v>101</v>
      </c>
      <c r="E50" s="31" t="s">
        <v>23</v>
      </c>
      <c r="F50" s="211">
        <v>13890</v>
      </c>
      <c r="G50" s="212">
        <f>+VLOOKUP(B50,'[1]MONTO ESTIMADO DE RECUR RS 2018'!$B$11:$G$1115,6,FALSE)*(1+0.094)</f>
        <v>859421.52939478063</v>
      </c>
      <c r="H50" s="43">
        <f t="shared" si="0"/>
        <v>11937365044</v>
      </c>
      <c r="I50" s="43">
        <f>+VLOOKUP(B50,'[2]MONTO ESTIMADO DE RECUR RS 2018'!$B$10:$I$1115,8,FALSE)*(1+0.1204)</f>
        <v>4780705624.1796007</v>
      </c>
      <c r="J50" s="213">
        <f>+VLOOKUP(B50,'PROYECCION CAJAS 2019'!B49:Y1153,24,FALSE)</f>
        <v>0</v>
      </c>
      <c r="K50" s="44">
        <f>+VLOOKUP(B50,'RECURSOS DE ESFUERZO PROPIO_DEF'!$B$10:$E$1114,4,FALSE)</f>
        <v>244902864.28</v>
      </c>
      <c r="L50" s="45">
        <f>+VLOOKUP(B50,'RECURSOS DE ESFUERZO PROPIO_DEF'!$B$10:$J$1114,9,FALSE)</f>
        <v>0</v>
      </c>
      <c r="M50" s="44">
        <f>+VLOOKUP(B50,'RECURSOS DE ESFUERZO PROPIO_DEF'!$B$10:$L$1114,11,FALSE)</f>
        <v>0</v>
      </c>
      <c r="N50" s="46">
        <f>+VLOOKUP(B50,'RECURSOS DE ESFUERZO PROPIO_DEF'!$B$10:$O$1114,14,FALSE)</f>
        <v>1343873729</v>
      </c>
      <c r="O50" s="47">
        <f t="shared" si="1"/>
        <v>5567882826.5403996</v>
      </c>
      <c r="P50" s="210">
        <f>+VLOOKUP(B50,'[3]PPNA Diciembre 2018'!$C$15:$BV$1118,72,FALSE)</f>
        <v>60</v>
      </c>
      <c r="Q50" s="38">
        <f t="shared" si="2"/>
        <v>51565292</v>
      </c>
      <c r="R50" s="39">
        <f t="shared" si="3"/>
        <v>12891323</v>
      </c>
    </row>
    <row r="51" spans="1:18" x14ac:dyDescent="0.2">
      <c r="A51" s="40" t="s">
        <v>16</v>
      </c>
      <c r="B51" s="41" t="s">
        <v>102</v>
      </c>
      <c r="C51" s="42" t="s">
        <v>18</v>
      </c>
      <c r="D51" s="42" t="s">
        <v>103</v>
      </c>
      <c r="E51" s="31" t="s">
        <v>23</v>
      </c>
      <c r="F51" s="211">
        <v>16057</v>
      </c>
      <c r="G51" s="212">
        <f>+VLOOKUP(B51,'[1]MONTO ESTIMADO DE RECUR RS 2018'!$B$11:$G$1115,6,FALSE)*(1+0.094)</f>
        <v>926017.89709247905</v>
      </c>
      <c r="H51" s="43">
        <f t="shared" si="0"/>
        <v>14869069374</v>
      </c>
      <c r="I51" s="43">
        <f>+VLOOKUP(B51,'[2]MONTO ESTIMADO DE RECUR RS 2018'!$B$10:$I$1115,8,FALSE)*(1+0.1204)</f>
        <v>5510277408.6668005</v>
      </c>
      <c r="J51" s="213">
        <f>+VLOOKUP(B51,'PROYECCION CAJAS 2019'!B50:Y1154,24,FALSE)</f>
        <v>0</v>
      </c>
      <c r="K51" s="44">
        <f>+VLOOKUP(B51,'RECURSOS DE ESFUERZO PROPIO_DEF'!$B$10:$E$1114,4,FALSE)</f>
        <v>184308908.74000001</v>
      </c>
      <c r="L51" s="45">
        <f>+VLOOKUP(B51,'RECURSOS DE ESFUERZO PROPIO_DEF'!$B$10:$J$1114,9,FALSE)</f>
        <v>226924907.31999999</v>
      </c>
      <c r="M51" s="44">
        <f>+VLOOKUP(B51,'RECURSOS DE ESFUERZO PROPIO_DEF'!$B$10:$L$1114,11,FALSE)</f>
        <v>0</v>
      </c>
      <c r="N51" s="46">
        <f>+VLOOKUP(B51,'RECURSOS DE ESFUERZO PROPIO_DEF'!$B$10:$O$1114,14,FALSE)</f>
        <v>1520888034</v>
      </c>
      <c r="O51" s="47">
        <f t="shared" si="1"/>
        <v>7426670115.2732</v>
      </c>
      <c r="P51" s="210">
        <f>+VLOOKUP(B51,'[3]PPNA Diciembre 2018'!$C$15:$BV$1118,72,FALSE)</f>
        <v>122</v>
      </c>
      <c r="Q51" s="38">
        <f t="shared" si="2"/>
        <v>112974183</v>
      </c>
      <c r="R51" s="39">
        <f t="shared" si="3"/>
        <v>28243545</v>
      </c>
    </row>
    <row r="52" spans="1:18" x14ac:dyDescent="0.2">
      <c r="A52" s="40" t="s">
        <v>16</v>
      </c>
      <c r="B52" s="41" t="s">
        <v>104</v>
      </c>
      <c r="C52" s="42" t="s">
        <v>18</v>
      </c>
      <c r="D52" s="42" t="s">
        <v>105</v>
      </c>
      <c r="E52" s="31" t="s">
        <v>26</v>
      </c>
      <c r="F52" s="211">
        <v>20134</v>
      </c>
      <c r="G52" s="212">
        <f>+VLOOKUP(B52,'[1]MONTO ESTIMADO DE RECUR RS 2018'!$B$11:$G$1115,6,FALSE)*(1+0.094)</f>
        <v>898117.40815147886</v>
      </c>
      <c r="H52" s="43">
        <f t="shared" si="0"/>
        <v>18082695896</v>
      </c>
      <c r="I52" s="43">
        <f>+VLOOKUP(B52,'[2]MONTO ESTIMADO DE RECUR RS 2018'!$B$10:$I$1115,8,FALSE)*(1+0.1204)</f>
        <v>6827463980.6540003</v>
      </c>
      <c r="J52" s="213">
        <f>+VLOOKUP(B52,'PROYECCION CAJAS 2019'!B51:Y1155,24,FALSE)</f>
        <v>0</v>
      </c>
      <c r="K52" s="44">
        <f>+VLOOKUP(B52,'RECURSOS DE ESFUERZO PROPIO_DEF'!$B$10:$E$1114,4,FALSE)</f>
        <v>140827851.84</v>
      </c>
      <c r="L52" s="45">
        <f>+VLOOKUP(B52,'RECURSOS DE ESFUERZO PROPIO_DEF'!$B$10:$J$1114,9,FALSE)</f>
        <v>0</v>
      </c>
      <c r="M52" s="44">
        <f>+VLOOKUP(B52,'RECURSOS DE ESFUERZO PROPIO_DEF'!$B$10:$L$1114,11,FALSE)</f>
        <v>0</v>
      </c>
      <c r="N52" s="46">
        <f>+VLOOKUP(B52,'RECURSOS DE ESFUERZO PROPIO_DEF'!$B$10:$O$1114,14,FALSE)</f>
        <v>1919342221</v>
      </c>
      <c r="O52" s="47">
        <f t="shared" si="1"/>
        <v>9195061842.5060005</v>
      </c>
      <c r="P52" s="210">
        <f>+VLOOKUP(B52,'[3]PPNA Diciembre 2018'!$C$15:$BV$1118,72,FALSE)</f>
        <v>171</v>
      </c>
      <c r="Q52" s="38">
        <f t="shared" si="2"/>
        <v>153578077</v>
      </c>
      <c r="R52" s="39">
        <f t="shared" si="3"/>
        <v>38394519</v>
      </c>
    </row>
    <row r="53" spans="1:18" x14ac:dyDescent="0.2">
      <c r="A53" s="40" t="s">
        <v>16</v>
      </c>
      <c r="B53" s="41" t="s">
        <v>106</v>
      </c>
      <c r="C53" s="42" t="s">
        <v>18</v>
      </c>
      <c r="D53" s="42" t="s">
        <v>107</v>
      </c>
      <c r="E53" s="31" t="s">
        <v>23</v>
      </c>
      <c r="F53" s="211">
        <v>6230</v>
      </c>
      <c r="G53" s="212">
        <f>+VLOOKUP(B53,'[1]MONTO ESTIMADO DE RECUR RS 2018'!$B$11:$G$1115,6,FALSE)*(1+0.094)</f>
        <v>852984.26449487556</v>
      </c>
      <c r="H53" s="43">
        <f t="shared" si="0"/>
        <v>5314091968</v>
      </c>
      <c r="I53" s="43">
        <f>+VLOOKUP(B53,'[2]MONTO ESTIMADO DE RECUR RS 2018'!$B$10:$I$1115,8,FALSE)*(1+0.1204)</f>
        <v>2068492903.0812001</v>
      </c>
      <c r="J53" s="213">
        <f>+VLOOKUP(B53,'PROYECCION CAJAS 2019'!B52:Y1156,24,FALSE)</f>
        <v>0</v>
      </c>
      <c r="K53" s="44">
        <f>+VLOOKUP(B53,'RECURSOS DE ESFUERZO PROPIO_DEF'!$B$10:$E$1114,4,FALSE)</f>
        <v>198878790.53</v>
      </c>
      <c r="L53" s="45">
        <f>+VLOOKUP(B53,'RECURSOS DE ESFUERZO PROPIO_DEF'!$B$10:$J$1114,9,FALSE)</f>
        <v>0</v>
      </c>
      <c r="M53" s="44">
        <f>+VLOOKUP(B53,'RECURSOS DE ESFUERZO PROPIO_DEF'!$B$10:$L$1114,11,FALSE)</f>
        <v>0</v>
      </c>
      <c r="N53" s="46">
        <f>+VLOOKUP(B53,'RECURSOS DE ESFUERZO PROPIO_DEF'!$B$10:$O$1114,14,FALSE)</f>
        <v>576647932</v>
      </c>
      <c r="O53" s="47">
        <f t="shared" si="1"/>
        <v>2470072342.3887997</v>
      </c>
      <c r="P53" s="210">
        <f>+VLOOKUP(B53,'[3]PPNA Diciembre 2018'!$C$15:$BV$1118,72,FALSE)</f>
        <v>30</v>
      </c>
      <c r="Q53" s="38">
        <f t="shared" si="2"/>
        <v>25589528</v>
      </c>
      <c r="R53" s="39">
        <f t="shared" si="3"/>
        <v>6397382</v>
      </c>
    </row>
    <row r="54" spans="1:18" x14ac:dyDescent="0.2">
      <c r="A54" s="40" t="s">
        <v>16</v>
      </c>
      <c r="B54" s="41" t="s">
        <v>108</v>
      </c>
      <c r="C54" s="42" t="s">
        <v>18</v>
      </c>
      <c r="D54" s="42" t="s">
        <v>109</v>
      </c>
      <c r="E54" s="31" t="s">
        <v>23</v>
      </c>
      <c r="F54" s="211">
        <v>7217</v>
      </c>
      <c r="G54" s="212">
        <f>+VLOOKUP(B54,'[1]MONTO ESTIMADO DE RECUR RS 2018'!$B$11:$G$1115,6,FALSE)*(1+0.094)</f>
        <v>1008289.2119150575</v>
      </c>
      <c r="H54" s="43">
        <f t="shared" si="0"/>
        <v>7276823243</v>
      </c>
      <c r="I54" s="43">
        <f>+VLOOKUP(B54,'[2]MONTO ESTIMADO DE RECUR RS 2018'!$B$10:$I$1115,8,FALSE)*(1+0.1204)</f>
        <v>2494110330.7168002</v>
      </c>
      <c r="J54" s="213">
        <f>+VLOOKUP(B54,'PROYECCION CAJAS 2019'!B53:Y1157,24,FALSE)</f>
        <v>0</v>
      </c>
      <c r="K54" s="44">
        <f>+VLOOKUP(B54,'RECURSOS DE ESFUERZO PROPIO_DEF'!$B$10:$E$1114,4,FALSE)</f>
        <v>54135904.480000004</v>
      </c>
      <c r="L54" s="45">
        <f>+VLOOKUP(B54,'RECURSOS DE ESFUERZO PROPIO_DEF'!$B$10:$J$1114,9,FALSE)</f>
        <v>0</v>
      </c>
      <c r="M54" s="44">
        <f>+VLOOKUP(B54,'RECURSOS DE ESFUERZO PROPIO_DEF'!$B$10:$L$1114,11,FALSE)</f>
        <v>0</v>
      </c>
      <c r="N54" s="46">
        <f>+VLOOKUP(B54,'RECURSOS DE ESFUERZO PROPIO_DEF'!$B$10:$O$1114,14,FALSE)</f>
        <v>708450365</v>
      </c>
      <c r="O54" s="47">
        <f t="shared" si="1"/>
        <v>4020126642.8031998</v>
      </c>
      <c r="P54" s="210">
        <f>+VLOOKUP(B54,'[3]PPNA Diciembre 2018'!$C$15:$BV$1118,72,FALSE)</f>
        <v>62</v>
      </c>
      <c r="Q54" s="38">
        <f t="shared" si="2"/>
        <v>62513931</v>
      </c>
      <c r="R54" s="39">
        <f t="shared" si="3"/>
        <v>15628482</v>
      </c>
    </row>
    <row r="55" spans="1:18" x14ac:dyDescent="0.2">
      <c r="A55" s="40" t="s">
        <v>16</v>
      </c>
      <c r="B55" s="41" t="s">
        <v>110</v>
      </c>
      <c r="C55" s="42" t="s">
        <v>18</v>
      </c>
      <c r="D55" s="42" t="s">
        <v>111</v>
      </c>
      <c r="E55" s="31" t="s">
        <v>26</v>
      </c>
      <c r="F55" s="211">
        <v>46659</v>
      </c>
      <c r="G55" s="212">
        <f>+VLOOKUP(B55,'[1]MONTO ESTIMADO DE RECUR RS 2018'!$B$11:$G$1115,6,FALSE)*(1+0.094)</f>
        <v>828726.97021895356</v>
      </c>
      <c r="H55" s="43">
        <f t="shared" si="0"/>
        <v>38667571704</v>
      </c>
      <c r="I55" s="43">
        <f>+VLOOKUP(B55,'[2]MONTO ESTIMADO DE RECUR RS 2018'!$B$10:$I$1115,8,FALSE)*(1+0.1204)</f>
        <v>15919357755.2672</v>
      </c>
      <c r="J55" s="213">
        <f>+VLOOKUP(B55,'PROYECCION CAJAS 2019'!B54:Y1158,24,FALSE)</f>
        <v>0</v>
      </c>
      <c r="K55" s="44">
        <f>+VLOOKUP(B55,'RECURSOS DE ESFUERZO PROPIO_DEF'!$B$10:$E$1114,4,FALSE)</f>
        <v>386277358.65000004</v>
      </c>
      <c r="L55" s="45">
        <f>+VLOOKUP(B55,'RECURSOS DE ESFUERZO PROPIO_DEF'!$B$10:$J$1114,9,FALSE)</f>
        <v>0</v>
      </c>
      <c r="M55" s="44">
        <f>+VLOOKUP(B55,'RECURSOS DE ESFUERZO PROPIO_DEF'!$B$10:$L$1114,11,FALSE)</f>
        <v>0</v>
      </c>
      <c r="N55" s="46">
        <f>+VLOOKUP(B55,'RECURSOS DE ESFUERZO PROPIO_DEF'!$B$10:$O$1114,14,FALSE)</f>
        <v>4520597403</v>
      </c>
      <c r="O55" s="47">
        <f t="shared" si="1"/>
        <v>17841339187.082802</v>
      </c>
      <c r="P55" s="210">
        <f>+VLOOKUP(B55,'[3]PPNA Diciembre 2018'!$C$15:$BV$1118,72,FALSE)</f>
        <v>1664</v>
      </c>
      <c r="Q55" s="38">
        <f t="shared" si="2"/>
        <v>1379001678</v>
      </c>
      <c r="R55" s="39">
        <f t="shared" si="3"/>
        <v>344750419</v>
      </c>
    </row>
    <row r="56" spans="1:18" x14ac:dyDescent="0.2">
      <c r="A56" s="40" t="s">
        <v>16</v>
      </c>
      <c r="B56" s="41" t="s">
        <v>112</v>
      </c>
      <c r="C56" s="42" t="s">
        <v>18</v>
      </c>
      <c r="D56" s="42" t="s">
        <v>113</v>
      </c>
      <c r="E56" s="31" t="s">
        <v>23</v>
      </c>
      <c r="F56" s="211">
        <v>2494</v>
      </c>
      <c r="G56" s="212">
        <f>+VLOOKUP(B56,'[1]MONTO ESTIMADO DE RECUR RS 2018'!$B$11:$G$1115,6,FALSE)*(1+0.094)</f>
        <v>846414.66058545315</v>
      </c>
      <c r="H56" s="43">
        <f t="shared" si="0"/>
        <v>2110958164</v>
      </c>
      <c r="I56" s="43">
        <f>+VLOOKUP(B56,'[2]MONTO ESTIMADO DE RECUR RS 2018'!$B$10:$I$1115,8,FALSE)*(1+0.1204)</f>
        <v>869565038.46800005</v>
      </c>
      <c r="J56" s="213">
        <f>+VLOOKUP(B56,'PROYECCION CAJAS 2019'!B55:Y1159,24,FALSE)</f>
        <v>0</v>
      </c>
      <c r="K56" s="44">
        <f>+VLOOKUP(B56,'RECURSOS DE ESFUERZO PROPIO_DEF'!$B$10:$E$1114,4,FALSE)</f>
        <v>22313667.27</v>
      </c>
      <c r="L56" s="45">
        <f>+VLOOKUP(B56,'RECURSOS DE ESFUERZO PROPIO_DEF'!$B$10:$J$1114,9,FALSE)</f>
        <v>0</v>
      </c>
      <c r="M56" s="44">
        <f>+VLOOKUP(B56,'RECURSOS DE ESFUERZO PROPIO_DEF'!$B$10:$L$1114,11,FALSE)</f>
        <v>0</v>
      </c>
      <c r="N56" s="46">
        <f>+VLOOKUP(B56,'RECURSOS DE ESFUERZO PROPIO_DEF'!$B$10:$O$1114,14,FALSE)</f>
        <v>245028685</v>
      </c>
      <c r="O56" s="47">
        <f t="shared" si="1"/>
        <v>974050773.26200008</v>
      </c>
      <c r="P56" s="210">
        <f>+VLOOKUP(B56,'[3]PPNA Diciembre 2018'!$C$15:$BV$1118,72,FALSE)</f>
        <v>5</v>
      </c>
      <c r="Q56" s="38">
        <f t="shared" si="2"/>
        <v>4232073</v>
      </c>
      <c r="R56" s="39">
        <f t="shared" si="3"/>
        <v>1058018</v>
      </c>
    </row>
    <row r="57" spans="1:18" x14ac:dyDescent="0.2">
      <c r="A57" s="40" t="s">
        <v>16</v>
      </c>
      <c r="B57" s="41" t="s">
        <v>114</v>
      </c>
      <c r="C57" s="42" t="s">
        <v>18</v>
      </c>
      <c r="D57" s="42" t="s">
        <v>115</v>
      </c>
      <c r="E57" s="31" t="s">
        <v>23</v>
      </c>
      <c r="F57" s="211">
        <v>15906</v>
      </c>
      <c r="G57" s="212">
        <f>+VLOOKUP(B57,'[1]MONTO ESTIMADO DE RECUR RS 2018'!$B$11:$G$1115,6,FALSE)*(1+0.094)</f>
        <v>1038202.5621066581</v>
      </c>
      <c r="H57" s="43">
        <f t="shared" si="0"/>
        <v>16513649953</v>
      </c>
      <c r="I57" s="43">
        <f>+VLOOKUP(B57,'[2]MONTO ESTIMADO DE RECUR RS 2018'!$B$10:$I$1115,8,FALSE)*(1+0.1204)</f>
        <v>5482248669.9768</v>
      </c>
      <c r="J57" s="213">
        <f>+VLOOKUP(B57,'PROYECCION CAJAS 2019'!B56:Y1160,24,FALSE)</f>
        <v>0</v>
      </c>
      <c r="K57" s="44">
        <f>+VLOOKUP(B57,'RECURSOS DE ESFUERZO PROPIO_DEF'!$B$10:$E$1114,4,FALSE)</f>
        <v>1081731562.97</v>
      </c>
      <c r="L57" s="45">
        <f>+VLOOKUP(B57,'RECURSOS DE ESFUERZO PROPIO_DEF'!$B$10:$J$1114,9,FALSE)</f>
        <v>57178462.100000001</v>
      </c>
      <c r="M57" s="44">
        <f>+VLOOKUP(B57,'RECURSOS DE ESFUERZO PROPIO_DEF'!$B$10:$L$1114,11,FALSE)</f>
        <v>0</v>
      </c>
      <c r="N57" s="46">
        <f>+VLOOKUP(B57,'RECURSOS DE ESFUERZO PROPIO_DEF'!$B$10:$O$1114,14,FALSE)</f>
        <v>1560595851</v>
      </c>
      <c r="O57" s="47">
        <f t="shared" si="1"/>
        <v>8331895406.9531994</v>
      </c>
      <c r="P57" s="210">
        <f>+VLOOKUP(B57,'[3]PPNA Diciembre 2018'!$C$15:$BV$1118,72,FALSE)</f>
        <v>26</v>
      </c>
      <c r="Q57" s="38">
        <f t="shared" si="2"/>
        <v>26993267</v>
      </c>
      <c r="R57" s="39">
        <f t="shared" si="3"/>
        <v>6748316</v>
      </c>
    </row>
    <row r="58" spans="1:18" x14ac:dyDescent="0.2">
      <c r="A58" s="40" t="s">
        <v>16</v>
      </c>
      <c r="B58" s="41" t="s">
        <v>116</v>
      </c>
      <c r="C58" s="42" t="s">
        <v>18</v>
      </c>
      <c r="D58" s="42" t="s">
        <v>117</v>
      </c>
      <c r="E58" s="31" t="s">
        <v>23</v>
      </c>
      <c r="F58" s="211">
        <v>7919</v>
      </c>
      <c r="G58" s="212">
        <f>+VLOOKUP(B58,'[1]MONTO ESTIMADO DE RECUR RS 2018'!$B$11:$G$1115,6,FALSE)*(1+0.094)</f>
        <v>1042858.3255669604</v>
      </c>
      <c r="H58" s="43">
        <f t="shared" si="0"/>
        <v>8258395081</v>
      </c>
      <c r="I58" s="43">
        <f>+VLOOKUP(B58,'[2]MONTO ESTIMADO DE RECUR RS 2018'!$B$10:$I$1115,8,FALSE)*(1+0.1204)</f>
        <v>2740581681.5728002</v>
      </c>
      <c r="J58" s="213">
        <f>+VLOOKUP(B58,'PROYECCION CAJAS 2019'!B57:Y1161,24,FALSE)</f>
        <v>0</v>
      </c>
      <c r="K58" s="44">
        <f>+VLOOKUP(B58,'RECURSOS DE ESFUERZO PROPIO_DEF'!$B$10:$E$1114,4,FALSE)</f>
        <v>98402780.719999999</v>
      </c>
      <c r="L58" s="45">
        <f>+VLOOKUP(B58,'RECURSOS DE ESFUERZO PROPIO_DEF'!$B$10:$J$1114,9,FALSE)</f>
        <v>0</v>
      </c>
      <c r="M58" s="44">
        <f>+VLOOKUP(B58,'RECURSOS DE ESFUERZO PROPIO_DEF'!$B$10:$L$1114,11,FALSE)</f>
        <v>0</v>
      </c>
      <c r="N58" s="46">
        <f>+VLOOKUP(B58,'RECURSOS DE ESFUERZO PROPIO_DEF'!$B$10:$O$1114,14,FALSE)</f>
        <v>778627052</v>
      </c>
      <c r="O58" s="47">
        <f t="shared" si="1"/>
        <v>4640783566.7072001</v>
      </c>
      <c r="P58" s="210">
        <f>+VLOOKUP(B58,'[3]PPNA Diciembre 2018'!$C$15:$BV$1118,72,FALSE)</f>
        <v>75</v>
      </c>
      <c r="Q58" s="38">
        <f t="shared" si="2"/>
        <v>78214374</v>
      </c>
      <c r="R58" s="39">
        <f t="shared" si="3"/>
        <v>19553593</v>
      </c>
    </row>
    <row r="59" spans="1:18" x14ac:dyDescent="0.2">
      <c r="A59" s="40" t="s">
        <v>16</v>
      </c>
      <c r="B59" s="41" t="s">
        <v>118</v>
      </c>
      <c r="C59" s="42" t="s">
        <v>18</v>
      </c>
      <c r="D59" s="42" t="s">
        <v>119</v>
      </c>
      <c r="E59" s="31" t="s">
        <v>23</v>
      </c>
      <c r="F59" s="211">
        <v>18886</v>
      </c>
      <c r="G59" s="212">
        <f>+VLOOKUP(B59,'[1]MONTO ESTIMADO DE RECUR RS 2018'!$B$11:$G$1115,6,FALSE)*(1+0.094)</f>
        <v>820967.68939033139</v>
      </c>
      <c r="H59" s="43">
        <f t="shared" si="0"/>
        <v>15504795782</v>
      </c>
      <c r="I59" s="43">
        <f>+VLOOKUP(B59,'[2]MONTO ESTIMADO DE RECUR RS 2018'!$B$10:$I$1115,8,FALSE)*(1+0.1204)</f>
        <v>6475096585.2044001</v>
      </c>
      <c r="J59" s="213">
        <f>+VLOOKUP(B59,'PROYECCION CAJAS 2019'!B58:Y1162,24,FALSE)</f>
        <v>0</v>
      </c>
      <c r="K59" s="44">
        <f>+VLOOKUP(B59,'RECURSOS DE ESFUERZO PROPIO_DEF'!$B$10:$E$1114,4,FALSE)</f>
        <v>121121948.87</v>
      </c>
      <c r="L59" s="45">
        <f>+VLOOKUP(B59,'RECURSOS DE ESFUERZO PROPIO_DEF'!$B$10:$J$1114,9,FALSE)</f>
        <v>0</v>
      </c>
      <c r="M59" s="44">
        <f>+VLOOKUP(B59,'RECURSOS DE ESFUERZO PROPIO_DEF'!$B$10:$L$1114,11,FALSE)</f>
        <v>0</v>
      </c>
      <c r="N59" s="46">
        <f>+VLOOKUP(B59,'RECURSOS DE ESFUERZO PROPIO_DEF'!$B$10:$O$1114,14,FALSE)</f>
        <v>1845430640</v>
      </c>
      <c r="O59" s="47">
        <f t="shared" si="1"/>
        <v>7063146607.9256001</v>
      </c>
      <c r="P59" s="210">
        <f>+VLOOKUP(B59,'[3]PPNA Diciembre 2018'!$C$15:$BV$1118,72,FALSE)</f>
        <v>84</v>
      </c>
      <c r="Q59" s="38">
        <f t="shared" si="2"/>
        <v>68961286</v>
      </c>
      <c r="R59" s="39">
        <f t="shared" si="3"/>
        <v>17240321</v>
      </c>
    </row>
    <row r="60" spans="1:18" x14ac:dyDescent="0.2">
      <c r="A60" s="40" t="s">
        <v>16</v>
      </c>
      <c r="B60" s="41" t="s">
        <v>120</v>
      </c>
      <c r="C60" s="42" t="s">
        <v>18</v>
      </c>
      <c r="D60" s="42" t="s">
        <v>121</v>
      </c>
      <c r="E60" s="31" t="s">
        <v>23</v>
      </c>
      <c r="F60" s="211">
        <v>3539</v>
      </c>
      <c r="G60" s="212">
        <f>+VLOOKUP(B60,'[1]MONTO ESTIMADO DE RECUR RS 2018'!$B$11:$G$1115,6,FALSE)*(1+0.094)</f>
        <v>887608.38283735164</v>
      </c>
      <c r="H60" s="43">
        <f t="shared" si="0"/>
        <v>3141246067</v>
      </c>
      <c r="I60" s="43">
        <f>+VLOOKUP(B60,'[2]MONTO ESTIMADO DE RECUR RS 2018'!$B$10:$I$1115,8,FALSE)*(1+0.1204)</f>
        <v>1205277311.4632001</v>
      </c>
      <c r="J60" s="213">
        <f>+VLOOKUP(B60,'PROYECCION CAJAS 2019'!B59:Y1163,24,FALSE)</f>
        <v>0</v>
      </c>
      <c r="K60" s="44">
        <f>+VLOOKUP(B60,'RECURSOS DE ESFUERZO PROPIO_DEF'!$B$10:$E$1114,4,FALSE)</f>
        <v>31710931.91</v>
      </c>
      <c r="L60" s="45">
        <f>+VLOOKUP(B60,'RECURSOS DE ESFUERZO PROPIO_DEF'!$B$10:$J$1114,9,FALSE)</f>
        <v>0</v>
      </c>
      <c r="M60" s="44">
        <f>+VLOOKUP(B60,'RECURSOS DE ESFUERZO PROPIO_DEF'!$B$10:$L$1114,11,FALSE)</f>
        <v>0</v>
      </c>
      <c r="N60" s="46">
        <f>+VLOOKUP(B60,'RECURSOS DE ESFUERZO PROPIO_DEF'!$B$10:$O$1114,14,FALSE)</f>
        <v>344691375</v>
      </c>
      <c r="O60" s="47">
        <f t="shared" si="1"/>
        <v>1559566448.6267998</v>
      </c>
      <c r="P60" s="210">
        <f>+VLOOKUP(B60,'[3]PPNA Diciembre 2018'!$C$15:$BV$1118,72,FALSE)</f>
        <v>3</v>
      </c>
      <c r="Q60" s="38">
        <f t="shared" si="2"/>
        <v>2662825</v>
      </c>
      <c r="R60" s="39">
        <f t="shared" si="3"/>
        <v>665706</v>
      </c>
    </row>
    <row r="61" spans="1:18" x14ac:dyDescent="0.2">
      <c r="A61" s="40" t="s">
        <v>16</v>
      </c>
      <c r="B61" s="41" t="s">
        <v>122</v>
      </c>
      <c r="C61" s="42" t="s">
        <v>18</v>
      </c>
      <c r="D61" s="42" t="s">
        <v>123</v>
      </c>
      <c r="E61" s="31" t="s">
        <v>23</v>
      </c>
      <c r="F61" s="211">
        <v>13059</v>
      </c>
      <c r="G61" s="212">
        <f>+VLOOKUP(B61,'[1]MONTO ESTIMADO DE RECUR RS 2018'!$B$11:$G$1115,6,FALSE)*(1+0.094)</f>
        <v>914456.64638079365</v>
      </c>
      <c r="H61" s="43">
        <f t="shared" si="0"/>
        <v>11941889346</v>
      </c>
      <c r="I61" s="43">
        <f>+VLOOKUP(B61,'[2]MONTO ESTIMADO DE RECUR RS 2018'!$B$10:$I$1115,8,FALSE)*(1+0.1204)</f>
        <v>4441305668.8652</v>
      </c>
      <c r="J61" s="213">
        <f>+VLOOKUP(B61,'PROYECCION CAJAS 2019'!B60:Y1164,24,FALSE)</f>
        <v>0</v>
      </c>
      <c r="K61" s="44">
        <f>+VLOOKUP(B61,'RECURSOS DE ESFUERZO PROPIO_DEF'!$B$10:$E$1114,4,FALSE)</f>
        <v>307418790.09000003</v>
      </c>
      <c r="L61" s="45">
        <f>+VLOOKUP(B61,'RECURSOS DE ESFUERZO PROPIO_DEF'!$B$10:$J$1114,9,FALSE)</f>
        <v>0</v>
      </c>
      <c r="M61" s="44">
        <f>+VLOOKUP(B61,'RECURSOS DE ESFUERZO PROPIO_DEF'!$B$10:$L$1114,11,FALSE)</f>
        <v>0</v>
      </c>
      <c r="N61" s="46">
        <f>+VLOOKUP(B61,'RECURSOS DE ESFUERZO PROPIO_DEF'!$B$10:$O$1114,14,FALSE)</f>
        <v>1220622237</v>
      </c>
      <c r="O61" s="47">
        <f t="shared" si="1"/>
        <v>5972542650.0447998</v>
      </c>
      <c r="P61" s="210">
        <f>+VLOOKUP(B61,'[3]PPNA Diciembre 2018'!$C$15:$BV$1118,72,FALSE)</f>
        <v>116</v>
      </c>
      <c r="Q61" s="38">
        <f t="shared" si="2"/>
        <v>106076971</v>
      </c>
      <c r="R61" s="39">
        <f t="shared" si="3"/>
        <v>26519242</v>
      </c>
    </row>
    <row r="62" spans="1:18" x14ac:dyDescent="0.2">
      <c r="A62" s="40" t="s">
        <v>16</v>
      </c>
      <c r="B62" s="41" t="s">
        <v>124</v>
      </c>
      <c r="C62" s="42" t="s">
        <v>18</v>
      </c>
      <c r="D62" s="42" t="s">
        <v>125</v>
      </c>
      <c r="E62" s="31" t="s">
        <v>23</v>
      </c>
      <c r="F62" s="211">
        <v>5021</v>
      </c>
      <c r="G62" s="212">
        <f>+VLOOKUP(B62,'[1]MONTO ESTIMADO DE RECUR RS 2018'!$B$11:$G$1115,6,FALSE)*(1+0.094)</f>
        <v>962218.72280445567</v>
      </c>
      <c r="H62" s="43">
        <f t="shared" si="0"/>
        <v>4831300208</v>
      </c>
      <c r="I62" s="43">
        <f>+VLOOKUP(B62,'[2]MONTO ESTIMADO DE RECUR RS 2018'!$B$10:$I$1115,8,FALSE)*(1+0.1204)</f>
        <v>1726014729.4356</v>
      </c>
      <c r="J62" s="213">
        <f>+VLOOKUP(B62,'PROYECCION CAJAS 2019'!B61:Y1165,24,FALSE)</f>
        <v>0</v>
      </c>
      <c r="K62" s="44">
        <f>+VLOOKUP(B62,'RECURSOS DE ESFUERZO PROPIO_DEF'!$B$10:$E$1114,4,FALSE)</f>
        <v>34142261.329999998</v>
      </c>
      <c r="L62" s="45">
        <f>+VLOOKUP(B62,'RECURSOS DE ESFUERZO PROPIO_DEF'!$B$10:$J$1114,9,FALSE)</f>
        <v>0</v>
      </c>
      <c r="M62" s="44">
        <f>+VLOOKUP(B62,'RECURSOS DE ESFUERZO PROPIO_DEF'!$B$10:$L$1114,11,FALSE)</f>
        <v>0</v>
      </c>
      <c r="N62" s="46">
        <f>+VLOOKUP(B62,'RECURSOS DE ESFUERZO PROPIO_DEF'!$B$10:$O$1114,14,FALSE)</f>
        <v>481506429</v>
      </c>
      <c r="O62" s="47">
        <f t="shared" si="1"/>
        <v>2589636788.2343998</v>
      </c>
      <c r="P62" s="210">
        <f>+VLOOKUP(B62,'[3]PPNA Diciembre 2018'!$C$15:$BV$1118,72,FALSE)</f>
        <v>28</v>
      </c>
      <c r="Q62" s="38">
        <f t="shared" si="2"/>
        <v>26942124</v>
      </c>
      <c r="R62" s="39">
        <f t="shared" si="3"/>
        <v>6735531</v>
      </c>
    </row>
    <row r="63" spans="1:18" x14ac:dyDescent="0.2">
      <c r="A63" s="40" t="s">
        <v>16</v>
      </c>
      <c r="B63" s="41" t="s">
        <v>126</v>
      </c>
      <c r="C63" s="42" t="s">
        <v>18</v>
      </c>
      <c r="D63" s="42" t="s">
        <v>127</v>
      </c>
      <c r="E63" s="31" t="s">
        <v>23</v>
      </c>
      <c r="F63" s="211">
        <v>6659</v>
      </c>
      <c r="G63" s="212">
        <f>+VLOOKUP(B63,'[1]MONTO ESTIMADO DE RECUR RS 2018'!$B$11:$G$1115,6,FALSE)*(1+0.094)</f>
        <v>901095.94042519783</v>
      </c>
      <c r="H63" s="43">
        <f t="shared" si="0"/>
        <v>6000397868</v>
      </c>
      <c r="I63" s="43">
        <f>+VLOOKUP(B63,'[2]MONTO ESTIMADO DE RECUR RS 2018'!$B$10:$I$1115,8,FALSE)*(1+0.1204)</f>
        <v>2290885475.3636003</v>
      </c>
      <c r="J63" s="213">
        <f>+VLOOKUP(B63,'PROYECCION CAJAS 2019'!B62:Y1166,24,FALSE)</f>
        <v>0</v>
      </c>
      <c r="K63" s="44">
        <f>+VLOOKUP(B63,'RECURSOS DE ESFUERZO PROPIO_DEF'!$B$10:$E$1114,4,FALSE)</f>
        <v>47498386.410000004</v>
      </c>
      <c r="L63" s="45">
        <f>+VLOOKUP(B63,'RECURSOS DE ESFUERZO PROPIO_DEF'!$B$10:$J$1114,9,FALSE)</f>
        <v>0</v>
      </c>
      <c r="M63" s="44">
        <f>+VLOOKUP(B63,'RECURSOS DE ESFUERZO PROPIO_DEF'!$B$10:$L$1114,11,FALSE)</f>
        <v>0</v>
      </c>
      <c r="N63" s="46">
        <f>+VLOOKUP(B63,'RECURSOS DE ESFUERZO PROPIO_DEF'!$B$10:$O$1114,14,FALSE)</f>
        <v>652525246</v>
      </c>
      <c r="O63" s="47">
        <f t="shared" si="1"/>
        <v>3009488760.2263999</v>
      </c>
      <c r="P63" s="210">
        <f>+VLOOKUP(B63,'[3]PPNA Diciembre 2018'!$C$15:$BV$1118,72,FALSE)</f>
        <v>5</v>
      </c>
      <c r="Q63" s="38">
        <f t="shared" si="2"/>
        <v>4505480</v>
      </c>
      <c r="R63" s="39">
        <f t="shared" si="3"/>
        <v>1126370</v>
      </c>
    </row>
    <row r="64" spans="1:18" x14ac:dyDescent="0.2">
      <c r="A64" s="40" t="s">
        <v>16</v>
      </c>
      <c r="B64" s="41" t="s">
        <v>128</v>
      </c>
      <c r="C64" s="42" t="s">
        <v>18</v>
      </c>
      <c r="D64" s="42" t="s">
        <v>129</v>
      </c>
      <c r="E64" s="31" t="s">
        <v>23</v>
      </c>
      <c r="F64" s="211">
        <v>4102</v>
      </c>
      <c r="G64" s="212">
        <f>+VLOOKUP(B64,'[1]MONTO ESTIMADO DE RECUR RS 2018'!$B$11:$G$1115,6,FALSE)*(1+0.094)</f>
        <v>882941.95627848851</v>
      </c>
      <c r="H64" s="43">
        <f t="shared" si="0"/>
        <v>3621827905</v>
      </c>
      <c r="I64" s="43">
        <f>+VLOOKUP(B64,'[2]MONTO ESTIMADO DE RECUR RS 2018'!$B$10:$I$1115,8,FALSE)*(1+0.1204)</f>
        <v>1389963357.2968001</v>
      </c>
      <c r="J64" s="213">
        <f>+VLOOKUP(B64,'PROYECCION CAJAS 2019'!B63:Y1167,24,FALSE)</f>
        <v>0</v>
      </c>
      <c r="K64" s="44">
        <f>+VLOOKUP(B64,'RECURSOS DE ESFUERZO PROPIO_DEF'!$B$10:$E$1114,4,FALSE)</f>
        <v>54906926.75</v>
      </c>
      <c r="L64" s="45">
        <f>+VLOOKUP(B64,'RECURSOS DE ESFUERZO PROPIO_DEF'!$B$10:$J$1114,9,FALSE)</f>
        <v>0</v>
      </c>
      <c r="M64" s="44">
        <f>+VLOOKUP(B64,'RECURSOS DE ESFUERZO PROPIO_DEF'!$B$10:$L$1114,11,FALSE)</f>
        <v>0</v>
      </c>
      <c r="N64" s="46">
        <f>+VLOOKUP(B64,'RECURSOS DE ESFUERZO PROPIO_DEF'!$B$10:$O$1114,14,FALSE)</f>
        <v>383907759</v>
      </c>
      <c r="O64" s="47">
        <f t="shared" si="1"/>
        <v>1793049861.9531999</v>
      </c>
      <c r="P64" s="210">
        <f>+VLOOKUP(B64,'[3]PPNA Diciembre 2018'!$C$15:$BV$1118,72,FALSE)</f>
        <v>11</v>
      </c>
      <c r="Q64" s="38">
        <f t="shared" si="2"/>
        <v>9712362</v>
      </c>
      <c r="R64" s="39">
        <f t="shared" si="3"/>
        <v>2428090</v>
      </c>
    </row>
    <row r="65" spans="1:18" x14ac:dyDescent="0.2">
      <c r="A65" s="40" t="s">
        <v>16</v>
      </c>
      <c r="B65" s="41" t="s">
        <v>130</v>
      </c>
      <c r="C65" s="42" t="s">
        <v>18</v>
      </c>
      <c r="D65" s="42" t="s">
        <v>131</v>
      </c>
      <c r="E65" s="31" t="s">
        <v>23</v>
      </c>
      <c r="F65" s="211">
        <v>11154</v>
      </c>
      <c r="G65" s="212">
        <f>+VLOOKUP(B65,'[1]MONTO ESTIMADO DE RECUR RS 2018'!$B$11:$G$1115,6,FALSE)*(1+0.094)</f>
        <v>962746.45012923167</v>
      </c>
      <c r="H65" s="43">
        <f t="shared" si="0"/>
        <v>10738473905</v>
      </c>
      <c r="I65" s="43">
        <f>+VLOOKUP(B65,'[2]MONTO ESTIMADO DE RECUR RS 2018'!$B$10:$I$1115,8,FALSE)*(1+0.1204)</f>
        <v>3813686027.9784002</v>
      </c>
      <c r="J65" s="213">
        <f>+VLOOKUP(B65,'PROYECCION CAJAS 2019'!B64:Y1168,24,FALSE)</f>
        <v>0</v>
      </c>
      <c r="K65" s="44">
        <f>+VLOOKUP(B65,'RECURSOS DE ESFUERZO PROPIO_DEF'!$B$10:$E$1114,4,FALSE)</f>
        <v>353189509.53000003</v>
      </c>
      <c r="L65" s="45">
        <f>+VLOOKUP(B65,'RECURSOS DE ESFUERZO PROPIO_DEF'!$B$10:$J$1114,9,FALSE)</f>
        <v>0</v>
      </c>
      <c r="M65" s="44">
        <f>+VLOOKUP(B65,'RECURSOS DE ESFUERZO PROPIO_DEF'!$B$10:$L$1114,11,FALSE)</f>
        <v>0</v>
      </c>
      <c r="N65" s="46">
        <f>+VLOOKUP(B65,'RECURSOS DE ESFUERZO PROPIO_DEF'!$B$10:$O$1114,14,FALSE)</f>
        <v>1072504215</v>
      </c>
      <c r="O65" s="47">
        <f t="shared" si="1"/>
        <v>5499094152.4916</v>
      </c>
      <c r="P65" s="210">
        <f>+VLOOKUP(B65,'[3]PPNA Diciembre 2018'!$C$15:$BV$1118,72,FALSE)</f>
        <v>141</v>
      </c>
      <c r="Q65" s="38">
        <f t="shared" si="2"/>
        <v>135747249</v>
      </c>
      <c r="R65" s="39">
        <f t="shared" si="3"/>
        <v>33936812</v>
      </c>
    </row>
    <row r="66" spans="1:18" x14ac:dyDescent="0.2">
      <c r="A66" s="40" t="s">
        <v>16</v>
      </c>
      <c r="B66" s="41" t="s">
        <v>132</v>
      </c>
      <c r="C66" s="42" t="s">
        <v>18</v>
      </c>
      <c r="D66" s="42" t="s">
        <v>133</v>
      </c>
      <c r="E66" s="31" t="s">
        <v>23</v>
      </c>
      <c r="F66" s="211">
        <v>2854</v>
      </c>
      <c r="G66" s="212">
        <f>+VLOOKUP(B66,'[1]MONTO ESTIMADO DE RECUR RS 2018'!$B$11:$G$1115,6,FALSE)*(1+0.094)</f>
        <v>932730.82364363177</v>
      </c>
      <c r="H66" s="43">
        <f t="shared" si="0"/>
        <v>2662013771</v>
      </c>
      <c r="I66" s="43">
        <f>+VLOOKUP(B66,'[2]MONTO ESTIMADO DE RECUR RS 2018'!$B$10:$I$1115,8,FALSE)*(1+0.1204)</f>
        <v>989460290.59360003</v>
      </c>
      <c r="J66" s="213">
        <f>+VLOOKUP(B66,'PROYECCION CAJAS 2019'!B65:Y1169,24,FALSE)</f>
        <v>0</v>
      </c>
      <c r="K66" s="44">
        <f>+VLOOKUP(B66,'RECURSOS DE ESFUERZO PROPIO_DEF'!$B$10:$E$1114,4,FALSE)</f>
        <v>24055833.98</v>
      </c>
      <c r="L66" s="45">
        <f>+VLOOKUP(B66,'RECURSOS DE ESFUERZO PROPIO_DEF'!$B$10:$J$1114,9,FALSE)</f>
        <v>0</v>
      </c>
      <c r="M66" s="44">
        <f>+VLOOKUP(B66,'RECURSOS DE ESFUERZO PROPIO_DEF'!$B$10:$L$1114,11,FALSE)</f>
        <v>0</v>
      </c>
      <c r="N66" s="46">
        <f>+VLOOKUP(B66,'RECURSOS DE ESFUERZO PROPIO_DEF'!$B$10:$O$1114,14,FALSE)</f>
        <v>279035875</v>
      </c>
      <c r="O66" s="47">
        <f t="shared" si="1"/>
        <v>1369461771.4263999</v>
      </c>
      <c r="P66" s="210">
        <f>+VLOOKUP(B66,'[3]PPNA Diciembre 2018'!$C$15:$BV$1118,72,FALSE)</f>
        <v>5</v>
      </c>
      <c r="Q66" s="38">
        <f t="shared" si="2"/>
        <v>4663654</v>
      </c>
      <c r="R66" s="39">
        <f t="shared" si="3"/>
        <v>1165913</v>
      </c>
    </row>
    <row r="67" spans="1:18" x14ac:dyDescent="0.2">
      <c r="A67" s="40" t="s">
        <v>16</v>
      </c>
      <c r="B67" s="41" t="s">
        <v>134</v>
      </c>
      <c r="C67" s="42" t="s">
        <v>18</v>
      </c>
      <c r="D67" s="42" t="s">
        <v>135</v>
      </c>
      <c r="E67" s="31" t="s">
        <v>23</v>
      </c>
      <c r="F67" s="211">
        <v>3688</v>
      </c>
      <c r="G67" s="212">
        <f>+VLOOKUP(B67,'[1]MONTO ESTIMADO DE RECUR RS 2018'!$B$11:$G$1115,6,FALSE)*(1+0.094)</f>
        <v>985230.72664823884</v>
      </c>
      <c r="H67" s="43">
        <f t="shared" si="0"/>
        <v>3633530920</v>
      </c>
      <c r="I67" s="43">
        <f>+VLOOKUP(B67,'[2]MONTO ESTIMADO DE RECUR RS 2018'!$B$10:$I$1115,8,FALSE)*(1+0.1204)</f>
        <v>1271216794.1508</v>
      </c>
      <c r="J67" s="213">
        <f>+VLOOKUP(B67,'PROYECCION CAJAS 2019'!B66:Y1170,24,FALSE)</f>
        <v>0</v>
      </c>
      <c r="K67" s="44">
        <f>+VLOOKUP(B67,'RECURSOS DE ESFUERZO PROPIO_DEF'!$B$10:$E$1114,4,FALSE)</f>
        <v>28645734.150000002</v>
      </c>
      <c r="L67" s="45">
        <f>+VLOOKUP(B67,'RECURSOS DE ESFUERZO PROPIO_DEF'!$B$10:$J$1114,9,FALSE)</f>
        <v>0</v>
      </c>
      <c r="M67" s="44">
        <f>+VLOOKUP(B67,'RECURSOS DE ESFUERZO PROPIO_DEF'!$B$10:$L$1114,11,FALSE)</f>
        <v>0</v>
      </c>
      <c r="N67" s="46">
        <f>+VLOOKUP(B67,'RECURSOS DE ESFUERZO PROPIO_DEF'!$B$10:$O$1114,14,FALSE)</f>
        <v>360220670</v>
      </c>
      <c r="O67" s="47">
        <f t="shared" si="1"/>
        <v>1973447721.6991999</v>
      </c>
      <c r="P67" s="210">
        <f>+VLOOKUP(B67,'[3]PPNA Diciembre 2018'!$C$15:$BV$1118,72,FALSE)</f>
        <v>7</v>
      </c>
      <c r="Q67" s="38">
        <f t="shared" si="2"/>
        <v>6896615</v>
      </c>
      <c r="R67" s="39">
        <f t="shared" si="3"/>
        <v>1724153</v>
      </c>
    </row>
    <row r="68" spans="1:18" x14ac:dyDescent="0.2">
      <c r="A68" s="40" t="s">
        <v>16</v>
      </c>
      <c r="B68" s="41" t="s">
        <v>136</v>
      </c>
      <c r="C68" s="42" t="s">
        <v>18</v>
      </c>
      <c r="D68" s="42" t="s">
        <v>137</v>
      </c>
      <c r="E68" s="31" t="s">
        <v>23</v>
      </c>
      <c r="F68" s="211">
        <v>2837</v>
      </c>
      <c r="G68" s="212">
        <f>+VLOOKUP(B68,'[1]MONTO ESTIMADO DE RECUR RS 2018'!$B$11:$G$1115,6,FALSE)*(1+0.094)</f>
        <v>966996.76212111814</v>
      </c>
      <c r="H68" s="43">
        <f t="shared" si="0"/>
        <v>2743369815</v>
      </c>
      <c r="I68" s="43">
        <f>+VLOOKUP(B68,'[2]MONTO ESTIMADO DE RECUR RS 2018'!$B$10:$I$1115,8,FALSE)*(1+0.1204)</f>
        <v>977879165.074</v>
      </c>
      <c r="J68" s="213">
        <f>+VLOOKUP(B68,'PROYECCION CAJAS 2019'!B67:Y1171,24,FALSE)</f>
        <v>0</v>
      </c>
      <c r="K68" s="44">
        <f>+VLOOKUP(B68,'RECURSOS DE ESFUERZO PROPIO_DEF'!$B$10:$E$1114,4,FALSE)</f>
        <v>49475293.830000006</v>
      </c>
      <c r="L68" s="45">
        <f>+VLOOKUP(B68,'RECURSOS DE ESFUERZO PROPIO_DEF'!$B$10:$J$1114,9,FALSE)</f>
        <v>0</v>
      </c>
      <c r="M68" s="44">
        <f>+VLOOKUP(B68,'RECURSOS DE ESFUERZO PROPIO_DEF'!$B$10:$L$1114,11,FALSE)</f>
        <v>0</v>
      </c>
      <c r="N68" s="46">
        <f>+VLOOKUP(B68,'RECURSOS DE ESFUERZO PROPIO_DEF'!$B$10:$O$1114,14,FALSE)</f>
        <v>278839302</v>
      </c>
      <c r="O68" s="47">
        <f t="shared" si="1"/>
        <v>1437176054.096</v>
      </c>
      <c r="P68" s="210">
        <f>+VLOOKUP(B68,'[3]PPNA Diciembre 2018'!$C$15:$BV$1118,72,FALSE)</f>
        <v>8</v>
      </c>
      <c r="Q68" s="38">
        <f t="shared" si="2"/>
        <v>7735974</v>
      </c>
      <c r="R68" s="39">
        <f t="shared" si="3"/>
        <v>1933993</v>
      </c>
    </row>
    <row r="69" spans="1:18" x14ac:dyDescent="0.2">
      <c r="A69" s="40" t="s">
        <v>16</v>
      </c>
      <c r="B69" s="41" t="s">
        <v>138</v>
      </c>
      <c r="C69" s="42" t="s">
        <v>18</v>
      </c>
      <c r="D69" s="42" t="s">
        <v>139</v>
      </c>
      <c r="E69" s="31" t="s">
        <v>59</v>
      </c>
      <c r="F69" s="211">
        <v>40857</v>
      </c>
      <c r="G69" s="212">
        <f>+VLOOKUP(B69,'[1]MONTO ESTIMADO DE RECUR RS 2018'!$B$11:$G$1115,6,FALSE)*(1+0.094)</f>
        <v>1112463.2860734328</v>
      </c>
      <c r="H69" s="43">
        <f t="shared" si="0"/>
        <v>45451912480</v>
      </c>
      <c r="I69" s="43">
        <f>+VLOOKUP(B69,'[2]MONTO ESTIMADO DE RECUR RS 2018'!$B$10:$I$1115,8,FALSE)*(1+0.1204)</f>
        <v>14082326970.5956</v>
      </c>
      <c r="J69" s="213">
        <f>+VLOOKUP(B69,'PROYECCION CAJAS 2019'!B68:Y1172,24,FALSE)</f>
        <v>0</v>
      </c>
      <c r="K69" s="44">
        <f>+VLOOKUP(B69,'RECURSOS DE ESFUERZO PROPIO_DEF'!$B$10:$E$1114,4,FALSE)</f>
        <v>1937106250.0900002</v>
      </c>
      <c r="L69" s="45">
        <f>+VLOOKUP(B69,'RECURSOS DE ESFUERZO PROPIO_DEF'!$B$10:$J$1114,9,FALSE)</f>
        <v>774858684.55000007</v>
      </c>
      <c r="M69" s="44">
        <f>+VLOOKUP(B69,'RECURSOS DE ESFUERZO PROPIO_DEF'!$B$10:$L$1114,11,FALSE)</f>
        <v>0</v>
      </c>
      <c r="N69" s="46">
        <f>+VLOOKUP(B69,'RECURSOS DE ESFUERZO PROPIO_DEF'!$B$10:$O$1114,14,FALSE)</f>
        <v>3963311947</v>
      </c>
      <c r="O69" s="47">
        <f t="shared" si="1"/>
        <v>24694308627.7644</v>
      </c>
      <c r="P69" s="210">
        <f>+VLOOKUP(B69,'[3]PPNA Diciembre 2018'!$C$15:$BV$1118,72,FALSE)</f>
        <v>182</v>
      </c>
      <c r="Q69" s="38">
        <f t="shared" si="2"/>
        <v>202468318</v>
      </c>
      <c r="R69" s="39">
        <f t="shared" si="3"/>
        <v>50617079</v>
      </c>
    </row>
    <row r="70" spans="1:18" x14ac:dyDescent="0.2">
      <c r="A70" s="40" t="s">
        <v>16</v>
      </c>
      <c r="B70" s="41" t="s">
        <v>140</v>
      </c>
      <c r="C70" s="42" t="s">
        <v>18</v>
      </c>
      <c r="D70" s="42" t="s">
        <v>141</v>
      </c>
      <c r="E70" s="31" t="s">
        <v>26</v>
      </c>
      <c r="F70" s="211">
        <v>19364</v>
      </c>
      <c r="G70" s="212">
        <f>+VLOOKUP(B70,'[1]MONTO ESTIMADO DE RECUR RS 2018'!$B$11:$G$1115,6,FALSE)*(1+0.094)</f>
        <v>876097.04802385834</v>
      </c>
      <c r="H70" s="43">
        <f t="shared" si="0"/>
        <v>16964743238</v>
      </c>
      <c r="I70" s="43">
        <f>+VLOOKUP(B70,'[2]MONTO ESTIMADO DE RECUR RS 2018'!$B$10:$I$1115,8,FALSE)*(1+0.1204)</f>
        <v>6690161447.9420004</v>
      </c>
      <c r="J70" s="213">
        <f>+VLOOKUP(B70,'PROYECCION CAJAS 2019'!B69:Y1173,24,FALSE)</f>
        <v>0</v>
      </c>
      <c r="K70" s="44">
        <f>+VLOOKUP(B70,'RECURSOS DE ESFUERZO PROPIO_DEF'!$B$10:$E$1114,4,FALSE)</f>
        <v>144697936.22</v>
      </c>
      <c r="L70" s="45">
        <f>+VLOOKUP(B70,'RECURSOS DE ESFUERZO PROPIO_DEF'!$B$10:$J$1114,9,FALSE)</f>
        <v>0</v>
      </c>
      <c r="M70" s="44">
        <f>+VLOOKUP(B70,'RECURSOS DE ESFUERZO PROPIO_DEF'!$B$10:$L$1114,11,FALSE)</f>
        <v>0</v>
      </c>
      <c r="N70" s="46">
        <f>+VLOOKUP(B70,'RECURSOS DE ESFUERZO PROPIO_DEF'!$B$10:$O$1114,14,FALSE)</f>
        <v>1886023037</v>
      </c>
      <c r="O70" s="47">
        <f t="shared" si="1"/>
        <v>8243860816.8379993</v>
      </c>
      <c r="P70" s="210">
        <f>+VLOOKUP(B70,'[3]PPNA Diciembre 2018'!$C$15:$BV$1118,72,FALSE)</f>
        <v>309</v>
      </c>
      <c r="Q70" s="38">
        <f t="shared" si="2"/>
        <v>270713988</v>
      </c>
      <c r="R70" s="39">
        <f t="shared" si="3"/>
        <v>67678497</v>
      </c>
    </row>
    <row r="71" spans="1:18" x14ac:dyDescent="0.2">
      <c r="A71" s="40" t="s">
        <v>16</v>
      </c>
      <c r="B71" s="41" t="s">
        <v>142</v>
      </c>
      <c r="C71" s="42" t="s">
        <v>18</v>
      </c>
      <c r="D71" s="42" t="s">
        <v>143</v>
      </c>
      <c r="E71" s="31" t="s">
        <v>23</v>
      </c>
      <c r="F71" s="211">
        <v>9757</v>
      </c>
      <c r="G71" s="212">
        <f>+VLOOKUP(B71,'[1]MONTO ESTIMADO DE RECUR RS 2018'!$B$11:$G$1115,6,FALSE)*(1+0.094)</f>
        <v>907893.46579186094</v>
      </c>
      <c r="H71" s="43">
        <f t="shared" si="0"/>
        <v>8858316546</v>
      </c>
      <c r="I71" s="43">
        <f>+VLOOKUP(B71,'[2]MONTO ESTIMADO DE RECUR RS 2018'!$B$10:$I$1115,8,FALSE)*(1+0.1204)</f>
        <v>3356166239.9904003</v>
      </c>
      <c r="J71" s="213">
        <f>+VLOOKUP(B71,'PROYECCION CAJAS 2019'!B70:Y1174,24,FALSE)</f>
        <v>0</v>
      </c>
      <c r="K71" s="44">
        <f>+VLOOKUP(B71,'RECURSOS DE ESFUERZO PROPIO_DEF'!$B$10:$E$1114,4,FALSE)</f>
        <v>228366399.47</v>
      </c>
      <c r="L71" s="45">
        <f>+VLOOKUP(B71,'RECURSOS DE ESFUERZO PROPIO_DEF'!$B$10:$J$1114,9,FALSE)</f>
        <v>0</v>
      </c>
      <c r="M71" s="44">
        <f>+VLOOKUP(B71,'RECURSOS DE ESFUERZO PROPIO_DEF'!$B$10:$L$1114,11,FALSE)</f>
        <v>0</v>
      </c>
      <c r="N71" s="46">
        <f>+VLOOKUP(B71,'RECURSOS DE ESFUERZO PROPIO_DEF'!$B$10:$O$1114,14,FALSE)</f>
        <v>954167056</v>
      </c>
      <c r="O71" s="47">
        <f t="shared" si="1"/>
        <v>4319616850.5396004</v>
      </c>
      <c r="P71" s="210">
        <f>+VLOOKUP(B71,'[3]PPNA Diciembre 2018'!$C$15:$BV$1118,72,FALSE)</f>
        <v>36</v>
      </c>
      <c r="Q71" s="38">
        <f t="shared" si="2"/>
        <v>32684165</v>
      </c>
      <c r="R71" s="39">
        <f t="shared" si="3"/>
        <v>8171041</v>
      </c>
    </row>
    <row r="72" spans="1:18" x14ac:dyDescent="0.2">
      <c r="A72" s="40" t="s">
        <v>16</v>
      </c>
      <c r="B72" s="41" t="s">
        <v>144</v>
      </c>
      <c r="C72" s="42" t="s">
        <v>18</v>
      </c>
      <c r="D72" s="42" t="s">
        <v>145</v>
      </c>
      <c r="E72" s="31" t="s">
        <v>23</v>
      </c>
      <c r="F72" s="211">
        <v>6602</v>
      </c>
      <c r="G72" s="212">
        <f>+VLOOKUP(B72,'[1]MONTO ESTIMADO DE RECUR RS 2018'!$B$11:$G$1115,6,FALSE)*(1+0.094)</f>
        <v>994585.38554746925</v>
      </c>
      <c r="H72" s="43">
        <f t="shared" si="0"/>
        <v>6566252716</v>
      </c>
      <c r="I72" s="43">
        <f>+VLOOKUP(B72,'[2]MONTO ESTIMADO DE RECUR RS 2018'!$B$10:$I$1115,8,FALSE)*(1+0.1204)</f>
        <v>2256626765.9184003</v>
      </c>
      <c r="J72" s="213">
        <f>+VLOOKUP(B72,'PROYECCION CAJAS 2019'!B71:Y1175,24,FALSE)</f>
        <v>0</v>
      </c>
      <c r="K72" s="44">
        <f>+VLOOKUP(B72,'RECURSOS DE ESFUERZO PROPIO_DEF'!$B$10:$E$1114,4,FALSE)</f>
        <v>108288073.60000001</v>
      </c>
      <c r="L72" s="45">
        <f>+VLOOKUP(B72,'RECURSOS DE ESFUERZO PROPIO_DEF'!$B$10:$J$1114,9,FALSE)</f>
        <v>0</v>
      </c>
      <c r="M72" s="44">
        <f>+VLOOKUP(B72,'RECURSOS DE ESFUERZO PROPIO_DEF'!$B$10:$L$1114,11,FALSE)</f>
        <v>0</v>
      </c>
      <c r="N72" s="46">
        <f>+VLOOKUP(B72,'RECURSOS DE ESFUERZO PROPIO_DEF'!$B$10:$O$1114,14,FALSE)</f>
        <v>645252032</v>
      </c>
      <c r="O72" s="47">
        <f t="shared" si="1"/>
        <v>3556085844.4815998</v>
      </c>
      <c r="P72" s="210">
        <f>+VLOOKUP(B72,'[3]PPNA Diciembre 2018'!$C$15:$BV$1118,72,FALSE)</f>
        <v>23</v>
      </c>
      <c r="Q72" s="38">
        <f t="shared" si="2"/>
        <v>22875464</v>
      </c>
      <c r="R72" s="39">
        <f t="shared" si="3"/>
        <v>5718866</v>
      </c>
    </row>
    <row r="73" spans="1:18" x14ac:dyDescent="0.2">
      <c r="A73" s="40" t="s">
        <v>16</v>
      </c>
      <c r="B73" s="41" t="s">
        <v>146</v>
      </c>
      <c r="C73" s="42" t="s">
        <v>18</v>
      </c>
      <c r="D73" s="42" t="s">
        <v>147</v>
      </c>
      <c r="E73" s="31" t="s">
        <v>23</v>
      </c>
      <c r="F73" s="211">
        <v>10781</v>
      </c>
      <c r="G73" s="212">
        <f>+VLOOKUP(B73,'[1]MONTO ESTIMADO DE RECUR RS 2018'!$B$11:$G$1115,6,FALSE)*(1+0.094)</f>
        <v>931297.32898294472</v>
      </c>
      <c r="H73" s="43">
        <f t="shared" si="0"/>
        <v>10040316504</v>
      </c>
      <c r="I73" s="43">
        <f>+VLOOKUP(B73,'[2]MONTO ESTIMADO DE RECUR RS 2018'!$B$10:$I$1115,8,FALSE)*(1+0.1204)</f>
        <v>3618763258.1972003</v>
      </c>
      <c r="J73" s="213">
        <f>+VLOOKUP(B73,'PROYECCION CAJAS 2019'!B72:Y1176,24,FALSE)</f>
        <v>0</v>
      </c>
      <c r="K73" s="44">
        <f>+VLOOKUP(B73,'RECURSOS DE ESFUERZO PROPIO_DEF'!$B$10:$E$1114,4,FALSE)</f>
        <v>427117433.5</v>
      </c>
      <c r="L73" s="45">
        <f>+VLOOKUP(B73,'RECURSOS DE ESFUERZO PROPIO_DEF'!$B$10:$J$1114,9,FALSE)</f>
        <v>0</v>
      </c>
      <c r="M73" s="44">
        <f>+VLOOKUP(B73,'RECURSOS DE ESFUERZO PROPIO_DEF'!$B$10:$L$1114,11,FALSE)</f>
        <v>0</v>
      </c>
      <c r="N73" s="46">
        <f>+VLOOKUP(B73,'RECURSOS DE ESFUERZO PROPIO_DEF'!$B$10:$O$1114,14,FALSE)</f>
        <v>1006455568</v>
      </c>
      <c r="O73" s="47">
        <f t="shared" si="1"/>
        <v>4987980244.3027992</v>
      </c>
      <c r="P73" s="210">
        <f>+VLOOKUP(B73,'[3]PPNA Diciembre 2018'!$C$15:$BV$1118,72,FALSE)</f>
        <v>59</v>
      </c>
      <c r="Q73" s="38">
        <f t="shared" si="2"/>
        <v>54946542</v>
      </c>
      <c r="R73" s="39">
        <f t="shared" si="3"/>
        <v>13736635</v>
      </c>
    </row>
    <row r="74" spans="1:18" x14ac:dyDescent="0.2">
      <c r="A74" s="40" t="s">
        <v>16</v>
      </c>
      <c r="B74" s="41" t="s">
        <v>148</v>
      </c>
      <c r="C74" s="42" t="s">
        <v>18</v>
      </c>
      <c r="D74" s="42" t="s">
        <v>149</v>
      </c>
      <c r="E74" s="31" t="s">
        <v>23</v>
      </c>
      <c r="F74" s="211">
        <v>9100</v>
      </c>
      <c r="G74" s="212">
        <f>+VLOOKUP(B74,'[1]MONTO ESTIMADO DE RECUR RS 2018'!$B$11:$G$1115,6,FALSE)*(1+0.094)</f>
        <v>1011951.9364580438</v>
      </c>
      <c r="H74" s="43">
        <f t="shared" si="0"/>
        <v>9208762622</v>
      </c>
      <c r="I74" s="43">
        <f>+VLOOKUP(B74,'[2]MONTO ESTIMADO DE RECUR RS 2018'!$B$10:$I$1115,8,FALSE)*(1+0.1204)</f>
        <v>3128100990.6352</v>
      </c>
      <c r="J74" s="213">
        <f>+VLOOKUP(B74,'PROYECCION CAJAS 2019'!B73:Y1177,24,FALSE)</f>
        <v>0</v>
      </c>
      <c r="K74" s="44">
        <f>+VLOOKUP(B74,'RECURSOS DE ESFUERZO PROPIO_DEF'!$B$10:$E$1114,4,FALSE)</f>
        <v>99929288.840000004</v>
      </c>
      <c r="L74" s="45">
        <f>+VLOOKUP(B74,'RECURSOS DE ESFUERZO PROPIO_DEF'!$B$10:$J$1114,9,FALSE)</f>
        <v>89713671.560000002</v>
      </c>
      <c r="M74" s="44">
        <f>+VLOOKUP(B74,'RECURSOS DE ESFUERZO PROPIO_DEF'!$B$10:$L$1114,11,FALSE)</f>
        <v>0</v>
      </c>
      <c r="N74" s="46">
        <f>+VLOOKUP(B74,'RECURSOS DE ESFUERZO PROPIO_DEF'!$B$10:$O$1114,14,FALSE)</f>
        <v>866986774</v>
      </c>
      <c r="O74" s="47">
        <f t="shared" si="1"/>
        <v>5024031896.9647999</v>
      </c>
      <c r="P74" s="210">
        <f>+VLOOKUP(B74,'[3]PPNA Diciembre 2018'!$C$15:$BV$1118,72,FALSE)</f>
        <v>61</v>
      </c>
      <c r="Q74" s="38">
        <f t="shared" si="2"/>
        <v>61729068</v>
      </c>
      <c r="R74" s="39">
        <f t="shared" si="3"/>
        <v>15432267</v>
      </c>
    </row>
    <row r="75" spans="1:18" x14ac:dyDescent="0.2">
      <c r="A75" s="40" t="s">
        <v>16</v>
      </c>
      <c r="B75" s="41" t="s">
        <v>150</v>
      </c>
      <c r="C75" s="42" t="s">
        <v>18</v>
      </c>
      <c r="D75" s="42" t="s">
        <v>151</v>
      </c>
      <c r="E75" s="31" t="s">
        <v>23</v>
      </c>
      <c r="F75" s="211">
        <v>4268</v>
      </c>
      <c r="G75" s="212">
        <f>+VLOOKUP(B75,'[1]MONTO ESTIMADO DE RECUR RS 2018'!$B$11:$G$1115,6,FALSE)*(1+0.094)</f>
        <v>878816.21543840319</v>
      </c>
      <c r="H75" s="43">
        <f t="shared" ref="H75:H138" si="4">+ROUNDUP(F75*G75,0)</f>
        <v>3750787608</v>
      </c>
      <c r="I75" s="43">
        <f>+VLOOKUP(B75,'[2]MONTO ESTIMADO DE RECUR RS 2018'!$B$10:$I$1115,8,FALSE)*(1+0.1204)</f>
        <v>1472617944.1732001</v>
      </c>
      <c r="J75" s="213">
        <f>+VLOOKUP(B75,'PROYECCION CAJAS 2019'!B74:Y1178,24,FALSE)</f>
        <v>0</v>
      </c>
      <c r="K75" s="44">
        <f>+VLOOKUP(B75,'RECURSOS DE ESFUERZO PROPIO_DEF'!$B$10:$E$1114,4,FALSE)</f>
        <v>109536863.31</v>
      </c>
      <c r="L75" s="45">
        <f>+VLOOKUP(B75,'RECURSOS DE ESFUERZO PROPIO_DEF'!$B$10:$J$1114,9,FALSE)</f>
        <v>0</v>
      </c>
      <c r="M75" s="44">
        <f>+VLOOKUP(B75,'RECURSOS DE ESFUERZO PROPIO_DEF'!$B$10:$L$1114,11,FALSE)</f>
        <v>0</v>
      </c>
      <c r="N75" s="46">
        <f>+VLOOKUP(B75,'RECURSOS DE ESFUERZO PROPIO_DEF'!$B$10:$O$1114,14,FALSE)</f>
        <v>410445161</v>
      </c>
      <c r="O75" s="47">
        <f t="shared" ref="O75:O138" si="5">(H75)-SUM(I75:N75)</f>
        <v>1758187639.5167999</v>
      </c>
      <c r="P75" s="210">
        <f>+VLOOKUP(B75,'[3]PPNA Diciembre 2018'!$C$15:$BV$1118,72,FALSE)</f>
        <v>10</v>
      </c>
      <c r="Q75" s="38">
        <f t="shared" ref="Q75:Q138" si="6">ROUND(((P75)*G75),0)</f>
        <v>8788162</v>
      </c>
      <c r="R75" s="39">
        <f t="shared" si="3"/>
        <v>2197040</v>
      </c>
    </row>
    <row r="76" spans="1:18" x14ac:dyDescent="0.2">
      <c r="A76" s="40" t="s">
        <v>16</v>
      </c>
      <c r="B76" s="41" t="s">
        <v>152</v>
      </c>
      <c r="C76" s="42" t="s">
        <v>18</v>
      </c>
      <c r="D76" s="42" t="s">
        <v>153</v>
      </c>
      <c r="E76" s="31" t="s">
        <v>23</v>
      </c>
      <c r="F76" s="211">
        <v>9128</v>
      </c>
      <c r="G76" s="212">
        <f>+VLOOKUP(B76,'[1]MONTO ESTIMADO DE RECUR RS 2018'!$B$11:$G$1115,6,FALSE)*(1+0.094)</f>
        <v>873597.19415707223</v>
      </c>
      <c r="H76" s="43">
        <f t="shared" si="4"/>
        <v>7974195189</v>
      </c>
      <c r="I76" s="43">
        <f>+VLOOKUP(B76,'[2]MONTO ESTIMADO DE RECUR RS 2018'!$B$10:$I$1115,8,FALSE)*(1+0.1204)</f>
        <v>3114894212.8928003</v>
      </c>
      <c r="J76" s="213">
        <f>+VLOOKUP(B76,'PROYECCION CAJAS 2019'!B75:Y1179,24,FALSE)</f>
        <v>0</v>
      </c>
      <c r="K76" s="44">
        <f>+VLOOKUP(B76,'RECURSOS DE ESFUERZO PROPIO_DEF'!$B$10:$E$1114,4,FALSE)</f>
        <v>311474509.09000003</v>
      </c>
      <c r="L76" s="45">
        <f>+VLOOKUP(B76,'RECURSOS DE ESFUERZO PROPIO_DEF'!$B$10:$J$1114,9,FALSE)</f>
        <v>0</v>
      </c>
      <c r="M76" s="44">
        <f>+VLOOKUP(B76,'RECURSOS DE ESFUERZO PROPIO_DEF'!$B$10:$L$1114,11,FALSE)</f>
        <v>0</v>
      </c>
      <c r="N76" s="46">
        <f>+VLOOKUP(B76,'RECURSOS DE ESFUERZO PROPIO_DEF'!$B$10:$O$1114,14,FALSE)</f>
        <v>877503449</v>
      </c>
      <c r="O76" s="47">
        <f t="shared" si="5"/>
        <v>3670323018.0171995</v>
      </c>
      <c r="P76" s="210">
        <f>+VLOOKUP(B76,'[3]PPNA Diciembre 2018'!$C$15:$BV$1118,72,FALSE)</f>
        <v>12</v>
      </c>
      <c r="Q76" s="38">
        <f t="shared" si="6"/>
        <v>10483166</v>
      </c>
      <c r="R76" s="39">
        <f t="shared" ref="R76:R139" si="7">ROUNDDOWN(((Q76)*0.25),0)</f>
        <v>2620791</v>
      </c>
    </row>
    <row r="77" spans="1:18" x14ac:dyDescent="0.2">
      <c r="A77" s="40" t="s">
        <v>16</v>
      </c>
      <c r="B77" s="41" t="s">
        <v>154</v>
      </c>
      <c r="C77" s="42" t="s">
        <v>18</v>
      </c>
      <c r="D77" s="42" t="s">
        <v>155</v>
      </c>
      <c r="E77" s="31" t="s">
        <v>23</v>
      </c>
      <c r="F77" s="211">
        <v>7570</v>
      </c>
      <c r="G77" s="212">
        <f>+VLOOKUP(B77,'[1]MONTO ESTIMADO DE RECUR RS 2018'!$B$11:$G$1115,6,FALSE)*(1+0.094)</f>
        <v>896384.6974141727</v>
      </c>
      <c r="H77" s="43">
        <f t="shared" si="4"/>
        <v>6785632160</v>
      </c>
      <c r="I77" s="43">
        <f>+VLOOKUP(B77,'[2]MONTO ESTIMADO DE RECUR RS 2018'!$B$10:$I$1115,8,FALSE)*(1+0.1204)</f>
        <v>2556018195.1747999</v>
      </c>
      <c r="J77" s="213">
        <f>+VLOOKUP(B77,'PROYECCION CAJAS 2019'!B76:Y1180,24,FALSE)</f>
        <v>0</v>
      </c>
      <c r="K77" s="44">
        <f>+VLOOKUP(B77,'RECURSOS DE ESFUERZO PROPIO_DEF'!$B$10:$E$1114,4,FALSE)</f>
        <v>87463463.590000004</v>
      </c>
      <c r="L77" s="45">
        <f>+VLOOKUP(B77,'RECURSOS DE ESFUERZO PROPIO_DEF'!$B$10:$J$1114,9,FALSE)</f>
        <v>0</v>
      </c>
      <c r="M77" s="44">
        <f>+VLOOKUP(B77,'RECURSOS DE ESFUERZO PROPIO_DEF'!$B$10:$L$1114,11,FALSE)</f>
        <v>0</v>
      </c>
      <c r="N77" s="46">
        <f>+VLOOKUP(B77,'RECURSOS DE ESFUERZO PROPIO_DEF'!$B$10:$O$1114,14,FALSE)</f>
        <v>719360186</v>
      </c>
      <c r="O77" s="47">
        <f t="shared" si="5"/>
        <v>3422790315.2351999</v>
      </c>
      <c r="P77" s="210">
        <f>+VLOOKUP(B77,'[3]PPNA Diciembre 2018'!$C$15:$BV$1118,72,FALSE)</f>
        <v>12</v>
      </c>
      <c r="Q77" s="38">
        <f t="shared" si="6"/>
        <v>10756616</v>
      </c>
      <c r="R77" s="39">
        <f t="shared" si="7"/>
        <v>2689154</v>
      </c>
    </row>
    <row r="78" spans="1:18" x14ac:dyDescent="0.2">
      <c r="A78" s="40" t="s">
        <v>16</v>
      </c>
      <c r="B78" s="41" t="s">
        <v>156</v>
      </c>
      <c r="C78" s="42" t="s">
        <v>18</v>
      </c>
      <c r="D78" s="42" t="s">
        <v>157</v>
      </c>
      <c r="E78" s="31" t="s">
        <v>23</v>
      </c>
      <c r="F78" s="211">
        <v>6431</v>
      </c>
      <c r="G78" s="212">
        <f>+VLOOKUP(B78,'[1]MONTO ESTIMADO DE RECUR RS 2018'!$B$11:$G$1115,6,FALSE)*(1+0.094)</f>
        <v>890639.45830719604</v>
      </c>
      <c r="H78" s="43">
        <f t="shared" si="4"/>
        <v>5727702357</v>
      </c>
      <c r="I78" s="43">
        <f>+VLOOKUP(B78,'[2]MONTO ESTIMADO DE RECUR RS 2018'!$B$10:$I$1115,8,FALSE)*(1+0.1204)</f>
        <v>2115226259.2868001</v>
      </c>
      <c r="J78" s="213">
        <f>+VLOOKUP(B78,'PROYECCION CAJAS 2019'!B77:Y1181,24,FALSE)</f>
        <v>0</v>
      </c>
      <c r="K78" s="44">
        <f>+VLOOKUP(B78,'RECURSOS DE ESFUERZO PROPIO_DEF'!$B$10:$E$1114,4,FALSE)</f>
        <v>72396342.159999996</v>
      </c>
      <c r="L78" s="45">
        <f>+VLOOKUP(B78,'RECURSOS DE ESFUERZO PROPIO_DEF'!$B$10:$J$1114,9,FALSE)</f>
        <v>0</v>
      </c>
      <c r="M78" s="44">
        <f>+VLOOKUP(B78,'RECURSOS DE ESFUERZO PROPIO_DEF'!$B$10:$L$1114,11,FALSE)</f>
        <v>0</v>
      </c>
      <c r="N78" s="46">
        <f>+VLOOKUP(B78,'RECURSOS DE ESFUERZO PROPIO_DEF'!$B$10:$O$1114,14,FALSE)</f>
        <v>599155581</v>
      </c>
      <c r="O78" s="47">
        <f t="shared" si="5"/>
        <v>2940924174.5531998</v>
      </c>
      <c r="P78" s="210">
        <f>+VLOOKUP(B78,'[3]PPNA Diciembre 2018'!$C$15:$BV$1118,72,FALSE)</f>
        <v>33</v>
      </c>
      <c r="Q78" s="38">
        <f t="shared" si="6"/>
        <v>29391102</v>
      </c>
      <c r="R78" s="39">
        <f t="shared" si="7"/>
        <v>7347775</v>
      </c>
    </row>
    <row r="79" spans="1:18" x14ac:dyDescent="0.2">
      <c r="A79" s="40" t="s">
        <v>16</v>
      </c>
      <c r="B79" s="41" t="s">
        <v>158</v>
      </c>
      <c r="C79" s="42" t="s">
        <v>18</v>
      </c>
      <c r="D79" s="42" t="s">
        <v>159</v>
      </c>
      <c r="E79" s="31" t="s">
        <v>23</v>
      </c>
      <c r="F79" s="211">
        <v>16186</v>
      </c>
      <c r="G79" s="212">
        <f>+VLOOKUP(B79,'[1]MONTO ESTIMADO DE RECUR RS 2018'!$B$11:$G$1115,6,FALSE)*(1+0.094)</f>
        <v>881569.14789919555</v>
      </c>
      <c r="H79" s="43">
        <f t="shared" si="4"/>
        <v>14269078228</v>
      </c>
      <c r="I79" s="43">
        <f>+VLOOKUP(B79,'[2]MONTO ESTIMADO DE RECUR RS 2018'!$B$10:$I$1115,8,FALSE)*(1+0.1204)</f>
        <v>5536222124.9288006</v>
      </c>
      <c r="J79" s="213">
        <f>+VLOOKUP(B79,'PROYECCION CAJAS 2019'!B78:Y1182,24,FALSE)</f>
        <v>0</v>
      </c>
      <c r="K79" s="44">
        <f>+VLOOKUP(B79,'RECURSOS DE ESFUERZO PROPIO_DEF'!$B$10:$E$1114,4,FALSE)</f>
        <v>695543127.19000006</v>
      </c>
      <c r="L79" s="45">
        <f>+VLOOKUP(B79,'RECURSOS DE ESFUERZO PROPIO_DEF'!$B$10:$J$1114,9,FALSE)</f>
        <v>0</v>
      </c>
      <c r="M79" s="44">
        <f>+VLOOKUP(B79,'RECURSOS DE ESFUERZO PROPIO_DEF'!$B$10:$L$1114,11,FALSE)</f>
        <v>0</v>
      </c>
      <c r="N79" s="46">
        <f>+VLOOKUP(B79,'RECURSOS DE ESFUERZO PROPIO_DEF'!$B$10:$O$1114,14,FALSE)</f>
        <v>1479116196</v>
      </c>
      <c r="O79" s="47">
        <f t="shared" si="5"/>
        <v>6558196779.8811989</v>
      </c>
      <c r="P79" s="210">
        <f>+VLOOKUP(B79,'[3]PPNA Diciembre 2018'!$C$15:$BV$1118,72,FALSE)</f>
        <v>56</v>
      </c>
      <c r="Q79" s="38">
        <f t="shared" si="6"/>
        <v>49367872</v>
      </c>
      <c r="R79" s="39">
        <f t="shared" si="7"/>
        <v>12341968</v>
      </c>
    </row>
    <row r="80" spans="1:18" x14ac:dyDescent="0.2">
      <c r="A80" s="40" t="s">
        <v>16</v>
      </c>
      <c r="B80" s="41" t="s">
        <v>160</v>
      </c>
      <c r="C80" s="42" t="s">
        <v>18</v>
      </c>
      <c r="D80" s="42" t="s">
        <v>161</v>
      </c>
      <c r="E80" s="31" t="s">
        <v>23</v>
      </c>
      <c r="F80" s="211">
        <v>4451</v>
      </c>
      <c r="G80" s="212">
        <f>+VLOOKUP(B80,'[1]MONTO ESTIMADO DE RECUR RS 2018'!$B$11:$G$1115,6,FALSE)*(1+0.094)</f>
        <v>977814.4690134339</v>
      </c>
      <c r="H80" s="43">
        <f t="shared" si="4"/>
        <v>4352252202</v>
      </c>
      <c r="I80" s="43">
        <f>+VLOOKUP(B80,'[2]MONTO ESTIMADO DE RECUR RS 2018'!$B$10:$I$1115,8,FALSE)*(1+0.1204)</f>
        <v>1518621723.9088001</v>
      </c>
      <c r="J80" s="213">
        <f>+VLOOKUP(B80,'PROYECCION CAJAS 2019'!B79:Y1183,24,FALSE)</f>
        <v>0</v>
      </c>
      <c r="K80" s="44">
        <f>+VLOOKUP(B80,'RECURSOS DE ESFUERZO PROPIO_DEF'!$B$10:$E$1114,4,FALSE)</f>
        <v>51393983.93</v>
      </c>
      <c r="L80" s="45">
        <f>+VLOOKUP(B80,'RECURSOS DE ESFUERZO PROPIO_DEF'!$B$10:$J$1114,9,FALSE)</f>
        <v>0</v>
      </c>
      <c r="M80" s="44">
        <f>+VLOOKUP(B80,'RECURSOS DE ESFUERZO PROPIO_DEF'!$B$10:$L$1114,11,FALSE)</f>
        <v>0</v>
      </c>
      <c r="N80" s="46">
        <f>+VLOOKUP(B80,'RECURSOS DE ESFUERZO PROPIO_DEF'!$B$10:$O$1114,14,FALSE)</f>
        <v>428824770</v>
      </c>
      <c r="O80" s="47">
        <f t="shared" si="5"/>
        <v>2353411724.1611996</v>
      </c>
      <c r="P80" s="210">
        <f>+VLOOKUP(B80,'[3]PPNA Diciembre 2018'!$C$15:$BV$1118,72,FALSE)</f>
        <v>12</v>
      </c>
      <c r="Q80" s="38">
        <f t="shared" si="6"/>
        <v>11733774</v>
      </c>
      <c r="R80" s="39">
        <f t="shared" si="7"/>
        <v>2933443</v>
      </c>
    </row>
    <row r="81" spans="1:18" x14ac:dyDescent="0.2">
      <c r="A81" s="40" t="s">
        <v>16</v>
      </c>
      <c r="B81" s="41" t="s">
        <v>162</v>
      </c>
      <c r="C81" s="42" t="s">
        <v>18</v>
      </c>
      <c r="D81" s="42" t="s">
        <v>163</v>
      </c>
      <c r="E81" s="31" t="s">
        <v>26</v>
      </c>
      <c r="F81" s="211">
        <v>4388</v>
      </c>
      <c r="G81" s="212">
        <f>+VLOOKUP(B81,'[1]MONTO ESTIMADO DE RECUR RS 2018'!$B$11:$G$1115,6,FALSE)*(1+0.094)</f>
        <v>797213.63573098264</v>
      </c>
      <c r="H81" s="43">
        <f t="shared" si="4"/>
        <v>3498173434</v>
      </c>
      <c r="I81" s="43">
        <f>+VLOOKUP(B81,'[2]MONTO ESTIMADO DE RECUR RS 2018'!$B$10:$I$1115,8,FALSE)*(1+0.1204)</f>
        <v>1472682969.9484</v>
      </c>
      <c r="J81" s="213">
        <f>+VLOOKUP(B81,'PROYECCION CAJAS 2019'!B80:Y1184,24,FALSE)</f>
        <v>0</v>
      </c>
      <c r="K81" s="44">
        <f>+VLOOKUP(B81,'RECURSOS DE ESFUERZO PROPIO_DEF'!$B$10:$E$1114,4,FALSE)</f>
        <v>26870061.900000002</v>
      </c>
      <c r="L81" s="45">
        <f>+VLOOKUP(B81,'RECURSOS DE ESFUERZO PROPIO_DEF'!$B$10:$J$1114,9,FALSE)</f>
        <v>0</v>
      </c>
      <c r="M81" s="44">
        <f>+VLOOKUP(B81,'RECURSOS DE ESFUERZO PROPIO_DEF'!$B$10:$L$1114,11,FALSE)</f>
        <v>0</v>
      </c>
      <c r="N81" s="46">
        <f>+VLOOKUP(B81,'RECURSOS DE ESFUERZO PROPIO_DEF'!$B$10:$O$1114,14,FALSE)</f>
        <v>406415408</v>
      </c>
      <c r="O81" s="47">
        <f t="shared" si="5"/>
        <v>1592204994.1515999</v>
      </c>
      <c r="P81" s="210">
        <f>+VLOOKUP(B81,'[3]PPNA Diciembre 2018'!$C$15:$BV$1118,72,FALSE)</f>
        <v>90</v>
      </c>
      <c r="Q81" s="38">
        <f t="shared" si="6"/>
        <v>71749227</v>
      </c>
      <c r="R81" s="39">
        <f t="shared" si="7"/>
        <v>17937306</v>
      </c>
    </row>
    <row r="82" spans="1:18" x14ac:dyDescent="0.2">
      <c r="A82" s="40" t="s">
        <v>16</v>
      </c>
      <c r="B82" s="41" t="s">
        <v>164</v>
      </c>
      <c r="C82" s="42" t="s">
        <v>18</v>
      </c>
      <c r="D82" s="42" t="s">
        <v>165</v>
      </c>
      <c r="E82" s="31" t="s">
        <v>26</v>
      </c>
      <c r="F82" s="211">
        <v>18928</v>
      </c>
      <c r="G82" s="212">
        <f>+VLOOKUP(B82,'[1]MONTO ESTIMADO DE RECUR RS 2018'!$B$11:$G$1115,6,FALSE)*(1+0.094)</f>
        <v>806173.07116140693</v>
      </c>
      <c r="H82" s="43">
        <f t="shared" si="4"/>
        <v>15259243891</v>
      </c>
      <c r="I82" s="43">
        <f>+VLOOKUP(B82,'[2]MONTO ESTIMADO DE RECUR RS 2018'!$B$10:$I$1115,8,FALSE)*(1+0.1204)</f>
        <v>6363799279.3176003</v>
      </c>
      <c r="J82" s="213">
        <f>+VLOOKUP(B82,'PROYECCION CAJAS 2019'!B81:Y1185,24,FALSE)</f>
        <v>0</v>
      </c>
      <c r="K82" s="44">
        <f>+VLOOKUP(B82,'RECURSOS DE ESFUERZO PROPIO_DEF'!$B$10:$E$1114,4,FALSE)</f>
        <v>157822325.69</v>
      </c>
      <c r="L82" s="45">
        <f>+VLOOKUP(B82,'RECURSOS DE ESFUERZO PROPIO_DEF'!$B$10:$J$1114,9,FALSE)</f>
        <v>0</v>
      </c>
      <c r="M82" s="44">
        <f>+VLOOKUP(B82,'RECURSOS DE ESFUERZO PROPIO_DEF'!$B$10:$L$1114,11,FALSE)</f>
        <v>0</v>
      </c>
      <c r="N82" s="46">
        <f>+VLOOKUP(B82,'RECURSOS DE ESFUERZO PROPIO_DEF'!$B$10:$O$1114,14,FALSE)</f>
        <v>1765326998</v>
      </c>
      <c r="O82" s="47">
        <f t="shared" si="5"/>
        <v>6972295287.9924002</v>
      </c>
      <c r="P82" s="210">
        <f>+VLOOKUP(B82,'[3]PPNA Diciembre 2018'!$C$15:$BV$1118,72,FALSE)</f>
        <v>329</v>
      </c>
      <c r="Q82" s="38">
        <f t="shared" si="6"/>
        <v>265230940</v>
      </c>
      <c r="R82" s="39">
        <f t="shared" si="7"/>
        <v>66307735</v>
      </c>
    </row>
    <row r="83" spans="1:18" x14ac:dyDescent="0.2">
      <c r="A83" s="40" t="s">
        <v>16</v>
      </c>
      <c r="B83" s="41" t="s">
        <v>166</v>
      </c>
      <c r="C83" s="42" t="s">
        <v>18</v>
      </c>
      <c r="D83" s="42" t="s">
        <v>167</v>
      </c>
      <c r="E83" s="31" t="s">
        <v>23</v>
      </c>
      <c r="F83" s="211">
        <v>8840</v>
      </c>
      <c r="G83" s="212">
        <f>+VLOOKUP(B83,'[1]MONTO ESTIMADO DE RECUR RS 2018'!$B$11:$G$1115,6,FALSE)*(1+0.094)</f>
        <v>873992.3701740856</v>
      </c>
      <c r="H83" s="43">
        <f t="shared" si="4"/>
        <v>7726092553</v>
      </c>
      <c r="I83" s="43">
        <f>+VLOOKUP(B83,'[2]MONTO ESTIMADO DE RECUR RS 2018'!$B$10:$I$1115,8,FALSE)*(1+0.1204)</f>
        <v>3046924844.3848</v>
      </c>
      <c r="J83" s="213">
        <f>+VLOOKUP(B83,'PROYECCION CAJAS 2019'!B82:Y1186,24,FALSE)</f>
        <v>0</v>
      </c>
      <c r="K83" s="44">
        <f>+VLOOKUP(B83,'RECURSOS DE ESFUERZO PROPIO_DEF'!$B$10:$E$1114,4,FALSE)</f>
        <v>58334386.400000006</v>
      </c>
      <c r="L83" s="45">
        <f>+VLOOKUP(B83,'RECURSOS DE ESFUERZO PROPIO_DEF'!$B$10:$J$1114,9,FALSE)</f>
        <v>0</v>
      </c>
      <c r="M83" s="44">
        <f>+VLOOKUP(B83,'RECURSOS DE ESFUERZO PROPIO_DEF'!$B$10:$L$1114,11,FALSE)</f>
        <v>0</v>
      </c>
      <c r="N83" s="46">
        <f>+VLOOKUP(B83,'RECURSOS DE ESFUERZO PROPIO_DEF'!$B$10:$O$1114,14,FALSE)</f>
        <v>861679294</v>
      </c>
      <c r="O83" s="47">
        <f t="shared" si="5"/>
        <v>3759154028.2151999</v>
      </c>
      <c r="P83" s="210">
        <f>+VLOOKUP(B83,'[3]PPNA Diciembre 2018'!$C$15:$BV$1118,72,FALSE)</f>
        <v>14</v>
      </c>
      <c r="Q83" s="38">
        <f t="shared" si="6"/>
        <v>12235893</v>
      </c>
      <c r="R83" s="39">
        <f t="shared" si="7"/>
        <v>3058973</v>
      </c>
    </row>
    <row r="84" spans="1:18" x14ac:dyDescent="0.2">
      <c r="A84" s="40" t="s">
        <v>16</v>
      </c>
      <c r="B84" s="41" t="s">
        <v>168</v>
      </c>
      <c r="C84" s="42" t="s">
        <v>18</v>
      </c>
      <c r="D84" s="42" t="s">
        <v>169</v>
      </c>
      <c r="E84" s="31" t="s">
        <v>26</v>
      </c>
      <c r="F84" s="211">
        <v>46829</v>
      </c>
      <c r="G84" s="212">
        <f>+VLOOKUP(B84,'[1]MONTO ESTIMADO DE RECUR RS 2018'!$B$11:$G$1115,6,FALSE)*(1+0.094)</f>
        <v>815649.42644122802</v>
      </c>
      <c r="H84" s="43">
        <f t="shared" si="4"/>
        <v>38196046991</v>
      </c>
      <c r="I84" s="43">
        <f>+VLOOKUP(B84,'[2]MONTO ESTIMADO DE RECUR RS 2018'!$B$10:$I$1115,8,FALSE)*(1+0.1204)</f>
        <v>15974649481.822401</v>
      </c>
      <c r="J84" s="213">
        <f>+VLOOKUP(B84,'PROYECCION CAJAS 2019'!B83:Y1187,24,FALSE)</f>
        <v>0</v>
      </c>
      <c r="K84" s="44">
        <f>+VLOOKUP(B84,'RECURSOS DE ESFUERZO PROPIO_DEF'!$B$10:$E$1114,4,FALSE)</f>
        <v>297475338.19</v>
      </c>
      <c r="L84" s="45">
        <f>+VLOOKUP(B84,'RECURSOS DE ESFUERZO PROPIO_DEF'!$B$10:$J$1114,9,FALSE)</f>
        <v>0</v>
      </c>
      <c r="M84" s="44">
        <f>+VLOOKUP(B84,'RECURSOS DE ESFUERZO PROPIO_DEF'!$B$10:$L$1114,11,FALSE)</f>
        <v>0</v>
      </c>
      <c r="N84" s="46">
        <f>+VLOOKUP(B84,'RECURSOS DE ESFUERZO PROPIO_DEF'!$B$10:$O$1114,14,FALSE)</f>
        <v>4520400830</v>
      </c>
      <c r="O84" s="47">
        <f t="shared" si="5"/>
        <v>17403521340.987598</v>
      </c>
      <c r="P84" s="210">
        <f>+VLOOKUP(B84,'[3]PPNA Diciembre 2018'!$C$15:$BV$1118,72,FALSE)</f>
        <v>1328</v>
      </c>
      <c r="Q84" s="38">
        <f t="shared" si="6"/>
        <v>1083182438</v>
      </c>
      <c r="R84" s="39">
        <f t="shared" si="7"/>
        <v>270795609</v>
      </c>
    </row>
    <row r="85" spans="1:18" x14ac:dyDescent="0.2">
      <c r="A85" s="40" t="s">
        <v>16</v>
      </c>
      <c r="B85" s="41" t="s">
        <v>170</v>
      </c>
      <c r="C85" s="42" t="s">
        <v>18</v>
      </c>
      <c r="D85" s="42" t="s">
        <v>171</v>
      </c>
      <c r="E85" s="31" t="s">
        <v>26</v>
      </c>
      <c r="F85" s="211">
        <v>23696</v>
      </c>
      <c r="G85" s="212">
        <f>+VLOOKUP(B85,'[1]MONTO ESTIMADO DE RECUR RS 2018'!$B$11:$G$1115,6,FALSE)*(1+0.094)</f>
        <v>846119.22147986025</v>
      </c>
      <c r="H85" s="43">
        <f t="shared" si="4"/>
        <v>20049641073</v>
      </c>
      <c r="I85" s="43">
        <f>+VLOOKUP(B85,'[2]MONTO ESTIMADO DE RECUR RS 2018'!$B$10:$I$1115,8,FALSE)*(1+0.1204)</f>
        <v>8061830055.8124008</v>
      </c>
      <c r="J85" s="213">
        <f>+VLOOKUP(B85,'PROYECCION CAJAS 2019'!B84:Y1188,24,FALSE)</f>
        <v>0</v>
      </c>
      <c r="K85" s="44">
        <f>+VLOOKUP(B85,'RECURSOS DE ESFUERZO PROPIO_DEF'!$B$10:$E$1114,4,FALSE)</f>
        <v>184637352.39000002</v>
      </c>
      <c r="L85" s="45">
        <f>+VLOOKUP(B85,'RECURSOS DE ESFUERZO PROPIO_DEF'!$B$10:$J$1114,9,FALSE)</f>
        <v>0</v>
      </c>
      <c r="M85" s="44">
        <f>+VLOOKUP(B85,'RECURSOS DE ESFUERZO PROPIO_DEF'!$B$10:$L$1114,11,FALSE)</f>
        <v>0</v>
      </c>
      <c r="N85" s="46">
        <f>+VLOOKUP(B85,'RECURSOS DE ESFUERZO PROPIO_DEF'!$B$10:$O$1114,14,FALSE)</f>
        <v>2305608860</v>
      </c>
      <c r="O85" s="47">
        <f t="shared" si="5"/>
        <v>9497564804.7975998</v>
      </c>
      <c r="P85" s="210">
        <f>+VLOOKUP(B85,'[3]PPNA Diciembre 2018'!$C$15:$BV$1118,72,FALSE)</f>
        <v>447</v>
      </c>
      <c r="Q85" s="38">
        <f t="shared" si="6"/>
        <v>378215292</v>
      </c>
      <c r="R85" s="39">
        <f t="shared" si="7"/>
        <v>94553823</v>
      </c>
    </row>
    <row r="86" spans="1:18" x14ac:dyDescent="0.2">
      <c r="A86" s="40" t="s">
        <v>16</v>
      </c>
      <c r="B86" s="41" t="s">
        <v>172</v>
      </c>
      <c r="C86" s="42" t="s">
        <v>18</v>
      </c>
      <c r="D86" s="42" t="s">
        <v>173</v>
      </c>
      <c r="E86" s="31" t="s">
        <v>23</v>
      </c>
      <c r="F86" s="211">
        <v>1791</v>
      </c>
      <c r="G86" s="212">
        <f>+VLOOKUP(B86,'[1]MONTO ESTIMADO DE RECUR RS 2018'!$B$11:$G$1115,6,FALSE)*(1+0.094)</f>
        <v>980161.17472502473</v>
      </c>
      <c r="H86" s="43">
        <f t="shared" si="4"/>
        <v>1755468664</v>
      </c>
      <c r="I86" s="43">
        <f>+VLOOKUP(B86,'[2]MONTO ESTIMADO DE RECUR RS 2018'!$B$10:$I$1115,8,FALSE)*(1+0.1204)</f>
        <v>617526097.33679998</v>
      </c>
      <c r="J86" s="213">
        <f>+VLOOKUP(B86,'PROYECCION CAJAS 2019'!B85:Y1189,24,FALSE)</f>
        <v>0</v>
      </c>
      <c r="K86" s="44">
        <f>+VLOOKUP(B86,'RECURSOS DE ESFUERZO PROPIO_DEF'!$B$10:$E$1114,4,FALSE)</f>
        <v>13921846.550000001</v>
      </c>
      <c r="L86" s="45">
        <f>+VLOOKUP(B86,'RECURSOS DE ESFUERZO PROPIO_DEF'!$B$10:$J$1114,9,FALSE)</f>
        <v>0</v>
      </c>
      <c r="M86" s="44">
        <f>+VLOOKUP(B86,'RECURSOS DE ESFUERZO PROPIO_DEF'!$B$10:$L$1114,11,FALSE)</f>
        <v>0</v>
      </c>
      <c r="N86" s="46">
        <f>+VLOOKUP(B86,'RECURSOS DE ESFUERZO PROPIO_DEF'!$B$10:$O$1114,14,FALSE)</f>
        <v>176129724</v>
      </c>
      <c r="O86" s="47">
        <f t="shared" si="5"/>
        <v>947890996.11320007</v>
      </c>
      <c r="P86" s="210">
        <f>+VLOOKUP(B86,'[3]PPNA Diciembre 2018'!$C$15:$BV$1118,72,FALSE)</f>
        <v>10</v>
      </c>
      <c r="Q86" s="38">
        <f t="shared" si="6"/>
        <v>9801612</v>
      </c>
      <c r="R86" s="39">
        <f t="shared" si="7"/>
        <v>2450403</v>
      </c>
    </row>
    <row r="87" spans="1:18" x14ac:dyDescent="0.2">
      <c r="A87" s="40" t="s">
        <v>16</v>
      </c>
      <c r="B87" s="41" t="s">
        <v>174</v>
      </c>
      <c r="C87" s="42" t="s">
        <v>18</v>
      </c>
      <c r="D87" s="42" t="s">
        <v>175</v>
      </c>
      <c r="E87" s="31" t="s">
        <v>23</v>
      </c>
      <c r="F87" s="211">
        <v>11242</v>
      </c>
      <c r="G87" s="212">
        <f>+VLOOKUP(B87,'[1]MONTO ESTIMADO DE RECUR RS 2018'!$B$11:$G$1115,6,FALSE)*(1+0.094)</f>
        <v>915463.80166038719</v>
      </c>
      <c r="H87" s="43">
        <f t="shared" si="4"/>
        <v>10291644059</v>
      </c>
      <c r="I87" s="43">
        <f>+VLOOKUP(B87,'[2]MONTO ESTIMADO DE RECUR RS 2018'!$B$10:$I$1115,8,FALSE)*(1+0.1204)</f>
        <v>3836019886.6288004</v>
      </c>
      <c r="J87" s="213">
        <f>+VLOOKUP(B87,'PROYECCION CAJAS 2019'!B86:Y1190,24,FALSE)</f>
        <v>0</v>
      </c>
      <c r="K87" s="44">
        <f>+VLOOKUP(B87,'RECURSOS DE ESFUERZO PROPIO_DEF'!$B$10:$E$1114,4,FALSE)</f>
        <v>384593290.00999999</v>
      </c>
      <c r="L87" s="45">
        <f>+VLOOKUP(B87,'RECURSOS DE ESFUERZO PROPIO_DEF'!$B$10:$J$1114,9,FALSE)</f>
        <v>0</v>
      </c>
      <c r="M87" s="44">
        <f>+VLOOKUP(B87,'RECURSOS DE ESFUERZO PROPIO_DEF'!$B$10:$L$1114,11,FALSE)</f>
        <v>0</v>
      </c>
      <c r="N87" s="46">
        <f>+VLOOKUP(B87,'RECURSOS DE ESFUERZO PROPIO_DEF'!$B$10:$O$1114,14,FALSE)</f>
        <v>1074568235</v>
      </c>
      <c r="O87" s="47">
        <f t="shared" si="5"/>
        <v>4996462647.3611994</v>
      </c>
      <c r="P87" s="210">
        <f>+VLOOKUP(B87,'[3]PPNA Diciembre 2018'!$C$15:$BV$1118,72,FALSE)</f>
        <v>80</v>
      </c>
      <c r="Q87" s="38">
        <f t="shared" si="6"/>
        <v>73237104</v>
      </c>
      <c r="R87" s="39">
        <f t="shared" si="7"/>
        <v>18309276</v>
      </c>
    </row>
    <row r="88" spans="1:18" x14ac:dyDescent="0.2">
      <c r="A88" s="40" t="s">
        <v>16</v>
      </c>
      <c r="B88" s="41" t="s">
        <v>176</v>
      </c>
      <c r="C88" s="42" t="s">
        <v>18</v>
      </c>
      <c r="D88" s="42" t="s">
        <v>177</v>
      </c>
      <c r="E88" s="31" t="s">
        <v>26</v>
      </c>
      <c r="F88" s="211">
        <v>6571</v>
      </c>
      <c r="G88" s="212">
        <f>+VLOOKUP(B88,'[1]MONTO ESTIMADO DE RECUR RS 2018'!$B$11:$G$1115,6,FALSE)*(1+0.094)</f>
        <v>949777.57040337694</v>
      </c>
      <c r="H88" s="43">
        <f t="shared" si="4"/>
        <v>6240988416</v>
      </c>
      <c r="I88" s="43">
        <f>+VLOOKUP(B88,'[2]MONTO ESTIMADO DE RECUR RS 2018'!$B$10:$I$1115,8,FALSE)*(1+0.1204)</f>
        <v>2258743249.6956</v>
      </c>
      <c r="J88" s="213">
        <f>+VLOOKUP(B88,'PROYECCION CAJAS 2019'!B87:Y1191,24,FALSE)</f>
        <v>0</v>
      </c>
      <c r="K88" s="44">
        <f>+VLOOKUP(B88,'RECURSOS DE ESFUERZO PROPIO_DEF'!$B$10:$E$1114,4,FALSE)</f>
        <v>58766670.830000006</v>
      </c>
      <c r="L88" s="45">
        <f>+VLOOKUP(B88,'RECURSOS DE ESFUERZO PROPIO_DEF'!$B$10:$J$1114,9,FALSE)</f>
        <v>0</v>
      </c>
      <c r="M88" s="44">
        <f>+VLOOKUP(B88,'RECURSOS DE ESFUERZO PROPIO_DEF'!$B$10:$L$1114,11,FALSE)</f>
        <v>0</v>
      </c>
      <c r="N88" s="46">
        <f>+VLOOKUP(B88,'RECURSOS DE ESFUERZO PROPIO_DEF'!$B$10:$O$1114,14,FALSE)</f>
        <v>640829131</v>
      </c>
      <c r="O88" s="47">
        <f t="shared" si="5"/>
        <v>3282649364.4744</v>
      </c>
      <c r="P88" s="210">
        <f>+VLOOKUP(B88,'[3]PPNA Diciembre 2018'!$C$15:$BV$1118,72,FALSE)</f>
        <v>21</v>
      </c>
      <c r="Q88" s="38">
        <f t="shared" si="6"/>
        <v>19945329</v>
      </c>
      <c r="R88" s="39">
        <f t="shared" si="7"/>
        <v>4986332</v>
      </c>
    </row>
    <row r="89" spans="1:18" x14ac:dyDescent="0.2">
      <c r="A89" s="40" t="s">
        <v>16</v>
      </c>
      <c r="B89" s="41" t="s">
        <v>178</v>
      </c>
      <c r="C89" s="42" t="s">
        <v>18</v>
      </c>
      <c r="D89" s="42" t="s">
        <v>179</v>
      </c>
      <c r="E89" s="31" t="s">
        <v>23</v>
      </c>
      <c r="F89" s="211">
        <v>5940</v>
      </c>
      <c r="G89" s="212">
        <f>+VLOOKUP(B89,'[1]MONTO ESTIMADO DE RECUR RS 2018'!$B$11:$G$1115,6,FALSE)*(1+0.094)</f>
        <v>891710.18119763467</v>
      </c>
      <c r="H89" s="43">
        <f t="shared" si="4"/>
        <v>5296758477</v>
      </c>
      <c r="I89" s="43">
        <f>+VLOOKUP(B89,'[2]MONTO ESTIMADO DE RECUR RS 2018'!$B$10:$I$1115,8,FALSE)*(1+0.1204)</f>
        <v>2044209697.444</v>
      </c>
      <c r="J89" s="213">
        <f>+VLOOKUP(B89,'PROYECCION CAJAS 2019'!B88:Y1192,24,FALSE)</f>
        <v>0</v>
      </c>
      <c r="K89" s="44">
        <f>+VLOOKUP(B89,'RECURSOS DE ESFUERZO PROPIO_DEF'!$B$10:$E$1114,4,FALSE)</f>
        <v>72702259.219999999</v>
      </c>
      <c r="L89" s="45">
        <f>+VLOOKUP(B89,'RECURSOS DE ESFUERZO PROPIO_DEF'!$B$10:$J$1114,9,FALSE)</f>
        <v>0</v>
      </c>
      <c r="M89" s="44">
        <f>+VLOOKUP(B89,'RECURSOS DE ESFUERZO PROPIO_DEF'!$B$10:$L$1114,11,FALSE)</f>
        <v>0</v>
      </c>
      <c r="N89" s="46">
        <f>+VLOOKUP(B89,'RECURSOS DE ESFUERZO PROPIO_DEF'!$B$10:$O$1114,14,FALSE)</f>
        <v>582839992</v>
      </c>
      <c r="O89" s="47">
        <f t="shared" si="5"/>
        <v>2597006528.336</v>
      </c>
      <c r="P89" s="210">
        <f>+VLOOKUP(B89,'[3]PPNA Diciembre 2018'!$C$15:$BV$1118,72,FALSE)</f>
        <v>8</v>
      </c>
      <c r="Q89" s="38">
        <f t="shared" si="6"/>
        <v>7133681</v>
      </c>
      <c r="R89" s="39">
        <f t="shared" si="7"/>
        <v>1783420</v>
      </c>
    </row>
    <row r="90" spans="1:18" x14ac:dyDescent="0.2">
      <c r="A90" s="40" t="s">
        <v>16</v>
      </c>
      <c r="B90" s="41" t="s">
        <v>180</v>
      </c>
      <c r="C90" s="42" t="s">
        <v>18</v>
      </c>
      <c r="D90" s="42" t="s">
        <v>181</v>
      </c>
      <c r="E90" s="31" t="s">
        <v>23</v>
      </c>
      <c r="F90" s="211">
        <v>27314</v>
      </c>
      <c r="G90" s="212">
        <f>+VLOOKUP(B90,'[1]MONTO ESTIMADO DE RECUR RS 2018'!$B$11:$G$1115,6,FALSE)*(1+0.094)</f>
        <v>855289.57134954655</v>
      </c>
      <c r="H90" s="43">
        <f t="shared" si="4"/>
        <v>23361379352</v>
      </c>
      <c r="I90" s="43">
        <f>+VLOOKUP(B90,'[2]MONTO ESTIMADO DE RECUR RS 2018'!$B$10:$I$1115,8,FALSE)*(1+0.1204)</f>
        <v>8864586044.5039997</v>
      </c>
      <c r="J90" s="213">
        <f>+VLOOKUP(B90,'PROYECCION CAJAS 2019'!B89:Y1193,24,FALSE)</f>
        <v>0</v>
      </c>
      <c r="K90" s="44">
        <f>+VLOOKUP(B90,'RECURSOS DE ESFUERZO PROPIO_DEF'!$B$10:$E$1114,4,FALSE)</f>
        <v>617170526.23000002</v>
      </c>
      <c r="L90" s="45">
        <f>+VLOOKUP(B90,'RECURSOS DE ESFUERZO PROPIO_DEF'!$B$10:$J$1114,9,FALSE)</f>
        <v>0</v>
      </c>
      <c r="M90" s="44">
        <f>+VLOOKUP(B90,'RECURSOS DE ESFUERZO PROPIO_DEF'!$B$10:$L$1114,11,FALSE)</f>
        <v>0</v>
      </c>
      <c r="N90" s="46">
        <f>+VLOOKUP(B90,'RECURSOS DE ESFUERZO PROPIO_DEF'!$B$10:$O$1114,14,FALSE)</f>
        <v>2473384217</v>
      </c>
      <c r="O90" s="47">
        <f t="shared" si="5"/>
        <v>11406238564.266001</v>
      </c>
      <c r="P90" s="210">
        <f>+VLOOKUP(B90,'[3]PPNA Diciembre 2018'!$C$15:$BV$1118,72,FALSE)</f>
        <v>312</v>
      </c>
      <c r="Q90" s="38">
        <f t="shared" si="6"/>
        <v>266850346</v>
      </c>
      <c r="R90" s="39">
        <f t="shared" si="7"/>
        <v>66712586</v>
      </c>
    </row>
    <row r="91" spans="1:18" x14ac:dyDescent="0.2">
      <c r="A91" s="40" t="s">
        <v>16</v>
      </c>
      <c r="B91" s="41" t="s">
        <v>182</v>
      </c>
      <c r="C91" s="42" t="s">
        <v>18</v>
      </c>
      <c r="D91" s="42" t="s">
        <v>183</v>
      </c>
      <c r="E91" s="31" t="s">
        <v>23</v>
      </c>
      <c r="F91" s="211">
        <v>7405</v>
      </c>
      <c r="G91" s="212">
        <f>+VLOOKUP(B91,'[1]MONTO ESTIMADO DE RECUR RS 2018'!$B$11:$G$1115,6,FALSE)*(1+0.094)</f>
        <v>900481.29181045317</v>
      </c>
      <c r="H91" s="43">
        <f t="shared" si="4"/>
        <v>6668063966</v>
      </c>
      <c r="I91" s="43">
        <f>+VLOOKUP(B91,'[2]MONTO ESTIMADO DE RECUR RS 2018'!$B$10:$I$1115,8,FALSE)*(1+0.1204)</f>
        <v>2539484090.4856</v>
      </c>
      <c r="J91" s="213">
        <f>+VLOOKUP(B91,'PROYECCION CAJAS 2019'!B90:Y1194,24,FALSE)</f>
        <v>0</v>
      </c>
      <c r="K91" s="44">
        <f>+VLOOKUP(B91,'RECURSOS DE ESFUERZO PROPIO_DEF'!$B$10:$E$1114,4,FALSE)</f>
        <v>69084864</v>
      </c>
      <c r="L91" s="45">
        <f>+VLOOKUP(B91,'RECURSOS DE ESFUERZO PROPIO_DEF'!$B$10:$J$1114,9,FALSE)</f>
        <v>0</v>
      </c>
      <c r="M91" s="44">
        <f>+VLOOKUP(B91,'RECURSOS DE ESFUERZO PROPIO_DEF'!$B$10:$L$1114,11,FALSE)</f>
        <v>0</v>
      </c>
      <c r="N91" s="46">
        <f>+VLOOKUP(B91,'RECURSOS DE ESFUERZO PROPIO_DEF'!$B$10:$O$1114,14,FALSE)</f>
        <v>726731687</v>
      </c>
      <c r="O91" s="47">
        <f t="shared" si="5"/>
        <v>3332763324.5144</v>
      </c>
      <c r="P91" s="210">
        <f>+VLOOKUP(B91,'[3]PPNA Diciembre 2018'!$C$15:$BV$1118,72,FALSE)</f>
        <v>67</v>
      </c>
      <c r="Q91" s="38">
        <f t="shared" si="6"/>
        <v>60332247</v>
      </c>
      <c r="R91" s="39">
        <f t="shared" si="7"/>
        <v>15083061</v>
      </c>
    </row>
    <row r="92" spans="1:18" x14ac:dyDescent="0.2">
      <c r="A92" s="40" t="s">
        <v>16</v>
      </c>
      <c r="B92" s="41" t="s">
        <v>184</v>
      </c>
      <c r="C92" s="42" t="s">
        <v>18</v>
      </c>
      <c r="D92" s="42" t="s">
        <v>185</v>
      </c>
      <c r="E92" s="31" t="s">
        <v>26</v>
      </c>
      <c r="F92" s="211">
        <v>9266</v>
      </c>
      <c r="G92" s="212">
        <f>+VLOOKUP(B92,'[1]MONTO ESTIMADO DE RECUR RS 2018'!$B$11:$G$1115,6,FALSE)*(1+0.094)</f>
        <v>912803.22268138989</v>
      </c>
      <c r="H92" s="43">
        <f t="shared" si="4"/>
        <v>8458034662</v>
      </c>
      <c r="I92" s="43">
        <f>+VLOOKUP(B92,'[2]MONTO ESTIMADO DE RECUR RS 2018'!$B$10:$I$1115,8,FALSE)*(1+0.1204)</f>
        <v>3050753890.9332004</v>
      </c>
      <c r="J92" s="213">
        <f>+VLOOKUP(B92,'PROYECCION CAJAS 2019'!B91:Y1195,24,FALSE)</f>
        <v>0</v>
      </c>
      <c r="K92" s="44">
        <f>+VLOOKUP(B92,'RECURSOS DE ESFUERZO PROPIO_DEF'!$B$10:$E$1114,4,FALSE)</f>
        <v>116634925.94000001</v>
      </c>
      <c r="L92" s="45">
        <f>+VLOOKUP(B92,'RECURSOS DE ESFUERZO PROPIO_DEF'!$B$10:$J$1114,9,FALSE)</f>
        <v>0</v>
      </c>
      <c r="M92" s="44">
        <f>+VLOOKUP(B92,'RECURSOS DE ESFUERZO PROPIO_DEF'!$B$10:$L$1114,11,FALSE)</f>
        <v>0</v>
      </c>
      <c r="N92" s="46">
        <f>+VLOOKUP(B92,'RECURSOS DE ESFUERZO PROPIO_DEF'!$B$10:$O$1114,14,FALSE)</f>
        <v>845461992</v>
      </c>
      <c r="O92" s="47">
        <f t="shared" si="5"/>
        <v>4445183853.1267996</v>
      </c>
      <c r="P92" s="210">
        <f>+VLOOKUP(B92,'[3]PPNA Diciembre 2018'!$C$15:$BV$1118,72,FALSE)</f>
        <v>90</v>
      </c>
      <c r="Q92" s="38">
        <f t="shared" si="6"/>
        <v>82152290</v>
      </c>
      <c r="R92" s="39">
        <f t="shared" si="7"/>
        <v>20538072</v>
      </c>
    </row>
    <row r="93" spans="1:18" x14ac:dyDescent="0.2">
      <c r="A93" s="40" t="s">
        <v>16</v>
      </c>
      <c r="B93" s="41" t="s">
        <v>186</v>
      </c>
      <c r="C93" s="42" t="s">
        <v>18</v>
      </c>
      <c r="D93" s="42" t="s">
        <v>187</v>
      </c>
      <c r="E93" s="31" t="s">
        <v>26</v>
      </c>
      <c r="F93" s="211">
        <v>19934</v>
      </c>
      <c r="G93" s="212">
        <f>+VLOOKUP(B93,'[1]MONTO ESTIMADO DE RECUR RS 2018'!$B$11:$G$1115,6,FALSE)*(1+0.094)</f>
        <v>865940.60983991763</v>
      </c>
      <c r="H93" s="43">
        <f t="shared" si="4"/>
        <v>17261660117</v>
      </c>
      <c r="I93" s="43">
        <f>+VLOOKUP(B93,'[2]MONTO ESTIMADO DE RECUR RS 2018'!$B$10:$I$1115,8,FALSE)*(1+0.1204)</f>
        <v>6490898877.1052008</v>
      </c>
      <c r="J93" s="213">
        <f>+VLOOKUP(B93,'PROYECCION CAJAS 2019'!B92:Y1196,24,FALSE)</f>
        <v>0</v>
      </c>
      <c r="K93" s="44">
        <f>+VLOOKUP(B93,'RECURSOS DE ESFUERZO PROPIO_DEF'!$B$10:$E$1114,4,FALSE)</f>
        <v>155698561.09999999</v>
      </c>
      <c r="L93" s="45">
        <f>+VLOOKUP(B93,'RECURSOS DE ESFUERZO PROPIO_DEF'!$B$10:$J$1114,9,FALSE)</f>
        <v>0</v>
      </c>
      <c r="M93" s="44">
        <f>+VLOOKUP(B93,'RECURSOS DE ESFUERZO PROPIO_DEF'!$B$10:$L$1114,11,FALSE)</f>
        <v>0</v>
      </c>
      <c r="N93" s="46">
        <f>+VLOOKUP(B93,'RECURSOS DE ESFUERZO PROPIO_DEF'!$B$10:$O$1114,14,FALSE)</f>
        <v>1752254870</v>
      </c>
      <c r="O93" s="47">
        <f t="shared" si="5"/>
        <v>8862807808.7947998</v>
      </c>
      <c r="P93" s="210">
        <f>+VLOOKUP(B93,'[3]PPNA Diciembre 2018'!$C$15:$BV$1118,72,FALSE)</f>
        <v>282</v>
      </c>
      <c r="Q93" s="38">
        <f t="shared" si="6"/>
        <v>244195252</v>
      </c>
      <c r="R93" s="39">
        <f t="shared" si="7"/>
        <v>61048813</v>
      </c>
    </row>
    <row r="94" spans="1:18" x14ac:dyDescent="0.2">
      <c r="A94" s="40" t="s">
        <v>16</v>
      </c>
      <c r="B94" s="41" t="s">
        <v>188</v>
      </c>
      <c r="C94" s="42" t="s">
        <v>18</v>
      </c>
      <c r="D94" s="42" t="s">
        <v>189</v>
      </c>
      <c r="E94" s="31" t="s">
        <v>23</v>
      </c>
      <c r="F94" s="211">
        <v>3827</v>
      </c>
      <c r="G94" s="212">
        <f>+VLOOKUP(B94,'[1]MONTO ESTIMADO DE RECUR RS 2018'!$B$11:$G$1115,6,FALSE)*(1+0.094)</f>
        <v>914997.59868307807</v>
      </c>
      <c r="H94" s="43">
        <f t="shared" si="4"/>
        <v>3501695811</v>
      </c>
      <c r="I94" s="43">
        <f>+VLOOKUP(B94,'[2]MONTO ESTIMADO DE RECUR RS 2018'!$B$10:$I$1115,8,FALSE)*(1+0.1204)</f>
        <v>1318011883.276</v>
      </c>
      <c r="J94" s="213">
        <f>+VLOOKUP(B94,'PROYECCION CAJAS 2019'!B93:Y1197,24,FALSE)</f>
        <v>0</v>
      </c>
      <c r="K94" s="44">
        <f>+VLOOKUP(B94,'RECURSOS DE ESFUERZO PROPIO_DEF'!$B$10:$E$1114,4,FALSE)</f>
        <v>253196305.87</v>
      </c>
      <c r="L94" s="45">
        <f>+VLOOKUP(B94,'RECURSOS DE ESFUERZO PROPIO_DEF'!$B$10:$J$1114,9,FALSE)</f>
        <v>0</v>
      </c>
      <c r="M94" s="44">
        <f>+VLOOKUP(B94,'RECURSOS DE ESFUERZO PROPIO_DEF'!$B$10:$L$1114,11,FALSE)</f>
        <v>0</v>
      </c>
      <c r="N94" s="46">
        <f>+VLOOKUP(B94,'RECURSOS DE ESFUERZO PROPIO_DEF'!$B$10:$O$1114,14,FALSE)</f>
        <v>361694970</v>
      </c>
      <c r="O94" s="47">
        <f t="shared" si="5"/>
        <v>1568792651.8540001</v>
      </c>
      <c r="P94" s="210">
        <f>+VLOOKUP(B94,'[3]PPNA Diciembre 2018'!$C$15:$BV$1118,72,FALSE)</f>
        <v>26</v>
      </c>
      <c r="Q94" s="38">
        <f t="shared" si="6"/>
        <v>23789938</v>
      </c>
      <c r="R94" s="39">
        <f t="shared" si="7"/>
        <v>5947484</v>
      </c>
    </row>
    <row r="95" spans="1:18" x14ac:dyDescent="0.2">
      <c r="A95" s="40" t="s">
        <v>16</v>
      </c>
      <c r="B95" s="41" t="s">
        <v>190</v>
      </c>
      <c r="C95" s="42" t="s">
        <v>18</v>
      </c>
      <c r="D95" s="42" t="s">
        <v>191</v>
      </c>
      <c r="E95" s="31" t="s">
        <v>23</v>
      </c>
      <c r="F95" s="211">
        <v>22564</v>
      </c>
      <c r="G95" s="212">
        <f>+VLOOKUP(B95,'[1]MONTO ESTIMADO DE RECUR RS 2018'!$B$11:$G$1115,6,FALSE)*(1+0.094)</f>
        <v>932141.38610554044</v>
      </c>
      <c r="H95" s="43">
        <f t="shared" si="4"/>
        <v>21032838237</v>
      </c>
      <c r="I95" s="43">
        <f>+VLOOKUP(B95,'[2]MONTO ESTIMADO DE RECUR RS 2018'!$B$10:$I$1115,8,FALSE)*(1+0.1204)</f>
        <v>7393258577.0508003</v>
      </c>
      <c r="J95" s="213">
        <f>+VLOOKUP(B95,'PROYECCION CAJAS 2019'!B94:Y1198,24,FALSE)</f>
        <v>0</v>
      </c>
      <c r="K95" s="44">
        <f>+VLOOKUP(B95,'RECURSOS DE ESFUERZO PROPIO_DEF'!$B$10:$E$1114,4,FALSE)</f>
        <v>875346815.45000005</v>
      </c>
      <c r="L95" s="45">
        <f>+VLOOKUP(B95,'RECURSOS DE ESFUERZO PROPIO_DEF'!$B$10:$J$1114,9,FALSE)</f>
        <v>0</v>
      </c>
      <c r="M95" s="44">
        <f>+VLOOKUP(B95,'RECURSOS DE ESFUERZO PROPIO_DEF'!$B$10:$L$1114,11,FALSE)</f>
        <v>0</v>
      </c>
      <c r="N95" s="46">
        <f>+VLOOKUP(B95,'RECURSOS DE ESFUERZO PROPIO_DEF'!$B$10:$O$1114,14,FALSE)</f>
        <v>2043969726</v>
      </c>
      <c r="O95" s="47">
        <f t="shared" si="5"/>
        <v>10720263118.499199</v>
      </c>
      <c r="P95" s="210">
        <f>+VLOOKUP(B95,'[3]PPNA Diciembre 2018'!$C$15:$BV$1118,72,FALSE)</f>
        <v>111</v>
      </c>
      <c r="Q95" s="38">
        <f t="shared" si="6"/>
        <v>103467694</v>
      </c>
      <c r="R95" s="39">
        <f t="shared" si="7"/>
        <v>25866923</v>
      </c>
    </row>
    <row r="96" spans="1:18" x14ac:dyDescent="0.2">
      <c r="A96" s="40" t="s">
        <v>16</v>
      </c>
      <c r="B96" s="41" t="s">
        <v>192</v>
      </c>
      <c r="C96" s="42" t="s">
        <v>18</v>
      </c>
      <c r="D96" s="42" t="s">
        <v>193</v>
      </c>
      <c r="E96" s="31" t="s">
        <v>23</v>
      </c>
      <c r="F96" s="211">
        <v>7338</v>
      </c>
      <c r="G96" s="212">
        <f>+VLOOKUP(B96,'[1]MONTO ESTIMADO DE RECUR RS 2018'!$B$11:$G$1115,6,FALSE)*(1+0.094)</f>
        <v>807736.65704268683</v>
      </c>
      <c r="H96" s="43">
        <f t="shared" si="4"/>
        <v>5927171590</v>
      </c>
      <c r="I96" s="43">
        <f>+VLOOKUP(B96,'[2]MONTO ESTIMADO DE RECUR RS 2018'!$B$10:$I$1115,8,FALSE)*(1+0.1204)</f>
        <v>2527124298.1700001</v>
      </c>
      <c r="J96" s="213">
        <f>+VLOOKUP(B96,'PROYECCION CAJAS 2019'!B95:Y1199,24,FALSE)</f>
        <v>0</v>
      </c>
      <c r="K96" s="44">
        <f>+VLOOKUP(B96,'RECURSOS DE ESFUERZO PROPIO_DEF'!$B$10:$E$1114,4,FALSE)</f>
        <v>55602633.900000006</v>
      </c>
      <c r="L96" s="45">
        <f>+VLOOKUP(B96,'RECURSOS DE ESFUERZO PROPIO_DEF'!$B$10:$J$1114,9,FALSE)</f>
        <v>0</v>
      </c>
      <c r="M96" s="44">
        <f>+VLOOKUP(B96,'RECURSOS DE ESFUERZO PROPIO_DEF'!$B$10:$L$1114,11,FALSE)</f>
        <v>0</v>
      </c>
      <c r="N96" s="46">
        <f>+VLOOKUP(B96,'RECURSOS DE ESFUERZO PROPIO_DEF'!$B$10:$O$1114,14,FALSE)</f>
        <v>712774979</v>
      </c>
      <c r="O96" s="47">
        <f t="shared" si="5"/>
        <v>2631669678.9299998</v>
      </c>
      <c r="P96" s="210">
        <f>+VLOOKUP(B96,'[3]PPNA Diciembre 2018'!$C$15:$BV$1118,72,FALSE)</f>
        <v>6</v>
      </c>
      <c r="Q96" s="38">
        <f t="shared" si="6"/>
        <v>4846420</v>
      </c>
      <c r="R96" s="39">
        <f t="shared" si="7"/>
        <v>1211605</v>
      </c>
    </row>
    <row r="97" spans="1:18" x14ac:dyDescent="0.2">
      <c r="A97" s="40" t="s">
        <v>16</v>
      </c>
      <c r="B97" s="41" t="s">
        <v>194</v>
      </c>
      <c r="C97" s="42" t="s">
        <v>18</v>
      </c>
      <c r="D97" s="42" t="s">
        <v>195</v>
      </c>
      <c r="E97" s="31" t="s">
        <v>23</v>
      </c>
      <c r="F97" s="211">
        <v>5938</v>
      </c>
      <c r="G97" s="212">
        <f>+VLOOKUP(B97,'[1]MONTO ESTIMADO DE RECUR RS 2018'!$B$11:$G$1115,6,FALSE)*(1+0.094)</f>
        <v>958707.63431897981</v>
      </c>
      <c r="H97" s="43">
        <f t="shared" si="4"/>
        <v>5692805933</v>
      </c>
      <c r="I97" s="43">
        <f>+VLOOKUP(B97,'[2]MONTO ESTIMADO DE RECUR RS 2018'!$B$10:$I$1115,8,FALSE)*(1+0.1204)</f>
        <v>1892534855.0368001</v>
      </c>
      <c r="J97" s="213">
        <f>+VLOOKUP(B97,'PROYECCION CAJAS 2019'!B96:Y1200,24,FALSE)</f>
        <v>0</v>
      </c>
      <c r="K97" s="44">
        <f>+VLOOKUP(B97,'RECURSOS DE ESFUERZO PROPIO_DEF'!$B$10:$E$1114,4,FALSE)</f>
        <v>1267986449.9200001</v>
      </c>
      <c r="L97" s="45">
        <f>+VLOOKUP(B97,'RECURSOS DE ESFUERZO PROPIO_DEF'!$B$10:$J$1114,9,FALSE)</f>
        <v>0</v>
      </c>
      <c r="M97" s="44">
        <f>+VLOOKUP(B97,'RECURSOS DE ESFUERZO PROPIO_DEF'!$B$10:$L$1114,11,FALSE)</f>
        <v>0</v>
      </c>
      <c r="N97" s="46">
        <f>+VLOOKUP(B97,'RECURSOS DE ESFUERZO PROPIO_DEF'!$B$10:$O$1114,14,FALSE)</f>
        <v>513842745</v>
      </c>
      <c r="O97" s="47">
        <f t="shared" si="5"/>
        <v>2018441883.0431995</v>
      </c>
      <c r="P97" s="210">
        <f>+VLOOKUP(B97,'[3]PPNA Diciembre 2018'!$C$15:$BV$1118,72,FALSE)</f>
        <v>36</v>
      </c>
      <c r="Q97" s="38">
        <f t="shared" si="6"/>
        <v>34513475</v>
      </c>
      <c r="R97" s="39">
        <f t="shared" si="7"/>
        <v>8628368</v>
      </c>
    </row>
    <row r="98" spans="1:18" x14ac:dyDescent="0.2">
      <c r="A98" s="40" t="s">
        <v>16</v>
      </c>
      <c r="B98" s="41" t="s">
        <v>196</v>
      </c>
      <c r="C98" s="42" t="s">
        <v>18</v>
      </c>
      <c r="D98" s="42" t="s">
        <v>197</v>
      </c>
      <c r="E98" s="31" t="s">
        <v>23</v>
      </c>
      <c r="F98" s="211">
        <v>13116</v>
      </c>
      <c r="G98" s="212">
        <f>+VLOOKUP(B98,'[1]MONTO ESTIMADO DE RECUR RS 2018'!$B$11:$G$1115,6,FALSE)*(1+0.094)</f>
        <v>854650.12374916091</v>
      </c>
      <c r="H98" s="43">
        <f t="shared" si="4"/>
        <v>11209591024</v>
      </c>
      <c r="I98" s="43">
        <f>+VLOOKUP(B98,'[2]MONTO ESTIMADO DE RECUR RS 2018'!$B$10:$I$1115,8,FALSE)*(1+0.1204)</f>
        <v>4519491627.7328005</v>
      </c>
      <c r="J98" s="213">
        <f>+VLOOKUP(B98,'PROYECCION CAJAS 2019'!B97:Y1201,24,FALSE)</f>
        <v>0</v>
      </c>
      <c r="K98" s="44">
        <f>+VLOOKUP(B98,'RECURSOS DE ESFUERZO PROPIO_DEF'!$B$10:$E$1114,4,FALSE)</f>
        <v>176815472.47</v>
      </c>
      <c r="L98" s="45">
        <f>+VLOOKUP(B98,'RECURSOS DE ESFUERZO PROPIO_DEF'!$B$10:$J$1114,9,FALSE)</f>
        <v>0</v>
      </c>
      <c r="M98" s="44">
        <f>+VLOOKUP(B98,'RECURSOS DE ESFUERZO PROPIO_DEF'!$B$10:$L$1114,11,FALSE)</f>
        <v>0</v>
      </c>
      <c r="N98" s="46">
        <f>+VLOOKUP(B98,'RECURSOS DE ESFUERZO PROPIO_DEF'!$B$10:$O$1114,14,FALSE)</f>
        <v>1270257008</v>
      </c>
      <c r="O98" s="47">
        <f t="shared" si="5"/>
        <v>5243026915.7971992</v>
      </c>
      <c r="P98" s="210">
        <f>+VLOOKUP(B98,'[3]PPNA Diciembre 2018'!$C$15:$BV$1118,72,FALSE)</f>
        <v>93</v>
      </c>
      <c r="Q98" s="38">
        <f t="shared" si="6"/>
        <v>79482462</v>
      </c>
      <c r="R98" s="39">
        <f t="shared" si="7"/>
        <v>19870615</v>
      </c>
    </row>
    <row r="99" spans="1:18" x14ac:dyDescent="0.2">
      <c r="A99" s="40" t="s">
        <v>16</v>
      </c>
      <c r="B99" s="41" t="s">
        <v>198</v>
      </c>
      <c r="C99" s="42" t="s">
        <v>18</v>
      </c>
      <c r="D99" s="42" t="s">
        <v>199</v>
      </c>
      <c r="E99" s="31" t="s">
        <v>23</v>
      </c>
      <c r="F99" s="211">
        <v>4439</v>
      </c>
      <c r="G99" s="212">
        <f>+VLOOKUP(B99,'[1]MONTO ESTIMADO DE RECUR RS 2018'!$B$11:$G$1115,6,FALSE)*(1+0.094)</f>
        <v>840740.17241777573</v>
      </c>
      <c r="H99" s="43">
        <f t="shared" si="4"/>
        <v>3732045626</v>
      </c>
      <c r="I99" s="43">
        <f>+VLOOKUP(B99,'[2]MONTO ESTIMADO DE RECUR RS 2018'!$B$10:$I$1115,8,FALSE)*(1+0.1204)</f>
        <v>1533742201.9916</v>
      </c>
      <c r="J99" s="213">
        <f>+VLOOKUP(B99,'PROYECCION CAJAS 2019'!B98:Y1202,24,FALSE)</f>
        <v>0</v>
      </c>
      <c r="K99" s="44">
        <f>+VLOOKUP(B99,'RECURSOS DE ESFUERZO PROPIO_DEF'!$B$10:$E$1114,4,FALSE)</f>
        <v>38232393.760000005</v>
      </c>
      <c r="L99" s="45">
        <f>+VLOOKUP(B99,'RECURSOS DE ESFUERZO PROPIO_DEF'!$B$10:$J$1114,9,FALSE)</f>
        <v>0</v>
      </c>
      <c r="M99" s="44">
        <f>+VLOOKUP(B99,'RECURSOS DE ESFUERZO PROPIO_DEF'!$B$10:$L$1114,11,FALSE)</f>
        <v>0</v>
      </c>
      <c r="N99" s="46">
        <f>+VLOOKUP(B99,'RECURSOS DE ESFUERZO PROPIO_DEF'!$B$10:$O$1114,14,FALSE)</f>
        <v>434132251</v>
      </c>
      <c r="O99" s="47">
        <f t="shared" si="5"/>
        <v>1725938779.2484</v>
      </c>
      <c r="P99" s="210">
        <f>+VLOOKUP(B99,'[3]PPNA Diciembre 2018'!$C$15:$BV$1118,72,FALSE)</f>
        <v>28</v>
      </c>
      <c r="Q99" s="38">
        <f t="shared" si="6"/>
        <v>23540725</v>
      </c>
      <c r="R99" s="39">
        <f t="shared" si="7"/>
        <v>5885181</v>
      </c>
    </row>
    <row r="100" spans="1:18" x14ac:dyDescent="0.2">
      <c r="A100" s="40" t="s">
        <v>16</v>
      </c>
      <c r="B100" s="41" t="s">
        <v>200</v>
      </c>
      <c r="C100" s="42" t="s">
        <v>18</v>
      </c>
      <c r="D100" s="42" t="s">
        <v>201</v>
      </c>
      <c r="E100" s="31" t="s">
        <v>23</v>
      </c>
      <c r="F100" s="211">
        <v>9933</v>
      </c>
      <c r="G100" s="212">
        <f>+VLOOKUP(B100,'[1]MONTO ESTIMADO DE RECUR RS 2018'!$B$11:$G$1115,6,FALSE)*(1+0.094)</f>
        <v>902407.7972582716</v>
      </c>
      <c r="H100" s="43">
        <f t="shared" si="4"/>
        <v>8963616651</v>
      </c>
      <c r="I100" s="43">
        <f>+VLOOKUP(B100,'[2]MONTO ESTIMADO DE RECUR RS 2018'!$B$10:$I$1115,8,FALSE)*(1+0.1204)</f>
        <v>3372339669.9932003</v>
      </c>
      <c r="J100" s="213">
        <f>+VLOOKUP(B100,'PROYECCION CAJAS 2019'!B99:Y1203,24,FALSE)</f>
        <v>0</v>
      </c>
      <c r="K100" s="44">
        <f>+VLOOKUP(B100,'RECURSOS DE ESFUERZO PROPIO_DEF'!$B$10:$E$1114,4,FALSE)</f>
        <v>202449145.60000002</v>
      </c>
      <c r="L100" s="45">
        <f>+VLOOKUP(B100,'RECURSOS DE ESFUERZO PROPIO_DEF'!$B$10:$J$1114,9,FALSE)</f>
        <v>0</v>
      </c>
      <c r="M100" s="44">
        <f>+VLOOKUP(B100,'RECURSOS DE ESFUERZO PROPIO_DEF'!$B$10:$L$1114,11,FALSE)</f>
        <v>0</v>
      </c>
      <c r="N100" s="46">
        <f>+VLOOKUP(B100,'RECURSOS DE ESFUERZO PROPIO_DEF'!$B$10:$O$1114,14,FALSE)</f>
        <v>949154436</v>
      </c>
      <c r="O100" s="47">
        <f t="shared" si="5"/>
        <v>4439673399.4067993</v>
      </c>
      <c r="P100" s="210">
        <f>+VLOOKUP(B100,'[3]PPNA Diciembre 2018'!$C$15:$BV$1118,72,FALSE)</f>
        <v>34</v>
      </c>
      <c r="Q100" s="38">
        <f t="shared" si="6"/>
        <v>30681865</v>
      </c>
      <c r="R100" s="39">
        <f t="shared" si="7"/>
        <v>7670466</v>
      </c>
    </row>
    <row r="101" spans="1:18" x14ac:dyDescent="0.2">
      <c r="A101" s="40" t="s">
        <v>16</v>
      </c>
      <c r="B101" s="41" t="s">
        <v>202</v>
      </c>
      <c r="C101" s="42" t="s">
        <v>18</v>
      </c>
      <c r="D101" s="42" t="s">
        <v>203</v>
      </c>
      <c r="E101" s="31" t="s">
        <v>23</v>
      </c>
      <c r="F101" s="211">
        <v>4993</v>
      </c>
      <c r="G101" s="212">
        <f>+VLOOKUP(B101,'[1]MONTO ESTIMADO DE RECUR RS 2018'!$B$11:$G$1115,6,FALSE)*(1+0.094)</f>
        <v>892942.12547154666</v>
      </c>
      <c r="H101" s="43">
        <f t="shared" si="4"/>
        <v>4458460033</v>
      </c>
      <c r="I101" s="43">
        <f>+VLOOKUP(B101,'[2]MONTO ESTIMADO DE RECUR RS 2018'!$B$10:$I$1115,8,FALSE)*(1+0.1204)</f>
        <v>1723925980.0400002</v>
      </c>
      <c r="J101" s="213">
        <f>+VLOOKUP(B101,'PROYECCION CAJAS 2019'!B100:Y1204,24,FALSE)</f>
        <v>0</v>
      </c>
      <c r="K101" s="44">
        <f>+VLOOKUP(B101,'RECURSOS DE ESFUERZO PROPIO_DEF'!$B$10:$E$1114,4,FALSE)</f>
        <v>35524279.260000005</v>
      </c>
      <c r="L101" s="45">
        <f>+VLOOKUP(B101,'RECURSOS DE ESFUERZO PROPIO_DEF'!$B$10:$J$1114,9,FALSE)</f>
        <v>0</v>
      </c>
      <c r="M101" s="44">
        <f>+VLOOKUP(B101,'RECURSOS DE ESFUERZO PROPIO_DEF'!$B$10:$L$1114,11,FALSE)</f>
        <v>0</v>
      </c>
      <c r="N101" s="46">
        <f>+VLOOKUP(B101,'RECURSOS DE ESFUERZO PROPIO_DEF'!$B$10:$O$1114,14,FALSE)</f>
        <v>490548803</v>
      </c>
      <c r="O101" s="47">
        <f t="shared" si="5"/>
        <v>2208460970.6999998</v>
      </c>
      <c r="P101" s="210">
        <f>+VLOOKUP(B101,'[3]PPNA Diciembre 2018'!$C$15:$BV$1118,72,FALSE)</f>
        <v>8</v>
      </c>
      <c r="Q101" s="38">
        <f t="shared" si="6"/>
        <v>7143537</v>
      </c>
      <c r="R101" s="39">
        <f t="shared" si="7"/>
        <v>1785884</v>
      </c>
    </row>
    <row r="102" spans="1:18" x14ac:dyDescent="0.2">
      <c r="A102" s="40" t="s">
        <v>16</v>
      </c>
      <c r="B102" s="41" t="s">
        <v>204</v>
      </c>
      <c r="C102" s="42" t="s">
        <v>18</v>
      </c>
      <c r="D102" s="42" t="s">
        <v>205</v>
      </c>
      <c r="E102" s="31" t="s">
        <v>23</v>
      </c>
      <c r="F102" s="211">
        <v>6519</v>
      </c>
      <c r="G102" s="212">
        <f>+VLOOKUP(B102,'[1]MONTO ESTIMADO DE RECUR RS 2018'!$B$11:$G$1115,6,FALSE)*(1+0.094)</f>
        <v>884899.40356539504</v>
      </c>
      <c r="H102" s="43">
        <f t="shared" si="4"/>
        <v>5768659212</v>
      </c>
      <c r="I102" s="43">
        <f>+VLOOKUP(B102,'[2]MONTO ESTIMADO DE RECUR RS 2018'!$B$10:$I$1115,8,FALSE)*(1+0.1204)</f>
        <v>2229445435.046</v>
      </c>
      <c r="J102" s="213">
        <f>+VLOOKUP(B102,'PROYECCION CAJAS 2019'!B101:Y1205,24,FALSE)</f>
        <v>0</v>
      </c>
      <c r="K102" s="44">
        <f>+VLOOKUP(B102,'RECURSOS DE ESFUERZO PROPIO_DEF'!$B$10:$E$1114,4,FALSE)</f>
        <v>82006643.480000004</v>
      </c>
      <c r="L102" s="45">
        <f>+VLOOKUP(B102,'RECURSOS DE ESFUERZO PROPIO_DEF'!$B$10:$J$1114,9,FALSE)</f>
        <v>0</v>
      </c>
      <c r="M102" s="44">
        <f>+VLOOKUP(B102,'RECURSOS DE ESFUERZO PROPIO_DEF'!$B$10:$L$1114,11,FALSE)</f>
        <v>0</v>
      </c>
      <c r="N102" s="46">
        <f>+VLOOKUP(B102,'RECURSOS DE ESFUERZO PROPIO_DEF'!$B$10:$O$1114,14,FALSE)</f>
        <v>607116801</v>
      </c>
      <c r="O102" s="47">
        <f t="shared" si="5"/>
        <v>2850090332.474</v>
      </c>
      <c r="P102" s="210">
        <f>+VLOOKUP(B102,'[3]PPNA Diciembre 2018'!$C$15:$BV$1118,72,FALSE)</f>
        <v>16</v>
      </c>
      <c r="Q102" s="38">
        <f t="shared" si="6"/>
        <v>14158390</v>
      </c>
      <c r="R102" s="39">
        <f t="shared" si="7"/>
        <v>3539597</v>
      </c>
    </row>
    <row r="103" spans="1:18" x14ac:dyDescent="0.2">
      <c r="A103" s="40" t="s">
        <v>16</v>
      </c>
      <c r="B103" s="41" t="s">
        <v>206</v>
      </c>
      <c r="C103" s="42" t="s">
        <v>18</v>
      </c>
      <c r="D103" s="42" t="s">
        <v>207</v>
      </c>
      <c r="E103" s="31" t="s">
        <v>23</v>
      </c>
      <c r="F103" s="211">
        <v>2000</v>
      </c>
      <c r="G103" s="212">
        <f>+VLOOKUP(B103,'[1]MONTO ESTIMADO DE RECUR RS 2018'!$B$11:$G$1115,6,FALSE)*(1+0.094)</f>
        <v>765272.71116880572</v>
      </c>
      <c r="H103" s="43">
        <f t="shared" si="4"/>
        <v>1530545423</v>
      </c>
      <c r="I103" s="43">
        <f>+VLOOKUP(B103,'[2]MONTO ESTIMADO DE RECUR RS 2018'!$B$10:$I$1115,8,FALSE)*(1+0.1204)</f>
        <v>678447572.83880007</v>
      </c>
      <c r="J103" s="213">
        <f>+VLOOKUP(B103,'PROYECCION CAJAS 2019'!B102:Y1206,24,FALSE)</f>
        <v>0</v>
      </c>
      <c r="K103" s="44">
        <f>+VLOOKUP(B103,'RECURSOS DE ESFUERZO PROPIO_DEF'!$B$10:$E$1114,4,FALSE)</f>
        <v>22189117.800000001</v>
      </c>
      <c r="L103" s="45">
        <f>+VLOOKUP(B103,'RECURSOS DE ESFUERZO PROPIO_DEF'!$B$10:$J$1114,9,FALSE)</f>
        <v>0</v>
      </c>
      <c r="M103" s="44">
        <f>+VLOOKUP(B103,'RECURSOS DE ESFUERZO PROPIO_DEF'!$B$10:$L$1114,11,FALSE)</f>
        <v>0</v>
      </c>
      <c r="N103" s="46">
        <f>+VLOOKUP(B103,'RECURSOS DE ESFUERZO PROPIO_DEF'!$B$10:$O$1114,14,FALSE)</f>
        <v>197556220</v>
      </c>
      <c r="O103" s="47">
        <f t="shared" si="5"/>
        <v>632352512.36119998</v>
      </c>
      <c r="P103" s="210">
        <f>+VLOOKUP(B103,'[3]PPNA Diciembre 2018'!$C$15:$BV$1118,72,FALSE)</f>
        <v>4</v>
      </c>
      <c r="Q103" s="38">
        <f t="shared" si="6"/>
        <v>3061091</v>
      </c>
      <c r="R103" s="39">
        <f t="shared" si="7"/>
        <v>765272</v>
      </c>
    </row>
    <row r="104" spans="1:18" x14ac:dyDescent="0.2">
      <c r="A104" s="40" t="s">
        <v>16</v>
      </c>
      <c r="B104" s="41" t="s">
        <v>208</v>
      </c>
      <c r="C104" s="42" t="s">
        <v>18</v>
      </c>
      <c r="D104" s="42" t="s">
        <v>209</v>
      </c>
      <c r="E104" s="31" t="s">
        <v>26</v>
      </c>
      <c r="F104" s="211">
        <v>20726</v>
      </c>
      <c r="G104" s="212">
        <f>+VLOOKUP(B104,'[1]MONTO ESTIMADO DE RECUR RS 2018'!$B$11:$G$1115,6,FALSE)*(1+0.094)</f>
        <v>819718.15382927307</v>
      </c>
      <c r="H104" s="43">
        <f t="shared" si="4"/>
        <v>16989478457</v>
      </c>
      <c r="I104" s="43">
        <f>+VLOOKUP(B104,'[2]MONTO ESTIMADO DE RECUR RS 2018'!$B$10:$I$1115,8,FALSE)*(1+0.1204)</f>
        <v>7020386559.6964006</v>
      </c>
      <c r="J104" s="213">
        <f>+VLOOKUP(B104,'PROYECCION CAJAS 2019'!B103:Y1207,24,FALSE)</f>
        <v>0</v>
      </c>
      <c r="K104" s="44">
        <f>+VLOOKUP(B104,'RECURSOS DE ESFUERZO PROPIO_DEF'!$B$10:$E$1114,4,FALSE)</f>
        <v>163609347.46000001</v>
      </c>
      <c r="L104" s="45">
        <f>+VLOOKUP(B104,'RECURSOS DE ESFUERZO PROPIO_DEF'!$B$10:$J$1114,9,FALSE)</f>
        <v>0</v>
      </c>
      <c r="M104" s="44">
        <f>+VLOOKUP(B104,'RECURSOS DE ESFUERZO PROPIO_DEF'!$B$10:$L$1114,11,FALSE)</f>
        <v>0</v>
      </c>
      <c r="N104" s="46">
        <f>+VLOOKUP(B104,'RECURSOS DE ESFUERZO PROPIO_DEF'!$B$10:$O$1114,14,FALSE)</f>
        <v>1976446780</v>
      </c>
      <c r="O104" s="47">
        <f t="shared" si="5"/>
        <v>7829035769.8435993</v>
      </c>
      <c r="P104" s="210">
        <f>+VLOOKUP(B104,'[3]PPNA Diciembre 2018'!$C$15:$BV$1118,72,FALSE)</f>
        <v>96</v>
      </c>
      <c r="Q104" s="38">
        <f t="shared" si="6"/>
        <v>78692943</v>
      </c>
      <c r="R104" s="39">
        <f t="shared" si="7"/>
        <v>19673235</v>
      </c>
    </row>
    <row r="105" spans="1:18" x14ac:dyDescent="0.2">
      <c r="A105" s="40" t="s">
        <v>16</v>
      </c>
      <c r="B105" s="41" t="s">
        <v>210</v>
      </c>
      <c r="C105" s="42" t="s">
        <v>18</v>
      </c>
      <c r="D105" s="42" t="s">
        <v>211</v>
      </c>
      <c r="E105" s="31" t="s">
        <v>23</v>
      </c>
      <c r="F105" s="211">
        <v>10214</v>
      </c>
      <c r="G105" s="212">
        <f>+VLOOKUP(B105,'[1]MONTO ESTIMADO DE RECUR RS 2018'!$B$11:$G$1115,6,FALSE)*(1+0.094)</f>
        <v>833811.13892854657</v>
      </c>
      <c r="H105" s="43">
        <f t="shared" si="4"/>
        <v>8516546974</v>
      </c>
      <c r="I105" s="43">
        <f>+VLOOKUP(B105,'[2]MONTO ESTIMADO DE RECUR RS 2018'!$B$10:$I$1115,8,FALSE)*(1+0.1204)</f>
        <v>3493608279.3084002</v>
      </c>
      <c r="J105" s="213">
        <f>+VLOOKUP(B105,'PROYECCION CAJAS 2019'!B104:Y1208,24,FALSE)</f>
        <v>0</v>
      </c>
      <c r="K105" s="44">
        <f>+VLOOKUP(B105,'RECURSOS DE ESFUERZO PROPIO_DEF'!$B$10:$E$1114,4,FALSE)</f>
        <v>141915708.11000001</v>
      </c>
      <c r="L105" s="45">
        <f>+VLOOKUP(B105,'RECURSOS DE ESFUERZO PROPIO_DEF'!$B$10:$J$1114,9,FALSE)</f>
        <v>0</v>
      </c>
      <c r="M105" s="44">
        <f>+VLOOKUP(B105,'RECURSOS DE ESFUERZO PROPIO_DEF'!$B$10:$L$1114,11,FALSE)</f>
        <v>0</v>
      </c>
      <c r="N105" s="46">
        <f>+VLOOKUP(B105,'RECURSOS DE ESFUERZO PROPIO_DEF'!$B$10:$O$1114,14,FALSE)</f>
        <v>980213026</v>
      </c>
      <c r="O105" s="47">
        <f t="shared" si="5"/>
        <v>3900809960.5816002</v>
      </c>
      <c r="P105" s="210">
        <f>+VLOOKUP(B105,'[3]PPNA Diciembre 2018'!$C$15:$BV$1118,72,FALSE)</f>
        <v>48</v>
      </c>
      <c r="Q105" s="38">
        <f t="shared" si="6"/>
        <v>40022935</v>
      </c>
      <c r="R105" s="39">
        <f t="shared" si="7"/>
        <v>10005733</v>
      </c>
    </row>
    <row r="106" spans="1:18" x14ac:dyDescent="0.2">
      <c r="A106" s="40" t="s">
        <v>16</v>
      </c>
      <c r="B106" s="41" t="s">
        <v>212</v>
      </c>
      <c r="C106" s="42" t="s">
        <v>18</v>
      </c>
      <c r="D106" s="42" t="s">
        <v>213</v>
      </c>
      <c r="E106" s="31" t="s">
        <v>23</v>
      </c>
      <c r="F106" s="211">
        <v>9452</v>
      </c>
      <c r="G106" s="212">
        <f>+VLOOKUP(B106,'[1]MONTO ESTIMADO DE RECUR RS 2018'!$B$11:$G$1115,6,FALSE)*(1+0.094)</f>
        <v>831423.73801107251</v>
      </c>
      <c r="H106" s="43">
        <f t="shared" si="4"/>
        <v>7858617172</v>
      </c>
      <c r="I106" s="43">
        <f>+VLOOKUP(B106,'[2]MONTO ESTIMADO DE RECUR RS 2018'!$B$10:$I$1115,8,FALSE)*(1+0.1204)</f>
        <v>3245107150.1904001</v>
      </c>
      <c r="J106" s="213">
        <f>+VLOOKUP(B106,'PROYECCION CAJAS 2019'!B105:Y1209,24,FALSE)</f>
        <v>0</v>
      </c>
      <c r="K106" s="44">
        <f>+VLOOKUP(B106,'RECURSOS DE ESFUERZO PROPIO_DEF'!$B$10:$E$1114,4,FALSE)</f>
        <v>318833756.25</v>
      </c>
      <c r="L106" s="45">
        <f>+VLOOKUP(B106,'RECURSOS DE ESFUERZO PROPIO_DEF'!$B$10:$J$1114,9,FALSE)</f>
        <v>0</v>
      </c>
      <c r="M106" s="44">
        <f>+VLOOKUP(B106,'RECURSOS DE ESFUERZO PROPIO_DEF'!$B$10:$L$1114,11,FALSE)</f>
        <v>0</v>
      </c>
      <c r="N106" s="46">
        <f>+VLOOKUP(B106,'RECURSOS DE ESFUERZO PROPIO_DEF'!$B$10:$O$1114,14,FALSE)</f>
        <v>908463752</v>
      </c>
      <c r="O106" s="47">
        <f t="shared" si="5"/>
        <v>3386212513.5595999</v>
      </c>
      <c r="P106" s="210">
        <f>+VLOOKUP(B106,'[3]PPNA Diciembre 2018'!$C$15:$BV$1118,72,FALSE)</f>
        <v>83</v>
      </c>
      <c r="Q106" s="38">
        <f t="shared" si="6"/>
        <v>69008170</v>
      </c>
      <c r="R106" s="39">
        <f t="shared" si="7"/>
        <v>17252042</v>
      </c>
    </row>
    <row r="107" spans="1:18" x14ac:dyDescent="0.2">
      <c r="A107" s="40" t="s">
        <v>16</v>
      </c>
      <c r="B107" s="41" t="s">
        <v>214</v>
      </c>
      <c r="C107" s="42" t="s">
        <v>18</v>
      </c>
      <c r="D107" s="42" t="s">
        <v>215</v>
      </c>
      <c r="E107" s="31" t="s">
        <v>26</v>
      </c>
      <c r="F107" s="211">
        <v>30800</v>
      </c>
      <c r="G107" s="212">
        <f>+VLOOKUP(B107,'[1]MONTO ESTIMADO DE RECUR RS 2018'!$B$11:$G$1115,6,FALSE)*(1+0.094)</f>
        <v>840162.05120916688</v>
      </c>
      <c r="H107" s="43">
        <f t="shared" si="4"/>
        <v>25876991178</v>
      </c>
      <c r="I107" s="43">
        <f>+VLOOKUP(B107,'[2]MONTO ESTIMADO DE RECUR RS 2018'!$B$10:$I$1115,8,FALSE)*(1+0.1204)</f>
        <v>10484396440.082001</v>
      </c>
      <c r="J107" s="213">
        <f>+VLOOKUP(B107,'PROYECCION CAJAS 2019'!B106:Y1210,24,FALSE)</f>
        <v>0</v>
      </c>
      <c r="K107" s="44">
        <f>+VLOOKUP(B107,'RECURSOS DE ESFUERZO PROPIO_DEF'!$B$10:$E$1114,4,FALSE)</f>
        <v>222261601.36000001</v>
      </c>
      <c r="L107" s="45">
        <f>+VLOOKUP(B107,'RECURSOS DE ESFUERZO PROPIO_DEF'!$B$10:$J$1114,9,FALSE)</f>
        <v>0</v>
      </c>
      <c r="M107" s="44">
        <f>+VLOOKUP(B107,'RECURSOS DE ESFUERZO PROPIO_DEF'!$B$10:$L$1114,11,FALSE)</f>
        <v>0</v>
      </c>
      <c r="N107" s="46">
        <f>+VLOOKUP(B107,'RECURSOS DE ESFUERZO PROPIO_DEF'!$B$10:$O$1114,14,FALSE)</f>
        <v>2963343299</v>
      </c>
      <c r="O107" s="47">
        <f t="shared" si="5"/>
        <v>12206989837.557999</v>
      </c>
      <c r="P107" s="210">
        <f>+VLOOKUP(B107,'[3]PPNA Diciembre 2018'!$C$15:$BV$1118,72,FALSE)</f>
        <v>258</v>
      </c>
      <c r="Q107" s="38">
        <f t="shared" si="6"/>
        <v>216761809</v>
      </c>
      <c r="R107" s="39">
        <f t="shared" si="7"/>
        <v>54190452</v>
      </c>
    </row>
    <row r="108" spans="1:18" x14ac:dyDescent="0.2">
      <c r="A108" s="40" t="s">
        <v>16</v>
      </c>
      <c r="B108" s="41" t="s">
        <v>216</v>
      </c>
      <c r="C108" s="42" t="s">
        <v>18</v>
      </c>
      <c r="D108" s="42" t="s">
        <v>217</v>
      </c>
      <c r="E108" s="31" t="s">
        <v>23</v>
      </c>
      <c r="F108" s="211">
        <v>9156</v>
      </c>
      <c r="G108" s="212">
        <f>+VLOOKUP(B108,'[1]MONTO ESTIMADO DE RECUR RS 2018'!$B$11:$G$1115,6,FALSE)*(1+0.094)</f>
        <v>928446.57999498048</v>
      </c>
      <c r="H108" s="43">
        <f t="shared" si="4"/>
        <v>8500856887</v>
      </c>
      <c r="I108" s="43">
        <f>+VLOOKUP(B108,'[2]MONTO ESTIMADO DE RECUR RS 2018'!$B$10:$I$1115,8,FALSE)*(1+0.1204)</f>
        <v>3153980258.7312002</v>
      </c>
      <c r="J108" s="213">
        <f>+VLOOKUP(B108,'PROYECCION CAJAS 2019'!B107:Y1211,24,FALSE)</f>
        <v>0</v>
      </c>
      <c r="K108" s="44">
        <f>+VLOOKUP(B108,'RECURSOS DE ESFUERZO PROPIO_DEF'!$B$10:$E$1114,4,FALSE)</f>
        <v>282855042.27000004</v>
      </c>
      <c r="L108" s="45">
        <f>+VLOOKUP(B108,'RECURSOS DE ESFUERZO PROPIO_DEF'!$B$10:$J$1114,9,FALSE)</f>
        <v>0</v>
      </c>
      <c r="M108" s="44">
        <f>+VLOOKUP(B108,'RECURSOS DE ESFUERZO PROPIO_DEF'!$B$10:$L$1114,11,FALSE)</f>
        <v>0</v>
      </c>
      <c r="N108" s="46">
        <f>+VLOOKUP(B108,'RECURSOS DE ESFUERZO PROPIO_DEF'!$B$10:$O$1114,14,FALSE)</f>
        <v>898241937</v>
      </c>
      <c r="O108" s="47">
        <f t="shared" si="5"/>
        <v>4165779648.9988003</v>
      </c>
      <c r="P108" s="210">
        <f>+VLOOKUP(B108,'[3]PPNA Diciembre 2018'!$C$15:$BV$1118,72,FALSE)</f>
        <v>21</v>
      </c>
      <c r="Q108" s="38">
        <f t="shared" si="6"/>
        <v>19497378</v>
      </c>
      <c r="R108" s="39">
        <f t="shared" si="7"/>
        <v>4874344</v>
      </c>
    </row>
    <row r="109" spans="1:18" x14ac:dyDescent="0.2">
      <c r="A109" s="40" t="s">
        <v>16</v>
      </c>
      <c r="B109" s="41" t="s">
        <v>218</v>
      </c>
      <c r="C109" s="42" t="s">
        <v>18</v>
      </c>
      <c r="D109" s="42" t="s">
        <v>219</v>
      </c>
      <c r="E109" s="31" t="s">
        <v>23</v>
      </c>
      <c r="F109" s="211">
        <v>13581</v>
      </c>
      <c r="G109" s="212">
        <f>+VLOOKUP(B109,'[1]MONTO ESTIMADO DE RECUR RS 2018'!$B$11:$G$1115,6,FALSE)*(1+0.094)</f>
        <v>876199.72030390659</v>
      </c>
      <c r="H109" s="43">
        <f t="shared" si="4"/>
        <v>11899668402</v>
      </c>
      <c r="I109" s="43">
        <f>+VLOOKUP(B109,'[2]MONTO ESTIMADO DE RECUR RS 2018'!$B$10:$I$1115,8,FALSE)*(1+0.1204)</f>
        <v>4665856322.0156002</v>
      </c>
      <c r="J109" s="213">
        <f>+VLOOKUP(B109,'PROYECCION CAJAS 2019'!B108:Y1212,24,FALSE)</f>
        <v>0</v>
      </c>
      <c r="K109" s="44">
        <f>+VLOOKUP(B109,'RECURSOS DE ESFUERZO PROPIO_DEF'!$B$10:$E$1114,4,FALSE)</f>
        <v>214122862.53</v>
      </c>
      <c r="L109" s="45">
        <f>+VLOOKUP(B109,'RECURSOS DE ESFUERZO PROPIO_DEF'!$B$10:$J$1114,9,FALSE)</f>
        <v>0</v>
      </c>
      <c r="M109" s="44">
        <f>+VLOOKUP(B109,'RECURSOS DE ESFUERZO PROPIO_DEF'!$B$10:$L$1114,11,FALSE)</f>
        <v>0</v>
      </c>
      <c r="N109" s="46">
        <f>+VLOOKUP(B109,'RECURSOS DE ESFUERZO PROPIO_DEF'!$B$10:$O$1114,14,FALSE)</f>
        <v>1311242552</v>
      </c>
      <c r="O109" s="47">
        <f t="shared" si="5"/>
        <v>5708446665.4544001</v>
      </c>
      <c r="P109" s="210">
        <f>+VLOOKUP(B109,'[3]PPNA Diciembre 2018'!$C$15:$BV$1118,72,FALSE)</f>
        <v>68</v>
      </c>
      <c r="Q109" s="38">
        <f t="shared" si="6"/>
        <v>59581581</v>
      </c>
      <c r="R109" s="39">
        <f t="shared" si="7"/>
        <v>14895395</v>
      </c>
    </row>
    <row r="110" spans="1:18" x14ac:dyDescent="0.2">
      <c r="A110" s="40" t="s">
        <v>16</v>
      </c>
      <c r="B110" s="41" t="s">
        <v>220</v>
      </c>
      <c r="C110" s="42" t="s">
        <v>18</v>
      </c>
      <c r="D110" s="42" t="s">
        <v>221</v>
      </c>
      <c r="E110" s="31" t="s">
        <v>23</v>
      </c>
      <c r="F110" s="211">
        <v>12266</v>
      </c>
      <c r="G110" s="212">
        <f>+VLOOKUP(B110,'[1]MONTO ESTIMADO DE RECUR RS 2018'!$B$11:$G$1115,6,FALSE)*(1+0.094)</f>
        <v>886054.71815520478</v>
      </c>
      <c r="H110" s="43">
        <f t="shared" si="4"/>
        <v>10868347173</v>
      </c>
      <c r="I110" s="43">
        <f>+VLOOKUP(B110,'[2]MONTO ESTIMADO DE RECUR RS 2018'!$B$10:$I$1115,8,FALSE)*(1+0.1204)</f>
        <v>4233262085.1520004</v>
      </c>
      <c r="J110" s="213">
        <f>+VLOOKUP(B110,'PROYECCION CAJAS 2019'!B109:Y1213,24,FALSE)</f>
        <v>0</v>
      </c>
      <c r="K110" s="44">
        <f>+VLOOKUP(B110,'RECURSOS DE ESFUERZO PROPIO_DEF'!$B$10:$E$1114,4,FALSE)</f>
        <v>121735437.65000001</v>
      </c>
      <c r="L110" s="45">
        <f>+VLOOKUP(B110,'RECURSOS DE ESFUERZO PROPIO_DEF'!$B$10:$J$1114,9,FALSE)</f>
        <v>0</v>
      </c>
      <c r="M110" s="44">
        <f>+VLOOKUP(B110,'RECURSOS DE ESFUERZO PROPIO_DEF'!$B$10:$L$1114,11,FALSE)</f>
        <v>0</v>
      </c>
      <c r="N110" s="46">
        <f>+VLOOKUP(B110,'RECURSOS DE ESFUERZO PROPIO_DEF'!$B$10:$O$1114,14,FALSE)</f>
        <v>1211088429</v>
      </c>
      <c r="O110" s="47">
        <f t="shared" si="5"/>
        <v>5302261221.198</v>
      </c>
      <c r="P110" s="210">
        <f>+VLOOKUP(B110,'[3]PPNA Diciembre 2018'!$C$15:$BV$1118,72,FALSE)</f>
        <v>43</v>
      </c>
      <c r="Q110" s="38">
        <f t="shared" si="6"/>
        <v>38100353</v>
      </c>
      <c r="R110" s="39">
        <f t="shared" si="7"/>
        <v>9525088</v>
      </c>
    </row>
    <row r="111" spans="1:18" x14ac:dyDescent="0.2">
      <c r="A111" s="40" t="s">
        <v>16</v>
      </c>
      <c r="B111" s="41" t="s">
        <v>222</v>
      </c>
      <c r="C111" s="42" t="s">
        <v>18</v>
      </c>
      <c r="D111" s="42" t="s">
        <v>223</v>
      </c>
      <c r="E111" s="31" t="s">
        <v>23</v>
      </c>
      <c r="F111" s="211">
        <v>13391</v>
      </c>
      <c r="G111" s="212">
        <f>+VLOOKUP(B111,'[1]MONTO ESTIMADO DE RECUR RS 2018'!$B$11:$G$1115,6,FALSE)*(1+0.094)</f>
        <v>994653.16263137956</v>
      </c>
      <c r="H111" s="43">
        <f t="shared" si="4"/>
        <v>13319400501</v>
      </c>
      <c r="I111" s="43">
        <f>+VLOOKUP(B111,'[2]MONTO ESTIMADO DE RECUR RS 2018'!$B$10:$I$1115,8,FALSE)*(1+0.1204)</f>
        <v>4625025039.1808004</v>
      </c>
      <c r="J111" s="213">
        <f>+VLOOKUP(B111,'PROYECCION CAJAS 2019'!B110:Y1214,24,FALSE)</f>
        <v>0</v>
      </c>
      <c r="K111" s="44">
        <f>+VLOOKUP(B111,'RECURSOS DE ESFUERZO PROPIO_DEF'!$B$10:$E$1114,4,FALSE)</f>
        <v>205617703.96000001</v>
      </c>
      <c r="L111" s="45">
        <f>+VLOOKUP(B111,'RECURSOS DE ESFUERZO PROPIO_DEF'!$B$10:$J$1114,9,FALSE)</f>
        <v>0</v>
      </c>
      <c r="M111" s="44">
        <f>+VLOOKUP(B111,'RECURSOS DE ESFUERZO PROPIO_DEF'!$B$10:$L$1114,11,FALSE)</f>
        <v>0</v>
      </c>
      <c r="N111" s="46">
        <f>+VLOOKUP(B111,'RECURSOS DE ESFUERZO PROPIO_DEF'!$B$10:$O$1114,14,FALSE)</f>
        <v>1308097379</v>
      </c>
      <c r="O111" s="47">
        <f t="shared" si="5"/>
        <v>7180660378.8591995</v>
      </c>
      <c r="P111" s="210">
        <f>+VLOOKUP(B111,'[3]PPNA Diciembre 2018'!$C$15:$BV$1118,72,FALSE)</f>
        <v>69</v>
      </c>
      <c r="Q111" s="38">
        <f t="shared" si="6"/>
        <v>68631068</v>
      </c>
      <c r="R111" s="39">
        <f t="shared" si="7"/>
        <v>17157767</v>
      </c>
    </row>
    <row r="112" spans="1:18" x14ac:dyDescent="0.2">
      <c r="A112" s="40" t="s">
        <v>16</v>
      </c>
      <c r="B112" s="41" t="s">
        <v>224</v>
      </c>
      <c r="C112" s="42" t="s">
        <v>18</v>
      </c>
      <c r="D112" s="42" t="s">
        <v>225</v>
      </c>
      <c r="E112" s="31" t="s">
        <v>23</v>
      </c>
      <c r="F112" s="211">
        <v>16271</v>
      </c>
      <c r="G112" s="212">
        <f>+VLOOKUP(B112,'[1]MONTO ESTIMADO DE RECUR RS 2018'!$B$11:$G$1115,6,FALSE)*(1+0.094)</f>
        <v>838690.80975546886</v>
      </c>
      <c r="H112" s="43">
        <f t="shared" si="4"/>
        <v>13646338166</v>
      </c>
      <c r="I112" s="43">
        <f>+VLOOKUP(B112,'[2]MONTO ESTIMADO DE RECUR RS 2018'!$B$10:$I$1115,8,FALSE)*(1+0.1204)</f>
        <v>5471664927.8984003</v>
      </c>
      <c r="J112" s="213">
        <f>+VLOOKUP(B112,'PROYECCION CAJAS 2019'!B111:Y1215,24,FALSE)</f>
        <v>0</v>
      </c>
      <c r="K112" s="44">
        <f>+VLOOKUP(B112,'RECURSOS DE ESFUERZO PROPIO_DEF'!$B$10:$E$1114,4,FALSE)</f>
        <v>588158528.69000006</v>
      </c>
      <c r="L112" s="45">
        <f>+VLOOKUP(B112,'RECURSOS DE ESFUERZO PROPIO_DEF'!$B$10:$J$1114,9,FALSE)</f>
        <v>0</v>
      </c>
      <c r="M112" s="44">
        <f>+VLOOKUP(B112,'RECURSOS DE ESFUERZO PROPIO_DEF'!$B$10:$L$1114,11,FALSE)</f>
        <v>0</v>
      </c>
      <c r="N112" s="46">
        <f>+VLOOKUP(B112,'RECURSOS DE ESFUERZO PROPIO_DEF'!$B$10:$O$1114,14,FALSE)</f>
        <v>1528750968</v>
      </c>
      <c r="O112" s="47">
        <f t="shared" si="5"/>
        <v>6057763741.4116001</v>
      </c>
      <c r="P112" s="210">
        <f>+VLOOKUP(B112,'[3]PPNA Diciembre 2018'!$C$15:$BV$1118,72,FALSE)</f>
        <v>73</v>
      </c>
      <c r="Q112" s="38">
        <f t="shared" si="6"/>
        <v>61224429</v>
      </c>
      <c r="R112" s="39">
        <f t="shared" si="7"/>
        <v>15306107</v>
      </c>
    </row>
    <row r="113" spans="1:18" x14ac:dyDescent="0.2">
      <c r="A113" s="40" t="s">
        <v>16</v>
      </c>
      <c r="B113" s="41" t="s">
        <v>226</v>
      </c>
      <c r="C113" s="42" t="s">
        <v>18</v>
      </c>
      <c r="D113" s="42" t="s">
        <v>227</v>
      </c>
      <c r="E113" s="31" t="s">
        <v>23</v>
      </c>
      <c r="F113" s="211">
        <v>6637</v>
      </c>
      <c r="G113" s="212">
        <f>+VLOOKUP(B113,'[1]MONTO ESTIMADO DE RECUR RS 2018'!$B$11:$G$1115,6,FALSE)*(1+0.094)</f>
        <v>931424.69659176038</v>
      </c>
      <c r="H113" s="43">
        <f t="shared" si="4"/>
        <v>6181865712</v>
      </c>
      <c r="I113" s="43">
        <f>+VLOOKUP(B113,'[2]MONTO ESTIMADO DE RECUR RS 2018'!$B$10:$I$1115,8,FALSE)*(1+0.1204)</f>
        <v>2284669266.4816003</v>
      </c>
      <c r="J113" s="213">
        <f>+VLOOKUP(B113,'PROYECCION CAJAS 2019'!B112:Y1216,24,FALSE)</f>
        <v>0</v>
      </c>
      <c r="K113" s="44">
        <f>+VLOOKUP(B113,'RECURSOS DE ESFUERZO PROPIO_DEF'!$B$10:$E$1114,4,FALSE)</f>
        <v>101812569.64</v>
      </c>
      <c r="L113" s="45">
        <f>+VLOOKUP(B113,'RECURSOS DE ESFUERZO PROPIO_DEF'!$B$10:$J$1114,9,FALSE)</f>
        <v>0</v>
      </c>
      <c r="M113" s="44">
        <f>+VLOOKUP(B113,'RECURSOS DE ESFUERZO PROPIO_DEF'!$B$10:$L$1114,11,FALSE)</f>
        <v>0</v>
      </c>
      <c r="N113" s="46">
        <f>+VLOOKUP(B113,'RECURSOS DE ESFUERZO PROPIO_DEF'!$B$10:$O$1114,14,FALSE)</f>
        <v>645055459</v>
      </c>
      <c r="O113" s="47">
        <f t="shared" si="5"/>
        <v>3150328416.8783998</v>
      </c>
      <c r="P113" s="210">
        <f>+VLOOKUP(B113,'[3]PPNA Diciembre 2018'!$C$15:$BV$1118,72,FALSE)</f>
        <v>17</v>
      </c>
      <c r="Q113" s="38">
        <f t="shared" si="6"/>
        <v>15834220</v>
      </c>
      <c r="R113" s="39">
        <f t="shared" si="7"/>
        <v>3958555</v>
      </c>
    </row>
    <row r="114" spans="1:18" x14ac:dyDescent="0.2">
      <c r="A114" s="40" t="s">
        <v>16</v>
      </c>
      <c r="B114" s="41" t="s">
        <v>228</v>
      </c>
      <c r="C114" s="42" t="s">
        <v>18</v>
      </c>
      <c r="D114" s="42" t="s">
        <v>229</v>
      </c>
      <c r="E114" s="31" t="s">
        <v>23</v>
      </c>
      <c r="F114" s="211">
        <v>14738</v>
      </c>
      <c r="G114" s="212">
        <f>+VLOOKUP(B114,'[1]MONTO ESTIMADO DE RECUR RS 2018'!$B$11:$G$1115,6,FALSE)*(1+0.094)</f>
        <v>839010.30480806576</v>
      </c>
      <c r="H114" s="43">
        <f t="shared" si="4"/>
        <v>12365333873</v>
      </c>
      <c r="I114" s="43">
        <f>+VLOOKUP(B114,'[2]MONTO ESTIMADO DE RECUR RS 2018'!$B$10:$I$1115,8,FALSE)*(1+0.1204)</f>
        <v>4989995172.2412004</v>
      </c>
      <c r="J114" s="213">
        <f>+VLOOKUP(B114,'PROYECCION CAJAS 2019'!B113:Y1217,24,FALSE)</f>
        <v>0</v>
      </c>
      <c r="K114" s="44">
        <f>+VLOOKUP(B114,'RECURSOS DE ESFUERZO PROPIO_DEF'!$B$10:$E$1114,4,FALSE)</f>
        <v>112002407.94000001</v>
      </c>
      <c r="L114" s="45">
        <f>+VLOOKUP(B114,'RECURSOS DE ESFUERZO PROPIO_DEF'!$B$10:$J$1114,9,FALSE)</f>
        <v>0</v>
      </c>
      <c r="M114" s="44">
        <f>+VLOOKUP(B114,'RECURSOS DE ESFUERZO PROPIO_DEF'!$B$10:$L$1114,11,FALSE)</f>
        <v>0</v>
      </c>
      <c r="N114" s="46">
        <f>+VLOOKUP(B114,'RECURSOS DE ESFUERZO PROPIO_DEF'!$B$10:$O$1114,14,FALSE)</f>
        <v>1415328143</v>
      </c>
      <c r="O114" s="47">
        <f t="shared" si="5"/>
        <v>5848008149.8188</v>
      </c>
      <c r="P114" s="210">
        <f>+VLOOKUP(B114,'[3]PPNA Diciembre 2018'!$C$15:$BV$1118,72,FALSE)</f>
        <v>105</v>
      </c>
      <c r="Q114" s="38">
        <f t="shared" si="6"/>
        <v>88096082</v>
      </c>
      <c r="R114" s="39">
        <f t="shared" si="7"/>
        <v>22024020</v>
      </c>
    </row>
    <row r="115" spans="1:18" x14ac:dyDescent="0.2">
      <c r="A115" s="40" t="s">
        <v>16</v>
      </c>
      <c r="B115" s="41" t="s">
        <v>230</v>
      </c>
      <c r="C115" s="42" t="s">
        <v>18</v>
      </c>
      <c r="D115" s="42" t="s">
        <v>231</v>
      </c>
      <c r="E115" s="31" t="s">
        <v>23</v>
      </c>
      <c r="F115" s="211">
        <v>23612</v>
      </c>
      <c r="G115" s="212">
        <f>+VLOOKUP(B115,'[1]MONTO ESTIMADO DE RECUR RS 2018'!$B$11:$G$1115,6,FALSE)*(1+0.094)</f>
        <v>778527.90298748761</v>
      </c>
      <c r="H115" s="43">
        <f t="shared" si="4"/>
        <v>18382600846</v>
      </c>
      <c r="I115" s="43">
        <f>+VLOOKUP(B115,'[2]MONTO ESTIMADO DE RECUR RS 2018'!$B$10:$I$1115,8,FALSE)*(1+0.1204)</f>
        <v>8109839494.9592009</v>
      </c>
      <c r="J115" s="213">
        <f>+VLOOKUP(B115,'PROYECCION CAJAS 2019'!B114:Y1218,24,FALSE)</f>
        <v>0</v>
      </c>
      <c r="K115" s="44">
        <f>+VLOOKUP(B115,'RECURSOS DE ESFUERZO PROPIO_DEF'!$B$10:$E$1114,4,FALSE)</f>
        <v>225663524.55000001</v>
      </c>
      <c r="L115" s="45">
        <f>+VLOOKUP(B115,'RECURSOS DE ESFUERZO PROPIO_DEF'!$B$10:$J$1114,9,FALSE)</f>
        <v>0</v>
      </c>
      <c r="M115" s="44">
        <f>+VLOOKUP(B115,'RECURSOS DE ESFUERZO PROPIO_DEF'!$B$10:$L$1114,11,FALSE)</f>
        <v>0</v>
      </c>
      <c r="N115" s="46">
        <f>+VLOOKUP(B115,'RECURSOS DE ESFUERZO PROPIO_DEF'!$B$10:$O$1114,14,FALSE)</f>
        <v>2197002082</v>
      </c>
      <c r="O115" s="47">
        <f t="shared" si="5"/>
        <v>7850095744.490799</v>
      </c>
      <c r="P115" s="210">
        <f>+VLOOKUP(B115,'[3]PPNA Diciembre 2018'!$C$15:$BV$1118,72,FALSE)</f>
        <v>382</v>
      </c>
      <c r="Q115" s="38">
        <f t="shared" si="6"/>
        <v>297397659</v>
      </c>
      <c r="R115" s="39">
        <f t="shared" si="7"/>
        <v>74349414</v>
      </c>
    </row>
    <row r="116" spans="1:18" x14ac:dyDescent="0.2">
      <c r="A116" s="40" t="s">
        <v>16</v>
      </c>
      <c r="B116" s="41" t="s">
        <v>232</v>
      </c>
      <c r="C116" s="42" t="s">
        <v>18</v>
      </c>
      <c r="D116" s="42" t="s">
        <v>233</v>
      </c>
      <c r="E116" s="31" t="s">
        <v>23</v>
      </c>
      <c r="F116" s="211">
        <v>23657</v>
      </c>
      <c r="G116" s="212">
        <f>+VLOOKUP(B116,'[1]MONTO ESTIMADO DE RECUR RS 2018'!$B$11:$G$1115,6,FALSE)*(1+0.094)</f>
        <v>881066.26140941784</v>
      </c>
      <c r="H116" s="43">
        <f t="shared" si="4"/>
        <v>20843384547</v>
      </c>
      <c r="I116" s="43">
        <f>+VLOOKUP(B116,'[2]MONTO ESTIMADO DE RECUR RS 2018'!$B$10:$I$1115,8,FALSE)*(1+0.1204)</f>
        <v>8155016212.2208004</v>
      </c>
      <c r="J116" s="213">
        <f>+VLOOKUP(B116,'PROYECCION CAJAS 2019'!B115:Y1219,24,FALSE)</f>
        <v>0</v>
      </c>
      <c r="K116" s="44">
        <f>+VLOOKUP(B116,'RECURSOS DE ESFUERZO PROPIO_DEF'!$B$10:$E$1114,4,FALSE)</f>
        <v>367953437.04000002</v>
      </c>
      <c r="L116" s="45">
        <f>+VLOOKUP(B116,'RECURSOS DE ESFUERZO PROPIO_DEF'!$B$10:$J$1114,9,FALSE)</f>
        <v>0</v>
      </c>
      <c r="M116" s="44">
        <f>+VLOOKUP(B116,'RECURSOS DE ESFUERZO PROPIO_DEF'!$B$10:$L$1114,11,FALSE)</f>
        <v>0</v>
      </c>
      <c r="N116" s="46">
        <f>+VLOOKUP(B116,'RECURSOS DE ESFUERZO PROPIO_DEF'!$B$10:$O$1114,14,FALSE)</f>
        <v>2305805433</v>
      </c>
      <c r="O116" s="47">
        <f t="shared" si="5"/>
        <v>10014609464.739201</v>
      </c>
      <c r="P116" s="210">
        <f>+VLOOKUP(B116,'[3]PPNA Diciembre 2018'!$C$15:$BV$1118,72,FALSE)</f>
        <v>107</v>
      </c>
      <c r="Q116" s="38">
        <f t="shared" si="6"/>
        <v>94274090</v>
      </c>
      <c r="R116" s="39">
        <f t="shared" si="7"/>
        <v>23568522</v>
      </c>
    </row>
    <row r="117" spans="1:18" x14ac:dyDescent="0.2">
      <c r="A117" s="40" t="s">
        <v>16</v>
      </c>
      <c r="B117" s="41" t="s">
        <v>234</v>
      </c>
      <c r="C117" s="42" t="s">
        <v>18</v>
      </c>
      <c r="D117" s="42" t="s">
        <v>235</v>
      </c>
      <c r="E117" s="31" t="s">
        <v>23</v>
      </c>
      <c r="F117" s="211">
        <v>7673</v>
      </c>
      <c r="G117" s="212">
        <f>+VLOOKUP(B117,'[1]MONTO ESTIMADO DE RECUR RS 2018'!$B$11:$G$1115,6,FALSE)*(1+0.094)</f>
        <v>915689.83807064674</v>
      </c>
      <c r="H117" s="43">
        <f t="shared" si="4"/>
        <v>7026088128</v>
      </c>
      <c r="I117" s="43">
        <f>+VLOOKUP(B117,'[2]MONTO ESTIMADO DE RECUR RS 2018'!$B$10:$I$1115,8,FALSE)*(1+0.1204)</f>
        <v>2618422945.8288002</v>
      </c>
      <c r="J117" s="213">
        <f>+VLOOKUP(B117,'PROYECCION CAJAS 2019'!B116:Y1220,24,FALSE)</f>
        <v>0</v>
      </c>
      <c r="K117" s="44">
        <f>+VLOOKUP(B117,'RECURSOS DE ESFUERZO PROPIO_DEF'!$B$10:$E$1114,4,FALSE)</f>
        <v>95527936.170000002</v>
      </c>
      <c r="L117" s="45">
        <f>+VLOOKUP(B117,'RECURSOS DE ESFUERZO PROPIO_DEF'!$B$10:$J$1114,9,FALSE)</f>
        <v>0</v>
      </c>
      <c r="M117" s="44">
        <f>+VLOOKUP(B117,'RECURSOS DE ESFUERZO PROPIO_DEF'!$B$10:$L$1114,11,FALSE)</f>
        <v>0</v>
      </c>
      <c r="N117" s="46">
        <f>+VLOOKUP(B117,'RECURSOS DE ESFUERZO PROPIO_DEF'!$B$10:$O$1114,14,FALSE)</f>
        <v>739214095</v>
      </c>
      <c r="O117" s="47">
        <f t="shared" si="5"/>
        <v>3572923151.0011997</v>
      </c>
      <c r="P117" s="210">
        <f>+VLOOKUP(B117,'[3]PPNA Diciembre 2018'!$C$15:$BV$1118,72,FALSE)</f>
        <v>160</v>
      </c>
      <c r="Q117" s="38">
        <f t="shared" si="6"/>
        <v>146510374</v>
      </c>
      <c r="R117" s="39">
        <f t="shared" si="7"/>
        <v>36627593</v>
      </c>
    </row>
    <row r="118" spans="1:18" x14ac:dyDescent="0.2">
      <c r="A118" s="40" t="s">
        <v>16</v>
      </c>
      <c r="B118" s="41" t="s">
        <v>236</v>
      </c>
      <c r="C118" s="42" t="s">
        <v>18</v>
      </c>
      <c r="D118" s="42" t="s">
        <v>237</v>
      </c>
      <c r="E118" s="31" t="s">
        <v>23</v>
      </c>
      <c r="F118" s="211">
        <v>9038</v>
      </c>
      <c r="G118" s="212">
        <f>+VLOOKUP(B118,'[1]MONTO ESTIMADO DE RECUR RS 2018'!$B$11:$G$1115,6,FALSE)*(1+0.094)</f>
        <v>1003565.0976648153</v>
      </c>
      <c r="H118" s="43">
        <f t="shared" si="4"/>
        <v>9070221353</v>
      </c>
      <c r="I118" s="43">
        <f>+VLOOKUP(B118,'[2]MONTO ESTIMADO DE RECUR RS 2018'!$B$10:$I$1115,8,FALSE)*(1+0.1204)</f>
        <v>3097814931.6472001</v>
      </c>
      <c r="J118" s="213">
        <f>+VLOOKUP(B118,'PROYECCION CAJAS 2019'!B117:Y1221,24,FALSE)</f>
        <v>0</v>
      </c>
      <c r="K118" s="44">
        <f>+VLOOKUP(B118,'RECURSOS DE ESFUERZO PROPIO_DEF'!$B$10:$E$1114,4,FALSE)</f>
        <v>164113307.5</v>
      </c>
      <c r="L118" s="45">
        <f>+VLOOKUP(B118,'RECURSOS DE ESFUERZO PROPIO_DEF'!$B$10:$J$1114,9,FALSE)</f>
        <v>0</v>
      </c>
      <c r="M118" s="44">
        <f>+VLOOKUP(B118,'RECURSOS DE ESFUERZO PROPIO_DEF'!$B$10:$L$1114,11,FALSE)</f>
        <v>0</v>
      </c>
      <c r="N118" s="46">
        <f>+VLOOKUP(B118,'RECURSOS DE ESFUERZO PROPIO_DEF'!$B$10:$O$1114,14,FALSE)</f>
        <v>896865924</v>
      </c>
      <c r="O118" s="47">
        <f t="shared" si="5"/>
        <v>4911427189.8528004</v>
      </c>
      <c r="P118" s="210">
        <f>+VLOOKUP(B118,'[3]PPNA Diciembre 2018'!$C$15:$BV$1118,72,FALSE)</f>
        <v>30</v>
      </c>
      <c r="Q118" s="38">
        <f t="shared" si="6"/>
        <v>30106953</v>
      </c>
      <c r="R118" s="39">
        <f t="shared" si="7"/>
        <v>7526738</v>
      </c>
    </row>
    <row r="119" spans="1:18" x14ac:dyDescent="0.2">
      <c r="A119" s="40" t="s">
        <v>16</v>
      </c>
      <c r="B119" s="48" t="s">
        <v>238</v>
      </c>
      <c r="C119" s="49" t="s">
        <v>18</v>
      </c>
      <c r="D119" s="49" t="s">
        <v>239</v>
      </c>
      <c r="E119" s="31" t="s">
        <v>26</v>
      </c>
      <c r="F119" s="211">
        <v>31096</v>
      </c>
      <c r="G119" s="212">
        <f>+VLOOKUP(B119,'[1]MONTO ESTIMADO DE RECUR RS 2018'!$B$11:$G$1115,6,FALSE)*(1+0.094)</f>
        <v>803780.16612316738</v>
      </c>
      <c r="H119" s="43">
        <f t="shared" si="4"/>
        <v>24994348046</v>
      </c>
      <c r="I119" s="43">
        <f>+VLOOKUP(B119,'[2]MONTO ESTIMADO DE RECUR RS 2018'!$B$10:$I$1115,8,FALSE)*(1+0.1204)</f>
        <v>10739149214.093201</v>
      </c>
      <c r="J119" s="213">
        <f>+VLOOKUP(B119,'PROYECCION CAJAS 2019'!B118:Y1222,24,FALSE)</f>
        <v>0</v>
      </c>
      <c r="K119" s="44">
        <f>+VLOOKUP(B119,'RECURSOS DE ESFUERZO PROPIO_DEF'!$B$10:$E$1114,4,FALSE)</f>
        <v>258297694.20000002</v>
      </c>
      <c r="L119" s="45">
        <f>+VLOOKUP(B119,'RECURSOS DE ESFUERZO PROPIO_DEF'!$B$10:$J$1114,9,FALSE)</f>
        <v>0</v>
      </c>
      <c r="M119" s="44">
        <f>+VLOOKUP(B119,'RECURSOS DE ESFUERZO PROPIO_DEF'!$B$10:$L$1114,11,FALSE)</f>
        <v>0</v>
      </c>
      <c r="N119" s="46">
        <f>+VLOOKUP(B119,'RECURSOS DE ESFUERZO PROPIO_DEF'!$B$10:$O$1114,14,FALSE)</f>
        <v>3073326090</v>
      </c>
      <c r="O119" s="47">
        <f t="shared" si="5"/>
        <v>10923575047.706799</v>
      </c>
      <c r="P119" s="210">
        <f>+VLOOKUP(B119,'[3]PPNA Diciembre 2018'!$C$15:$BV$1118,72,FALSE)</f>
        <v>473</v>
      </c>
      <c r="Q119" s="38">
        <f t="shared" si="6"/>
        <v>380188019</v>
      </c>
      <c r="R119" s="39">
        <f t="shared" si="7"/>
        <v>95047004</v>
      </c>
    </row>
    <row r="120" spans="1:18" x14ac:dyDescent="0.2">
      <c r="A120" s="40" t="s">
        <v>16</v>
      </c>
      <c r="B120" s="41" t="s">
        <v>240</v>
      </c>
      <c r="C120" s="42" t="s">
        <v>18</v>
      </c>
      <c r="D120" s="42" t="s">
        <v>241</v>
      </c>
      <c r="E120" s="31" t="s">
        <v>23</v>
      </c>
      <c r="F120" s="211">
        <v>3139</v>
      </c>
      <c r="G120" s="212">
        <f>+VLOOKUP(B120,'[1]MONTO ESTIMADO DE RECUR RS 2018'!$B$11:$G$1115,6,FALSE)*(1+0.094)</f>
        <v>948446.87006372446</v>
      </c>
      <c r="H120" s="43">
        <f t="shared" si="4"/>
        <v>2977174726</v>
      </c>
      <c r="I120" s="43">
        <f>+VLOOKUP(B120,'[2]MONTO ESTIMADO DE RECUR RS 2018'!$B$10:$I$1115,8,FALSE)*(1+0.1204)</f>
        <v>1083048824.0968001</v>
      </c>
      <c r="J120" s="213">
        <f>+VLOOKUP(B120,'PROYECCION CAJAS 2019'!B119:Y1223,24,FALSE)</f>
        <v>0</v>
      </c>
      <c r="K120" s="44">
        <f>+VLOOKUP(B120,'RECURSOS DE ESFUERZO PROPIO_DEF'!$B$10:$E$1114,4,FALSE)</f>
        <v>47209979.490000002</v>
      </c>
      <c r="L120" s="45">
        <f>+VLOOKUP(B120,'RECURSOS DE ESFUERZO PROPIO_DEF'!$B$10:$J$1114,9,FALSE)</f>
        <v>0</v>
      </c>
      <c r="M120" s="44">
        <f>+VLOOKUP(B120,'RECURSOS DE ESFUERZO PROPIO_DEF'!$B$10:$L$1114,11,FALSE)</f>
        <v>0</v>
      </c>
      <c r="N120" s="46">
        <f>+VLOOKUP(B120,'RECURSOS DE ESFUERZO PROPIO_DEF'!$B$10:$O$1114,14,FALSE)</f>
        <v>303116111</v>
      </c>
      <c r="O120" s="47">
        <f t="shared" si="5"/>
        <v>1543799811.4131999</v>
      </c>
      <c r="P120" s="210">
        <f>+VLOOKUP(B120,'[3]PPNA Diciembre 2018'!$C$15:$BV$1118,72,FALSE)</f>
        <v>7</v>
      </c>
      <c r="Q120" s="38">
        <f t="shared" si="6"/>
        <v>6639128</v>
      </c>
      <c r="R120" s="39">
        <f t="shared" si="7"/>
        <v>1659782</v>
      </c>
    </row>
    <row r="121" spans="1:18" x14ac:dyDescent="0.2">
      <c r="A121" s="40" t="s">
        <v>16</v>
      </c>
      <c r="B121" s="41" t="s">
        <v>242</v>
      </c>
      <c r="C121" s="42" t="s">
        <v>18</v>
      </c>
      <c r="D121" s="42" t="s">
        <v>243</v>
      </c>
      <c r="E121" s="31" t="s">
        <v>23</v>
      </c>
      <c r="F121" s="211">
        <v>3738</v>
      </c>
      <c r="G121" s="212">
        <f>+VLOOKUP(B121,'[1]MONTO ESTIMADO DE RECUR RS 2018'!$B$11:$G$1115,6,FALSE)*(1+0.094)</f>
        <v>1103963.0425253958</v>
      </c>
      <c r="H121" s="43">
        <f t="shared" si="4"/>
        <v>4126613853</v>
      </c>
      <c r="I121" s="43">
        <f>+VLOOKUP(B121,'[2]MONTO ESTIMADO DE RECUR RS 2018'!$B$10:$I$1115,8,FALSE)*(1+0.1204)</f>
        <v>1281850366.0192001</v>
      </c>
      <c r="J121" s="213">
        <f>+VLOOKUP(B121,'PROYECCION CAJAS 2019'!B120:Y1224,24,FALSE)</f>
        <v>0</v>
      </c>
      <c r="K121" s="44">
        <f>+VLOOKUP(B121,'RECURSOS DE ESFUERZO PROPIO_DEF'!$B$10:$E$1114,4,FALSE)</f>
        <v>130240898.85000001</v>
      </c>
      <c r="L121" s="45">
        <f>+VLOOKUP(B121,'RECURSOS DE ESFUERZO PROPIO_DEF'!$B$10:$J$1114,9,FALSE)</f>
        <v>0</v>
      </c>
      <c r="M121" s="44">
        <f>+VLOOKUP(B121,'RECURSOS DE ESFUERZO PROPIO_DEF'!$B$10:$L$1114,11,FALSE)</f>
        <v>0</v>
      </c>
      <c r="N121" s="46">
        <f>+VLOOKUP(B121,'RECURSOS DE ESFUERZO PROPIO_DEF'!$B$10:$O$1114,14,FALSE)</f>
        <v>366314444</v>
      </c>
      <c r="O121" s="47">
        <f t="shared" si="5"/>
        <v>2348208144.1308002</v>
      </c>
      <c r="P121" s="210">
        <f>+VLOOKUP(B121,'[3]PPNA Diciembre 2018'!$C$15:$BV$1118,72,FALSE)</f>
        <v>21</v>
      </c>
      <c r="Q121" s="38">
        <f t="shared" si="6"/>
        <v>23183224</v>
      </c>
      <c r="R121" s="39">
        <f t="shared" si="7"/>
        <v>5795806</v>
      </c>
    </row>
    <row r="122" spans="1:18" x14ac:dyDescent="0.2">
      <c r="A122" s="40" t="s">
        <v>16</v>
      </c>
      <c r="B122" s="41" t="s">
        <v>244</v>
      </c>
      <c r="C122" s="42" t="s">
        <v>18</v>
      </c>
      <c r="D122" s="42" t="s">
        <v>245</v>
      </c>
      <c r="E122" s="31" t="s">
        <v>26</v>
      </c>
      <c r="F122" s="211">
        <v>4053</v>
      </c>
      <c r="G122" s="212">
        <f>+VLOOKUP(B122,'[1]MONTO ESTIMADO DE RECUR RS 2018'!$B$11:$G$1115,6,FALSE)*(1+0.094)</f>
        <v>912306.64247652912</v>
      </c>
      <c r="H122" s="43">
        <f t="shared" si="4"/>
        <v>3697578822</v>
      </c>
      <c r="I122" s="43">
        <f>+VLOOKUP(B122,'[2]MONTO ESTIMADO DE RECUR RS 2018'!$B$10:$I$1115,8,FALSE)*(1+0.1204)</f>
        <v>1398020429.3152001</v>
      </c>
      <c r="J122" s="213">
        <f>+VLOOKUP(B122,'PROYECCION CAJAS 2019'!B121:Y1225,24,FALSE)</f>
        <v>0</v>
      </c>
      <c r="K122" s="44">
        <f>+VLOOKUP(B122,'RECURSOS DE ESFUERZO PROPIO_DEF'!$B$10:$E$1114,4,FALSE)</f>
        <v>25394540.84</v>
      </c>
      <c r="L122" s="45">
        <f>+VLOOKUP(B122,'RECURSOS DE ESFUERZO PROPIO_DEF'!$B$10:$J$1114,9,FALSE)</f>
        <v>0</v>
      </c>
      <c r="M122" s="44">
        <f>+VLOOKUP(B122,'RECURSOS DE ESFUERZO PROPIO_DEF'!$B$10:$L$1114,11,FALSE)</f>
        <v>0</v>
      </c>
      <c r="N122" s="46">
        <f>+VLOOKUP(B122,'RECURSOS DE ESFUERZO PROPIO_DEF'!$B$10:$O$1114,14,FALSE)</f>
        <v>396685027</v>
      </c>
      <c r="O122" s="47">
        <f t="shared" si="5"/>
        <v>1877478824.8448</v>
      </c>
      <c r="P122" s="210">
        <f>+VLOOKUP(B122,'[3]PPNA Diciembre 2018'!$C$15:$BV$1118,72,FALSE)</f>
        <v>3</v>
      </c>
      <c r="Q122" s="38">
        <f t="shared" si="6"/>
        <v>2736920</v>
      </c>
      <c r="R122" s="39">
        <f t="shared" si="7"/>
        <v>684230</v>
      </c>
    </row>
    <row r="123" spans="1:18" x14ac:dyDescent="0.2">
      <c r="A123" s="40" t="s">
        <v>16</v>
      </c>
      <c r="B123" s="41" t="s">
        <v>246</v>
      </c>
      <c r="C123" s="42" t="s">
        <v>18</v>
      </c>
      <c r="D123" s="42" t="s">
        <v>247</v>
      </c>
      <c r="E123" s="31" t="s">
        <v>26</v>
      </c>
      <c r="F123" s="211">
        <v>92773</v>
      </c>
      <c r="G123" s="212">
        <f>+VLOOKUP(B123,'[1]MONTO ESTIMADO DE RECUR RS 2018'!$B$11:$G$1115,6,FALSE)*(1+0.094)</f>
        <v>823040.05703790509</v>
      </c>
      <c r="H123" s="43">
        <f t="shared" si="4"/>
        <v>76355895212</v>
      </c>
      <c r="I123" s="43">
        <f>+VLOOKUP(B123,'[2]MONTO ESTIMADO DE RECUR RS 2018'!$B$10:$I$1115,8,FALSE)*(1+0.1204)</f>
        <v>31810774908.110401</v>
      </c>
      <c r="J123" s="213">
        <f>+VLOOKUP(B123,'PROYECCION CAJAS 2019'!B122:Y1226,24,FALSE)</f>
        <v>0</v>
      </c>
      <c r="K123" s="44">
        <f>+VLOOKUP(B123,'RECURSOS DE ESFUERZO PROPIO_DEF'!$B$10:$E$1114,4,FALSE)</f>
        <v>797232412.47000003</v>
      </c>
      <c r="L123" s="45">
        <f>+VLOOKUP(B123,'RECURSOS DE ESFUERZO PROPIO_DEF'!$B$10:$J$1114,9,FALSE)</f>
        <v>0</v>
      </c>
      <c r="M123" s="44">
        <f>+VLOOKUP(B123,'RECURSOS DE ESFUERZO PROPIO_DEF'!$B$10:$L$1114,11,FALSE)</f>
        <v>0</v>
      </c>
      <c r="N123" s="46">
        <f>+VLOOKUP(B123,'RECURSOS DE ESFUERZO PROPIO_DEF'!$B$10:$O$1114,14,FALSE)</f>
        <v>8999422969</v>
      </c>
      <c r="O123" s="47">
        <f t="shared" si="5"/>
        <v>34748464922.419601</v>
      </c>
      <c r="P123" s="210">
        <f>+VLOOKUP(B123,'[3]PPNA Diciembre 2018'!$C$15:$BV$1118,72,FALSE)</f>
        <v>1641</v>
      </c>
      <c r="Q123" s="38">
        <f t="shared" si="6"/>
        <v>1350608734</v>
      </c>
      <c r="R123" s="39">
        <f t="shared" si="7"/>
        <v>337652183</v>
      </c>
    </row>
    <row r="124" spans="1:18" x14ac:dyDescent="0.2">
      <c r="A124" s="40" t="s">
        <v>16</v>
      </c>
      <c r="B124" s="41" t="s">
        <v>248</v>
      </c>
      <c r="C124" s="42" t="s">
        <v>18</v>
      </c>
      <c r="D124" s="42" t="s">
        <v>249</v>
      </c>
      <c r="E124" s="31" t="s">
        <v>23</v>
      </c>
      <c r="F124" s="211">
        <v>5663</v>
      </c>
      <c r="G124" s="212">
        <f>+VLOOKUP(B124,'[1]MONTO ESTIMADO DE RECUR RS 2018'!$B$11:$G$1115,6,FALSE)*(1+0.094)</f>
        <v>855901.30467661796</v>
      </c>
      <c r="H124" s="43">
        <f t="shared" si="4"/>
        <v>4846969089</v>
      </c>
      <c r="I124" s="43">
        <f>+VLOOKUP(B124,'[2]MONTO ESTIMADO DE RECUR RS 2018'!$B$10:$I$1115,8,FALSE)*(1+0.1204)</f>
        <v>1946111041.9180002</v>
      </c>
      <c r="J124" s="213">
        <f>+VLOOKUP(B124,'PROYECCION CAJAS 2019'!B123:Y1227,24,FALSE)</f>
        <v>0</v>
      </c>
      <c r="K124" s="44">
        <f>+VLOOKUP(B124,'RECURSOS DE ESFUERZO PROPIO_DEF'!$B$10:$E$1114,4,FALSE)</f>
        <v>35006030.420000002</v>
      </c>
      <c r="L124" s="45">
        <f>+VLOOKUP(B124,'RECURSOS DE ESFUERZO PROPIO_DEF'!$B$10:$J$1114,9,FALSE)</f>
        <v>0</v>
      </c>
      <c r="M124" s="44">
        <f>+VLOOKUP(B124,'RECURSOS DE ESFUERZO PROPIO_DEF'!$B$10:$L$1114,11,FALSE)</f>
        <v>0</v>
      </c>
      <c r="N124" s="46">
        <f>+VLOOKUP(B124,'RECURSOS DE ESFUERZO PROPIO_DEF'!$B$10:$O$1114,14,FALSE)</f>
        <v>555418009</v>
      </c>
      <c r="O124" s="47">
        <f t="shared" si="5"/>
        <v>2310434007.6619997</v>
      </c>
      <c r="P124" s="210">
        <f>+VLOOKUP(B124,'[3]PPNA Diciembre 2018'!$C$15:$BV$1118,72,FALSE)</f>
        <v>38</v>
      </c>
      <c r="Q124" s="38">
        <f t="shared" si="6"/>
        <v>32524250</v>
      </c>
      <c r="R124" s="39">
        <f t="shared" si="7"/>
        <v>8131062</v>
      </c>
    </row>
    <row r="125" spans="1:18" x14ac:dyDescent="0.2">
      <c r="A125" s="40" t="s">
        <v>16</v>
      </c>
      <c r="B125" s="41" t="s">
        <v>250</v>
      </c>
      <c r="C125" s="42" t="s">
        <v>18</v>
      </c>
      <c r="D125" s="42" t="s">
        <v>251</v>
      </c>
      <c r="E125" s="31" t="s">
        <v>23</v>
      </c>
      <c r="F125" s="211">
        <v>24932</v>
      </c>
      <c r="G125" s="212">
        <f>+VLOOKUP(B125,'[1]MONTO ESTIMADO DE RECUR RS 2018'!$B$11:$G$1115,6,FALSE)*(1+0.094)</f>
        <v>807159.61317776085</v>
      </c>
      <c r="H125" s="43">
        <f t="shared" si="4"/>
        <v>20124103476</v>
      </c>
      <c r="I125" s="43">
        <f>+VLOOKUP(B125,'[2]MONTO ESTIMADO DE RECUR RS 2018'!$B$10:$I$1115,8,FALSE)*(1+0.1204)</f>
        <v>8595219938.1088009</v>
      </c>
      <c r="J125" s="213">
        <f>+VLOOKUP(B125,'PROYECCION CAJAS 2019'!B124:Y1228,24,FALSE)</f>
        <v>0</v>
      </c>
      <c r="K125" s="44">
        <f>+VLOOKUP(B125,'RECURSOS DE ESFUERZO PROPIO_DEF'!$B$10:$E$1114,4,FALSE)</f>
        <v>318875956.97000003</v>
      </c>
      <c r="L125" s="45">
        <f>+VLOOKUP(B125,'RECURSOS DE ESFUERZO PROPIO_DEF'!$B$10:$J$1114,9,FALSE)</f>
        <v>0</v>
      </c>
      <c r="M125" s="44">
        <f>+VLOOKUP(B125,'RECURSOS DE ESFUERZO PROPIO_DEF'!$B$10:$L$1114,11,FALSE)</f>
        <v>0</v>
      </c>
      <c r="N125" s="46">
        <f>+VLOOKUP(B125,'RECURSOS DE ESFUERZO PROPIO_DEF'!$B$10:$O$1114,14,FALSE)</f>
        <v>2427877485</v>
      </c>
      <c r="O125" s="47">
        <f t="shared" si="5"/>
        <v>8782130095.9211998</v>
      </c>
      <c r="P125" s="210">
        <f>+VLOOKUP(B125,'[3]PPNA Diciembre 2018'!$C$15:$BV$1118,72,FALSE)</f>
        <v>251</v>
      </c>
      <c r="Q125" s="38">
        <f t="shared" si="6"/>
        <v>202597063</v>
      </c>
      <c r="R125" s="39">
        <f t="shared" si="7"/>
        <v>50649265</v>
      </c>
    </row>
    <row r="126" spans="1:18" x14ac:dyDescent="0.2">
      <c r="A126" s="40" t="s">
        <v>16</v>
      </c>
      <c r="B126" s="41" t="s">
        <v>252</v>
      </c>
      <c r="C126" s="42" t="s">
        <v>18</v>
      </c>
      <c r="D126" s="42" t="s">
        <v>253</v>
      </c>
      <c r="E126" s="31" t="s">
        <v>26</v>
      </c>
      <c r="F126" s="211">
        <v>13169</v>
      </c>
      <c r="G126" s="212">
        <f>+VLOOKUP(B126,'[1]MONTO ESTIMADO DE RECUR RS 2018'!$B$11:$G$1115,6,FALSE)*(1+0.094)</f>
        <v>848461.40774967102</v>
      </c>
      <c r="H126" s="43">
        <f t="shared" si="4"/>
        <v>11173388279</v>
      </c>
      <c r="I126" s="43">
        <f>+VLOOKUP(B126,'[2]MONTO ESTIMADO DE RECUR RS 2018'!$B$10:$I$1115,8,FALSE)*(1+0.1204)</f>
        <v>4530394442.9252005</v>
      </c>
      <c r="J126" s="213">
        <f>+VLOOKUP(B126,'PROYECCION CAJAS 2019'!B125:Y1229,24,FALSE)</f>
        <v>0</v>
      </c>
      <c r="K126" s="44">
        <f>+VLOOKUP(B126,'RECURSOS DE ESFUERZO PROPIO_DEF'!$B$10:$E$1114,4,FALSE)</f>
        <v>106539698.47</v>
      </c>
      <c r="L126" s="45">
        <f>+VLOOKUP(B126,'RECURSOS DE ESFUERZO PROPIO_DEF'!$B$10:$J$1114,9,FALSE)</f>
        <v>0</v>
      </c>
      <c r="M126" s="44">
        <f>+VLOOKUP(B126,'RECURSOS DE ESFUERZO PROPIO_DEF'!$B$10:$L$1114,11,FALSE)</f>
        <v>0</v>
      </c>
      <c r="N126" s="46">
        <f>+VLOOKUP(B126,'RECURSOS DE ESFUERZO PROPIO_DEF'!$B$10:$O$1114,14,FALSE)</f>
        <v>1285589730</v>
      </c>
      <c r="O126" s="47">
        <f t="shared" si="5"/>
        <v>5250864407.6047993</v>
      </c>
      <c r="P126" s="210">
        <f>+VLOOKUP(B126,'[3]PPNA Diciembre 2018'!$C$15:$BV$1118,72,FALSE)</f>
        <v>169</v>
      </c>
      <c r="Q126" s="38">
        <f t="shared" si="6"/>
        <v>143389978</v>
      </c>
      <c r="R126" s="39">
        <f t="shared" si="7"/>
        <v>35847494</v>
      </c>
    </row>
    <row r="127" spans="1:18" x14ac:dyDescent="0.2">
      <c r="A127" s="40" t="s">
        <v>16</v>
      </c>
      <c r="B127" s="41" t="s">
        <v>254</v>
      </c>
      <c r="C127" s="42" t="s">
        <v>18</v>
      </c>
      <c r="D127" s="42" t="s">
        <v>255</v>
      </c>
      <c r="E127" s="31" t="s">
        <v>23</v>
      </c>
      <c r="F127" s="211">
        <v>3270</v>
      </c>
      <c r="G127" s="212">
        <f>+VLOOKUP(B127,'[1]MONTO ESTIMADO DE RECUR RS 2018'!$B$11:$G$1115,6,FALSE)*(1+0.094)</f>
        <v>1020151.5139423171</v>
      </c>
      <c r="H127" s="43">
        <f t="shared" si="4"/>
        <v>3335895451</v>
      </c>
      <c r="I127" s="43">
        <f>+VLOOKUP(B127,'[2]MONTO ESTIMADO DE RECUR RS 2018'!$B$10:$I$1115,8,FALSE)*(1+0.1204)</f>
        <v>1127219547.6432002</v>
      </c>
      <c r="J127" s="213">
        <f>+VLOOKUP(B127,'PROYECCION CAJAS 2019'!B126:Y1230,24,FALSE)</f>
        <v>0</v>
      </c>
      <c r="K127" s="44">
        <f>+VLOOKUP(B127,'RECURSOS DE ESFUERZO PROPIO_DEF'!$B$10:$E$1114,4,FALSE)</f>
        <v>33937823.899999999</v>
      </c>
      <c r="L127" s="45">
        <f>+VLOOKUP(B127,'RECURSOS DE ESFUERZO PROPIO_DEF'!$B$10:$J$1114,9,FALSE)</f>
        <v>0</v>
      </c>
      <c r="M127" s="44">
        <f>+VLOOKUP(B127,'RECURSOS DE ESFUERZO PROPIO_DEF'!$B$10:$L$1114,11,FALSE)</f>
        <v>0</v>
      </c>
      <c r="N127" s="46">
        <f>+VLOOKUP(B127,'RECURSOS DE ESFUERZO PROPIO_DEF'!$B$10:$O$1114,14,FALSE)</f>
        <v>325034040</v>
      </c>
      <c r="O127" s="47">
        <f t="shared" si="5"/>
        <v>1849704039.4567997</v>
      </c>
      <c r="P127" s="210">
        <f>+VLOOKUP(B127,'[3]PPNA Diciembre 2018'!$C$15:$BV$1118,72,FALSE)</f>
        <v>11</v>
      </c>
      <c r="Q127" s="38">
        <f t="shared" si="6"/>
        <v>11221667</v>
      </c>
      <c r="R127" s="39">
        <f t="shared" si="7"/>
        <v>2805416</v>
      </c>
    </row>
    <row r="128" spans="1:18" x14ac:dyDescent="0.2">
      <c r="A128" s="40" t="s">
        <v>16</v>
      </c>
      <c r="B128" s="41" t="s">
        <v>256</v>
      </c>
      <c r="C128" s="42" t="s">
        <v>18</v>
      </c>
      <c r="D128" s="42" t="s">
        <v>257</v>
      </c>
      <c r="E128" s="31" t="s">
        <v>23</v>
      </c>
      <c r="F128" s="211">
        <v>10296</v>
      </c>
      <c r="G128" s="212">
        <f>+VLOOKUP(B128,'[1]MONTO ESTIMADO DE RECUR RS 2018'!$B$11:$G$1115,6,FALSE)*(1+0.094)</f>
        <v>824821.6440510446</v>
      </c>
      <c r="H128" s="43">
        <f t="shared" si="4"/>
        <v>8492363648</v>
      </c>
      <c r="I128" s="43">
        <f>+VLOOKUP(B128,'[2]MONTO ESTIMADO DE RECUR RS 2018'!$B$10:$I$1115,8,FALSE)*(1+0.1204)</f>
        <v>3579350014.1040001</v>
      </c>
      <c r="J128" s="213">
        <f>+VLOOKUP(B128,'PROYECCION CAJAS 2019'!B127:Y1231,24,FALSE)</f>
        <v>0</v>
      </c>
      <c r="K128" s="44">
        <f>+VLOOKUP(B128,'RECURSOS DE ESFUERZO PROPIO_DEF'!$B$10:$E$1114,4,FALSE)</f>
        <v>79343060.640000001</v>
      </c>
      <c r="L128" s="45">
        <f>+VLOOKUP(B128,'RECURSOS DE ESFUERZO PROPIO_DEF'!$B$10:$J$1114,9,FALSE)</f>
        <v>0</v>
      </c>
      <c r="M128" s="44">
        <f>+VLOOKUP(B128,'RECURSOS DE ESFUERZO PROPIO_DEF'!$B$10:$L$1114,11,FALSE)</f>
        <v>0</v>
      </c>
      <c r="N128" s="46">
        <f>+VLOOKUP(B128,'RECURSOS DE ESFUERZO PROPIO_DEF'!$B$10:$O$1114,14,FALSE)</f>
        <v>1025130037</v>
      </c>
      <c r="O128" s="47">
        <f t="shared" si="5"/>
        <v>3808540536.2560005</v>
      </c>
      <c r="P128" s="210">
        <f>+VLOOKUP(B128,'[3]PPNA Diciembre 2018'!$C$15:$BV$1118,72,FALSE)</f>
        <v>47</v>
      </c>
      <c r="Q128" s="38">
        <f t="shared" si="6"/>
        <v>38766617</v>
      </c>
      <c r="R128" s="39">
        <f t="shared" si="7"/>
        <v>9691654</v>
      </c>
    </row>
    <row r="129" spans="1:18" x14ac:dyDescent="0.2">
      <c r="A129" s="40" t="s">
        <v>16</v>
      </c>
      <c r="B129" s="41" t="s">
        <v>258</v>
      </c>
      <c r="C129" s="42" t="s">
        <v>18</v>
      </c>
      <c r="D129" s="42" t="s">
        <v>259</v>
      </c>
      <c r="E129" s="31" t="s">
        <v>23</v>
      </c>
      <c r="F129" s="211">
        <v>5888</v>
      </c>
      <c r="G129" s="212">
        <f>+VLOOKUP(B129,'[1]MONTO ESTIMADO DE RECUR RS 2018'!$B$11:$G$1115,6,FALSE)*(1+0.094)</f>
        <v>963320.33211429499</v>
      </c>
      <c r="H129" s="43">
        <f t="shared" si="4"/>
        <v>5672030116</v>
      </c>
      <c r="I129" s="43">
        <f>+VLOOKUP(B129,'[2]MONTO ESTIMADO DE RECUR RS 2018'!$B$10:$I$1115,8,FALSE)*(1+0.1204)</f>
        <v>2028113933.5692</v>
      </c>
      <c r="J129" s="213">
        <f>+VLOOKUP(B129,'PROYECCION CAJAS 2019'!B128:Y1232,24,FALSE)</f>
        <v>0</v>
      </c>
      <c r="K129" s="44">
        <f>+VLOOKUP(B129,'RECURSOS DE ESFUERZO PROPIO_DEF'!$B$10:$E$1114,4,FALSE)</f>
        <v>158632522.91</v>
      </c>
      <c r="L129" s="45">
        <f>+VLOOKUP(B129,'RECURSOS DE ESFUERZO PROPIO_DEF'!$B$10:$J$1114,9,FALSE)</f>
        <v>0</v>
      </c>
      <c r="M129" s="44">
        <f>+VLOOKUP(B129,'RECURSOS DE ESFUERZO PROPIO_DEF'!$B$10:$L$1114,11,FALSE)</f>
        <v>0</v>
      </c>
      <c r="N129" s="46">
        <f>+VLOOKUP(B129,'RECURSOS DE ESFUERZO PROPIO_DEF'!$B$10:$O$1114,14,FALSE)</f>
        <v>562101503</v>
      </c>
      <c r="O129" s="47">
        <f t="shared" si="5"/>
        <v>2923182156.5208001</v>
      </c>
      <c r="P129" s="210">
        <f>+VLOOKUP(B129,'[3]PPNA Diciembre 2018'!$C$15:$BV$1118,72,FALSE)</f>
        <v>30</v>
      </c>
      <c r="Q129" s="38">
        <f t="shared" si="6"/>
        <v>28899610</v>
      </c>
      <c r="R129" s="39">
        <f t="shared" si="7"/>
        <v>7224902</v>
      </c>
    </row>
    <row r="130" spans="1:18" x14ac:dyDescent="0.2">
      <c r="A130" s="40" t="s">
        <v>16</v>
      </c>
      <c r="B130" s="41" t="s">
        <v>260</v>
      </c>
      <c r="C130" s="42" t="s">
        <v>18</v>
      </c>
      <c r="D130" s="42" t="s">
        <v>261</v>
      </c>
      <c r="E130" s="31" t="s">
        <v>26</v>
      </c>
      <c r="F130" s="211">
        <v>7027</v>
      </c>
      <c r="G130" s="212">
        <f>+VLOOKUP(B130,'[1]MONTO ESTIMADO DE RECUR RS 2018'!$B$11:$G$1115,6,FALSE)*(1+0.094)</f>
        <v>813251.80330338934</v>
      </c>
      <c r="H130" s="43">
        <f t="shared" si="4"/>
        <v>5714720422</v>
      </c>
      <c r="I130" s="43">
        <f>+VLOOKUP(B130,'[2]MONTO ESTIMADO DE RECUR RS 2018'!$B$10:$I$1115,8,FALSE)*(1+0.1204)</f>
        <v>2402838191.7220001</v>
      </c>
      <c r="J130" s="213">
        <f>+VLOOKUP(B130,'PROYECCION CAJAS 2019'!B129:Y1233,24,FALSE)</f>
        <v>0</v>
      </c>
      <c r="K130" s="44">
        <f>+VLOOKUP(B130,'RECURSOS DE ESFUERZO PROPIO_DEF'!$B$10:$E$1114,4,FALSE)</f>
        <v>45461722.020000003</v>
      </c>
      <c r="L130" s="45">
        <f>+VLOOKUP(B130,'RECURSOS DE ESFUERZO PROPIO_DEF'!$B$10:$J$1114,9,FALSE)</f>
        <v>0</v>
      </c>
      <c r="M130" s="44">
        <f>+VLOOKUP(B130,'RECURSOS DE ESFUERZO PROPIO_DEF'!$B$10:$L$1114,11,FALSE)</f>
        <v>0</v>
      </c>
      <c r="N130" s="46">
        <f>+VLOOKUP(B130,'RECURSOS DE ESFUERZO PROPIO_DEF'!$B$10:$O$1114,14,FALSE)</f>
        <v>675819188</v>
      </c>
      <c r="O130" s="47">
        <f t="shared" si="5"/>
        <v>2590601320.2579999</v>
      </c>
      <c r="P130" s="210">
        <f>+VLOOKUP(B130,'[3]PPNA Diciembre 2018'!$C$15:$BV$1118,72,FALSE)</f>
        <v>208</v>
      </c>
      <c r="Q130" s="38">
        <f t="shared" si="6"/>
        <v>169156375</v>
      </c>
      <c r="R130" s="39">
        <f t="shared" si="7"/>
        <v>42289093</v>
      </c>
    </row>
    <row r="131" spans="1:18" x14ac:dyDescent="0.2">
      <c r="A131" s="40" t="s">
        <v>16</v>
      </c>
      <c r="B131" s="41" t="s">
        <v>262</v>
      </c>
      <c r="C131" s="42" t="s">
        <v>18</v>
      </c>
      <c r="D131" s="42" t="s">
        <v>263</v>
      </c>
      <c r="E131" s="31" t="s">
        <v>23</v>
      </c>
      <c r="F131" s="211">
        <v>5411</v>
      </c>
      <c r="G131" s="212">
        <f>+VLOOKUP(B131,'[1]MONTO ESTIMADO DE RECUR RS 2018'!$B$11:$G$1115,6,FALSE)*(1+0.094)</f>
        <v>842395.38059681444</v>
      </c>
      <c r="H131" s="43">
        <f t="shared" si="4"/>
        <v>4558201405</v>
      </c>
      <c r="I131" s="43">
        <f>+VLOOKUP(B131,'[2]MONTO ESTIMADO DE RECUR RS 2018'!$B$10:$I$1115,8,FALSE)*(1+0.1204)</f>
        <v>1865213804.6824</v>
      </c>
      <c r="J131" s="213">
        <f>+VLOOKUP(B131,'PROYECCION CAJAS 2019'!B130:Y1234,24,FALSE)</f>
        <v>0</v>
      </c>
      <c r="K131" s="44">
        <f>+VLOOKUP(B131,'RECURSOS DE ESFUERZO PROPIO_DEF'!$B$10:$E$1114,4,FALSE)</f>
        <v>45412972.090000004</v>
      </c>
      <c r="L131" s="45">
        <f>+VLOOKUP(B131,'RECURSOS DE ESFUERZO PROPIO_DEF'!$B$10:$J$1114,9,FALSE)</f>
        <v>0</v>
      </c>
      <c r="M131" s="44">
        <f>+VLOOKUP(B131,'RECURSOS DE ESFUERZO PROPIO_DEF'!$B$10:$L$1114,11,FALSE)</f>
        <v>0</v>
      </c>
      <c r="N131" s="46">
        <f>+VLOOKUP(B131,'RECURSOS DE ESFUERZO PROPIO_DEF'!$B$10:$O$1114,14,FALSE)</f>
        <v>533401794</v>
      </c>
      <c r="O131" s="47">
        <f t="shared" si="5"/>
        <v>2114172834.2276001</v>
      </c>
      <c r="P131" s="210">
        <f>+VLOOKUP(B131,'[3]PPNA Diciembre 2018'!$C$15:$BV$1118,72,FALSE)</f>
        <v>16</v>
      </c>
      <c r="Q131" s="38">
        <f t="shared" si="6"/>
        <v>13478326</v>
      </c>
      <c r="R131" s="39">
        <f t="shared" si="7"/>
        <v>3369581</v>
      </c>
    </row>
    <row r="132" spans="1:18" x14ac:dyDescent="0.2">
      <c r="A132" s="40" t="s">
        <v>16</v>
      </c>
      <c r="B132" s="41" t="s">
        <v>264</v>
      </c>
      <c r="C132" s="42" t="s">
        <v>18</v>
      </c>
      <c r="D132" s="42" t="s">
        <v>265</v>
      </c>
      <c r="E132" s="31" t="s">
        <v>23</v>
      </c>
      <c r="F132" s="211">
        <v>28521</v>
      </c>
      <c r="G132" s="212">
        <f>+VLOOKUP(B132,'[1]MONTO ESTIMADO DE RECUR RS 2018'!$B$11:$G$1115,6,FALSE)*(1+0.094)</f>
        <v>803289.52180553589</v>
      </c>
      <c r="H132" s="43">
        <f t="shared" si="4"/>
        <v>22910620452</v>
      </c>
      <c r="I132" s="43">
        <f>+VLOOKUP(B132,'[2]MONTO ESTIMADO DE RECUR RS 2018'!$B$10:$I$1115,8,FALSE)*(1+0.1204)</f>
        <v>9839597373.2364006</v>
      </c>
      <c r="J132" s="213">
        <f>+VLOOKUP(B132,'PROYECCION CAJAS 2019'!B131:Y1235,24,FALSE)</f>
        <v>0</v>
      </c>
      <c r="K132" s="44">
        <f>+VLOOKUP(B132,'RECURSOS DE ESFUERZO PROPIO_DEF'!$B$10:$E$1114,4,FALSE)</f>
        <v>629996572.34000003</v>
      </c>
      <c r="L132" s="45">
        <f>+VLOOKUP(B132,'RECURSOS DE ESFUERZO PROPIO_DEF'!$B$10:$J$1114,9,FALSE)</f>
        <v>0</v>
      </c>
      <c r="M132" s="44">
        <f>+VLOOKUP(B132,'RECURSOS DE ESFUERZO PROPIO_DEF'!$B$10:$L$1114,11,FALSE)</f>
        <v>0</v>
      </c>
      <c r="N132" s="46">
        <f>+VLOOKUP(B132,'RECURSOS DE ESFUERZO PROPIO_DEF'!$B$10:$O$1114,14,FALSE)</f>
        <v>2781807808</v>
      </c>
      <c r="O132" s="47">
        <f t="shared" si="5"/>
        <v>9659218698.4235992</v>
      </c>
      <c r="P132" s="210">
        <f>+VLOOKUP(B132,'[3]PPNA Diciembre 2018'!$C$15:$BV$1118,72,FALSE)</f>
        <v>233</v>
      </c>
      <c r="Q132" s="38">
        <f t="shared" si="6"/>
        <v>187166459</v>
      </c>
      <c r="R132" s="39">
        <f t="shared" si="7"/>
        <v>46791614</v>
      </c>
    </row>
    <row r="133" spans="1:18" x14ac:dyDescent="0.2">
      <c r="A133" s="40" t="s">
        <v>16</v>
      </c>
      <c r="B133" s="41" t="s">
        <v>266</v>
      </c>
      <c r="C133" s="42" t="s">
        <v>18</v>
      </c>
      <c r="D133" s="42" t="s">
        <v>267</v>
      </c>
      <c r="E133" s="31" t="s">
        <v>23</v>
      </c>
      <c r="F133" s="211">
        <v>14635</v>
      </c>
      <c r="G133" s="212">
        <f>+VLOOKUP(B133,'[1]MONTO ESTIMADO DE RECUR RS 2018'!$B$11:$G$1115,6,FALSE)*(1+0.094)</f>
        <v>899042.07588124322</v>
      </c>
      <c r="H133" s="43">
        <f t="shared" si="4"/>
        <v>13157480781</v>
      </c>
      <c r="I133" s="43">
        <f>+VLOOKUP(B133,'[2]MONTO ESTIMADO DE RECUR RS 2018'!$B$10:$I$1115,8,FALSE)*(1+0.1204)</f>
        <v>5047279702.7379999</v>
      </c>
      <c r="J133" s="213">
        <f>+VLOOKUP(B133,'PROYECCION CAJAS 2019'!B132:Y1236,24,FALSE)</f>
        <v>0</v>
      </c>
      <c r="K133" s="44">
        <f>+VLOOKUP(B133,'RECURSOS DE ESFUERZO PROPIO_DEF'!$B$10:$E$1114,4,FALSE)</f>
        <v>174020876.28</v>
      </c>
      <c r="L133" s="45">
        <f>+VLOOKUP(B133,'RECURSOS DE ESFUERZO PROPIO_DEF'!$B$10:$J$1114,9,FALSE)</f>
        <v>0</v>
      </c>
      <c r="M133" s="44">
        <f>+VLOOKUP(B133,'RECURSOS DE ESFUERZO PROPIO_DEF'!$B$10:$L$1114,11,FALSE)</f>
        <v>0</v>
      </c>
      <c r="N133" s="46">
        <f>+VLOOKUP(B133,'RECURSOS DE ESFUERZO PROPIO_DEF'!$B$10:$O$1114,14,FALSE)</f>
        <v>1427319118</v>
      </c>
      <c r="O133" s="47">
        <f t="shared" si="5"/>
        <v>6508861083.9820004</v>
      </c>
      <c r="P133" s="210">
        <f>+VLOOKUP(B133,'[3]PPNA Diciembre 2018'!$C$15:$BV$1118,72,FALSE)</f>
        <v>74</v>
      </c>
      <c r="Q133" s="38">
        <f t="shared" si="6"/>
        <v>66529114</v>
      </c>
      <c r="R133" s="39">
        <f t="shared" si="7"/>
        <v>16632278</v>
      </c>
    </row>
    <row r="134" spans="1:18" x14ac:dyDescent="0.2">
      <c r="A134" s="40" t="s">
        <v>16</v>
      </c>
      <c r="B134" s="41" t="s">
        <v>268</v>
      </c>
      <c r="C134" s="42" t="s">
        <v>18</v>
      </c>
      <c r="D134" s="42" t="s">
        <v>269</v>
      </c>
      <c r="E134" s="31" t="s">
        <v>23</v>
      </c>
      <c r="F134" s="211">
        <v>10649</v>
      </c>
      <c r="G134" s="212">
        <f>+VLOOKUP(B134,'[1]MONTO ESTIMADO DE RECUR RS 2018'!$B$11:$G$1115,6,FALSE)*(1+0.094)</f>
        <v>791721.82087993238</v>
      </c>
      <c r="H134" s="43">
        <f t="shared" si="4"/>
        <v>8431045671</v>
      </c>
      <c r="I134" s="43">
        <f>+VLOOKUP(B134,'[2]MONTO ESTIMADO DE RECUR RS 2018'!$B$10:$I$1115,8,FALSE)*(1+0.1204)</f>
        <v>3524260962.3068004</v>
      </c>
      <c r="J134" s="213">
        <f>+VLOOKUP(B134,'PROYECCION CAJAS 2019'!B133:Y1237,24,FALSE)</f>
        <v>0</v>
      </c>
      <c r="K134" s="44">
        <f>+VLOOKUP(B134,'RECURSOS DE ESFUERZO PROPIO_DEF'!$B$10:$E$1114,4,FALSE)</f>
        <v>72562563.939999998</v>
      </c>
      <c r="L134" s="45">
        <f>+VLOOKUP(B134,'RECURSOS DE ESFUERZO PROPIO_DEF'!$B$10:$J$1114,9,FALSE)</f>
        <v>0</v>
      </c>
      <c r="M134" s="44">
        <f>+VLOOKUP(B134,'RECURSOS DE ESFUERZO PROPIO_DEF'!$B$10:$L$1114,11,FALSE)</f>
        <v>0</v>
      </c>
      <c r="N134" s="46">
        <f>+VLOOKUP(B134,'RECURSOS DE ESFUERZO PROPIO_DEF'!$B$10:$O$1114,14,FALSE)</f>
        <v>992007427</v>
      </c>
      <c r="O134" s="47">
        <f t="shared" si="5"/>
        <v>3842214717.7531996</v>
      </c>
      <c r="P134" s="210">
        <f>+VLOOKUP(B134,'[3]PPNA Diciembre 2018'!$C$15:$BV$1118,72,FALSE)</f>
        <v>181</v>
      </c>
      <c r="Q134" s="38">
        <f t="shared" si="6"/>
        <v>143301650</v>
      </c>
      <c r="R134" s="39">
        <f t="shared" si="7"/>
        <v>35825412</v>
      </c>
    </row>
    <row r="135" spans="1:18" x14ac:dyDescent="0.2">
      <c r="A135" s="40" t="s">
        <v>16</v>
      </c>
      <c r="B135" s="41" t="s">
        <v>270</v>
      </c>
      <c r="C135" s="42" t="s">
        <v>18</v>
      </c>
      <c r="D135" s="42" t="s">
        <v>271</v>
      </c>
      <c r="E135" s="31" t="s">
        <v>23</v>
      </c>
      <c r="F135" s="211">
        <v>22998</v>
      </c>
      <c r="G135" s="212">
        <f>+VLOOKUP(B135,'[1]MONTO ESTIMADO DE RECUR RS 2018'!$B$11:$G$1115,6,FALSE)*(1+0.094)</f>
        <v>746081.79403268825</v>
      </c>
      <c r="H135" s="43">
        <f t="shared" si="4"/>
        <v>17158389100</v>
      </c>
      <c r="I135" s="43">
        <f>+VLOOKUP(B135,'[2]MONTO ESTIMADO DE RECUR RS 2018'!$B$10:$I$1115,8,FALSE)*(1+0.1204)</f>
        <v>7824693192.0716</v>
      </c>
      <c r="J135" s="213">
        <f>+VLOOKUP(B135,'PROYECCION CAJAS 2019'!B134:Y1238,24,FALSE)</f>
        <v>0</v>
      </c>
      <c r="K135" s="44">
        <f>+VLOOKUP(B135,'RECURSOS DE ESFUERZO PROPIO_DEF'!$B$10:$E$1114,4,FALSE)</f>
        <v>173425958.17000002</v>
      </c>
      <c r="L135" s="45">
        <f>+VLOOKUP(B135,'RECURSOS DE ESFUERZO PROPIO_DEF'!$B$10:$J$1114,9,FALSE)</f>
        <v>0</v>
      </c>
      <c r="M135" s="44">
        <f>+VLOOKUP(B135,'RECURSOS DE ESFUERZO PROPIO_DEF'!$B$10:$L$1114,11,FALSE)</f>
        <v>0</v>
      </c>
      <c r="N135" s="46">
        <f>+VLOOKUP(B135,'RECURSOS DE ESFUERZO PROPIO_DEF'!$B$10:$O$1114,14,FALSE)</f>
        <v>2225112071</v>
      </c>
      <c r="O135" s="47">
        <f t="shared" si="5"/>
        <v>6935157878.7584</v>
      </c>
      <c r="P135" s="210">
        <f>+VLOOKUP(B135,'[3]PPNA Diciembre 2018'!$C$15:$BV$1118,72,FALSE)</f>
        <v>481</v>
      </c>
      <c r="Q135" s="38">
        <f t="shared" si="6"/>
        <v>358865343</v>
      </c>
      <c r="R135" s="39">
        <f t="shared" si="7"/>
        <v>89716335</v>
      </c>
    </row>
    <row r="136" spans="1:18" x14ac:dyDescent="0.2">
      <c r="A136" s="40" t="s">
        <v>272</v>
      </c>
      <c r="B136" s="41" t="s">
        <v>273</v>
      </c>
      <c r="C136" s="42" t="s">
        <v>274</v>
      </c>
      <c r="D136" s="42" t="s">
        <v>275</v>
      </c>
      <c r="E136" s="31" t="s">
        <v>20</v>
      </c>
      <c r="F136" s="211">
        <v>634925</v>
      </c>
      <c r="G136" s="212">
        <f>+VLOOKUP(B136,'[1]MONTO ESTIMADO DE RECUR RS 2018'!$B$11:$G$1115,6,FALSE)*(1+0.094)</f>
        <v>979435.96721091261</v>
      </c>
      <c r="H136" s="43">
        <f t="shared" si="4"/>
        <v>621868381482</v>
      </c>
      <c r="I136" s="43">
        <f>+VLOOKUP(B136,'[2]MONTO ESTIMADO DE RECUR RS 2018'!$B$10:$I$1115,8,FALSE)*(1+0.1204)</f>
        <v>218009058294.21201</v>
      </c>
      <c r="J136" s="213">
        <f>+VLOOKUP(B136,'PROYECCION CAJAS 2019'!B135:Y1239,24,FALSE)</f>
        <v>0</v>
      </c>
      <c r="K136" s="44">
        <f>+VLOOKUP(B136,'RECURSOS DE ESFUERZO PROPIO_DEF'!$B$10:$E$1114,4,FALSE)</f>
        <v>11945869913.880001</v>
      </c>
      <c r="L136" s="45">
        <f>+VLOOKUP(B136,'RECURSOS DE ESFUERZO PROPIO_DEF'!$B$10:$J$1114,9,FALSE)</f>
        <v>18294949077.490002</v>
      </c>
      <c r="M136" s="44">
        <f>+VLOOKUP(B136,'RECURSOS DE ESFUERZO PROPIO_DEF'!$B$10:$L$1114,11,FALSE)</f>
        <v>0</v>
      </c>
      <c r="N136" s="46">
        <f>+VLOOKUP(B136,'RECURSOS DE ESFUERZO PROPIO_DEF'!$B$10:$O$1114,14,FALSE)</f>
        <v>0</v>
      </c>
      <c r="O136" s="47">
        <f t="shared" si="5"/>
        <v>373618504196.41797</v>
      </c>
      <c r="P136" s="210">
        <f>+VLOOKUP(B136,'[3]PPNA Diciembre 2018'!$C$15:$BV$1118,72,FALSE)</f>
        <v>8931</v>
      </c>
      <c r="Q136" s="38">
        <f t="shared" si="6"/>
        <v>8747342623</v>
      </c>
      <c r="R136" s="39">
        <f t="shared" si="7"/>
        <v>2186835655</v>
      </c>
    </row>
    <row r="137" spans="1:18" x14ac:dyDescent="0.2">
      <c r="A137" s="40" t="s">
        <v>272</v>
      </c>
      <c r="B137" s="41" t="s">
        <v>276</v>
      </c>
      <c r="C137" s="42" t="s">
        <v>274</v>
      </c>
      <c r="D137" s="42" t="s">
        <v>277</v>
      </c>
      <c r="E137" s="31" t="s">
        <v>23</v>
      </c>
      <c r="F137" s="211">
        <v>36988</v>
      </c>
      <c r="G137" s="212">
        <f>+VLOOKUP(B137,'[1]MONTO ESTIMADO DE RECUR RS 2018'!$B$11:$G$1115,6,FALSE)*(1+0.094)</f>
        <v>841846.11391526822</v>
      </c>
      <c r="H137" s="43">
        <f t="shared" si="4"/>
        <v>31138204062</v>
      </c>
      <c r="I137" s="43">
        <f>+VLOOKUP(B137,'[2]MONTO ESTIMADO DE RECUR RS 2018'!$B$10:$I$1115,8,FALSE)*(1+0.1204)</f>
        <v>12380631515.8344</v>
      </c>
      <c r="J137" s="213">
        <f>+VLOOKUP(B137,'PROYECCION CAJAS 2019'!B136:Y1240,24,FALSE)</f>
        <v>0</v>
      </c>
      <c r="K137" s="44">
        <f>+VLOOKUP(B137,'RECURSOS DE ESFUERZO PROPIO_DEF'!$B$10:$E$1114,4,FALSE)</f>
        <v>225066994.18000001</v>
      </c>
      <c r="L137" s="45">
        <f>+VLOOKUP(B137,'RECURSOS DE ESFUERZO PROPIO_DEF'!$B$10:$J$1114,9,FALSE)</f>
        <v>0</v>
      </c>
      <c r="M137" s="44">
        <f>+VLOOKUP(B137,'RECURSOS DE ESFUERZO PROPIO_DEF'!$B$10:$L$1114,11,FALSE)</f>
        <v>407267465.40000004</v>
      </c>
      <c r="N137" s="46">
        <f>+VLOOKUP(B137,'RECURSOS DE ESFUERZO PROPIO_DEF'!$B$10:$O$1114,14,FALSE)</f>
        <v>2729592397</v>
      </c>
      <c r="O137" s="47">
        <f t="shared" si="5"/>
        <v>15395645689.5856</v>
      </c>
      <c r="P137" s="210">
        <f>+VLOOKUP(B137,'[3]PPNA Diciembre 2018'!$C$15:$BV$1118,72,FALSE)</f>
        <v>616</v>
      </c>
      <c r="Q137" s="38">
        <f t="shared" si="6"/>
        <v>518577206</v>
      </c>
      <c r="R137" s="39">
        <f t="shared" si="7"/>
        <v>129644301</v>
      </c>
    </row>
    <row r="138" spans="1:18" x14ac:dyDescent="0.2">
      <c r="A138" s="40" t="s">
        <v>272</v>
      </c>
      <c r="B138" s="41" t="s">
        <v>278</v>
      </c>
      <c r="C138" s="42" t="s">
        <v>274</v>
      </c>
      <c r="D138" s="42" t="s">
        <v>279</v>
      </c>
      <c r="E138" s="31" t="s">
        <v>23</v>
      </c>
      <c r="F138" s="211">
        <v>23496</v>
      </c>
      <c r="G138" s="212">
        <f>+VLOOKUP(B138,'[1]MONTO ESTIMADO DE RECUR RS 2018'!$B$11:$G$1115,6,FALSE)*(1+0.094)</f>
        <v>843274.80571745965</v>
      </c>
      <c r="H138" s="43">
        <f t="shared" si="4"/>
        <v>19813584836</v>
      </c>
      <c r="I138" s="43">
        <f>+VLOOKUP(B138,'[2]MONTO ESTIMADO DE RECUR RS 2018'!$B$10:$I$1115,8,FALSE)*(1+0.1204)</f>
        <v>7861225048.5852003</v>
      </c>
      <c r="J138" s="213">
        <f>+VLOOKUP(B138,'PROYECCION CAJAS 2019'!B137:Y1241,24,FALSE)</f>
        <v>0</v>
      </c>
      <c r="K138" s="44">
        <f>+VLOOKUP(B138,'RECURSOS DE ESFUERZO PROPIO_DEF'!$B$10:$E$1114,4,FALSE)</f>
        <v>133726868.91000001</v>
      </c>
      <c r="L138" s="45">
        <f>+VLOOKUP(B138,'RECURSOS DE ESFUERZO PROPIO_DEF'!$B$10:$J$1114,9,FALSE)</f>
        <v>0</v>
      </c>
      <c r="M138" s="44">
        <f>+VLOOKUP(B138,'RECURSOS DE ESFUERZO PROPIO_DEF'!$B$10:$L$1114,11,FALSE)</f>
        <v>0</v>
      </c>
      <c r="N138" s="46">
        <f>+VLOOKUP(B138,'RECURSOS DE ESFUERZO PROPIO_DEF'!$B$10:$O$1114,14,FALSE)</f>
        <v>1751915667</v>
      </c>
      <c r="O138" s="47">
        <f t="shared" si="5"/>
        <v>10066717251.504799</v>
      </c>
      <c r="P138" s="210">
        <f>+VLOOKUP(B138,'[3]PPNA Diciembre 2018'!$C$15:$BV$1118,72,FALSE)</f>
        <v>672</v>
      </c>
      <c r="Q138" s="38">
        <f t="shared" si="6"/>
        <v>566680669</v>
      </c>
      <c r="R138" s="39">
        <f t="shared" si="7"/>
        <v>141670167</v>
      </c>
    </row>
    <row r="139" spans="1:18" x14ac:dyDescent="0.2">
      <c r="A139" s="40" t="s">
        <v>272</v>
      </c>
      <c r="B139" s="41" t="s">
        <v>280</v>
      </c>
      <c r="C139" s="42" t="s">
        <v>274</v>
      </c>
      <c r="D139" s="42" t="s">
        <v>281</v>
      </c>
      <c r="E139" s="31" t="s">
        <v>23</v>
      </c>
      <c r="F139" s="211">
        <v>14310</v>
      </c>
      <c r="G139" s="212">
        <f>+VLOOKUP(B139,'[1]MONTO ESTIMADO DE RECUR RS 2018'!$B$11:$G$1115,6,FALSE)*(1+0.094)</f>
        <v>793821.30168545514</v>
      </c>
      <c r="H139" s="43">
        <f t="shared" ref="H139:H202" si="8">+ROUNDUP(F139*G139,0)</f>
        <v>11359582828</v>
      </c>
      <c r="I139" s="43">
        <f>+VLOOKUP(B139,'[2]MONTO ESTIMADO DE RECUR RS 2018'!$B$10:$I$1115,8,FALSE)*(1+0.1204)</f>
        <v>4855416347.6148005</v>
      </c>
      <c r="J139" s="213">
        <f>+VLOOKUP(B139,'PROYECCION CAJAS 2019'!B138:Y1242,24,FALSE)</f>
        <v>0</v>
      </c>
      <c r="K139" s="44">
        <f>+VLOOKUP(B139,'RECURSOS DE ESFUERZO PROPIO_DEF'!$B$10:$E$1114,4,FALSE)</f>
        <v>104177651.18000001</v>
      </c>
      <c r="L139" s="45">
        <f>+VLOOKUP(B139,'RECURSOS DE ESFUERZO PROPIO_DEF'!$B$10:$J$1114,9,FALSE)</f>
        <v>0</v>
      </c>
      <c r="M139" s="44">
        <f>+VLOOKUP(B139,'RECURSOS DE ESFUERZO PROPIO_DEF'!$B$10:$L$1114,11,FALSE)</f>
        <v>0</v>
      </c>
      <c r="N139" s="46">
        <f>+VLOOKUP(B139,'RECURSOS DE ESFUERZO PROPIO_DEF'!$B$10:$O$1114,14,FALSE)</f>
        <v>1095285581</v>
      </c>
      <c r="O139" s="47">
        <f t="shared" ref="O139:O202" si="9">(H139)-SUM(I139:N139)</f>
        <v>5304703248.2051992</v>
      </c>
      <c r="P139" s="210">
        <f>+VLOOKUP(B139,'[3]PPNA Diciembre 2018'!$C$15:$BV$1118,72,FALSE)</f>
        <v>273</v>
      </c>
      <c r="Q139" s="38">
        <f t="shared" ref="Q139:Q202" si="10">ROUND(((P139)*G139),0)</f>
        <v>216713215</v>
      </c>
      <c r="R139" s="39">
        <f t="shared" si="7"/>
        <v>54178303</v>
      </c>
    </row>
    <row r="140" spans="1:18" x14ac:dyDescent="0.2">
      <c r="A140" s="40" t="s">
        <v>272</v>
      </c>
      <c r="B140" s="41" t="s">
        <v>282</v>
      </c>
      <c r="C140" s="42" t="s">
        <v>274</v>
      </c>
      <c r="D140" s="42" t="s">
        <v>283</v>
      </c>
      <c r="E140" s="31" t="s">
        <v>23</v>
      </c>
      <c r="F140" s="211">
        <v>26939</v>
      </c>
      <c r="G140" s="212">
        <f>+VLOOKUP(B140,'[1]MONTO ESTIMADO DE RECUR RS 2018'!$B$11:$G$1115,6,FALSE)*(1+0.094)</f>
        <v>795744.02224103699</v>
      </c>
      <c r="H140" s="43">
        <f t="shared" si="8"/>
        <v>21436548216</v>
      </c>
      <c r="I140" s="43">
        <f>+VLOOKUP(B140,'[2]MONTO ESTIMADO DE RECUR RS 2018'!$B$10:$I$1115,8,FALSE)*(1+0.1204)</f>
        <v>8431685483.5580006</v>
      </c>
      <c r="J140" s="213">
        <f>+VLOOKUP(B140,'PROYECCION CAJAS 2019'!B139:Y1243,24,FALSE)</f>
        <v>796650678</v>
      </c>
      <c r="K140" s="44">
        <f>+VLOOKUP(B140,'RECURSOS DE ESFUERZO PROPIO_DEF'!$B$10:$E$1114,4,FALSE)</f>
        <v>154507705.16</v>
      </c>
      <c r="L140" s="45">
        <f>+VLOOKUP(B140,'RECURSOS DE ESFUERZO PROPIO_DEF'!$B$10:$J$1114,9,FALSE)</f>
        <v>0</v>
      </c>
      <c r="M140" s="44">
        <f>+VLOOKUP(B140,'RECURSOS DE ESFUERZO PROPIO_DEF'!$B$10:$L$1114,11,FALSE)</f>
        <v>0</v>
      </c>
      <c r="N140" s="46">
        <f>+VLOOKUP(B140,'RECURSOS DE ESFUERZO PROPIO_DEF'!$B$10:$O$1114,14,FALSE)</f>
        <v>1936331912</v>
      </c>
      <c r="O140" s="47">
        <f t="shared" si="9"/>
        <v>10117372437.282</v>
      </c>
      <c r="P140" s="210">
        <f>+VLOOKUP(B140,'[3]PPNA Diciembre 2018'!$C$15:$BV$1118,72,FALSE)</f>
        <v>541</v>
      </c>
      <c r="Q140" s="38">
        <f t="shared" si="10"/>
        <v>430497516</v>
      </c>
      <c r="R140" s="39">
        <f t="shared" ref="R140:R203" si="11">ROUNDDOWN(((Q140)*0.25),0)</f>
        <v>107624379</v>
      </c>
    </row>
    <row r="141" spans="1:18" x14ac:dyDescent="0.2">
      <c r="A141" s="40" t="s">
        <v>272</v>
      </c>
      <c r="B141" s="41" t="s">
        <v>284</v>
      </c>
      <c r="C141" s="42" t="s">
        <v>274</v>
      </c>
      <c r="D141" s="42" t="s">
        <v>285</v>
      </c>
      <c r="E141" s="31" t="s">
        <v>23</v>
      </c>
      <c r="F141" s="211">
        <v>13842</v>
      </c>
      <c r="G141" s="212">
        <f>+VLOOKUP(B141,'[1]MONTO ESTIMADO DE RECUR RS 2018'!$B$11:$G$1115,6,FALSE)*(1+0.094)</f>
        <v>838597.9948157738</v>
      </c>
      <c r="H141" s="43">
        <f t="shared" si="8"/>
        <v>11607873445</v>
      </c>
      <c r="I141" s="43">
        <f>+VLOOKUP(B141,'[2]MONTO ESTIMADO DE RECUR RS 2018'!$B$10:$I$1115,8,FALSE)*(1+0.1204)</f>
        <v>4610247167.0936003</v>
      </c>
      <c r="J141" s="213">
        <f>+VLOOKUP(B141,'PROYECCION CAJAS 2019'!B140:Y1244,24,FALSE)</f>
        <v>0</v>
      </c>
      <c r="K141" s="44">
        <f>+VLOOKUP(B141,'RECURSOS DE ESFUERZO PROPIO_DEF'!$B$10:$E$1114,4,FALSE)</f>
        <v>103191321.71000001</v>
      </c>
      <c r="L141" s="45">
        <f>+VLOOKUP(B141,'RECURSOS DE ESFUERZO PROPIO_DEF'!$B$10:$J$1114,9,FALSE)</f>
        <v>0</v>
      </c>
      <c r="M141" s="44">
        <f>+VLOOKUP(B141,'RECURSOS DE ESFUERZO PROPIO_DEF'!$B$10:$L$1114,11,FALSE)</f>
        <v>0</v>
      </c>
      <c r="N141" s="46">
        <f>+VLOOKUP(B141,'RECURSOS DE ESFUERZO PROPIO_DEF'!$B$10:$O$1114,14,FALSE)</f>
        <v>1035359967</v>
      </c>
      <c r="O141" s="47">
        <f t="shared" si="9"/>
        <v>5859074989.1963997</v>
      </c>
      <c r="P141" s="210">
        <f>+VLOOKUP(B141,'[3]PPNA Diciembre 2018'!$C$15:$BV$1118,72,FALSE)</f>
        <v>126</v>
      </c>
      <c r="Q141" s="38">
        <f t="shared" si="10"/>
        <v>105663347</v>
      </c>
      <c r="R141" s="39">
        <f t="shared" si="11"/>
        <v>26415836</v>
      </c>
    </row>
    <row r="142" spans="1:18" x14ac:dyDescent="0.2">
      <c r="A142" s="40" t="s">
        <v>272</v>
      </c>
      <c r="B142" s="41" t="s">
        <v>286</v>
      </c>
      <c r="C142" s="42" t="s">
        <v>274</v>
      </c>
      <c r="D142" s="42" t="s">
        <v>287</v>
      </c>
      <c r="E142" s="31" t="s">
        <v>23</v>
      </c>
      <c r="F142" s="211">
        <v>21446</v>
      </c>
      <c r="G142" s="212">
        <f>+VLOOKUP(B142,'[1]MONTO ESTIMADO DE RECUR RS 2018'!$B$11:$G$1115,6,FALSE)*(1+0.094)</f>
        <v>842251.35301429848</v>
      </c>
      <c r="H142" s="43">
        <f t="shared" si="8"/>
        <v>18062922517</v>
      </c>
      <c r="I142" s="43">
        <f>+VLOOKUP(B142,'[2]MONTO ESTIMADO DE RECUR RS 2018'!$B$10:$I$1115,8,FALSE)*(1+0.1204)</f>
        <v>7261389238.1524</v>
      </c>
      <c r="J142" s="213">
        <f>+VLOOKUP(B142,'PROYECCION CAJAS 2019'!B141:Y1245,24,FALSE)</f>
        <v>0</v>
      </c>
      <c r="K142" s="44">
        <f>+VLOOKUP(B142,'RECURSOS DE ESFUERZO PROPIO_DEF'!$B$10:$E$1114,4,FALSE)</f>
        <v>164094084.40000001</v>
      </c>
      <c r="L142" s="45">
        <f>+VLOOKUP(B142,'RECURSOS DE ESFUERZO PROPIO_DEF'!$B$10:$J$1114,9,FALSE)</f>
        <v>0</v>
      </c>
      <c r="M142" s="44">
        <f>+VLOOKUP(B142,'RECURSOS DE ESFUERZO PROPIO_DEF'!$B$10:$L$1114,11,FALSE)</f>
        <v>0</v>
      </c>
      <c r="N142" s="46">
        <f>+VLOOKUP(B142,'RECURSOS DE ESFUERZO PROPIO_DEF'!$B$10:$O$1114,14,FALSE)</f>
        <v>1620465932</v>
      </c>
      <c r="O142" s="47">
        <f t="shared" si="9"/>
        <v>9016973262.4476013</v>
      </c>
      <c r="P142" s="210">
        <f>+VLOOKUP(B142,'[3]PPNA Diciembre 2018'!$C$15:$BV$1118,72,FALSE)</f>
        <v>667</v>
      </c>
      <c r="Q142" s="38">
        <f t="shared" si="10"/>
        <v>561781652</v>
      </c>
      <c r="R142" s="39">
        <f t="shared" si="11"/>
        <v>140445413</v>
      </c>
    </row>
    <row r="143" spans="1:18" x14ac:dyDescent="0.2">
      <c r="A143" s="40" t="s">
        <v>272</v>
      </c>
      <c r="B143" s="41" t="s">
        <v>288</v>
      </c>
      <c r="C143" s="42" t="s">
        <v>274</v>
      </c>
      <c r="D143" s="42" t="s">
        <v>289</v>
      </c>
      <c r="E143" s="31" t="s">
        <v>23</v>
      </c>
      <c r="F143" s="211">
        <v>77108</v>
      </c>
      <c r="G143" s="212">
        <f>+VLOOKUP(B143,'[1]MONTO ESTIMADO DE RECUR RS 2018'!$B$11:$G$1115,6,FALSE)*(1+0.094)</f>
        <v>799292.30607167829</v>
      </c>
      <c r="H143" s="43">
        <f t="shared" si="8"/>
        <v>61631831137</v>
      </c>
      <c r="I143" s="43">
        <f>+VLOOKUP(B143,'[2]MONTO ESTIMADO DE RECUR RS 2018'!$B$10:$I$1115,8,FALSE)*(1+0.1204)</f>
        <v>24975216602.138</v>
      </c>
      <c r="J143" s="213">
        <f>+VLOOKUP(B143,'PROYECCION CAJAS 2019'!B142:Y1246,24,FALSE)</f>
        <v>0</v>
      </c>
      <c r="K143" s="44">
        <f>+VLOOKUP(B143,'RECURSOS DE ESFUERZO PROPIO_DEF'!$B$10:$E$1114,4,FALSE)</f>
        <v>441805625.60000002</v>
      </c>
      <c r="L143" s="45">
        <f>+VLOOKUP(B143,'RECURSOS DE ESFUERZO PROPIO_DEF'!$B$10:$J$1114,9,FALSE)</f>
        <v>0</v>
      </c>
      <c r="M143" s="44">
        <f>+VLOOKUP(B143,'RECURSOS DE ESFUERZO PROPIO_DEF'!$B$10:$L$1114,11,FALSE)</f>
        <v>0</v>
      </c>
      <c r="N143" s="46">
        <f>+VLOOKUP(B143,'RECURSOS DE ESFUERZO PROPIO_DEF'!$B$10:$O$1114,14,FALSE)</f>
        <v>5368252508</v>
      </c>
      <c r="O143" s="47">
        <f t="shared" si="9"/>
        <v>30846556401.262001</v>
      </c>
      <c r="P143" s="210">
        <f>+VLOOKUP(B143,'[3]PPNA Diciembre 2018'!$C$15:$BV$1118,72,FALSE)</f>
        <v>1433</v>
      </c>
      <c r="Q143" s="38">
        <f t="shared" si="10"/>
        <v>1145385875</v>
      </c>
      <c r="R143" s="39">
        <f t="shared" si="11"/>
        <v>286346468</v>
      </c>
    </row>
    <row r="144" spans="1:18" x14ac:dyDescent="0.2">
      <c r="A144" s="40" t="s">
        <v>272</v>
      </c>
      <c r="B144" s="41" t="s">
        <v>290</v>
      </c>
      <c r="C144" s="42" t="s">
        <v>274</v>
      </c>
      <c r="D144" s="42" t="s">
        <v>291</v>
      </c>
      <c r="E144" s="31" t="s">
        <v>23</v>
      </c>
      <c r="F144" s="211">
        <v>15898</v>
      </c>
      <c r="G144" s="212">
        <f>+VLOOKUP(B144,'[1]MONTO ESTIMADO DE RECUR RS 2018'!$B$11:$G$1115,6,FALSE)*(1+0.094)</f>
        <v>818712.15523400193</v>
      </c>
      <c r="H144" s="43">
        <f t="shared" si="8"/>
        <v>13015885844</v>
      </c>
      <c r="I144" s="43">
        <f>+VLOOKUP(B144,'[2]MONTO ESTIMADO DE RECUR RS 2018'!$B$10:$I$1115,8,FALSE)*(1+0.1204)</f>
        <v>5371325796.1680002</v>
      </c>
      <c r="J144" s="213">
        <f>+VLOOKUP(B144,'PROYECCION CAJAS 2019'!B143:Y1247,24,FALSE)</f>
        <v>0</v>
      </c>
      <c r="K144" s="44">
        <f>+VLOOKUP(B144,'RECURSOS DE ESFUERZO PROPIO_DEF'!$B$10:$E$1114,4,FALSE)</f>
        <v>92177067.88000001</v>
      </c>
      <c r="L144" s="45">
        <f>+VLOOKUP(B144,'RECURSOS DE ESFUERZO PROPIO_DEF'!$B$10:$J$1114,9,FALSE)</f>
        <v>0</v>
      </c>
      <c r="M144" s="44">
        <f>+VLOOKUP(B144,'RECURSOS DE ESFUERZO PROPIO_DEF'!$B$10:$L$1114,11,FALSE)</f>
        <v>0</v>
      </c>
      <c r="N144" s="46">
        <f>+VLOOKUP(B144,'RECURSOS DE ESFUERZO PROPIO_DEF'!$B$10:$O$1114,14,FALSE)</f>
        <v>1190547977</v>
      </c>
      <c r="O144" s="47">
        <f t="shared" si="9"/>
        <v>6361835002.9519997</v>
      </c>
      <c r="P144" s="210">
        <f>+VLOOKUP(B144,'[3]PPNA Diciembre 2018'!$C$15:$BV$1118,72,FALSE)</f>
        <v>600</v>
      </c>
      <c r="Q144" s="38">
        <f t="shared" si="10"/>
        <v>491227293</v>
      </c>
      <c r="R144" s="39">
        <f t="shared" si="11"/>
        <v>122806823</v>
      </c>
    </row>
    <row r="145" spans="1:18" x14ac:dyDescent="0.2">
      <c r="A145" s="40" t="s">
        <v>272</v>
      </c>
      <c r="B145" s="41" t="s">
        <v>292</v>
      </c>
      <c r="C145" s="42" t="s">
        <v>274</v>
      </c>
      <c r="D145" s="42" t="s">
        <v>293</v>
      </c>
      <c r="E145" s="31" t="s">
        <v>23</v>
      </c>
      <c r="F145" s="211">
        <v>16837</v>
      </c>
      <c r="G145" s="212">
        <f>+VLOOKUP(B145,'[1]MONTO ESTIMADO DE RECUR RS 2018'!$B$11:$G$1115,6,FALSE)*(1+0.094)</f>
        <v>847193.29724739143</v>
      </c>
      <c r="H145" s="43">
        <f t="shared" si="8"/>
        <v>14264193546</v>
      </c>
      <c r="I145" s="43">
        <f>+VLOOKUP(B145,'[2]MONTO ESTIMADO DE RECUR RS 2018'!$B$10:$I$1115,8,FALSE)*(1+0.1204)</f>
        <v>5061294738.1608</v>
      </c>
      <c r="J145" s="213">
        <f>+VLOOKUP(B145,'PROYECCION CAJAS 2019'!B144:Y1248,24,FALSE)</f>
        <v>1051977960</v>
      </c>
      <c r="K145" s="44">
        <f>+VLOOKUP(B145,'RECURSOS DE ESFUERZO PROPIO_DEF'!$B$10:$E$1114,4,FALSE)</f>
        <v>88928954.930000007</v>
      </c>
      <c r="L145" s="45">
        <f>+VLOOKUP(B145,'RECURSOS DE ESFUERZO PROPIO_DEF'!$B$10:$J$1114,9,FALSE)</f>
        <v>0</v>
      </c>
      <c r="M145" s="44">
        <f>+VLOOKUP(B145,'RECURSOS DE ESFUERZO PROPIO_DEF'!$B$10:$L$1114,11,FALSE)</f>
        <v>0</v>
      </c>
      <c r="N145" s="46">
        <f>+VLOOKUP(B145,'RECURSOS DE ESFUERZO PROPIO_DEF'!$B$10:$O$1114,14,FALSE)</f>
        <v>1191553181</v>
      </c>
      <c r="O145" s="47">
        <f t="shared" si="9"/>
        <v>6870438711.9091997</v>
      </c>
      <c r="P145" s="210">
        <f>+VLOOKUP(B145,'[3]PPNA Diciembre 2018'!$C$15:$BV$1118,72,FALSE)</f>
        <v>169</v>
      </c>
      <c r="Q145" s="38">
        <f t="shared" si="10"/>
        <v>143175667</v>
      </c>
      <c r="R145" s="39">
        <f t="shared" si="11"/>
        <v>35793916</v>
      </c>
    </row>
    <row r="146" spans="1:18" x14ac:dyDescent="0.2">
      <c r="A146" s="40" t="s">
        <v>272</v>
      </c>
      <c r="B146" s="41" t="s">
        <v>294</v>
      </c>
      <c r="C146" s="42" t="s">
        <v>274</v>
      </c>
      <c r="D146" s="42" t="s">
        <v>295</v>
      </c>
      <c r="E146" s="31" t="s">
        <v>23</v>
      </c>
      <c r="F146" s="211">
        <v>3925</v>
      </c>
      <c r="G146" s="212">
        <f>+VLOOKUP(B146,'[1]MONTO ESTIMADO DE RECUR RS 2018'!$B$11:$G$1115,6,FALSE)*(1+0.094)</f>
        <v>871440.84583920182</v>
      </c>
      <c r="H146" s="43">
        <f t="shared" si="8"/>
        <v>3420405320</v>
      </c>
      <c r="I146" s="43">
        <f>+VLOOKUP(B146,'[2]MONTO ESTIMADO DE RECUR RS 2018'!$B$10:$I$1115,8,FALSE)*(1+0.1204)</f>
        <v>1346410221.7588</v>
      </c>
      <c r="J146" s="213">
        <f>+VLOOKUP(B146,'PROYECCION CAJAS 2019'!B145:Y1249,24,FALSE)</f>
        <v>0</v>
      </c>
      <c r="K146" s="44">
        <f>+VLOOKUP(B146,'RECURSOS DE ESFUERZO PROPIO_DEF'!$B$10:$E$1114,4,FALSE)</f>
        <v>23624366.810000002</v>
      </c>
      <c r="L146" s="45">
        <f>+VLOOKUP(B146,'RECURSOS DE ESFUERZO PROPIO_DEF'!$B$10:$J$1114,9,FALSE)</f>
        <v>0</v>
      </c>
      <c r="M146" s="44">
        <f>+VLOOKUP(B146,'RECURSOS DE ESFUERZO PROPIO_DEF'!$B$10:$L$1114,11,FALSE)</f>
        <v>0</v>
      </c>
      <c r="N146" s="46">
        <f>+VLOOKUP(B146,'RECURSOS DE ESFUERZO PROPIO_DEF'!$B$10:$O$1114,14,FALSE)</f>
        <v>305968588</v>
      </c>
      <c r="O146" s="47">
        <f t="shared" si="9"/>
        <v>1744402143.4312</v>
      </c>
      <c r="P146" s="210">
        <f>+VLOOKUP(B146,'[3]PPNA Diciembre 2018'!$C$15:$BV$1118,72,FALSE)</f>
        <v>55</v>
      </c>
      <c r="Q146" s="38">
        <f t="shared" si="10"/>
        <v>47929247</v>
      </c>
      <c r="R146" s="39">
        <f t="shared" si="11"/>
        <v>11982311</v>
      </c>
    </row>
    <row r="147" spans="1:18" x14ac:dyDescent="0.2">
      <c r="A147" s="40" t="s">
        <v>272</v>
      </c>
      <c r="B147" s="41" t="s">
        <v>296</v>
      </c>
      <c r="C147" s="42" t="s">
        <v>274</v>
      </c>
      <c r="D147" s="42" t="s">
        <v>297</v>
      </c>
      <c r="E147" s="31" t="s">
        <v>23</v>
      </c>
      <c r="F147" s="211">
        <v>11136</v>
      </c>
      <c r="G147" s="212">
        <f>+VLOOKUP(B147,'[1]MONTO ESTIMADO DE RECUR RS 2018'!$B$11:$G$1115,6,FALSE)*(1+0.094)</f>
        <v>830489.27456584119</v>
      </c>
      <c r="H147" s="43">
        <f t="shared" si="8"/>
        <v>9248328562</v>
      </c>
      <c r="I147" s="43">
        <f>+VLOOKUP(B147,'[2]MONTO ESTIMADO DE RECUR RS 2018'!$B$10:$I$1115,8,FALSE)*(1+0.1204)</f>
        <v>3625553705.6912003</v>
      </c>
      <c r="J147" s="213">
        <f>+VLOOKUP(B147,'PROYECCION CAJAS 2019'!B146:Y1250,24,FALSE)</f>
        <v>0</v>
      </c>
      <c r="K147" s="44">
        <f>+VLOOKUP(B147,'RECURSOS DE ESFUERZO PROPIO_DEF'!$B$10:$E$1114,4,FALSE)</f>
        <v>82113391.840000004</v>
      </c>
      <c r="L147" s="45">
        <f>+VLOOKUP(B147,'RECURSOS DE ESFUERZO PROPIO_DEF'!$B$10:$J$1114,9,FALSE)</f>
        <v>0</v>
      </c>
      <c r="M147" s="44">
        <f>+VLOOKUP(B147,'RECURSOS DE ESFUERZO PROPIO_DEF'!$B$10:$L$1114,11,FALSE)</f>
        <v>0</v>
      </c>
      <c r="N147" s="46">
        <f>+VLOOKUP(B147,'RECURSOS DE ESFUERZO PROPIO_DEF'!$B$10:$O$1114,14,FALSE)</f>
        <v>798750445</v>
      </c>
      <c r="O147" s="47">
        <f t="shared" si="9"/>
        <v>4741911019.4687996</v>
      </c>
      <c r="P147" s="210">
        <f>+VLOOKUP(B147,'[3]PPNA Diciembre 2018'!$C$15:$BV$1118,72,FALSE)</f>
        <v>81</v>
      </c>
      <c r="Q147" s="38">
        <f t="shared" si="10"/>
        <v>67269631</v>
      </c>
      <c r="R147" s="39">
        <f t="shared" si="11"/>
        <v>16817407</v>
      </c>
    </row>
    <row r="148" spans="1:18" x14ac:dyDescent="0.2">
      <c r="A148" s="40" t="s">
        <v>272</v>
      </c>
      <c r="B148" s="41" t="s">
        <v>298</v>
      </c>
      <c r="C148" s="42" t="s">
        <v>274</v>
      </c>
      <c r="D148" s="42" t="s">
        <v>299</v>
      </c>
      <c r="E148" s="31" t="s">
        <v>23</v>
      </c>
      <c r="F148" s="211">
        <v>18554</v>
      </c>
      <c r="G148" s="212">
        <f>+VLOOKUP(B148,'[1]MONTO ESTIMADO DE RECUR RS 2018'!$B$11:$G$1115,6,FALSE)*(1+0.094)</f>
        <v>821214.13939910301</v>
      </c>
      <c r="H148" s="43">
        <f t="shared" si="8"/>
        <v>15236807143</v>
      </c>
      <c r="I148" s="43">
        <f>+VLOOKUP(B148,'[2]MONTO ESTIMADO DE RECUR RS 2018'!$B$10:$I$1115,8,FALSE)*(1+0.1204)</f>
        <v>6308243837.4920006</v>
      </c>
      <c r="J148" s="213">
        <f>+VLOOKUP(B148,'PROYECCION CAJAS 2019'!B147:Y1251,24,FALSE)</f>
        <v>0</v>
      </c>
      <c r="K148" s="44">
        <f>+VLOOKUP(B148,'RECURSOS DE ESFUERZO PROPIO_DEF'!$B$10:$E$1114,4,FALSE)</f>
        <v>143503565.31999999</v>
      </c>
      <c r="L148" s="45">
        <f>+VLOOKUP(B148,'RECURSOS DE ESFUERZO PROPIO_DEF'!$B$10:$J$1114,9,FALSE)</f>
        <v>0</v>
      </c>
      <c r="M148" s="44">
        <f>+VLOOKUP(B148,'RECURSOS DE ESFUERZO PROPIO_DEF'!$B$10:$L$1114,11,FALSE)</f>
        <v>0</v>
      </c>
      <c r="N148" s="46">
        <f>+VLOOKUP(B148,'RECURSOS DE ESFUERZO PROPIO_DEF'!$B$10:$O$1114,14,FALSE)</f>
        <v>1400094319</v>
      </c>
      <c r="O148" s="47">
        <f t="shared" si="9"/>
        <v>7384965421.1879997</v>
      </c>
      <c r="P148" s="210">
        <f>+VLOOKUP(B148,'[3]PPNA Diciembre 2018'!$C$15:$BV$1118,72,FALSE)</f>
        <v>385</v>
      </c>
      <c r="Q148" s="38">
        <f t="shared" si="10"/>
        <v>316167444</v>
      </c>
      <c r="R148" s="39">
        <f t="shared" si="11"/>
        <v>79041861</v>
      </c>
    </row>
    <row r="149" spans="1:18" x14ac:dyDescent="0.2">
      <c r="A149" s="40" t="s">
        <v>272</v>
      </c>
      <c r="B149" s="41" t="s">
        <v>300</v>
      </c>
      <c r="C149" s="42" t="s">
        <v>274</v>
      </c>
      <c r="D149" s="42" t="s">
        <v>301</v>
      </c>
      <c r="E149" s="31" t="s">
        <v>23</v>
      </c>
      <c r="F149" s="211">
        <v>17285</v>
      </c>
      <c r="G149" s="212">
        <f>+VLOOKUP(B149,'[1]MONTO ESTIMADO DE RECUR RS 2018'!$B$11:$G$1115,6,FALSE)*(1+0.094)</f>
        <v>838552.69448515761</v>
      </c>
      <c r="H149" s="43">
        <f t="shared" si="8"/>
        <v>14494383325</v>
      </c>
      <c r="I149" s="43">
        <f>+VLOOKUP(B149,'[2]MONTO ESTIMADO DE RECUR RS 2018'!$B$10:$I$1115,8,FALSE)*(1+0.1204)</f>
        <v>5200884391.5700006</v>
      </c>
      <c r="J149" s="213">
        <f>+VLOOKUP(B149,'PROYECCION CAJAS 2019'!B148:Y1252,24,FALSE)</f>
        <v>1575010907</v>
      </c>
      <c r="K149" s="44">
        <f>+VLOOKUP(B149,'RECURSOS DE ESFUERZO PROPIO_DEF'!$B$10:$E$1114,4,FALSE)</f>
        <v>188249409.98000002</v>
      </c>
      <c r="L149" s="45">
        <f>+VLOOKUP(B149,'RECURSOS DE ESFUERZO PROPIO_DEF'!$B$10:$J$1114,9,FALSE)</f>
        <v>0</v>
      </c>
      <c r="M149" s="44">
        <f>+VLOOKUP(B149,'RECURSOS DE ESFUERZO PROPIO_DEF'!$B$10:$L$1114,11,FALSE)</f>
        <v>0</v>
      </c>
      <c r="N149" s="46">
        <f>+VLOOKUP(B149,'RECURSOS DE ESFUERZO PROPIO_DEF'!$B$10:$O$1114,14,FALSE)</f>
        <v>1200986633</v>
      </c>
      <c r="O149" s="47">
        <f t="shared" si="9"/>
        <v>6329251983.4499989</v>
      </c>
      <c r="P149" s="210">
        <f>+VLOOKUP(B149,'[3]PPNA Diciembre 2018'!$C$15:$BV$1118,72,FALSE)</f>
        <v>318</v>
      </c>
      <c r="Q149" s="38">
        <f t="shared" si="10"/>
        <v>266659757</v>
      </c>
      <c r="R149" s="39">
        <f t="shared" si="11"/>
        <v>66664939</v>
      </c>
    </row>
    <row r="150" spans="1:18" x14ac:dyDescent="0.2">
      <c r="A150" s="40" t="s">
        <v>272</v>
      </c>
      <c r="B150" s="41" t="s">
        <v>302</v>
      </c>
      <c r="C150" s="42" t="s">
        <v>274</v>
      </c>
      <c r="D150" s="42" t="s">
        <v>303</v>
      </c>
      <c r="E150" s="31" t="s">
        <v>23</v>
      </c>
      <c r="F150" s="211">
        <v>20970</v>
      </c>
      <c r="G150" s="212">
        <f>+VLOOKUP(B150,'[1]MONTO ESTIMADO DE RECUR RS 2018'!$B$11:$G$1115,6,FALSE)*(1+0.094)</f>
        <v>849367.91106484085</v>
      </c>
      <c r="H150" s="43">
        <f t="shared" si="8"/>
        <v>17811245096</v>
      </c>
      <c r="I150" s="43">
        <f>+VLOOKUP(B150,'[2]MONTO ESTIMADO DE RECUR RS 2018'!$B$10:$I$1115,8,FALSE)*(1+0.1204)</f>
        <v>7129372833.3092003</v>
      </c>
      <c r="J150" s="213">
        <f>+VLOOKUP(B150,'PROYECCION CAJAS 2019'!B149:Y1253,24,FALSE)</f>
        <v>0</v>
      </c>
      <c r="K150" s="44">
        <f>+VLOOKUP(B150,'RECURSOS DE ESFUERZO PROPIO_DEF'!$B$10:$E$1114,4,FALSE)</f>
        <v>122792409.23</v>
      </c>
      <c r="L150" s="45">
        <f>+VLOOKUP(B150,'RECURSOS DE ESFUERZO PROPIO_DEF'!$B$10:$J$1114,9,FALSE)</f>
        <v>0</v>
      </c>
      <c r="M150" s="44">
        <f>+VLOOKUP(B150,'RECURSOS DE ESFUERZO PROPIO_DEF'!$B$10:$L$1114,11,FALSE)</f>
        <v>0</v>
      </c>
      <c r="N150" s="46">
        <f>+VLOOKUP(B150,'RECURSOS DE ESFUERZO PROPIO_DEF'!$B$10:$O$1114,14,FALSE)</f>
        <v>1589227289</v>
      </c>
      <c r="O150" s="47">
        <f t="shared" si="9"/>
        <v>8969852564.4608002</v>
      </c>
      <c r="P150" s="210">
        <f>+VLOOKUP(B150,'[3]PPNA Diciembre 2018'!$C$15:$BV$1118,72,FALSE)</f>
        <v>1008</v>
      </c>
      <c r="Q150" s="38">
        <f t="shared" si="10"/>
        <v>856162854</v>
      </c>
      <c r="R150" s="39">
        <f t="shared" si="11"/>
        <v>214040713</v>
      </c>
    </row>
    <row r="151" spans="1:18" x14ac:dyDescent="0.2">
      <c r="A151" s="40" t="s">
        <v>272</v>
      </c>
      <c r="B151" s="41" t="s">
        <v>304</v>
      </c>
      <c r="C151" s="42" t="s">
        <v>274</v>
      </c>
      <c r="D151" s="42" t="s">
        <v>305</v>
      </c>
      <c r="E151" s="31" t="s">
        <v>23</v>
      </c>
      <c r="F151" s="211">
        <v>18858</v>
      </c>
      <c r="G151" s="212">
        <f>+VLOOKUP(B151,'[1]MONTO ESTIMADO DE RECUR RS 2018'!$B$11:$G$1115,6,FALSE)*(1+0.094)</f>
        <v>814278.61463430361</v>
      </c>
      <c r="H151" s="43">
        <f t="shared" si="8"/>
        <v>15355666115</v>
      </c>
      <c r="I151" s="43">
        <f>+VLOOKUP(B151,'[2]MONTO ESTIMADO DE RECUR RS 2018'!$B$10:$I$1115,8,FALSE)*(1+0.1204)</f>
        <v>6315231430.5700006</v>
      </c>
      <c r="J151" s="213">
        <f>+VLOOKUP(B151,'PROYECCION CAJAS 2019'!B150:Y1254,24,FALSE)</f>
        <v>0</v>
      </c>
      <c r="K151" s="44">
        <f>+VLOOKUP(B151,'RECURSOS DE ESFUERZO PROPIO_DEF'!$B$10:$E$1114,4,FALSE)</f>
        <v>113591885.36</v>
      </c>
      <c r="L151" s="45">
        <f>+VLOOKUP(B151,'RECURSOS DE ESFUERZO PROPIO_DEF'!$B$10:$J$1114,9,FALSE)</f>
        <v>0</v>
      </c>
      <c r="M151" s="44">
        <f>+VLOOKUP(B151,'RECURSOS DE ESFUERZO PROPIO_DEF'!$B$10:$L$1114,11,FALSE)</f>
        <v>0</v>
      </c>
      <c r="N151" s="46">
        <f>+VLOOKUP(B151,'RECURSOS DE ESFUERZO PROPIO_DEF'!$B$10:$O$1114,14,FALSE)</f>
        <v>1398857145</v>
      </c>
      <c r="O151" s="47">
        <f t="shared" si="9"/>
        <v>7527985654.0699997</v>
      </c>
      <c r="P151" s="210">
        <f>+VLOOKUP(B151,'[3]PPNA Diciembre 2018'!$C$15:$BV$1118,72,FALSE)</f>
        <v>152</v>
      </c>
      <c r="Q151" s="38">
        <f t="shared" si="10"/>
        <v>123770349</v>
      </c>
      <c r="R151" s="39">
        <f t="shared" si="11"/>
        <v>30942587</v>
      </c>
    </row>
    <row r="152" spans="1:18" x14ac:dyDescent="0.2">
      <c r="A152" s="40" t="s">
        <v>272</v>
      </c>
      <c r="B152" s="41" t="s">
        <v>306</v>
      </c>
      <c r="C152" s="42" t="s">
        <v>274</v>
      </c>
      <c r="D152" s="42" t="s">
        <v>193</v>
      </c>
      <c r="E152" s="31" t="s">
        <v>23</v>
      </c>
      <c r="F152" s="211">
        <v>62548</v>
      </c>
      <c r="G152" s="212">
        <f>+VLOOKUP(B152,'[1]MONTO ESTIMADO DE RECUR RS 2018'!$B$11:$G$1115,6,FALSE)*(1+0.094)</f>
        <v>839861.68393611035</v>
      </c>
      <c r="H152" s="43">
        <f t="shared" si="8"/>
        <v>52531668607</v>
      </c>
      <c r="I152" s="43">
        <f>+VLOOKUP(B152,'[2]MONTO ESTIMADO DE RECUR RS 2018'!$B$10:$I$1115,8,FALSE)*(1+0.1204)</f>
        <v>21285149325.551601</v>
      </c>
      <c r="J152" s="213">
        <f>+VLOOKUP(B152,'PROYECCION CAJAS 2019'!B151:Y1255,24,FALSE)</f>
        <v>0</v>
      </c>
      <c r="K152" s="44">
        <f>+VLOOKUP(B152,'RECURSOS DE ESFUERZO PROPIO_DEF'!$B$10:$E$1114,4,FALSE)</f>
        <v>559518732.13</v>
      </c>
      <c r="L152" s="45">
        <f>+VLOOKUP(B152,'RECURSOS DE ESFUERZO PROPIO_DEF'!$B$10:$J$1114,9,FALSE)</f>
        <v>0</v>
      </c>
      <c r="M152" s="44">
        <f>+VLOOKUP(B152,'RECURSOS DE ESFUERZO PROPIO_DEF'!$B$10:$L$1114,11,FALSE)</f>
        <v>0</v>
      </c>
      <c r="N152" s="46">
        <f>+VLOOKUP(B152,'RECURSOS DE ESFUERZO PROPIO_DEF'!$B$10:$O$1114,14,FALSE)</f>
        <v>4808199316</v>
      </c>
      <c r="O152" s="47">
        <f t="shared" si="9"/>
        <v>25878801233.318398</v>
      </c>
      <c r="P152" s="210">
        <f>+VLOOKUP(B152,'[3]PPNA Diciembre 2018'!$C$15:$BV$1118,72,FALSE)</f>
        <v>1476</v>
      </c>
      <c r="Q152" s="38">
        <f t="shared" si="10"/>
        <v>1239635845</v>
      </c>
      <c r="R152" s="39">
        <f t="shared" si="11"/>
        <v>309908961</v>
      </c>
    </row>
    <row r="153" spans="1:18" x14ac:dyDescent="0.2">
      <c r="A153" s="40" t="s">
        <v>272</v>
      </c>
      <c r="B153" s="41" t="s">
        <v>307</v>
      </c>
      <c r="C153" s="42" t="s">
        <v>274</v>
      </c>
      <c r="D153" s="42" t="s">
        <v>308</v>
      </c>
      <c r="E153" s="31" t="s">
        <v>23</v>
      </c>
      <c r="F153" s="211">
        <v>11714</v>
      </c>
      <c r="G153" s="212">
        <f>+VLOOKUP(B153,'[1]MONTO ESTIMADO DE RECUR RS 2018'!$B$11:$G$1115,6,FALSE)*(1+0.094)</f>
        <v>840074.93155605625</v>
      </c>
      <c r="H153" s="43">
        <f t="shared" si="8"/>
        <v>9840637749</v>
      </c>
      <c r="I153" s="43">
        <f>+VLOOKUP(B153,'[2]MONTO ESTIMADO DE RECUR RS 2018'!$B$10:$I$1115,8,FALSE)*(1+0.1204)</f>
        <v>3780737190.4976001</v>
      </c>
      <c r="J153" s="213">
        <f>+VLOOKUP(B153,'PROYECCION CAJAS 2019'!B152:Y1256,24,FALSE)</f>
        <v>0</v>
      </c>
      <c r="K153" s="44">
        <f>+VLOOKUP(B153,'RECURSOS DE ESFUERZO PROPIO_DEF'!$B$10:$E$1114,4,FALSE)</f>
        <v>82871917.770000011</v>
      </c>
      <c r="L153" s="45">
        <f>+VLOOKUP(B153,'RECURSOS DE ESFUERZO PROPIO_DEF'!$B$10:$J$1114,9,FALSE)</f>
        <v>0</v>
      </c>
      <c r="M153" s="44">
        <f>+VLOOKUP(B153,'RECURSOS DE ESFUERZO PROPIO_DEF'!$B$10:$L$1114,11,FALSE)</f>
        <v>0</v>
      </c>
      <c r="N153" s="46">
        <f>+VLOOKUP(B153,'RECURSOS DE ESFUERZO PROPIO_DEF'!$B$10:$O$1114,14,FALSE)</f>
        <v>840195773</v>
      </c>
      <c r="O153" s="47">
        <f t="shared" si="9"/>
        <v>5136832867.7323999</v>
      </c>
      <c r="P153" s="210">
        <f>+VLOOKUP(B153,'[3]PPNA Diciembre 2018'!$C$15:$BV$1118,72,FALSE)</f>
        <v>385</v>
      </c>
      <c r="Q153" s="38">
        <f t="shared" si="10"/>
        <v>323428849</v>
      </c>
      <c r="R153" s="39">
        <f t="shared" si="11"/>
        <v>80857212</v>
      </c>
    </row>
    <row r="154" spans="1:18" x14ac:dyDescent="0.2">
      <c r="A154" s="40" t="s">
        <v>272</v>
      </c>
      <c r="B154" s="41" t="s">
        <v>309</v>
      </c>
      <c r="C154" s="42" t="s">
        <v>274</v>
      </c>
      <c r="D154" s="42" t="s">
        <v>310</v>
      </c>
      <c r="E154" s="31" t="s">
        <v>23</v>
      </c>
      <c r="F154" s="211">
        <v>17062</v>
      </c>
      <c r="G154" s="212">
        <f>+VLOOKUP(B154,'[1]MONTO ESTIMADO DE RECUR RS 2018'!$B$11:$G$1115,6,FALSE)*(1+0.094)</f>
        <v>858439.29568143468</v>
      </c>
      <c r="H154" s="43">
        <f t="shared" si="8"/>
        <v>14646691263</v>
      </c>
      <c r="I154" s="43">
        <f>+VLOOKUP(B154,'[2]MONTO ESTIMADO DE RECUR RS 2018'!$B$10:$I$1115,8,FALSE)*(1+0.1204)</f>
        <v>5669802025.5640001</v>
      </c>
      <c r="J154" s="213">
        <f>+VLOOKUP(B154,'PROYECCION CAJAS 2019'!B153:Y1257,24,FALSE)</f>
        <v>0</v>
      </c>
      <c r="K154" s="44">
        <f>+VLOOKUP(B154,'RECURSOS DE ESFUERZO PROPIO_DEF'!$B$10:$E$1114,4,FALSE)</f>
        <v>100504751.18000001</v>
      </c>
      <c r="L154" s="45">
        <f>+VLOOKUP(B154,'RECURSOS DE ESFUERZO PROPIO_DEF'!$B$10:$J$1114,9,FALSE)</f>
        <v>0</v>
      </c>
      <c r="M154" s="44">
        <f>+VLOOKUP(B154,'RECURSOS DE ESFUERZO PROPIO_DEF'!$B$10:$L$1114,11,FALSE)</f>
        <v>0</v>
      </c>
      <c r="N154" s="46">
        <f>+VLOOKUP(B154,'RECURSOS DE ESFUERZO PROPIO_DEF'!$B$10:$O$1114,14,FALSE)</f>
        <v>1266015589</v>
      </c>
      <c r="O154" s="47">
        <f t="shared" si="9"/>
        <v>7610368897.2559996</v>
      </c>
      <c r="P154" s="210">
        <f>+VLOOKUP(B154,'[3]PPNA Diciembre 2018'!$C$15:$BV$1118,72,FALSE)</f>
        <v>245</v>
      </c>
      <c r="Q154" s="38">
        <f t="shared" si="10"/>
        <v>210317627</v>
      </c>
      <c r="R154" s="39">
        <f t="shared" si="11"/>
        <v>52579406</v>
      </c>
    </row>
    <row r="155" spans="1:18" x14ac:dyDescent="0.2">
      <c r="A155" s="40" t="s">
        <v>272</v>
      </c>
      <c r="B155" s="41" t="s">
        <v>311</v>
      </c>
      <c r="C155" s="42" t="s">
        <v>274</v>
      </c>
      <c r="D155" s="42" t="s">
        <v>312</v>
      </c>
      <c r="E155" s="31" t="s">
        <v>59</v>
      </c>
      <c r="F155" s="211">
        <v>268508</v>
      </c>
      <c r="G155" s="212">
        <f>+VLOOKUP(B155,'[1]MONTO ESTIMADO DE RECUR RS 2018'!$B$11:$G$1115,6,FALSE)*(1+0.094)</f>
        <v>934871.83115602471</v>
      </c>
      <c r="H155" s="43">
        <f t="shared" si="8"/>
        <v>251020565641</v>
      </c>
      <c r="I155" s="43">
        <f>+VLOOKUP(B155,'[2]MONTO ESTIMADO DE RECUR RS 2018'!$B$10:$I$1115,8,FALSE)*(1+0.1204)</f>
        <v>89674726660.15361</v>
      </c>
      <c r="J155" s="213">
        <f>+VLOOKUP(B155,'PROYECCION CAJAS 2019'!B154:Y1258,24,FALSE)</f>
        <v>0</v>
      </c>
      <c r="K155" s="44">
        <f>+VLOOKUP(B155,'RECURSOS DE ESFUERZO PROPIO_DEF'!$B$10:$E$1114,4,FALSE)</f>
        <v>1966774973.2800002</v>
      </c>
      <c r="L155" s="45">
        <f>+VLOOKUP(B155,'RECURSOS DE ESFUERZO PROPIO_DEF'!$B$10:$J$1114,9,FALSE)</f>
        <v>2933994316.1300001</v>
      </c>
      <c r="M155" s="44">
        <f>+VLOOKUP(B155,'RECURSOS DE ESFUERZO PROPIO_DEF'!$B$10:$L$1114,11,FALSE)</f>
        <v>0</v>
      </c>
      <c r="N155" s="46">
        <f>+VLOOKUP(B155,'RECURSOS DE ESFUERZO PROPIO_DEF'!$B$10:$O$1114,14,FALSE)</f>
        <v>19646245340</v>
      </c>
      <c r="O155" s="47">
        <f t="shared" si="9"/>
        <v>136798824351.43639</v>
      </c>
      <c r="P155" s="210">
        <f>+VLOOKUP(B155,'[3]PPNA Diciembre 2018'!$C$15:$BV$1118,72,FALSE)</f>
        <v>5829</v>
      </c>
      <c r="Q155" s="38">
        <f t="shared" si="10"/>
        <v>5449367904</v>
      </c>
      <c r="R155" s="39">
        <f t="shared" si="11"/>
        <v>1362341976</v>
      </c>
    </row>
    <row r="156" spans="1:18" x14ac:dyDescent="0.2">
      <c r="A156" s="40" t="s">
        <v>272</v>
      </c>
      <c r="B156" s="41" t="s">
        <v>313</v>
      </c>
      <c r="C156" s="42" t="s">
        <v>274</v>
      </c>
      <c r="D156" s="42" t="s">
        <v>314</v>
      </c>
      <c r="E156" s="31" t="s">
        <v>23</v>
      </c>
      <c r="F156" s="211">
        <v>9011</v>
      </c>
      <c r="G156" s="212">
        <f>+VLOOKUP(B156,'[1]MONTO ESTIMADO DE RECUR RS 2018'!$B$11:$G$1115,6,FALSE)*(1+0.094)</f>
        <v>818226.99437686882</v>
      </c>
      <c r="H156" s="43">
        <f t="shared" si="8"/>
        <v>7373043447</v>
      </c>
      <c r="I156" s="43">
        <f>+VLOOKUP(B156,'[2]MONTO ESTIMADO DE RECUR RS 2018'!$B$10:$I$1115,8,FALSE)*(1+0.1204)</f>
        <v>2939188249.2464004</v>
      </c>
      <c r="J156" s="213">
        <f>+VLOOKUP(B156,'PROYECCION CAJAS 2019'!B155:Y1259,24,FALSE)</f>
        <v>0</v>
      </c>
      <c r="K156" s="44">
        <f>+VLOOKUP(B156,'RECURSOS DE ESFUERZO PROPIO_DEF'!$B$10:$E$1114,4,FALSE)</f>
        <v>50946480.020000003</v>
      </c>
      <c r="L156" s="45">
        <f>+VLOOKUP(B156,'RECURSOS DE ESFUERZO PROPIO_DEF'!$B$10:$J$1114,9,FALSE)</f>
        <v>0</v>
      </c>
      <c r="M156" s="44">
        <f>+VLOOKUP(B156,'RECURSOS DE ESFUERZO PROPIO_DEF'!$B$10:$L$1114,11,FALSE)</f>
        <v>0</v>
      </c>
      <c r="N156" s="46">
        <f>+VLOOKUP(B156,'RECURSOS DE ESFUERZO PROPIO_DEF'!$B$10:$O$1114,14,FALSE)</f>
        <v>652222653</v>
      </c>
      <c r="O156" s="47">
        <f t="shared" si="9"/>
        <v>3730686064.7335997</v>
      </c>
      <c r="P156" s="210">
        <f>+VLOOKUP(B156,'[3]PPNA Diciembre 2018'!$C$15:$BV$1118,72,FALSE)</f>
        <v>301</v>
      </c>
      <c r="Q156" s="38">
        <f t="shared" si="10"/>
        <v>246286325</v>
      </c>
      <c r="R156" s="39">
        <f t="shared" si="11"/>
        <v>61571581</v>
      </c>
    </row>
    <row r="157" spans="1:18" x14ac:dyDescent="0.2">
      <c r="A157" s="40" t="s">
        <v>272</v>
      </c>
      <c r="B157" s="41" t="s">
        <v>315</v>
      </c>
      <c r="C157" s="42" t="s">
        <v>274</v>
      </c>
      <c r="D157" s="42" t="s">
        <v>316</v>
      </c>
      <c r="E157" s="31" t="s">
        <v>23</v>
      </c>
      <c r="F157" s="211">
        <v>7724</v>
      </c>
      <c r="G157" s="212">
        <f>+VLOOKUP(B157,'[1]MONTO ESTIMADO DE RECUR RS 2018'!$B$11:$G$1115,6,FALSE)*(1+0.094)</f>
        <v>849111.77635513665</v>
      </c>
      <c r="H157" s="43">
        <f t="shared" si="8"/>
        <v>6558539361</v>
      </c>
      <c r="I157" s="43">
        <f>+VLOOKUP(B157,'[2]MONTO ESTIMADO DE RECUR RS 2018'!$B$10:$I$1115,8,FALSE)*(1+0.1204)</f>
        <v>2618116304.6732001</v>
      </c>
      <c r="J157" s="213">
        <f>+VLOOKUP(B157,'PROYECCION CAJAS 2019'!B156:Y1260,24,FALSE)</f>
        <v>0</v>
      </c>
      <c r="K157" s="44">
        <f>+VLOOKUP(B157,'RECURSOS DE ESFUERZO PROPIO_DEF'!$B$10:$E$1114,4,FALSE)</f>
        <v>45531422.850000001</v>
      </c>
      <c r="L157" s="45">
        <f>+VLOOKUP(B157,'RECURSOS DE ESFUERZO PROPIO_DEF'!$B$10:$J$1114,9,FALSE)</f>
        <v>0</v>
      </c>
      <c r="M157" s="44">
        <f>+VLOOKUP(B157,'RECURSOS DE ESFUERZO PROPIO_DEF'!$B$10:$L$1114,11,FALSE)</f>
        <v>0</v>
      </c>
      <c r="N157" s="46">
        <f>+VLOOKUP(B157,'RECURSOS DE ESFUERZO PROPIO_DEF'!$B$10:$O$1114,14,FALSE)</f>
        <v>596781794</v>
      </c>
      <c r="O157" s="47">
        <f t="shared" si="9"/>
        <v>3298109839.4768</v>
      </c>
      <c r="P157" s="210">
        <f>+VLOOKUP(B157,'[3]PPNA Diciembre 2018'!$C$15:$BV$1118,72,FALSE)</f>
        <v>75</v>
      </c>
      <c r="Q157" s="38">
        <f t="shared" si="10"/>
        <v>63683383</v>
      </c>
      <c r="R157" s="39">
        <f t="shared" si="11"/>
        <v>15920845</v>
      </c>
    </row>
    <row r="158" spans="1:18" x14ac:dyDescent="0.2">
      <c r="A158" s="40" t="s">
        <v>272</v>
      </c>
      <c r="B158" s="41" t="s">
        <v>317</v>
      </c>
      <c r="C158" s="42" t="s">
        <v>274</v>
      </c>
      <c r="D158" s="42" t="s">
        <v>318</v>
      </c>
      <c r="E158" s="31" t="s">
        <v>23</v>
      </c>
      <c r="F158" s="211">
        <v>6419</v>
      </c>
      <c r="G158" s="212">
        <f>+VLOOKUP(B158,'[1]MONTO ESTIMADO DE RECUR RS 2018'!$B$11:$G$1115,6,FALSE)*(1+0.094)</f>
        <v>865800.94659861142</v>
      </c>
      <c r="H158" s="43">
        <f t="shared" si="8"/>
        <v>5557576277</v>
      </c>
      <c r="I158" s="43">
        <f>+VLOOKUP(B158,'[2]MONTO ESTIMADO DE RECUR RS 2018'!$B$10:$I$1115,8,FALSE)*(1+0.1204)</f>
        <v>2160638430.8492002</v>
      </c>
      <c r="J158" s="213">
        <f>+VLOOKUP(B158,'PROYECCION CAJAS 2019'!B157:Y1261,24,FALSE)</f>
        <v>0</v>
      </c>
      <c r="K158" s="44">
        <f>+VLOOKUP(B158,'RECURSOS DE ESFUERZO PROPIO_DEF'!$B$10:$E$1114,4,FALSE)</f>
        <v>39118034.359999999</v>
      </c>
      <c r="L158" s="45">
        <f>+VLOOKUP(B158,'RECURSOS DE ESFUERZO PROPIO_DEF'!$B$10:$J$1114,9,FALSE)</f>
        <v>0</v>
      </c>
      <c r="M158" s="44">
        <f>+VLOOKUP(B158,'RECURSOS DE ESFUERZO PROPIO_DEF'!$B$10:$L$1114,11,FALSE)</f>
        <v>0</v>
      </c>
      <c r="N158" s="46">
        <f>+VLOOKUP(B158,'RECURSOS DE ESFUERZO PROPIO_DEF'!$B$10:$O$1114,14,FALSE)</f>
        <v>478399710</v>
      </c>
      <c r="O158" s="47">
        <f t="shared" si="9"/>
        <v>2879420101.7907996</v>
      </c>
      <c r="P158" s="210">
        <f>+VLOOKUP(B158,'[3]PPNA Diciembre 2018'!$C$15:$BV$1118,72,FALSE)</f>
        <v>47</v>
      </c>
      <c r="Q158" s="38">
        <f t="shared" si="10"/>
        <v>40692644</v>
      </c>
      <c r="R158" s="39">
        <f t="shared" si="11"/>
        <v>10173161</v>
      </c>
    </row>
    <row r="159" spans="1:18" x14ac:dyDescent="0.2">
      <c r="A159" s="41" t="s">
        <v>319</v>
      </c>
      <c r="B159" s="41" t="s">
        <v>319</v>
      </c>
      <c r="C159" s="42" t="s">
        <v>320</v>
      </c>
      <c r="D159" s="42" t="s">
        <v>320</v>
      </c>
      <c r="E159" s="31" t="s">
        <v>20</v>
      </c>
      <c r="F159" s="211">
        <v>1181663</v>
      </c>
      <c r="G159" s="212">
        <f>+VLOOKUP(B159,'[1]MONTO ESTIMADO DE RECUR RS 2018'!$B$11:$G$1115,6,FALSE)*(1+0.094)</f>
        <v>1047731.1958614638</v>
      </c>
      <c r="H159" s="43">
        <f t="shared" si="8"/>
        <v>1238065188096</v>
      </c>
      <c r="I159" s="43">
        <f>+VLOOKUP(B159,'[2]MONTO ESTIMADO DE RECUR RS 2018'!$B$10:$I$1115,8,FALSE)*(1+0.1204)</f>
        <v>405303750760.14685</v>
      </c>
      <c r="J159" s="213">
        <f>+VLOOKUP(B159,'PROYECCION CAJAS 2019'!B158:Y1262,24,FALSE)</f>
        <v>1042961906</v>
      </c>
      <c r="K159" s="44">
        <f>+VLOOKUP(B159,'RECURSOS DE ESFUERZO PROPIO_DEF'!$B$10:$E$1114,4,FALSE)</f>
        <v>49983212145.850006</v>
      </c>
      <c r="L159" s="45">
        <f>+VLOOKUP(B159,'RECURSOS DE ESFUERZO PROPIO_DEF'!$B$10:$J$1114,9,FALSE)</f>
        <v>179455506162.80002</v>
      </c>
      <c r="M159" s="44">
        <f>+VLOOKUP(B159,'RECURSOS DE ESFUERZO PROPIO_DEF'!$B$10:$L$1114,11,FALSE)</f>
        <v>0</v>
      </c>
      <c r="N159" s="46">
        <f>+VLOOKUP(B159,'RECURSOS DE ESFUERZO PROPIO_DEF'!$B$10:$O$1114,14,FALSE)</f>
        <v>0</v>
      </c>
      <c r="O159" s="47">
        <f t="shared" si="9"/>
        <v>602279757121.20312</v>
      </c>
      <c r="P159" s="210">
        <f>+VLOOKUP(B159,'[3]PPNA Diciembre 2018'!$C$15:$BV$1118,72,FALSE)</f>
        <v>19062</v>
      </c>
      <c r="Q159" s="38">
        <f t="shared" si="10"/>
        <v>19971852056</v>
      </c>
      <c r="R159" s="39">
        <f t="shared" si="11"/>
        <v>4992963014</v>
      </c>
    </row>
    <row r="160" spans="1:18" x14ac:dyDescent="0.2">
      <c r="A160" s="40" t="s">
        <v>321</v>
      </c>
      <c r="B160" s="41" t="s">
        <v>322</v>
      </c>
      <c r="C160" s="42" t="s">
        <v>323</v>
      </c>
      <c r="D160" s="42" t="s">
        <v>324</v>
      </c>
      <c r="E160" s="31" t="s">
        <v>59</v>
      </c>
      <c r="F160" s="211">
        <v>544983</v>
      </c>
      <c r="G160" s="212">
        <f>+VLOOKUP(B160,'[1]MONTO ESTIMADO DE RECUR RS 2018'!$B$11:$G$1115,6,FALSE)*(1+0.094)</f>
        <v>905585.56912392331</v>
      </c>
      <c r="H160" s="43">
        <f t="shared" si="8"/>
        <v>493528740218</v>
      </c>
      <c r="I160" s="43">
        <f>+VLOOKUP(B160,'[2]MONTO ESTIMADO DE RECUR RS 2018'!$B$10:$I$1115,8,FALSE)*(1+0.1204)</f>
        <v>181453767521.10162</v>
      </c>
      <c r="J160" s="213">
        <f>+VLOOKUP(B160,'PROYECCION CAJAS 2019'!B159:Y1263,24,FALSE)</f>
        <v>2958316753</v>
      </c>
      <c r="K160" s="44">
        <f>+VLOOKUP(B160,'RECURSOS DE ESFUERZO PROPIO_DEF'!$B$10:$E$1114,4,FALSE)</f>
        <v>7548419065.1900005</v>
      </c>
      <c r="L160" s="45">
        <f>+VLOOKUP(B160,'RECURSOS DE ESFUERZO PROPIO_DEF'!$B$10:$J$1114,9,FALSE)</f>
        <v>1278334004.25</v>
      </c>
      <c r="M160" s="44">
        <f>+VLOOKUP(B160,'RECURSOS DE ESFUERZO PROPIO_DEF'!$B$10:$L$1114,11,FALSE)</f>
        <v>0</v>
      </c>
      <c r="N160" s="46">
        <f>+VLOOKUP(B160,'RECURSOS DE ESFUERZO PROPIO_DEF'!$B$10:$O$1114,14,FALSE)</f>
        <v>0</v>
      </c>
      <c r="O160" s="47">
        <f t="shared" si="9"/>
        <v>300289902874.45837</v>
      </c>
      <c r="P160" s="210">
        <f>+VLOOKUP(B160,'[3]PPNA Diciembre 2018'!$C$15:$BV$1118,72,FALSE)</f>
        <v>8605</v>
      </c>
      <c r="Q160" s="38">
        <f t="shared" si="10"/>
        <v>7792563822</v>
      </c>
      <c r="R160" s="39">
        <f t="shared" si="11"/>
        <v>1948140955</v>
      </c>
    </row>
    <row r="161" spans="1:18" x14ac:dyDescent="0.2">
      <c r="A161" s="40" t="s">
        <v>321</v>
      </c>
      <c r="B161" s="41" t="s">
        <v>325</v>
      </c>
      <c r="C161" s="42" t="s">
        <v>323</v>
      </c>
      <c r="D161" s="42" t="s">
        <v>326</v>
      </c>
      <c r="E161" s="31" t="s">
        <v>26</v>
      </c>
      <c r="F161" s="211">
        <v>20383</v>
      </c>
      <c r="G161" s="212">
        <f>+VLOOKUP(B161,'[1]MONTO ESTIMADO DE RECUR RS 2018'!$B$11:$G$1115,6,FALSE)*(1+0.094)</f>
        <v>911555.23557037069</v>
      </c>
      <c r="H161" s="43">
        <f t="shared" si="8"/>
        <v>18580230367</v>
      </c>
      <c r="I161" s="43">
        <f>+VLOOKUP(B161,'[2]MONTO ESTIMADO DE RECUR RS 2018'!$B$10:$I$1115,8,FALSE)*(1+0.1204)</f>
        <v>7059497573.6488008</v>
      </c>
      <c r="J161" s="213">
        <f>+VLOOKUP(B161,'PROYECCION CAJAS 2019'!B160:Y1264,24,FALSE)</f>
        <v>0</v>
      </c>
      <c r="K161" s="44">
        <f>+VLOOKUP(B161,'RECURSOS DE ESFUERZO PROPIO_DEF'!$B$10:$E$1114,4,FALSE)</f>
        <v>127864375.67</v>
      </c>
      <c r="L161" s="45">
        <f>+VLOOKUP(B161,'RECURSOS DE ESFUERZO PROPIO_DEF'!$B$10:$J$1114,9,FALSE)</f>
        <v>0</v>
      </c>
      <c r="M161" s="44">
        <f>+VLOOKUP(B161,'RECURSOS DE ESFUERZO PROPIO_DEF'!$B$10:$L$1114,11,FALSE)</f>
        <v>467300322.66000003</v>
      </c>
      <c r="N161" s="46">
        <f>+VLOOKUP(B161,'RECURSOS DE ESFUERZO PROPIO_DEF'!$B$10:$O$1114,14,FALSE)</f>
        <v>845725930</v>
      </c>
      <c r="O161" s="47">
        <f t="shared" si="9"/>
        <v>10079842165.021198</v>
      </c>
      <c r="P161" s="210">
        <f>+VLOOKUP(B161,'[3]PPNA Diciembre 2018'!$C$15:$BV$1118,72,FALSE)</f>
        <v>263</v>
      </c>
      <c r="Q161" s="38">
        <f t="shared" si="10"/>
        <v>239739027</v>
      </c>
      <c r="R161" s="39">
        <f t="shared" si="11"/>
        <v>59934756</v>
      </c>
    </row>
    <row r="162" spans="1:18" x14ac:dyDescent="0.2">
      <c r="A162" s="40" t="s">
        <v>321</v>
      </c>
      <c r="B162" s="41" t="s">
        <v>327</v>
      </c>
      <c r="C162" s="42" t="s">
        <v>323</v>
      </c>
      <c r="D162" s="42" t="s">
        <v>328</v>
      </c>
      <c r="E162" s="31" t="s">
        <v>23</v>
      </c>
      <c r="F162" s="211">
        <v>9227</v>
      </c>
      <c r="G162" s="212">
        <f>+VLOOKUP(B162,'[1]MONTO ESTIMADO DE RECUR RS 2018'!$B$11:$G$1115,6,FALSE)*(1+0.094)</f>
        <v>765532.548987697</v>
      </c>
      <c r="H162" s="43">
        <f t="shared" si="8"/>
        <v>7063568830</v>
      </c>
      <c r="I162" s="43">
        <f>+VLOOKUP(B162,'[2]MONTO ESTIMADO DE RECUR RS 2018'!$B$10:$I$1115,8,FALSE)*(1+0.1204)</f>
        <v>3136003148.3068004</v>
      </c>
      <c r="J162" s="213">
        <f>+VLOOKUP(B162,'PROYECCION CAJAS 2019'!B161:Y1265,24,FALSE)</f>
        <v>0</v>
      </c>
      <c r="K162" s="44">
        <f>+VLOOKUP(B162,'RECURSOS DE ESFUERZO PROPIO_DEF'!$B$10:$E$1114,4,FALSE)</f>
        <v>58500397.770000003</v>
      </c>
      <c r="L162" s="45">
        <f>+VLOOKUP(B162,'RECURSOS DE ESFUERZO PROPIO_DEF'!$B$10:$J$1114,9,FALSE)</f>
        <v>0</v>
      </c>
      <c r="M162" s="44">
        <f>+VLOOKUP(B162,'RECURSOS DE ESFUERZO PROPIO_DEF'!$B$10:$L$1114,11,FALSE)</f>
        <v>0</v>
      </c>
      <c r="N162" s="46">
        <f>+VLOOKUP(B162,'RECURSOS DE ESFUERZO PROPIO_DEF'!$B$10:$O$1114,14,FALSE)</f>
        <v>377400465</v>
      </c>
      <c r="O162" s="47">
        <f t="shared" si="9"/>
        <v>3491664818.9231997</v>
      </c>
      <c r="P162" s="210">
        <f>+VLOOKUP(B162,'[3]PPNA Diciembre 2018'!$C$15:$BV$1118,72,FALSE)</f>
        <v>235</v>
      </c>
      <c r="Q162" s="38">
        <f t="shared" si="10"/>
        <v>179900149</v>
      </c>
      <c r="R162" s="39">
        <f t="shared" si="11"/>
        <v>44975037</v>
      </c>
    </row>
    <row r="163" spans="1:18" x14ac:dyDescent="0.2">
      <c r="A163" s="40" t="s">
        <v>321</v>
      </c>
      <c r="B163" s="41" t="s">
        <v>329</v>
      </c>
      <c r="C163" s="42" t="s">
        <v>323</v>
      </c>
      <c r="D163" s="42" t="s">
        <v>330</v>
      </c>
      <c r="E163" s="31" t="s">
        <v>26</v>
      </c>
      <c r="F163" s="211">
        <v>7031</v>
      </c>
      <c r="G163" s="212">
        <f>+VLOOKUP(B163,'[1]MONTO ESTIMADO DE RECUR RS 2018'!$B$11:$G$1115,6,FALSE)*(1+0.094)</f>
        <v>868265.61612468143</v>
      </c>
      <c r="H163" s="43">
        <f t="shared" si="8"/>
        <v>6104775547</v>
      </c>
      <c r="I163" s="43">
        <f>+VLOOKUP(B163,'[2]MONTO ESTIMADO DE RECUR RS 2018'!$B$10:$I$1115,8,FALSE)*(1+0.1204)</f>
        <v>2390097382.7376003</v>
      </c>
      <c r="J163" s="213">
        <f>+VLOOKUP(B163,'PROYECCION CAJAS 2019'!B162:Y1266,24,FALSE)</f>
        <v>0</v>
      </c>
      <c r="K163" s="44">
        <f>+VLOOKUP(B163,'RECURSOS DE ESFUERZO PROPIO_DEF'!$B$10:$E$1114,4,FALSE)</f>
        <v>46541163.480000004</v>
      </c>
      <c r="L163" s="45">
        <f>+VLOOKUP(B163,'RECURSOS DE ESFUERZO PROPIO_DEF'!$B$10:$J$1114,9,FALSE)</f>
        <v>0</v>
      </c>
      <c r="M163" s="44">
        <f>+VLOOKUP(B163,'RECURSOS DE ESFUERZO PROPIO_DEF'!$B$10:$L$1114,11,FALSE)</f>
        <v>0</v>
      </c>
      <c r="N163" s="46">
        <f>+VLOOKUP(B163,'RECURSOS DE ESFUERZO PROPIO_DEF'!$B$10:$O$1114,14,FALSE)</f>
        <v>281003508</v>
      </c>
      <c r="O163" s="47">
        <f t="shared" si="9"/>
        <v>3387133492.7823997</v>
      </c>
      <c r="P163" s="210">
        <f>+VLOOKUP(B163,'[3]PPNA Diciembre 2018'!$C$15:$BV$1118,72,FALSE)</f>
        <v>90</v>
      </c>
      <c r="Q163" s="38">
        <f t="shared" si="10"/>
        <v>78143905</v>
      </c>
      <c r="R163" s="39">
        <f t="shared" si="11"/>
        <v>19535976</v>
      </c>
    </row>
    <row r="164" spans="1:18" x14ac:dyDescent="0.2">
      <c r="A164" s="40" t="s">
        <v>321</v>
      </c>
      <c r="B164" s="41" t="s">
        <v>331</v>
      </c>
      <c r="C164" s="42" t="s">
        <v>323</v>
      </c>
      <c r="D164" s="42" t="s">
        <v>332</v>
      </c>
      <c r="E164" s="31" t="s">
        <v>23</v>
      </c>
      <c r="F164" s="211">
        <v>53957</v>
      </c>
      <c r="G164" s="212">
        <f>+VLOOKUP(B164,'[1]MONTO ESTIMADO DE RECUR RS 2018'!$B$11:$G$1115,6,FALSE)*(1+0.094)</f>
        <v>817717.29453790025</v>
      </c>
      <c r="H164" s="43">
        <f t="shared" si="8"/>
        <v>44121572062</v>
      </c>
      <c r="I164" s="43">
        <f>+VLOOKUP(B164,'[2]MONTO ESTIMADO DE RECUR RS 2018'!$B$10:$I$1115,8,FALSE)*(1+0.1204)</f>
        <v>17798540058.438</v>
      </c>
      <c r="J164" s="213">
        <f>+VLOOKUP(B164,'PROYECCION CAJAS 2019'!B163:Y1267,24,FALSE)</f>
        <v>193595104</v>
      </c>
      <c r="K164" s="44">
        <f>+VLOOKUP(B164,'RECURSOS DE ESFUERZO PROPIO_DEF'!$B$10:$E$1114,4,FALSE)</f>
        <v>479168669.37</v>
      </c>
      <c r="L164" s="45">
        <f>+VLOOKUP(B164,'RECURSOS DE ESFUERZO PROPIO_DEF'!$B$10:$J$1114,9,FALSE)</f>
        <v>0</v>
      </c>
      <c r="M164" s="44">
        <f>+VLOOKUP(B164,'RECURSOS DE ESFUERZO PROPIO_DEF'!$B$10:$L$1114,11,FALSE)</f>
        <v>0</v>
      </c>
      <c r="N164" s="46">
        <f>+VLOOKUP(B164,'RECURSOS DE ESFUERZO PROPIO_DEF'!$B$10:$O$1114,14,FALSE)</f>
        <v>2124024463</v>
      </c>
      <c r="O164" s="47">
        <f t="shared" si="9"/>
        <v>23526243767.192001</v>
      </c>
      <c r="P164" s="210">
        <f>+VLOOKUP(B164,'[3]PPNA Diciembre 2018'!$C$15:$BV$1118,72,FALSE)</f>
        <v>739</v>
      </c>
      <c r="Q164" s="38">
        <f t="shared" si="10"/>
        <v>604293081</v>
      </c>
      <c r="R164" s="39">
        <f t="shared" si="11"/>
        <v>151073270</v>
      </c>
    </row>
    <row r="165" spans="1:18" x14ac:dyDescent="0.2">
      <c r="A165" s="40" t="s">
        <v>321</v>
      </c>
      <c r="B165" s="41" t="s">
        <v>333</v>
      </c>
      <c r="C165" s="42" t="s">
        <v>323</v>
      </c>
      <c r="D165" s="42" t="s">
        <v>334</v>
      </c>
      <c r="E165" s="31" t="s">
        <v>23</v>
      </c>
      <c r="F165" s="211">
        <v>7713</v>
      </c>
      <c r="G165" s="212">
        <f>+VLOOKUP(B165,'[1]MONTO ESTIMADO DE RECUR RS 2018'!$B$11:$G$1115,6,FALSE)*(1+0.094)</f>
        <v>906607.57522590784</v>
      </c>
      <c r="H165" s="43">
        <f t="shared" si="8"/>
        <v>6992664228</v>
      </c>
      <c r="I165" s="43">
        <f>+VLOOKUP(B165,'[2]MONTO ESTIMADO DE RECUR RS 2018'!$B$10:$I$1115,8,FALSE)*(1+0.1204)</f>
        <v>2592207551.0104003</v>
      </c>
      <c r="J165" s="213">
        <f>+VLOOKUP(B165,'PROYECCION CAJAS 2019'!B164:Y1268,24,FALSE)</f>
        <v>0</v>
      </c>
      <c r="K165" s="44">
        <f>+VLOOKUP(B165,'RECURSOS DE ESFUERZO PROPIO_DEF'!$B$10:$E$1114,4,FALSE)</f>
        <v>57068168.700000003</v>
      </c>
      <c r="L165" s="45">
        <f>+VLOOKUP(B165,'RECURSOS DE ESFUERZO PROPIO_DEF'!$B$10:$J$1114,9,FALSE)</f>
        <v>0</v>
      </c>
      <c r="M165" s="44">
        <f>+VLOOKUP(B165,'RECURSOS DE ESFUERZO PROPIO_DEF'!$B$10:$L$1114,11,FALSE)</f>
        <v>0</v>
      </c>
      <c r="N165" s="46">
        <f>+VLOOKUP(B165,'RECURSOS DE ESFUERZO PROPIO_DEF'!$B$10:$O$1114,14,FALSE)</f>
        <v>304372467</v>
      </c>
      <c r="O165" s="47">
        <f t="shared" si="9"/>
        <v>4039016041.2895999</v>
      </c>
      <c r="P165" s="210">
        <f>+VLOOKUP(B165,'[3]PPNA Diciembre 2018'!$C$15:$BV$1118,72,FALSE)</f>
        <v>252</v>
      </c>
      <c r="Q165" s="38">
        <f t="shared" si="10"/>
        <v>228465109</v>
      </c>
      <c r="R165" s="39">
        <f t="shared" si="11"/>
        <v>57116277</v>
      </c>
    </row>
    <row r="166" spans="1:18" x14ac:dyDescent="0.2">
      <c r="A166" s="40" t="s">
        <v>321</v>
      </c>
      <c r="B166" s="41" t="s">
        <v>335</v>
      </c>
      <c r="C166" s="42" t="s">
        <v>323</v>
      </c>
      <c r="D166" s="42" t="s">
        <v>336</v>
      </c>
      <c r="E166" s="31" t="s">
        <v>26</v>
      </c>
      <c r="F166" s="211">
        <v>14628</v>
      </c>
      <c r="G166" s="212">
        <f>+VLOOKUP(B166,'[1]MONTO ESTIMADO DE RECUR RS 2018'!$B$11:$G$1115,6,FALSE)*(1+0.094)</f>
        <v>860523.58080888807</v>
      </c>
      <c r="H166" s="43">
        <f t="shared" si="8"/>
        <v>12587738941</v>
      </c>
      <c r="I166" s="43">
        <f>+VLOOKUP(B166,'[2]MONTO ESTIMADO DE RECUR RS 2018'!$B$10:$I$1115,8,FALSE)*(1+0.1204)</f>
        <v>4935330172.7972002</v>
      </c>
      <c r="J166" s="213">
        <f>+VLOOKUP(B166,'PROYECCION CAJAS 2019'!B165:Y1269,24,FALSE)</f>
        <v>0</v>
      </c>
      <c r="K166" s="44">
        <f>+VLOOKUP(B166,'RECURSOS DE ESFUERZO PROPIO_DEF'!$B$10:$E$1114,4,FALSE)</f>
        <v>89994833.160000011</v>
      </c>
      <c r="L166" s="45">
        <f>+VLOOKUP(B166,'RECURSOS DE ESFUERZO PROPIO_DEF'!$B$10:$J$1114,9,FALSE)</f>
        <v>0</v>
      </c>
      <c r="M166" s="44">
        <f>+VLOOKUP(B166,'RECURSOS DE ESFUERZO PROPIO_DEF'!$B$10:$L$1114,11,FALSE)</f>
        <v>0</v>
      </c>
      <c r="N166" s="46">
        <f>+VLOOKUP(B166,'RECURSOS DE ESFUERZO PROPIO_DEF'!$B$10:$O$1114,14,FALSE)</f>
        <v>584306269</v>
      </c>
      <c r="O166" s="47">
        <f t="shared" si="9"/>
        <v>6978107666.0427999</v>
      </c>
      <c r="P166" s="210">
        <f>+VLOOKUP(B166,'[3]PPNA Diciembre 2018'!$C$15:$BV$1118,72,FALSE)</f>
        <v>513</v>
      </c>
      <c r="Q166" s="38">
        <f t="shared" si="10"/>
        <v>441448597</v>
      </c>
      <c r="R166" s="39">
        <f t="shared" si="11"/>
        <v>110362149</v>
      </c>
    </row>
    <row r="167" spans="1:18" x14ac:dyDescent="0.2">
      <c r="A167" s="40" t="s">
        <v>321</v>
      </c>
      <c r="B167" s="41" t="s">
        <v>337</v>
      </c>
      <c r="C167" s="42" t="s">
        <v>323</v>
      </c>
      <c r="D167" s="42" t="s">
        <v>338</v>
      </c>
      <c r="E167" s="31" t="s">
        <v>23</v>
      </c>
      <c r="F167" s="211">
        <v>21566</v>
      </c>
      <c r="G167" s="212">
        <f>+VLOOKUP(B167,'[1]MONTO ESTIMADO DE RECUR RS 2018'!$B$11:$G$1115,6,FALSE)*(1+0.094)</f>
        <v>826676.39996105933</v>
      </c>
      <c r="H167" s="43">
        <f t="shared" si="8"/>
        <v>17828103242</v>
      </c>
      <c r="I167" s="43">
        <f>+VLOOKUP(B167,'[2]MONTO ESTIMADO DE RECUR RS 2018'!$B$10:$I$1115,8,FALSE)*(1+0.1204)</f>
        <v>7345946740.3988008</v>
      </c>
      <c r="J167" s="213">
        <f>+VLOOKUP(B167,'PROYECCION CAJAS 2019'!B166:Y1270,24,FALSE)</f>
        <v>0</v>
      </c>
      <c r="K167" s="44">
        <f>+VLOOKUP(B167,'RECURSOS DE ESFUERZO PROPIO_DEF'!$B$10:$E$1114,4,FALSE)</f>
        <v>165097574.21000001</v>
      </c>
      <c r="L167" s="45">
        <f>+VLOOKUP(B167,'RECURSOS DE ESFUERZO PROPIO_DEF'!$B$10:$J$1114,9,FALSE)</f>
        <v>0</v>
      </c>
      <c r="M167" s="44">
        <f>+VLOOKUP(B167,'RECURSOS DE ESFUERZO PROPIO_DEF'!$B$10:$L$1114,11,FALSE)</f>
        <v>0</v>
      </c>
      <c r="N167" s="46">
        <f>+VLOOKUP(B167,'RECURSOS DE ESFUERZO PROPIO_DEF'!$B$10:$O$1114,14,FALSE)</f>
        <v>876829686</v>
      </c>
      <c r="O167" s="47">
        <f t="shared" si="9"/>
        <v>9440229241.3911991</v>
      </c>
      <c r="P167" s="210">
        <f>+VLOOKUP(B167,'[3]PPNA Diciembre 2018'!$C$15:$BV$1118,72,FALSE)</f>
        <v>473</v>
      </c>
      <c r="Q167" s="38">
        <f t="shared" si="10"/>
        <v>391017937</v>
      </c>
      <c r="R167" s="39">
        <f t="shared" si="11"/>
        <v>97754484</v>
      </c>
    </row>
    <row r="168" spans="1:18" x14ac:dyDescent="0.2">
      <c r="A168" s="40" t="s">
        <v>321</v>
      </c>
      <c r="B168" s="41" t="s">
        <v>339</v>
      </c>
      <c r="C168" s="42" t="s">
        <v>323</v>
      </c>
      <c r="D168" s="42" t="s">
        <v>340</v>
      </c>
      <c r="E168" s="31" t="s">
        <v>26</v>
      </c>
      <c r="F168" s="211">
        <v>6627</v>
      </c>
      <c r="G168" s="212">
        <f>+VLOOKUP(B168,'[1]MONTO ESTIMADO DE RECUR RS 2018'!$B$11:$G$1115,6,FALSE)*(1+0.094)</f>
        <v>840732.95153648837</v>
      </c>
      <c r="H168" s="43">
        <f t="shared" si="8"/>
        <v>5571537270</v>
      </c>
      <c r="I168" s="43">
        <f>+VLOOKUP(B168,'[2]MONTO ESTIMADO DE RECUR RS 2018'!$B$10:$I$1115,8,FALSE)*(1+0.1204)</f>
        <v>2269618541.1416001</v>
      </c>
      <c r="J168" s="213">
        <f>+VLOOKUP(B168,'PROYECCION CAJAS 2019'!B167:Y1271,24,FALSE)</f>
        <v>0</v>
      </c>
      <c r="K168" s="44">
        <f>+VLOOKUP(B168,'RECURSOS DE ESFUERZO PROPIO_DEF'!$B$10:$E$1114,4,FALSE)</f>
        <v>40209073.810000002</v>
      </c>
      <c r="L168" s="45">
        <f>+VLOOKUP(B168,'RECURSOS DE ESFUERZO PROPIO_DEF'!$B$10:$J$1114,9,FALSE)</f>
        <v>0</v>
      </c>
      <c r="M168" s="44">
        <f>+VLOOKUP(B168,'RECURSOS DE ESFUERZO PROPIO_DEF'!$B$10:$L$1114,11,FALSE)</f>
        <v>0</v>
      </c>
      <c r="N168" s="46">
        <f>+VLOOKUP(B168,'RECURSOS DE ESFUERZO PROPIO_DEF'!$B$10:$O$1114,14,FALSE)</f>
        <v>250804888</v>
      </c>
      <c r="O168" s="47">
        <f t="shared" si="9"/>
        <v>3010904767.0483999</v>
      </c>
      <c r="P168" s="210">
        <f>+VLOOKUP(B168,'[3]PPNA Diciembre 2018'!$C$15:$BV$1118,72,FALSE)</f>
        <v>141</v>
      </c>
      <c r="Q168" s="38">
        <f t="shared" si="10"/>
        <v>118543346</v>
      </c>
      <c r="R168" s="39">
        <f t="shared" si="11"/>
        <v>29635836</v>
      </c>
    </row>
    <row r="169" spans="1:18" x14ac:dyDescent="0.2">
      <c r="A169" s="40" t="s">
        <v>321</v>
      </c>
      <c r="B169" s="41" t="s">
        <v>341</v>
      </c>
      <c r="C169" s="42" t="s">
        <v>323</v>
      </c>
      <c r="D169" s="42" t="s">
        <v>342</v>
      </c>
      <c r="E169" s="31" t="s">
        <v>23</v>
      </c>
      <c r="F169" s="211">
        <v>11923</v>
      </c>
      <c r="G169" s="212">
        <f>+VLOOKUP(B169,'[1]MONTO ESTIMADO DE RECUR RS 2018'!$B$11:$G$1115,6,FALSE)*(1+0.094)</f>
        <v>802718.64269768493</v>
      </c>
      <c r="H169" s="43">
        <f t="shared" si="8"/>
        <v>9570814377</v>
      </c>
      <c r="I169" s="43">
        <f>+VLOOKUP(B169,'[2]MONTO ESTIMADO DE RECUR RS 2018'!$B$10:$I$1115,8,FALSE)*(1+0.1204)</f>
        <v>3944092502.0516005</v>
      </c>
      <c r="J169" s="213">
        <f>+VLOOKUP(B169,'PROYECCION CAJAS 2019'!B168:Y1272,24,FALSE)</f>
        <v>0</v>
      </c>
      <c r="K169" s="44">
        <f>+VLOOKUP(B169,'RECURSOS DE ESFUERZO PROPIO_DEF'!$B$10:$E$1114,4,FALSE)</f>
        <v>89128199.950000003</v>
      </c>
      <c r="L169" s="45">
        <f>+VLOOKUP(B169,'RECURSOS DE ESFUERZO PROPIO_DEF'!$B$10:$J$1114,9,FALSE)</f>
        <v>0</v>
      </c>
      <c r="M169" s="44">
        <f>+VLOOKUP(B169,'RECURSOS DE ESFUERZO PROPIO_DEF'!$B$10:$L$1114,11,FALSE)</f>
        <v>0</v>
      </c>
      <c r="N169" s="46">
        <f>+VLOOKUP(B169,'RECURSOS DE ESFUERZO PROPIO_DEF'!$B$10:$O$1114,14,FALSE)</f>
        <v>464540352</v>
      </c>
      <c r="O169" s="47">
        <f t="shared" si="9"/>
        <v>5073053322.9983997</v>
      </c>
      <c r="P169" s="210">
        <f>+VLOOKUP(B169,'[3]PPNA Diciembre 2018'!$C$15:$BV$1118,72,FALSE)</f>
        <v>241</v>
      </c>
      <c r="Q169" s="38">
        <f t="shared" si="10"/>
        <v>193455193</v>
      </c>
      <c r="R169" s="39">
        <f t="shared" si="11"/>
        <v>48363798</v>
      </c>
    </row>
    <row r="170" spans="1:18" x14ac:dyDescent="0.2">
      <c r="A170" s="40" t="s">
        <v>321</v>
      </c>
      <c r="B170" s="41" t="s">
        <v>343</v>
      </c>
      <c r="C170" s="42" t="s">
        <v>323</v>
      </c>
      <c r="D170" s="42" t="s">
        <v>344</v>
      </c>
      <c r="E170" s="31" t="s">
        <v>26</v>
      </c>
      <c r="F170" s="211">
        <v>14443</v>
      </c>
      <c r="G170" s="212">
        <f>+VLOOKUP(B170,'[1]MONTO ESTIMADO DE RECUR RS 2018'!$B$11:$G$1115,6,FALSE)*(1+0.094)</f>
        <v>913481.40265178448</v>
      </c>
      <c r="H170" s="43">
        <f t="shared" si="8"/>
        <v>13193411899</v>
      </c>
      <c r="I170" s="43">
        <f>+VLOOKUP(B170,'[2]MONTO ESTIMADO DE RECUR RS 2018'!$B$10:$I$1115,8,FALSE)*(1+0.1204)</f>
        <v>4925656478.9800005</v>
      </c>
      <c r="J170" s="213">
        <f>+VLOOKUP(B170,'PROYECCION CAJAS 2019'!B169:Y1273,24,FALSE)</f>
        <v>0</v>
      </c>
      <c r="K170" s="44">
        <f>+VLOOKUP(B170,'RECURSOS DE ESFUERZO PROPIO_DEF'!$B$10:$E$1114,4,FALSE)</f>
        <v>109184191.24000001</v>
      </c>
      <c r="L170" s="45">
        <f>+VLOOKUP(B170,'RECURSOS DE ESFUERZO PROPIO_DEF'!$B$10:$J$1114,9,FALSE)</f>
        <v>0</v>
      </c>
      <c r="M170" s="44">
        <f>+VLOOKUP(B170,'RECURSOS DE ESFUERZO PROPIO_DEF'!$B$10:$L$1114,11,FALSE)</f>
        <v>0</v>
      </c>
      <c r="N170" s="46">
        <f>+VLOOKUP(B170,'RECURSOS DE ESFUERZO PROPIO_DEF'!$B$10:$O$1114,14,FALSE)</f>
        <v>589161088</v>
      </c>
      <c r="O170" s="47">
        <f t="shared" si="9"/>
        <v>7569410140.7799997</v>
      </c>
      <c r="P170" s="210">
        <f>+VLOOKUP(B170,'[3]PPNA Diciembre 2018'!$C$15:$BV$1118,72,FALSE)</f>
        <v>213</v>
      </c>
      <c r="Q170" s="38">
        <f t="shared" si="10"/>
        <v>194571539</v>
      </c>
      <c r="R170" s="39">
        <f t="shared" si="11"/>
        <v>48642884</v>
      </c>
    </row>
    <row r="171" spans="1:18" x14ac:dyDescent="0.2">
      <c r="A171" s="40" t="s">
        <v>321</v>
      </c>
      <c r="B171" s="41" t="s">
        <v>345</v>
      </c>
      <c r="C171" s="42" t="s">
        <v>323</v>
      </c>
      <c r="D171" s="42" t="s">
        <v>346</v>
      </c>
      <c r="E171" s="31" t="s">
        <v>23</v>
      </c>
      <c r="F171" s="211">
        <v>11043</v>
      </c>
      <c r="G171" s="212">
        <f>+VLOOKUP(B171,'[1]MONTO ESTIMADO DE RECUR RS 2018'!$B$11:$G$1115,6,FALSE)*(1+0.094)</f>
        <v>799141.70256085962</v>
      </c>
      <c r="H171" s="43">
        <f t="shared" si="8"/>
        <v>8824921822</v>
      </c>
      <c r="I171" s="43">
        <f>+VLOOKUP(B171,'[2]MONTO ESTIMADO DE RECUR RS 2018'!$B$10:$I$1115,8,FALSE)*(1+0.1204)</f>
        <v>3787352906.0096002</v>
      </c>
      <c r="J171" s="213">
        <f>+VLOOKUP(B171,'PROYECCION CAJAS 2019'!B170:Y1274,24,FALSE)</f>
        <v>0</v>
      </c>
      <c r="K171" s="44">
        <f>+VLOOKUP(B171,'RECURSOS DE ESFUERZO PROPIO_DEF'!$B$10:$E$1114,4,FALSE)</f>
        <v>67360210.079999998</v>
      </c>
      <c r="L171" s="45">
        <f>+VLOOKUP(B171,'RECURSOS DE ESFUERZO PROPIO_DEF'!$B$10:$J$1114,9,FALSE)</f>
        <v>0</v>
      </c>
      <c r="M171" s="44">
        <f>+VLOOKUP(B171,'RECURSOS DE ESFUERZO PROPIO_DEF'!$B$10:$L$1114,11,FALSE)</f>
        <v>0</v>
      </c>
      <c r="N171" s="46">
        <f>+VLOOKUP(B171,'RECURSOS DE ESFUERZO PROPIO_DEF'!$B$10:$O$1114,14,FALSE)</f>
        <v>450017037</v>
      </c>
      <c r="O171" s="47">
        <f t="shared" si="9"/>
        <v>4520191668.9104004</v>
      </c>
      <c r="P171" s="210">
        <f>+VLOOKUP(B171,'[3]PPNA Diciembre 2018'!$C$15:$BV$1118,72,FALSE)</f>
        <v>328</v>
      </c>
      <c r="Q171" s="38">
        <f t="shared" si="10"/>
        <v>262118478</v>
      </c>
      <c r="R171" s="39">
        <f t="shared" si="11"/>
        <v>65529619</v>
      </c>
    </row>
    <row r="172" spans="1:18" x14ac:dyDescent="0.2">
      <c r="A172" s="40" t="s">
        <v>321</v>
      </c>
      <c r="B172" s="41" t="s">
        <v>347</v>
      </c>
      <c r="C172" s="42" t="s">
        <v>323</v>
      </c>
      <c r="D172" s="42" t="s">
        <v>348</v>
      </c>
      <c r="E172" s="31" t="s">
        <v>23</v>
      </c>
      <c r="F172" s="211">
        <v>67061</v>
      </c>
      <c r="G172" s="212">
        <f>+VLOOKUP(B172,'[1]MONTO ESTIMADO DE RECUR RS 2018'!$B$11:$G$1115,6,FALSE)*(1+0.094)</f>
        <v>814900.84282797307</v>
      </c>
      <c r="H172" s="43">
        <f t="shared" si="8"/>
        <v>54648065421</v>
      </c>
      <c r="I172" s="43">
        <f>+VLOOKUP(B172,'[2]MONTO ESTIMADO DE RECUR RS 2018'!$B$10:$I$1115,8,FALSE)*(1+0.1204)</f>
        <v>22910456758.6964</v>
      </c>
      <c r="J172" s="213">
        <f>+VLOOKUP(B172,'PROYECCION CAJAS 2019'!B171:Y1275,24,FALSE)</f>
        <v>0</v>
      </c>
      <c r="K172" s="44">
        <f>+VLOOKUP(B172,'RECURSOS DE ESFUERZO PROPIO_DEF'!$B$10:$E$1114,4,FALSE)</f>
        <v>399095114.5</v>
      </c>
      <c r="L172" s="45">
        <f>+VLOOKUP(B172,'RECURSOS DE ESFUERZO PROPIO_DEF'!$B$10:$J$1114,9,FALSE)</f>
        <v>0</v>
      </c>
      <c r="M172" s="44">
        <f>+VLOOKUP(B172,'RECURSOS DE ESFUERZO PROPIO_DEF'!$B$10:$L$1114,11,FALSE)</f>
        <v>0</v>
      </c>
      <c r="N172" s="46">
        <f>+VLOOKUP(B172,'RECURSOS DE ESFUERZO PROPIO_DEF'!$B$10:$O$1114,14,FALSE)</f>
        <v>2731247123</v>
      </c>
      <c r="O172" s="47">
        <f t="shared" si="9"/>
        <v>28607266424.8036</v>
      </c>
      <c r="P172" s="210">
        <f>+VLOOKUP(B172,'[3]PPNA Diciembre 2018'!$C$15:$BV$1118,72,FALSE)</f>
        <v>659</v>
      </c>
      <c r="Q172" s="38">
        <f t="shared" si="10"/>
        <v>537019655</v>
      </c>
      <c r="R172" s="39">
        <f t="shared" si="11"/>
        <v>134254913</v>
      </c>
    </row>
    <row r="173" spans="1:18" x14ac:dyDescent="0.2">
      <c r="A173" s="40" t="s">
        <v>321</v>
      </c>
      <c r="B173" s="41" t="s">
        <v>349</v>
      </c>
      <c r="C173" s="42" t="s">
        <v>323</v>
      </c>
      <c r="D173" s="42" t="s">
        <v>350</v>
      </c>
      <c r="E173" s="31" t="s">
        <v>23</v>
      </c>
      <c r="F173" s="211">
        <v>7211</v>
      </c>
      <c r="G173" s="212">
        <f>+VLOOKUP(B173,'[1]MONTO ESTIMADO DE RECUR RS 2018'!$B$11:$G$1115,6,FALSE)*(1+0.094)</f>
        <v>894252.30558231729</v>
      </c>
      <c r="H173" s="43">
        <f t="shared" si="8"/>
        <v>6448453376</v>
      </c>
      <c r="I173" s="43">
        <f>+VLOOKUP(B173,'[2]MONTO ESTIMADO DE RECUR RS 2018'!$B$10:$I$1115,8,FALSE)*(1+0.1204)</f>
        <v>2451446098.1308002</v>
      </c>
      <c r="J173" s="213">
        <f>+VLOOKUP(B173,'PROYECCION CAJAS 2019'!B172:Y1276,24,FALSE)</f>
        <v>0</v>
      </c>
      <c r="K173" s="44">
        <f>+VLOOKUP(B173,'RECURSOS DE ESFUERZO PROPIO_DEF'!$B$10:$E$1114,4,FALSE)</f>
        <v>54293757.560000002</v>
      </c>
      <c r="L173" s="45">
        <f>+VLOOKUP(B173,'RECURSOS DE ESFUERZO PROPIO_DEF'!$B$10:$J$1114,9,FALSE)</f>
        <v>0</v>
      </c>
      <c r="M173" s="44">
        <f>+VLOOKUP(B173,'RECURSOS DE ESFUERZO PROPIO_DEF'!$B$10:$L$1114,11,FALSE)</f>
        <v>0</v>
      </c>
      <c r="N173" s="46">
        <f>+VLOOKUP(B173,'RECURSOS DE ESFUERZO PROPIO_DEF'!$B$10:$O$1114,14,FALSE)</f>
        <v>293428553</v>
      </c>
      <c r="O173" s="47">
        <f t="shared" si="9"/>
        <v>3649284967.3091998</v>
      </c>
      <c r="P173" s="210">
        <f>+VLOOKUP(B173,'[3]PPNA Diciembre 2018'!$C$15:$BV$1118,72,FALSE)</f>
        <v>65</v>
      </c>
      <c r="Q173" s="38">
        <f t="shared" si="10"/>
        <v>58126400</v>
      </c>
      <c r="R173" s="39">
        <f t="shared" si="11"/>
        <v>14531600</v>
      </c>
    </row>
    <row r="174" spans="1:18" x14ac:dyDescent="0.2">
      <c r="A174" s="40" t="s">
        <v>321</v>
      </c>
      <c r="B174" s="41" t="s">
        <v>351</v>
      </c>
      <c r="C174" s="42" t="s">
        <v>323</v>
      </c>
      <c r="D174" s="42" t="s">
        <v>352</v>
      </c>
      <c r="E174" s="31" t="s">
        <v>23</v>
      </c>
      <c r="F174" s="211">
        <v>6908</v>
      </c>
      <c r="G174" s="212">
        <f>+VLOOKUP(B174,'[1]MONTO ESTIMADO DE RECUR RS 2018'!$B$11:$G$1115,6,FALSE)*(1+0.094)</f>
        <v>817575.22134814796</v>
      </c>
      <c r="H174" s="43">
        <f t="shared" si="8"/>
        <v>5647809630</v>
      </c>
      <c r="I174" s="43">
        <f>+VLOOKUP(B174,'[2]MONTO ESTIMADO DE RECUR RS 2018'!$B$10:$I$1115,8,FALSE)*(1+0.1204)</f>
        <v>2353992975.6300001</v>
      </c>
      <c r="J174" s="213">
        <f>+VLOOKUP(B174,'PROYECCION CAJAS 2019'!B173:Y1277,24,FALSE)</f>
        <v>0</v>
      </c>
      <c r="K174" s="44">
        <f>+VLOOKUP(B174,'RECURSOS DE ESFUERZO PROPIO_DEF'!$B$10:$E$1114,4,FALSE)</f>
        <v>43485823.190000005</v>
      </c>
      <c r="L174" s="45">
        <f>+VLOOKUP(B174,'RECURSOS DE ESFUERZO PROPIO_DEF'!$B$10:$J$1114,9,FALSE)</f>
        <v>0</v>
      </c>
      <c r="M174" s="44">
        <f>+VLOOKUP(B174,'RECURSOS DE ESFUERZO PROPIO_DEF'!$B$10:$L$1114,11,FALSE)</f>
        <v>0</v>
      </c>
      <c r="N174" s="46">
        <f>+VLOOKUP(B174,'RECURSOS DE ESFUERZO PROPIO_DEF'!$B$10:$O$1114,14,FALSE)</f>
        <v>287586313</v>
      </c>
      <c r="O174" s="47">
        <f t="shared" si="9"/>
        <v>2962744518.1799998</v>
      </c>
      <c r="P174" s="210">
        <f>+VLOOKUP(B174,'[3]PPNA Diciembre 2018'!$C$15:$BV$1118,72,FALSE)</f>
        <v>113</v>
      </c>
      <c r="Q174" s="38">
        <f t="shared" si="10"/>
        <v>92386000</v>
      </c>
      <c r="R174" s="39">
        <f t="shared" si="11"/>
        <v>23096500</v>
      </c>
    </row>
    <row r="175" spans="1:18" x14ac:dyDescent="0.2">
      <c r="A175" s="40" t="s">
        <v>321</v>
      </c>
      <c r="B175" s="41" t="s">
        <v>353</v>
      </c>
      <c r="C175" s="42" t="s">
        <v>323</v>
      </c>
      <c r="D175" s="42" t="s">
        <v>354</v>
      </c>
      <c r="E175" s="31" t="s">
        <v>26</v>
      </c>
      <c r="F175" s="211">
        <v>10965</v>
      </c>
      <c r="G175" s="212">
        <f>+VLOOKUP(B175,'[1]MONTO ESTIMADO DE RECUR RS 2018'!$B$11:$G$1115,6,FALSE)*(1+0.094)</f>
        <v>913340.6525441074</v>
      </c>
      <c r="H175" s="43">
        <f t="shared" si="8"/>
        <v>10014780256</v>
      </c>
      <c r="I175" s="43">
        <f>+VLOOKUP(B175,'[2]MONTO ESTIMADO DE RECUR RS 2018'!$B$10:$I$1115,8,FALSE)*(1+0.1204)</f>
        <v>3723133585.7664003</v>
      </c>
      <c r="J175" s="213">
        <f>+VLOOKUP(B175,'PROYECCION CAJAS 2019'!B174:Y1278,24,FALSE)</f>
        <v>0</v>
      </c>
      <c r="K175" s="44">
        <f>+VLOOKUP(B175,'RECURSOS DE ESFUERZO PROPIO_DEF'!$B$10:$E$1114,4,FALSE)</f>
        <v>65826361.990000002</v>
      </c>
      <c r="L175" s="45">
        <f>+VLOOKUP(B175,'RECURSOS DE ESFUERZO PROPIO_DEF'!$B$10:$J$1114,9,FALSE)</f>
        <v>0</v>
      </c>
      <c r="M175" s="44">
        <f>+VLOOKUP(B175,'RECURSOS DE ESFUERZO PROPIO_DEF'!$B$10:$L$1114,11,FALSE)</f>
        <v>0</v>
      </c>
      <c r="N175" s="46">
        <f>+VLOOKUP(B175,'RECURSOS DE ESFUERZO PROPIO_DEF'!$B$10:$O$1114,14,FALSE)</f>
        <v>442241098</v>
      </c>
      <c r="O175" s="47">
        <f t="shared" si="9"/>
        <v>5783579210.2435999</v>
      </c>
      <c r="P175" s="210">
        <f>+VLOOKUP(B175,'[3]PPNA Diciembre 2018'!$C$15:$BV$1118,72,FALSE)</f>
        <v>411</v>
      </c>
      <c r="Q175" s="38">
        <f t="shared" si="10"/>
        <v>375383008</v>
      </c>
      <c r="R175" s="39">
        <f t="shared" si="11"/>
        <v>93845752</v>
      </c>
    </row>
    <row r="176" spans="1:18" x14ac:dyDescent="0.2">
      <c r="A176" s="40" t="s">
        <v>321</v>
      </c>
      <c r="B176" s="41" t="s">
        <v>355</v>
      </c>
      <c r="C176" s="42" t="s">
        <v>323</v>
      </c>
      <c r="D176" s="42" t="s">
        <v>356</v>
      </c>
      <c r="E176" s="31" t="s">
        <v>23</v>
      </c>
      <c r="F176" s="211">
        <v>114669</v>
      </c>
      <c r="G176" s="212">
        <f>+VLOOKUP(B176,'[1]MONTO ESTIMADO DE RECUR RS 2018'!$B$11:$G$1115,6,FALSE)*(1+0.094)</f>
        <v>834213.70473147591</v>
      </c>
      <c r="H176" s="43">
        <f t="shared" si="8"/>
        <v>95658451308</v>
      </c>
      <c r="I176" s="43">
        <f>+VLOOKUP(B176,'[2]MONTO ESTIMADO DE RECUR RS 2018'!$B$10:$I$1115,8,FALSE)*(1+0.1204)</f>
        <v>38255728678.587204</v>
      </c>
      <c r="J176" s="213">
        <f>+VLOOKUP(B176,'PROYECCION CAJAS 2019'!B175:Y1279,24,FALSE)</f>
        <v>278624349</v>
      </c>
      <c r="K176" s="44">
        <f>+VLOOKUP(B176,'RECURSOS DE ESFUERZO PROPIO_DEF'!$B$10:$E$1114,4,FALSE)</f>
        <v>926092106.94000006</v>
      </c>
      <c r="L176" s="45">
        <f>+VLOOKUP(B176,'RECURSOS DE ESFUERZO PROPIO_DEF'!$B$10:$J$1114,9,FALSE)</f>
        <v>0</v>
      </c>
      <c r="M176" s="44">
        <f>+VLOOKUP(B176,'RECURSOS DE ESFUERZO PROPIO_DEF'!$B$10:$L$1114,11,FALSE)</f>
        <v>0</v>
      </c>
      <c r="N176" s="46">
        <f>+VLOOKUP(B176,'RECURSOS DE ESFUERZO PROPIO_DEF'!$B$10:$O$1114,14,FALSE)</f>
        <v>4784794424</v>
      </c>
      <c r="O176" s="47">
        <f t="shared" si="9"/>
        <v>51413211749.472794</v>
      </c>
      <c r="P176" s="210">
        <f>+VLOOKUP(B176,'[3]PPNA Diciembre 2018'!$C$15:$BV$1118,72,FALSE)</f>
        <v>1515</v>
      </c>
      <c r="Q176" s="38">
        <f t="shared" si="10"/>
        <v>1263833763</v>
      </c>
      <c r="R176" s="39">
        <f t="shared" si="11"/>
        <v>315958440</v>
      </c>
    </row>
    <row r="177" spans="1:18" x14ac:dyDescent="0.2">
      <c r="A177" s="40" t="s">
        <v>321</v>
      </c>
      <c r="B177" s="41" t="s">
        <v>357</v>
      </c>
      <c r="C177" s="42" t="s">
        <v>323</v>
      </c>
      <c r="D177" s="42" t="s">
        <v>358</v>
      </c>
      <c r="E177" s="31" t="s">
        <v>23</v>
      </c>
      <c r="F177" s="211">
        <v>22833</v>
      </c>
      <c r="G177" s="212">
        <f>+VLOOKUP(B177,'[1]MONTO ESTIMADO DE RECUR RS 2018'!$B$11:$G$1115,6,FALSE)*(1+0.094)</f>
        <v>834066.43466787494</v>
      </c>
      <c r="H177" s="43">
        <f t="shared" si="8"/>
        <v>19044238903</v>
      </c>
      <c r="I177" s="43">
        <f>+VLOOKUP(B177,'[2]MONTO ESTIMADO DE RECUR RS 2018'!$B$10:$I$1115,8,FALSE)*(1+0.1204)</f>
        <v>7612288975.7056007</v>
      </c>
      <c r="J177" s="213">
        <f>+VLOOKUP(B177,'PROYECCION CAJAS 2019'!B176:Y1280,24,FALSE)</f>
        <v>181481938</v>
      </c>
      <c r="K177" s="44">
        <f>+VLOOKUP(B177,'RECURSOS DE ESFUERZO PROPIO_DEF'!$B$10:$E$1114,4,FALSE)</f>
        <v>133779695.60000001</v>
      </c>
      <c r="L177" s="45">
        <f>+VLOOKUP(B177,'RECURSOS DE ESFUERZO PROPIO_DEF'!$B$10:$J$1114,9,FALSE)</f>
        <v>0</v>
      </c>
      <c r="M177" s="44">
        <f>+VLOOKUP(B177,'RECURSOS DE ESFUERZO PROPIO_DEF'!$B$10:$L$1114,11,FALSE)</f>
        <v>0</v>
      </c>
      <c r="N177" s="46">
        <f>+VLOOKUP(B177,'RECURSOS DE ESFUERZO PROPIO_DEF'!$B$10:$O$1114,14,FALSE)</f>
        <v>904642039</v>
      </c>
      <c r="O177" s="47">
        <f t="shared" si="9"/>
        <v>10212046254.694399</v>
      </c>
      <c r="P177" s="210">
        <f>+VLOOKUP(B177,'[3]PPNA Diciembre 2018'!$C$15:$BV$1118,72,FALSE)</f>
        <v>491</v>
      </c>
      <c r="Q177" s="38">
        <f t="shared" si="10"/>
        <v>409526619</v>
      </c>
      <c r="R177" s="39">
        <f t="shared" si="11"/>
        <v>102381654</v>
      </c>
    </row>
    <row r="178" spans="1:18" x14ac:dyDescent="0.2">
      <c r="A178" s="40" t="s">
        <v>321</v>
      </c>
      <c r="B178" s="41" t="s">
        <v>359</v>
      </c>
      <c r="C178" s="42" t="s">
        <v>323</v>
      </c>
      <c r="D178" s="42" t="s">
        <v>360</v>
      </c>
      <c r="E178" s="31" t="s">
        <v>26</v>
      </c>
      <c r="F178" s="211">
        <v>9386</v>
      </c>
      <c r="G178" s="212">
        <f>+VLOOKUP(B178,'[1]MONTO ESTIMADO DE RECUR RS 2018'!$B$11:$G$1115,6,FALSE)*(1+0.094)</f>
        <v>1015149.1760002575</v>
      </c>
      <c r="H178" s="43">
        <f t="shared" si="8"/>
        <v>9528190166</v>
      </c>
      <c r="I178" s="43">
        <f>+VLOOKUP(B178,'[2]MONTO ESTIMADO DE RECUR RS 2018'!$B$10:$I$1115,8,FALSE)*(1+0.1204)</f>
        <v>3115227152.0771999</v>
      </c>
      <c r="J178" s="213">
        <f>+VLOOKUP(B178,'PROYECCION CAJAS 2019'!B177:Y1281,24,FALSE)</f>
        <v>0</v>
      </c>
      <c r="K178" s="44">
        <f>+VLOOKUP(B178,'RECURSOS DE ESFUERZO PROPIO_DEF'!$B$10:$E$1114,4,FALSE)</f>
        <v>53053586.18</v>
      </c>
      <c r="L178" s="45">
        <f>+VLOOKUP(B178,'RECURSOS DE ESFUERZO PROPIO_DEF'!$B$10:$J$1114,9,FALSE)</f>
        <v>0</v>
      </c>
      <c r="M178" s="44">
        <f>+VLOOKUP(B178,'RECURSOS DE ESFUERZO PROPIO_DEF'!$B$10:$L$1114,11,FALSE)</f>
        <v>0</v>
      </c>
      <c r="N178" s="46">
        <f>+VLOOKUP(B178,'RECURSOS DE ESFUERZO PROPIO_DEF'!$B$10:$O$1114,14,FALSE)</f>
        <v>375919334</v>
      </c>
      <c r="O178" s="47">
        <f t="shared" si="9"/>
        <v>5983990093.7427998</v>
      </c>
      <c r="P178" s="210">
        <f>+VLOOKUP(B178,'[3]PPNA Diciembre 2018'!$C$15:$BV$1118,72,FALSE)</f>
        <v>164</v>
      </c>
      <c r="Q178" s="38">
        <f t="shared" si="10"/>
        <v>166484465</v>
      </c>
      <c r="R178" s="39">
        <f t="shared" si="11"/>
        <v>41621116</v>
      </c>
    </row>
    <row r="179" spans="1:18" x14ac:dyDescent="0.2">
      <c r="A179" s="40" t="s">
        <v>321</v>
      </c>
      <c r="B179" s="41" t="s">
        <v>361</v>
      </c>
      <c r="C179" s="42" t="s">
        <v>323</v>
      </c>
      <c r="D179" s="42" t="s">
        <v>362</v>
      </c>
      <c r="E179" s="31" t="s">
        <v>23</v>
      </c>
      <c r="F179" s="211">
        <v>45663</v>
      </c>
      <c r="G179" s="212">
        <f>+VLOOKUP(B179,'[1]MONTO ESTIMADO DE RECUR RS 2018'!$B$11:$G$1115,6,FALSE)*(1+0.094)</f>
        <v>801468.73568048154</v>
      </c>
      <c r="H179" s="43">
        <f t="shared" si="8"/>
        <v>36597466878</v>
      </c>
      <c r="I179" s="43">
        <f>+VLOOKUP(B179,'[2]MONTO ESTIMADO DE RECUR RS 2018'!$B$10:$I$1115,8,FALSE)*(1+0.1204)</f>
        <v>15625111302.526402</v>
      </c>
      <c r="J179" s="213">
        <f>+VLOOKUP(B179,'PROYECCION CAJAS 2019'!B178:Y1282,24,FALSE)</f>
        <v>0</v>
      </c>
      <c r="K179" s="44">
        <f>+VLOOKUP(B179,'RECURSOS DE ESFUERZO PROPIO_DEF'!$B$10:$E$1114,4,FALSE)</f>
        <v>341511405.79000002</v>
      </c>
      <c r="L179" s="45">
        <f>+VLOOKUP(B179,'RECURSOS DE ESFUERZO PROPIO_DEF'!$B$10:$J$1114,9,FALSE)</f>
        <v>0</v>
      </c>
      <c r="M179" s="44">
        <f>+VLOOKUP(B179,'RECURSOS DE ESFUERZO PROPIO_DEF'!$B$10:$L$1114,11,FALSE)</f>
        <v>0</v>
      </c>
      <c r="N179" s="46">
        <f>+VLOOKUP(B179,'RECURSOS DE ESFUERZO PROPIO_DEF'!$B$10:$O$1114,14,FALSE)</f>
        <v>1835368444</v>
      </c>
      <c r="O179" s="47">
        <f t="shared" si="9"/>
        <v>18795475725.683598</v>
      </c>
      <c r="P179" s="210">
        <f>+VLOOKUP(B179,'[3]PPNA Diciembre 2018'!$C$15:$BV$1118,72,FALSE)</f>
        <v>1403</v>
      </c>
      <c r="Q179" s="38">
        <f t="shared" si="10"/>
        <v>1124460636</v>
      </c>
      <c r="R179" s="39">
        <f t="shared" si="11"/>
        <v>281115159</v>
      </c>
    </row>
    <row r="180" spans="1:18" x14ac:dyDescent="0.2">
      <c r="A180" s="40" t="s">
        <v>321</v>
      </c>
      <c r="B180" s="41" t="s">
        <v>363</v>
      </c>
      <c r="C180" s="42" t="s">
        <v>323</v>
      </c>
      <c r="D180" s="42" t="s">
        <v>364</v>
      </c>
      <c r="E180" s="31" t="s">
        <v>26</v>
      </c>
      <c r="F180" s="211">
        <v>9116</v>
      </c>
      <c r="G180" s="212">
        <f>+VLOOKUP(B180,'[1]MONTO ESTIMADO DE RECUR RS 2018'!$B$11:$G$1115,6,FALSE)*(1+0.094)</f>
        <v>822668.75399976689</v>
      </c>
      <c r="H180" s="43">
        <f t="shared" si="8"/>
        <v>7499448362</v>
      </c>
      <c r="I180" s="43">
        <f>+VLOOKUP(B180,'[2]MONTO ESTIMADO DE RECUR RS 2018'!$B$10:$I$1115,8,FALSE)*(1+0.1204)</f>
        <v>3108637417.5208001</v>
      </c>
      <c r="J180" s="213">
        <f>+VLOOKUP(B180,'PROYECCION CAJAS 2019'!B179:Y1283,24,FALSE)</f>
        <v>0</v>
      </c>
      <c r="K180" s="44">
        <f>+VLOOKUP(B180,'RECURSOS DE ESFUERZO PROPIO_DEF'!$B$10:$E$1114,4,FALSE)</f>
        <v>58200062.670000002</v>
      </c>
      <c r="L180" s="45">
        <f>+VLOOKUP(B180,'RECURSOS DE ESFUERZO PROPIO_DEF'!$B$10:$J$1114,9,FALSE)</f>
        <v>0</v>
      </c>
      <c r="M180" s="44">
        <f>+VLOOKUP(B180,'RECURSOS DE ESFUERZO PROPIO_DEF'!$B$10:$L$1114,11,FALSE)</f>
        <v>0</v>
      </c>
      <c r="N180" s="46">
        <f>+VLOOKUP(B180,'RECURSOS DE ESFUERZO PROPIO_DEF'!$B$10:$O$1114,14,FALSE)</f>
        <v>373779922</v>
      </c>
      <c r="O180" s="47">
        <f t="shared" si="9"/>
        <v>3958830959.8091998</v>
      </c>
      <c r="P180" s="210">
        <f>+VLOOKUP(B180,'[3]PPNA Diciembre 2018'!$C$15:$BV$1118,72,FALSE)</f>
        <v>169</v>
      </c>
      <c r="Q180" s="38">
        <f t="shared" si="10"/>
        <v>139031019</v>
      </c>
      <c r="R180" s="39">
        <f t="shared" si="11"/>
        <v>34757754</v>
      </c>
    </row>
    <row r="181" spans="1:18" x14ac:dyDescent="0.2">
      <c r="A181" s="40" t="s">
        <v>321</v>
      </c>
      <c r="B181" s="41" t="s">
        <v>365</v>
      </c>
      <c r="C181" s="42" t="s">
        <v>323</v>
      </c>
      <c r="D181" s="42" t="s">
        <v>366</v>
      </c>
      <c r="E181" s="31" t="s">
        <v>23</v>
      </c>
      <c r="F181" s="211">
        <v>42759</v>
      </c>
      <c r="G181" s="212">
        <f>+VLOOKUP(B181,'[1]MONTO ESTIMADO DE RECUR RS 2018'!$B$11:$G$1115,6,FALSE)*(1+0.094)</f>
        <v>820278.25718069403</v>
      </c>
      <c r="H181" s="43">
        <f t="shared" si="8"/>
        <v>35074277999</v>
      </c>
      <c r="I181" s="43">
        <f>+VLOOKUP(B181,'[2]MONTO ESTIMADO DE RECUR RS 2018'!$B$10:$I$1115,8,FALSE)*(1+0.1204)</f>
        <v>14577172372.560801</v>
      </c>
      <c r="J181" s="213">
        <f>+VLOOKUP(B181,'PROYECCION CAJAS 2019'!B180:Y1284,24,FALSE)</f>
        <v>146802077</v>
      </c>
      <c r="K181" s="44">
        <f>+VLOOKUP(B181,'RECURSOS DE ESFUERZO PROPIO_DEF'!$B$10:$E$1114,4,FALSE)</f>
        <v>257345490.37</v>
      </c>
      <c r="L181" s="45">
        <f>+VLOOKUP(B181,'RECURSOS DE ESFUERZO PROPIO_DEF'!$B$10:$J$1114,9,FALSE)</f>
        <v>0</v>
      </c>
      <c r="M181" s="44">
        <f>+VLOOKUP(B181,'RECURSOS DE ESFUERZO PROPIO_DEF'!$B$10:$L$1114,11,FALSE)</f>
        <v>0</v>
      </c>
      <c r="N181" s="46">
        <f>+VLOOKUP(B181,'RECURSOS DE ESFUERZO PROPIO_DEF'!$B$10:$O$1114,14,FALSE)</f>
        <v>1765672991</v>
      </c>
      <c r="O181" s="47">
        <f t="shared" si="9"/>
        <v>18327285068.069199</v>
      </c>
      <c r="P181" s="210">
        <f>+VLOOKUP(B181,'[3]PPNA Diciembre 2018'!$C$15:$BV$1118,72,FALSE)</f>
        <v>1083</v>
      </c>
      <c r="Q181" s="38">
        <f t="shared" si="10"/>
        <v>888361353</v>
      </c>
      <c r="R181" s="39">
        <f t="shared" si="11"/>
        <v>222090338</v>
      </c>
    </row>
    <row r="182" spans="1:18" x14ac:dyDescent="0.2">
      <c r="A182" s="40" t="s">
        <v>321</v>
      </c>
      <c r="B182" s="41" t="s">
        <v>367</v>
      </c>
      <c r="C182" s="42" t="s">
        <v>323</v>
      </c>
      <c r="D182" s="42" t="s">
        <v>368</v>
      </c>
      <c r="E182" s="31" t="s">
        <v>26</v>
      </c>
      <c r="F182" s="211">
        <v>13394</v>
      </c>
      <c r="G182" s="212">
        <f>+VLOOKUP(B182,'[1]MONTO ESTIMADO DE RECUR RS 2018'!$B$11:$G$1115,6,FALSE)*(1+0.094)</f>
        <v>889016.15635860211</v>
      </c>
      <c r="H182" s="43">
        <f t="shared" si="8"/>
        <v>11907482399</v>
      </c>
      <c r="I182" s="43">
        <f>+VLOOKUP(B182,'[2]MONTO ESTIMADO DE RECUR RS 2018'!$B$10:$I$1115,8,FALSE)*(1+0.1204)</f>
        <v>4621050638.6588001</v>
      </c>
      <c r="J182" s="213">
        <f>+VLOOKUP(B182,'PROYECCION CAJAS 2019'!B181:Y1285,24,FALSE)</f>
        <v>0</v>
      </c>
      <c r="K182" s="44">
        <f>+VLOOKUP(B182,'RECURSOS DE ESFUERZO PROPIO_DEF'!$B$10:$E$1114,4,FALSE)</f>
        <v>112794233.77000001</v>
      </c>
      <c r="L182" s="45">
        <f>+VLOOKUP(B182,'RECURSOS DE ESFUERZO PROPIO_DEF'!$B$10:$J$1114,9,FALSE)</f>
        <v>0</v>
      </c>
      <c r="M182" s="44">
        <f>+VLOOKUP(B182,'RECURSOS DE ESFUERZO PROPIO_DEF'!$B$10:$L$1114,11,FALSE)</f>
        <v>0</v>
      </c>
      <c r="N182" s="46">
        <f>+VLOOKUP(B182,'RECURSOS DE ESFUERZO PROPIO_DEF'!$B$10:$O$1114,14,FALSE)</f>
        <v>550363678</v>
      </c>
      <c r="O182" s="47">
        <f t="shared" si="9"/>
        <v>6623273848.5711994</v>
      </c>
      <c r="P182" s="210">
        <f>+VLOOKUP(B182,'[3]PPNA Diciembre 2018'!$C$15:$BV$1118,72,FALSE)</f>
        <v>334</v>
      </c>
      <c r="Q182" s="38">
        <f t="shared" si="10"/>
        <v>296931396</v>
      </c>
      <c r="R182" s="39">
        <f t="shared" si="11"/>
        <v>74232849</v>
      </c>
    </row>
    <row r="183" spans="1:18" x14ac:dyDescent="0.2">
      <c r="A183" s="40" t="s">
        <v>321</v>
      </c>
      <c r="B183" s="41" t="s">
        <v>369</v>
      </c>
      <c r="C183" s="42" t="s">
        <v>323</v>
      </c>
      <c r="D183" s="42" t="s">
        <v>370</v>
      </c>
      <c r="E183" s="31" t="s">
        <v>26</v>
      </c>
      <c r="F183" s="211">
        <v>4852</v>
      </c>
      <c r="G183" s="212">
        <f>+VLOOKUP(B183,'[1]MONTO ESTIMADO DE RECUR RS 2018'!$B$11:$G$1115,6,FALSE)*(1+0.094)</f>
        <v>830067.30192848342</v>
      </c>
      <c r="H183" s="43">
        <f t="shared" si="8"/>
        <v>4027486549</v>
      </c>
      <c r="I183" s="43">
        <f>+VLOOKUP(B183,'[2]MONTO ESTIMADO DE RECUR RS 2018'!$B$10:$I$1115,8,FALSE)*(1+0.1204)</f>
        <v>1604083430.4100001</v>
      </c>
      <c r="J183" s="213">
        <f>+VLOOKUP(B183,'PROYECCION CAJAS 2019'!B182:Y1286,24,FALSE)</f>
        <v>0</v>
      </c>
      <c r="K183" s="44">
        <f>+VLOOKUP(B183,'RECURSOS DE ESFUERZO PROPIO_DEF'!$B$10:$E$1114,4,FALSE)</f>
        <v>27966949.900000002</v>
      </c>
      <c r="L183" s="45">
        <f>+VLOOKUP(B183,'RECURSOS DE ESFUERZO PROPIO_DEF'!$B$10:$J$1114,9,FALSE)</f>
        <v>0</v>
      </c>
      <c r="M183" s="44">
        <f>+VLOOKUP(B183,'RECURSOS DE ESFUERZO PROPIO_DEF'!$B$10:$L$1114,11,FALSE)</f>
        <v>0</v>
      </c>
      <c r="N183" s="46">
        <f>+VLOOKUP(B183,'RECURSOS DE ESFUERZO PROPIO_DEF'!$B$10:$O$1114,14,FALSE)</f>
        <v>190819073</v>
      </c>
      <c r="O183" s="47">
        <f t="shared" si="9"/>
        <v>2204617095.6899996</v>
      </c>
      <c r="P183" s="210">
        <f>+VLOOKUP(B183,'[3]PPNA Diciembre 2018'!$C$15:$BV$1118,72,FALSE)</f>
        <v>191</v>
      </c>
      <c r="Q183" s="38">
        <f t="shared" si="10"/>
        <v>158542855</v>
      </c>
      <c r="R183" s="39">
        <f t="shared" si="11"/>
        <v>39635713</v>
      </c>
    </row>
    <row r="184" spans="1:18" x14ac:dyDescent="0.2">
      <c r="A184" s="40" t="s">
        <v>321</v>
      </c>
      <c r="B184" s="41" t="s">
        <v>371</v>
      </c>
      <c r="C184" s="42" t="s">
        <v>323</v>
      </c>
      <c r="D184" s="42" t="s">
        <v>372</v>
      </c>
      <c r="E184" s="31" t="s">
        <v>26</v>
      </c>
      <c r="F184" s="211">
        <v>21523</v>
      </c>
      <c r="G184" s="212">
        <f>+VLOOKUP(B184,'[1]MONTO ESTIMADO DE RECUR RS 2018'!$B$11:$G$1115,6,FALSE)*(1+0.094)</f>
        <v>884801.72893763811</v>
      </c>
      <c r="H184" s="43">
        <f t="shared" si="8"/>
        <v>19043587612</v>
      </c>
      <c r="I184" s="43">
        <f>+VLOOKUP(B184,'[2]MONTO ESTIMADO DE RECUR RS 2018'!$B$10:$I$1115,8,FALSE)*(1+0.1204)</f>
        <v>7334620991.0124006</v>
      </c>
      <c r="J184" s="213">
        <f>+VLOOKUP(B184,'PROYECCION CAJAS 2019'!B183:Y1287,24,FALSE)</f>
        <v>0</v>
      </c>
      <c r="K184" s="44">
        <f>+VLOOKUP(B184,'RECURSOS DE ESFUERZO PROPIO_DEF'!$B$10:$E$1114,4,FALSE)</f>
        <v>132429683.31</v>
      </c>
      <c r="L184" s="45">
        <f>+VLOOKUP(B184,'RECURSOS DE ESFUERZO PROPIO_DEF'!$B$10:$J$1114,9,FALSE)</f>
        <v>0</v>
      </c>
      <c r="M184" s="44">
        <f>+VLOOKUP(B184,'RECURSOS DE ESFUERZO PROPIO_DEF'!$B$10:$L$1114,11,FALSE)</f>
        <v>0</v>
      </c>
      <c r="N184" s="46">
        <f>+VLOOKUP(B184,'RECURSOS DE ESFUERZO PROPIO_DEF'!$B$10:$O$1114,14,FALSE)</f>
        <v>878557672</v>
      </c>
      <c r="O184" s="47">
        <f t="shared" si="9"/>
        <v>10697979265.677599</v>
      </c>
      <c r="P184" s="210">
        <f>+VLOOKUP(B184,'[3]PPNA Diciembre 2018'!$C$15:$BV$1118,72,FALSE)</f>
        <v>511</v>
      </c>
      <c r="Q184" s="38">
        <f t="shared" si="10"/>
        <v>452133683</v>
      </c>
      <c r="R184" s="39">
        <f t="shared" si="11"/>
        <v>113033420</v>
      </c>
    </row>
    <row r="185" spans="1:18" x14ac:dyDescent="0.2">
      <c r="A185" s="40" t="s">
        <v>321</v>
      </c>
      <c r="B185" s="41" t="s">
        <v>373</v>
      </c>
      <c r="C185" s="42" t="s">
        <v>323</v>
      </c>
      <c r="D185" s="42" t="s">
        <v>374</v>
      </c>
      <c r="E185" s="31" t="s">
        <v>26</v>
      </c>
      <c r="F185" s="211">
        <v>4819</v>
      </c>
      <c r="G185" s="212">
        <f>+VLOOKUP(B185,'[1]MONTO ESTIMADO DE RECUR RS 2018'!$B$11:$G$1115,6,FALSE)*(1+0.094)</f>
        <v>869106.50305984612</v>
      </c>
      <c r="H185" s="43">
        <f t="shared" si="8"/>
        <v>4188224239</v>
      </c>
      <c r="I185" s="43">
        <f>+VLOOKUP(B185,'[2]MONTO ESTIMADO DE RECUR RS 2018'!$B$10:$I$1115,8,FALSE)*(1+0.1204)</f>
        <v>1622311188.8796</v>
      </c>
      <c r="J185" s="213">
        <f>+VLOOKUP(B185,'PROYECCION CAJAS 2019'!B184:Y1288,24,FALSE)</f>
        <v>0</v>
      </c>
      <c r="K185" s="44">
        <f>+VLOOKUP(B185,'RECURSOS DE ESFUERZO PROPIO_DEF'!$B$10:$E$1114,4,FALSE)</f>
        <v>29407110.950000003</v>
      </c>
      <c r="L185" s="45">
        <f>+VLOOKUP(B185,'RECURSOS DE ESFUERZO PROPIO_DEF'!$B$10:$J$1114,9,FALSE)</f>
        <v>0</v>
      </c>
      <c r="M185" s="44">
        <f>+VLOOKUP(B185,'RECURSOS DE ESFUERZO PROPIO_DEF'!$B$10:$L$1114,11,FALSE)</f>
        <v>0</v>
      </c>
      <c r="N185" s="46">
        <f>+VLOOKUP(B185,'RECURSOS DE ESFUERZO PROPIO_DEF'!$B$10:$O$1114,14,FALSE)</f>
        <v>193246482</v>
      </c>
      <c r="O185" s="47">
        <f t="shared" si="9"/>
        <v>2343259457.1703997</v>
      </c>
      <c r="P185" s="210">
        <f>+VLOOKUP(B185,'[3]PPNA Diciembre 2018'!$C$15:$BV$1118,72,FALSE)</f>
        <v>203</v>
      </c>
      <c r="Q185" s="38">
        <f t="shared" si="10"/>
        <v>176428620</v>
      </c>
      <c r="R185" s="39">
        <f t="shared" si="11"/>
        <v>44107155</v>
      </c>
    </row>
    <row r="186" spans="1:18" x14ac:dyDescent="0.2">
      <c r="A186" s="40" t="s">
        <v>321</v>
      </c>
      <c r="B186" s="41" t="s">
        <v>375</v>
      </c>
      <c r="C186" s="42" t="s">
        <v>323</v>
      </c>
      <c r="D186" s="42" t="s">
        <v>376</v>
      </c>
      <c r="E186" s="31" t="s">
        <v>26</v>
      </c>
      <c r="F186" s="211">
        <v>7139</v>
      </c>
      <c r="G186" s="212">
        <f>+VLOOKUP(B186,'[1]MONTO ESTIMADO DE RECUR RS 2018'!$B$11:$G$1115,6,FALSE)*(1+0.094)</f>
        <v>945932.36312620551</v>
      </c>
      <c r="H186" s="43">
        <f t="shared" si="8"/>
        <v>6753011141</v>
      </c>
      <c r="I186" s="43">
        <f>+VLOOKUP(B186,'[2]MONTO ESTIMADO DE RECUR RS 2018'!$B$10:$I$1115,8,FALSE)*(1+0.1204)</f>
        <v>2445530052.2516003</v>
      </c>
      <c r="J186" s="213">
        <f>+VLOOKUP(B186,'PROYECCION CAJAS 2019'!B185:Y1289,24,FALSE)</f>
        <v>0</v>
      </c>
      <c r="K186" s="44">
        <f>+VLOOKUP(B186,'RECURSOS DE ESFUERZO PROPIO_DEF'!$B$10:$E$1114,4,FALSE)</f>
        <v>51368120.460000001</v>
      </c>
      <c r="L186" s="45">
        <f>+VLOOKUP(B186,'RECURSOS DE ESFUERZO PROPIO_DEF'!$B$10:$J$1114,9,FALSE)</f>
        <v>0</v>
      </c>
      <c r="M186" s="44">
        <f>+VLOOKUP(B186,'RECURSOS DE ESFUERZO PROPIO_DEF'!$B$10:$L$1114,11,FALSE)</f>
        <v>0</v>
      </c>
      <c r="N186" s="46">
        <f>+VLOOKUP(B186,'RECURSOS DE ESFUERZO PROPIO_DEF'!$B$10:$O$1114,14,FALSE)</f>
        <v>299188508</v>
      </c>
      <c r="O186" s="47">
        <f t="shared" si="9"/>
        <v>3956924460.2883997</v>
      </c>
      <c r="P186" s="210">
        <f>+VLOOKUP(B186,'[3]PPNA Diciembre 2018'!$C$15:$BV$1118,72,FALSE)</f>
        <v>206</v>
      </c>
      <c r="Q186" s="38">
        <f t="shared" si="10"/>
        <v>194862067</v>
      </c>
      <c r="R186" s="39">
        <f t="shared" si="11"/>
        <v>48715516</v>
      </c>
    </row>
    <row r="187" spans="1:18" x14ac:dyDescent="0.2">
      <c r="A187" s="40" t="s">
        <v>321</v>
      </c>
      <c r="B187" s="41" t="s">
        <v>377</v>
      </c>
      <c r="C187" s="42" t="s">
        <v>323</v>
      </c>
      <c r="D187" s="42" t="s">
        <v>378</v>
      </c>
      <c r="E187" s="31" t="s">
        <v>23</v>
      </c>
      <c r="F187" s="211">
        <v>6666</v>
      </c>
      <c r="G187" s="212">
        <f>+VLOOKUP(B187,'[1]MONTO ESTIMADO DE RECUR RS 2018'!$B$11:$G$1115,6,FALSE)*(1+0.094)</f>
        <v>864459.55651450623</v>
      </c>
      <c r="H187" s="43">
        <f t="shared" si="8"/>
        <v>5762487404</v>
      </c>
      <c r="I187" s="43">
        <f>+VLOOKUP(B187,'[2]MONTO ESTIMADO DE RECUR RS 2018'!$B$10:$I$1115,8,FALSE)*(1+0.1204)</f>
        <v>2253271706.8308001</v>
      </c>
      <c r="J187" s="213">
        <f>+VLOOKUP(B187,'PROYECCION CAJAS 2019'!B186:Y1290,24,FALSE)</f>
        <v>0</v>
      </c>
      <c r="K187" s="44">
        <f>+VLOOKUP(B187,'RECURSOS DE ESFUERZO PROPIO_DEF'!$B$10:$E$1114,4,FALSE)</f>
        <v>38858462.090000004</v>
      </c>
      <c r="L187" s="45">
        <f>+VLOOKUP(B187,'RECURSOS DE ESFUERZO PROPIO_DEF'!$B$10:$J$1114,9,FALSE)</f>
        <v>0</v>
      </c>
      <c r="M187" s="44">
        <f>+VLOOKUP(B187,'RECURSOS DE ESFUERZO PROPIO_DEF'!$B$10:$L$1114,11,FALSE)</f>
        <v>0</v>
      </c>
      <c r="N187" s="46">
        <f>+VLOOKUP(B187,'RECURSOS DE ESFUERZO PROPIO_DEF'!$B$10:$O$1114,14,FALSE)</f>
        <v>267303044</v>
      </c>
      <c r="O187" s="47">
        <f t="shared" si="9"/>
        <v>3203054191.0791998</v>
      </c>
      <c r="P187" s="210">
        <f>+VLOOKUP(B187,'[3]PPNA Diciembre 2018'!$C$15:$BV$1118,72,FALSE)</f>
        <v>183</v>
      </c>
      <c r="Q187" s="38">
        <f t="shared" si="10"/>
        <v>158196099</v>
      </c>
      <c r="R187" s="39">
        <f t="shared" si="11"/>
        <v>39549024</v>
      </c>
    </row>
    <row r="188" spans="1:18" x14ac:dyDescent="0.2">
      <c r="A188" s="40" t="s">
        <v>321</v>
      </c>
      <c r="B188" s="41" t="s">
        <v>379</v>
      </c>
      <c r="C188" s="42" t="s">
        <v>323</v>
      </c>
      <c r="D188" s="42" t="s">
        <v>380</v>
      </c>
      <c r="E188" s="31" t="s">
        <v>23</v>
      </c>
      <c r="F188" s="211">
        <v>14459</v>
      </c>
      <c r="G188" s="212">
        <f>+VLOOKUP(B188,'[1]MONTO ESTIMADO DE RECUR RS 2018'!$B$11:$G$1115,6,FALSE)*(1+0.094)</f>
        <v>837583.15723617654</v>
      </c>
      <c r="H188" s="43">
        <f t="shared" si="8"/>
        <v>12110614871</v>
      </c>
      <c r="I188" s="43">
        <f>+VLOOKUP(B188,'[2]MONTO ESTIMADO DE RECUR RS 2018'!$B$10:$I$1115,8,FALSE)*(1+0.1204)</f>
        <v>4937579894.5424004</v>
      </c>
      <c r="J188" s="213">
        <f>+VLOOKUP(B188,'PROYECCION CAJAS 2019'!B187:Y1291,24,FALSE)</f>
        <v>0</v>
      </c>
      <c r="K188" s="44">
        <f>+VLOOKUP(B188,'RECURSOS DE ESFUERZO PROPIO_DEF'!$B$10:$E$1114,4,FALSE)</f>
        <v>115009869.09</v>
      </c>
      <c r="L188" s="45">
        <f>+VLOOKUP(B188,'RECURSOS DE ESFUERZO PROPIO_DEF'!$B$10:$J$1114,9,FALSE)</f>
        <v>0</v>
      </c>
      <c r="M188" s="44">
        <f>+VLOOKUP(B188,'RECURSOS DE ESFUERZO PROPIO_DEF'!$B$10:$L$1114,11,FALSE)</f>
        <v>0</v>
      </c>
      <c r="N188" s="46">
        <f>+VLOOKUP(B188,'RECURSOS DE ESFUERZO PROPIO_DEF'!$B$10:$O$1114,14,FALSE)</f>
        <v>574884628</v>
      </c>
      <c r="O188" s="47">
        <f t="shared" si="9"/>
        <v>6483140479.3675995</v>
      </c>
      <c r="P188" s="210">
        <f>+VLOOKUP(B188,'[3]PPNA Diciembre 2018'!$C$15:$BV$1118,72,FALSE)</f>
        <v>281</v>
      </c>
      <c r="Q188" s="38">
        <f t="shared" si="10"/>
        <v>235360867</v>
      </c>
      <c r="R188" s="39">
        <f t="shared" si="11"/>
        <v>58840216</v>
      </c>
    </row>
    <row r="189" spans="1:18" x14ac:dyDescent="0.2">
      <c r="A189" s="40" t="s">
        <v>321</v>
      </c>
      <c r="B189" s="41" t="s">
        <v>381</v>
      </c>
      <c r="C189" s="42" t="s">
        <v>323</v>
      </c>
      <c r="D189" s="42" t="s">
        <v>382</v>
      </c>
      <c r="E189" s="31" t="s">
        <v>26</v>
      </c>
      <c r="F189" s="211">
        <v>9683</v>
      </c>
      <c r="G189" s="212">
        <f>+VLOOKUP(B189,'[1]MONTO ESTIMADO DE RECUR RS 2018'!$B$11:$G$1115,6,FALSE)*(1+0.094)</f>
        <v>948806.14600277517</v>
      </c>
      <c r="H189" s="43">
        <f t="shared" si="8"/>
        <v>9187289912</v>
      </c>
      <c r="I189" s="43">
        <f>+VLOOKUP(B189,'[2]MONTO ESTIMADO DE RECUR RS 2018'!$B$10:$I$1115,8,FALSE)*(1+0.1204)</f>
        <v>3359366383.6108003</v>
      </c>
      <c r="J189" s="213">
        <f>+VLOOKUP(B189,'PROYECCION CAJAS 2019'!B188:Y1292,24,FALSE)</f>
        <v>0</v>
      </c>
      <c r="K189" s="44">
        <f>+VLOOKUP(B189,'RECURSOS DE ESFUERZO PROPIO_DEF'!$B$10:$E$1114,4,FALSE)</f>
        <v>60982725.380000003</v>
      </c>
      <c r="L189" s="45">
        <f>+VLOOKUP(B189,'RECURSOS DE ESFUERZO PROPIO_DEF'!$B$10:$J$1114,9,FALSE)</f>
        <v>0</v>
      </c>
      <c r="M189" s="44">
        <f>+VLOOKUP(B189,'RECURSOS DE ESFUERZO PROPIO_DEF'!$B$10:$L$1114,11,FALSE)</f>
        <v>0</v>
      </c>
      <c r="N189" s="46">
        <f>+VLOOKUP(B189,'RECURSOS DE ESFUERZO PROPIO_DEF'!$B$10:$O$1114,14,FALSE)</f>
        <v>409944209</v>
      </c>
      <c r="O189" s="47">
        <f t="shared" si="9"/>
        <v>5356996594.0091991</v>
      </c>
      <c r="P189" s="210">
        <f>+VLOOKUP(B189,'[3]PPNA Diciembre 2018'!$C$15:$BV$1118,72,FALSE)</f>
        <v>252</v>
      </c>
      <c r="Q189" s="38">
        <f t="shared" si="10"/>
        <v>239099149</v>
      </c>
      <c r="R189" s="39">
        <f t="shared" si="11"/>
        <v>59774787</v>
      </c>
    </row>
    <row r="190" spans="1:18" x14ac:dyDescent="0.2">
      <c r="A190" s="40" t="s">
        <v>321</v>
      </c>
      <c r="B190" s="41" t="s">
        <v>383</v>
      </c>
      <c r="C190" s="42" t="s">
        <v>323</v>
      </c>
      <c r="D190" s="42" t="s">
        <v>384</v>
      </c>
      <c r="E190" s="31" t="s">
        <v>23</v>
      </c>
      <c r="F190" s="211">
        <v>23078</v>
      </c>
      <c r="G190" s="212">
        <f>+VLOOKUP(B190,'[1]MONTO ESTIMADO DE RECUR RS 2018'!$B$11:$G$1115,6,FALSE)*(1+0.094)</f>
        <v>864862.82096009061</v>
      </c>
      <c r="H190" s="43">
        <f t="shared" si="8"/>
        <v>19959304183</v>
      </c>
      <c r="I190" s="43">
        <f>+VLOOKUP(B190,'[2]MONTO ESTIMADO DE RECUR RS 2018'!$B$10:$I$1115,8,FALSE)*(1+0.1204)</f>
        <v>7894941555.0156002</v>
      </c>
      <c r="J190" s="213">
        <f>+VLOOKUP(B190,'PROYECCION CAJAS 2019'!B189:Y1293,24,FALSE)</f>
        <v>0</v>
      </c>
      <c r="K190" s="44">
        <f>+VLOOKUP(B190,'RECURSOS DE ESFUERZO PROPIO_DEF'!$B$10:$E$1114,4,FALSE)</f>
        <v>136196725.62</v>
      </c>
      <c r="L190" s="45">
        <f>+VLOOKUP(B190,'RECURSOS DE ESFUERZO PROPIO_DEF'!$B$10:$J$1114,9,FALSE)</f>
        <v>0</v>
      </c>
      <c r="M190" s="44">
        <f>+VLOOKUP(B190,'RECURSOS DE ESFUERZO PROPIO_DEF'!$B$10:$L$1114,11,FALSE)</f>
        <v>0</v>
      </c>
      <c r="N190" s="46">
        <f>+VLOOKUP(B190,'RECURSOS DE ESFUERZO PROPIO_DEF'!$B$10:$O$1114,14,FALSE)</f>
        <v>941094324</v>
      </c>
      <c r="O190" s="47">
        <f t="shared" si="9"/>
        <v>10987071578.364399</v>
      </c>
      <c r="P190" s="210">
        <f>+VLOOKUP(B190,'[3]PPNA Diciembre 2018'!$C$15:$BV$1118,72,FALSE)</f>
        <v>313</v>
      </c>
      <c r="Q190" s="38">
        <f t="shared" si="10"/>
        <v>270702063</v>
      </c>
      <c r="R190" s="39">
        <f t="shared" si="11"/>
        <v>67675515</v>
      </c>
    </row>
    <row r="191" spans="1:18" x14ac:dyDescent="0.2">
      <c r="A191" s="40" t="s">
        <v>321</v>
      </c>
      <c r="B191" s="41" t="s">
        <v>385</v>
      </c>
      <c r="C191" s="42" t="s">
        <v>323</v>
      </c>
      <c r="D191" s="42" t="s">
        <v>386</v>
      </c>
      <c r="E191" s="31" t="s">
        <v>26</v>
      </c>
      <c r="F191" s="211">
        <v>9397</v>
      </c>
      <c r="G191" s="212">
        <f>+VLOOKUP(B191,'[1]MONTO ESTIMADO DE RECUR RS 2018'!$B$11:$G$1115,6,FALSE)*(1+0.094)</f>
        <v>877894.03879922931</v>
      </c>
      <c r="H191" s="43">
        <f t="shared" si="8"/>
        <v>8249570283</v>
      </c>
      <c r="I191" s="43">
        <f>+VLOOKUP(B191,'[2]MONTO ESTIMADO DE RECUR RS 2018'!$B$10:$I$1115,8,FALSE)*(1+0.1204)</f>
        <v>3300287312.9156003</v>
      </c>
      <c r="J191" s="213">
        <f>+VLOOKUP(B191,'PROYECCION CAJAS 2019'!B190:Y1294,24,FALSE)</f>
        <v>0</v>
      </c>
      <c r="K191" s="44">
        <f>+VLOOKUP(B191,'RECURSOS DE ESFUERZO PROPIO_DEF'!$B$10:$E$1114,4,FALSE)</f>
        <v>60101381.490000002</v>
      </c>
      <c r="L191" s="45">
        <f>+VLOOKUP(B191,'RECURSOS DE ESFUERZO PROPIO_DEF'!$B$10:$J$1114,9,FALSE)</f>
        <v>0</v>
      </c>
      <c r="M191" s="44">
        <f>+VLOOKUP(B191,'RECURSOS DE ESFUERZO PROPIO_DEF'!$B$10:$L$1114,11,FALSE)</f>
        <v>0</v>
      </c>
      <c r="N191" s="46">
        <f>+VLOOKUP(B191,'RECURSOS DE ESFUERZO PROPIO_DEF'!$B$10:$O$1114,14,FALSE)</f>
        <v>405377388</v>
      </c>
      <c r="O191" s="47">
        <f t="shared" si="9"/>
        <v>4483804200.5944004</v>
      </c>
      <c r="P191" s="210">
        <f>+VLOOKUP(B191,'[3]PPNA Diciembre 2018'!$C$15:$BV$1118,72,FALSE)</f>
        <v>265</v>
      </c>
      <c r="Q191" s="38">
        <f t="shared" si="10"/>
        <v>232641920</v>
      </c>
      <c r="R191" s="39">
        <f t="shared" si="11"/>
        <v>58160480</v>
      </c>
    </row>
    <row r="192" spans="1:18" x14ac:dyDescent="0.2">
      <c r="A192" s="40" t="s">
        <v>321</v>
      </c>
      <c r="B192" s="41" t="s">
        <v>387</v>
      </c>
      <c r="C192" s="42" t="s">
        <v>323</v>
      </c>
      <c r="D192" s="42" t="s">
        <v>388</v>
      </c>
      <c r="E192" s="31" t="s">
        <v>23</v>
      </c>
      <c r="F192" s="211">
        <v>33181</v>
      </c>
      <c r="G192" s="212">
        <f>+VLOOKUP(B192,'[1]MONTO ESTIMADO DE RECUR RS 2018'!$B$11:$G$1115,6,FALSE)*(1+0.094)</f>
        <v>871443.0559708603</v>
      </c>
      <c r="H192" s="43">
        <f t="shared" si="8"/>
        <v>28915352041</v>
      </c>
      <c r="I192" s="43">
        <f>+VLOOKUP(B192,'[2]MONTO ESTIMADO DE RECUR RS 2018'!$B$10:$I$1115,8,FALSE)*(1+0.1204)</f>
        <v>11318245794.222401</v>
      </c>
      <c r="J192" s="213">
        <f>+VLOOKUP(B192,'PROYECCION CAJAS 2019'!B191:Y1295,24,FALSE)</f>
        <v>0</v>
      </c>
      <c r="K192" s="44">
        <f>+VLOOKUP(B192,'RECURSOS DE ESFUERZO PROPIO_DEF'!$B$10:$E$1114,4,FALSE)</f>
        <v>200325499.73000002</v>
      </c>
      <c r="L192" s="45">
        <f>+VLOOKUP(B192,'RECURSOS DE ESFUERZO PROPIO_DEF'!$B$10:$J$1114,9,FALSE)</f>
        <v>0</v>
      </c>
      <c r="M192" s="44">
        <f>+VLOOKUP(B192,'RECURSOS DE ESFUERZO PROPIO_DEF'!$B$10:$L$1114,11,FALSE)</f>
        <v>0</v>
      </c>
      <c r="N192" s="46">
        <f>+VLOOKUP(B192,'RECURSOS DE ESFUERZO PROPIO_DEF'!$B$10:$O$1114,14,FALSE)</f>
        <v>1346512854</v>
      </c>
      <c r="O192" s="47">
        <f t="shared" si="9"/>
        <v>16050267893.0476</v>
      </c>
      <c r="P192" s="210">
        <f>+VLOOKUP(B192,'[3]PPNA Diciembre 2018'!$C$15:$BV$1118,72,FALSE)</f>
        <v>366</v>
      </c>
      <c r="Q192" s="38">
        <f t="shared" si="10"/>
        <v>318948158</v>
      </c>
      <c r="R192" s="39">
        <f t="shared" si="11"/>
        <v>79737039</v>
      </c>
    </row>
    <row r="193" spans="1:18" x14ac:dyDescent="0.2">
      <c r="A193" s="40" t="s">
        <v>321</v>
      </c>
      <c r="B193" s="41" t="s">
        <v>389</v>
      </c>
      <c r="C193" s="42" t="s">
        <v>323</v>
      </c>
      <c r="D193" s="42" t="s">
        <v>390</v>
      </c>
      <c r="E193" s="31" t="s">
        <v>26</v>
      </c>
      <c r="F193" s="211">
        <v>13317</v>
      </c>
      <c r="G193" s="212">
        <f>+VLOOKUP(B193,'[1]MONTO ESTIMADO DE RECUR RS 2018'!$B$11:$G$1115,6,FALSE)*(1+0.094)</f>
        <v>897901.92254408193</v>
      </c>
      <c r="H193" s="43">
        <f t="shared" si="8"/>
        <v>11957359903</v>
      </c>
      <c r="I193" s="43">
        <f>+VLOOKUP(B193,'[2]MONTO ESTIMADO DE RECUR RS 2018'!$B$10:$I$1115,8,FALSE)*(1+0.1204)</f>
        <v>4416198481.8540001</v>
      </c>
      <c r="J193" s="213">
        <f>+VLOOKUP(B193,'PROYECCION CAJAS 2019'!B192:Y1296,24,FALSE)</f>
        <v>0</v>
      </c>
      <c r="K193" s="44">
        <f>+VLOOKUP(B193,'RECURSOS DE ESFUERZO PROPIO_DEF'!$B$10:$E$1114,4,FALSE)</f>
        <v>82619229.140000001</v>
      </c>
      <c r="L193" s="45">
        <f>+VLOOKUP(B193,'RECURSOS DE ESFUERZO PROPIO_DEF'!$B$10:$J$1114,9,FALSE)</f>
        <v>0</v>
      </c>
      <c r="M193" s="44">
        <f>+VLOOKUP(B193,'RECURSOS DE ESFUERZO PROPIO_DEF'!$B$10:$L$1114,11,FALSE)</f>
        <v>0</v>
      </c>
      <c r="N193" s="46">
        <f>+VLOOKUP(B193,'RECURSOS DE ESFUERZO PROPIO_DEF'!$B$10:$O$1114,14,FALSE)</f>
        <v>520329628</v>
      </c>
      <c r="O193" s="47">
        <f t="shared" si="9"/>
        <v>6938212564.0059996</v>
      </c>
      <c r="P193" s="210">
        <f>+VLOOKUP(B193,'[3]PPNA Diciembre 2018'!$C$15:$BV$1118,72,FALSE)</f>
        <v>244</v>
      </c>
      <c r="Q193" s="38">
        <f t="shared" si="10"/>
        <v>219088069</v>
      </c>
      <c r="R193" s="39">
        <f t="shared" si="11"/>
        <v>54772017</v>
      </c>
    </row>
    <row r="194" spans="1:18" x14ac:dyDescent="0.2">
      <c r="A194" s="40" t="s">
        <v>321</v>
      </c>
      <c r="B194" s="41" t="s">
        <v>391</v>
      </c>
      <c r="C194" s="42" t="s">
        <v>323</v>
      </c>
      <c r="D194" s="42" t="s">
        <v>392</v>
      </c>
      <c r="E194" s="31" t="s">
        <v>23</v>
      </c>
      <c r="F194" s="211">
        <v>23492</v>
      </c>
      <c r="G194" s="212">
        <f>+VLOOKUP(B194,'[1]MONTO ESTIMADO DE RECUR RS 2018'!$B$11:$G$1115,6,FALSE)*(1+0.094)</f>
        <v>730894.83494689595</v>
      </c>
      <c r="H194" s="43">
        <f t="shared" si="8"/>
        <v>17170181463</v>
      </c>
      <c r="I194" s="43">
        <f>+VLOOKUP(B194,'[2]MONTO ESTIMADO DE RECUR RS 2018'!$B$10:$I$1115,8,FALSE)*(1+0.1204)</f>
        <v>8023397245.7492008</v>
      </c>
      <c r="J194" s="213">
        <f>+VLOOKUP(B194,'PROYECCION CAJAS 2019'!B193:Y1297,24,FALSE)</f>
        <v>0</v>
      </c>
      <c r="K194" s="44">
        <f>+VLOOKUP(B194,'RECURSOS DE ESFUERZO PROPIO_DEF'!$B$10:$E$1114,4,FALSE)</f>
        <v>193845638.11000001</v>
      </c>
      <c r="L194" s="45">
        <f>+VLOOKUP(B194,'RECURSOS DE ESFUERZO PROPIO_DEF'!$B$10:$J$1114,9,FALSE)</f>
        <v>0</v>
      </c>
      <c r="M194" s="44">
        <f>+VLOOKUP(B194,'RECURSOS DE ESFUERZO PROPIO_DEF'!$B$10:$L$1114,11,FALSE)</f>
        <v>0</v>
      </c>
      <c r="N194" s="46">
        <f>+VLOOKUP(B194,'RECURSOS DE ESFUERZO PROPIO_DEF'!$B$10:$O$1114,14,FALSE)</f>
        <v>955082785</v>
      </c>
      <c r="O194" s="47">
        <f t="shared" si="9"/>
        <v>7997855794.1408005</v>
      </c>
      <c r="P194" s="210">
        <f>+VLOOKUP(B194,'[3]PPNA Diciembre 2018'!$C$15:$BV$1118,72,FALSE)</f>
        <v>352</v>
      </c>
      <c r="Q194" s="38">
        <f t="shared" si="10"/>
        <v>257274982</v>
      </c>
      <c r="R194" s="39">
        <f t="shared" si="11"/>
        <v>64318745</v>
      </c>
    </row>
    <row r="195" spans="1:18" x14ac:dyDescent="0.2">
      <c r="A195" s="40" t="s">
        <v>321</v>
      </c>
      <c r="B195" s="41" t="s">
        <v>393</v>
      </c>
      <c r="C195" s="42" t="s">
        <v>323</v>
      </c>
      <c r="D195" s="42" t="s">
        <v>394</v>
      </c>
      <c r="E195" s="31" t="s">
        <v>23</v>
      </c>
      <c r="F195" s="211">
        <v>11531</v>
      </c>
      <c r="G195" s="212">
        <f>+VLOOKUP(B195,'[1]MONTO ESTIMADO DE RECUR RS 2018'!$B$11:$G$1115,6,FALSE)*(1+0.094)</f>
        <v>800137.07315061998</v>
      </c>
      <c r="H195" s="43">
        <f t="shared" si="8"/>
        <v>9226380591</v>
      </c>
      <c r="I195" s="43">
        <f>+VLOOKUP(B195,'[2]MONTO ESTIMADO DE RECUR RS 2018'!$B$10:$I$1115,8,FALSE)*(1+0.1204)</f>
        <v>3855935241.9964004</v>
      </c>
      <c r="J195" s="213">
        <f>+VLOOKUP(B195,'PROYECCION CAJAS 2019'!B194:Y1298,24,FALSE)</f>
        <v>0</v>
      </c>
      <c r="K195" s="44">
        <f>+VLOOKUP(B195,'RECURSOS DE ESFUERZO PROPIO_DEF'!$B$10:$E$1114,4,FALSE)</f>
        <v>69326801.049999997</v>
      </c>
      <c r="L195" s="45">
        <f>+VLOOKUP(B195,'RECURSOS DE ESFUERZO PROPIO_DEF'!$B$10:$J$1114,9,FALSE)</f>
        <v>0</v>
      </c>
      <c r="M195" s="44">
        <f>+VLOOKUP(B195,'RECURSOS DE ESFUERZO PROPIO_DEF'!$B$10:$L$1114,11,FALSE)</f>
        <v>0</v>
      </c>
      <c r="N195" s="46">
        <f>+VLOOKUP(B195,'RECURSOS DE ESFUERZO PROPIO_DEF'!$B$10:$O$1114,14,FALSE)</f>
        <v>463964356</v>
      </c>
      <c r="O195" s="47">
        <f t="shared" si="9"/>
        <v>4837154191.9535999</v>
      </c>
      <c r="P195" s="210">
        <f>+VLOOKUP(B195,'[3]PPNA Diciembre 2018'!$C$15:$BV$1118,72,FALSE)</f>
        <v>153</v>
      </c>
      <c r="Q195" s="38">
        <f t="shared" si="10"/>
        <v>122420972</v>
      </c>
      <c r="R195" s="39">
        <f t="shared" si="11"/>
        <v>30605243</v>
      </c>
    </row>
    <row r="196" spans="1:18" x14ac:dyDescent="0.2">
      <c r="A196" s="40" t="s">
        <v>321</v>
      </c>
      <c r="B196" s="41" t="s">
        <v>395</v>
      </c>
      <c r="C196" s="42" t="s">
        <v>323</v>
      </c>
      <c r="D196" s="42" t="s">
        <v>396</v>
      </c>
      <c r="E196" s="31" t="s">
        <v>23</v>
      </c>
      <c r="F196" s="211">
        <v>15341</v>
      </c>
      <c r="G196" s="212">
        <f>+VLOOKUP(B196,'[1]MONTO ESTIMADO DE RECUR RS 2018'!$B$11:$G$1115,6,FALSE)*(1+0.094)</f>
        <v>792552.6786200254</v>
      </c>
      <c r="H196" s="43">
        <f t="shared" si="8"/>
        <v>12158550643</v>
      </c>
      <c r="I196" s="43">
        <f>+VLOOKUP(B196,'[2]MONTO ESTIMADO DE RECUR RS 2018'!$B$10:$I$1115,8,FALSE)*(1+0.1204)</f>
        <v>5150972355.2468004</v>
      </c>
      <c r="J196" s="213">
        <f>+VLOOKUP(B196,'PROYECCION CAJAS 2019'!B195:Y1299,24,FALSE)</f>
        <v>0</v>
      </c>
      <c r="K196" s="44">
        <f>+VLOOKUP(B196,'RECURSOS DE ESFUERZO PROPIO_DEF'!$B$10:$E$1114,4,FALSE)</f>
        <v>137508802.63</v>
      </c>
      <c r="L196" s="45">
        <f>+VLOOKUP(B196,'RECURSOS DE ESFUERZO PROPIO_DEF'!$B$10:$J$1114,9,FALSE)</f>
        <v>0</v>
      </c>
      <c r="M196" s="44">
        <f>+VLOOKUP(B196,'RECURSOS DE ESFUERZO PROPIO_DEF'!$B$10:$L$1114,11,FALSE)</f>
        <v>0</v>
      </c>
      <c r="N196" s="46">
        <f>+VLOOKUP(B196,'RECURSOS DE ESFUERZO PROPIO_DEF'!$B$10:$O$1114,14,FALSE)</f>
        <v>612530047</v>
      </c>
      <c r="O196" s="47">
        <f t="shared" si="9"/>
        <v>6257539438.1231995</v>
      </c>
      <c r="P196" s="210">
        <f>+VLOOKUP(B196,'[3]PPNA Diciembre 2018'!$C$15:$BV$1118,72,FALSE)</f>
        <v>184</v>
      </c>
      <c r="Q196" s="38">
        <f t="shared" si="10"/>
        <v>145829693</v>
      </c>
      <c r="R196" s="39">
        <f t="shared" si="11"/>
        <v>36457423</v>
      </c>
    </row>
    <row r="197" spans="1:18" x14ac:dyDescent="0.2">
      <c r="A197" s="40" t="s">
        <v>321</v>
      </c>
      <c r="B197" s="41" t="s">
        <v>397</v>
      </c>
      <c r="C197" s="42" t="s">
        <v>323</v>
      </c>
      <c r="D197" s="42" t="s">
        <v>398</v>
      </c>
      <c r="E197" s="31" t="s">
        <v>23</v>
      </c>
      <c r="F197" s="211">
        <v>30674</v>
      </c>
      <c r="G197" s="212">
        <f>+VLOOKUP(B197,'[1]MONTO ESTIMADO DE RECUR RS 2018'!$B$11:$G$1115,6,FALSE)*(1+0.094)</f>
        <v>710255.74328947254</v>
      </c>
      <c r="H197" s="43">
        <f t="shared" si="8"/>
        <v>21786384670</v>
      </c>
      <c r="I197" s="43">
        <f>+VLOOKUP(B197,'[2]MONTO ESTIMADO DE RECUR RS 2018'!$B$10:$I$1115,8,FALSE)*(1+0.1204)</f>
        <v>10273001089.016401</v>
      </c>
      <c r="J197" s="213">
        <f>+VLOOKUP(B197,'PROYECCION CAJAS 2019'!B196:Y1300,24,FALSE)</f>
        <v>0</v>
      </c>
      <c r="K197" s="44">
        <f>+VLOOKUP(B197,'RECURSOS DE ESFUERZO PROPIO_DEF'!$B$10:$E$1114,4,FALSE)</f>
        <v>275014434.80000001</v>
      </c>
      <c r="L197" s="45">
        <f>+VLOOKUP(B197,'RECURSOS DE ESFUERZO PROPIO_DEF'!$B$10:$J$1114,9,FALSE)</f>
        <v>0</v>
      </c>
      <c r="M197" s="44">
        <f>+VLOOKUP(B197,'RECURSOS DE ESFUERZO PROPIO_DEF'!$B$10:$L$1114,11,FALSE)</f>
        <v>0</v>
      </c>
      <c r="N197" s="46">
        <f>+VLOOKUP(B197,'RECURSOS DE ESFUERZO PROPIO_DEF'!$B$10:$O$1114,14,FALSE)</f>
        <v>1216749302</v>
      </c>
      <c r="O197" s="47">
        <f t="shared" si="9"/>
        <v>10021619844.183599</v>
      </c>
      <c r="P197" s="210">
        <f>+VLOOKUP(B197,'[3]PPNA Diciembre 2018'!$C$15:$BV$1118,72,FALSE)</f>
        <v>427</v>
      </c>
      <c r="Q197" s="38">
        <f t="shared" si="10"/>
        <v>303279202</v>
      </c>
      <c r="R197" s="39">
        <f t="shared" si="11"/>
        <v>75819800</v>
      </c>
    </row>
    <row r="198" spans="1:18" x14ac:dyDescent="0.2">
      <c r="A198" s="40" t="s">
        <v>321</v>
      </c>
      <c r="B198" s="41" t="s">
        <v>399</v>
      </c>
      <c r="C198" s="42" t="s">
        <v>323</v>
      </c>
      <c r="D198" s="42" t="s">
        <v>400</v>
      </c>
      <c r="E198" s="31" t="s">
        <v>23</v>
      </c>
      <c r="F198" s="211">
        <v>16212</v>
      </c>
      <c r="G198" s="212">
        <f>+VLOOKUP(B198,'[1]MONTO ESTIMADO DE RECUR RS 2018'!$B$11:$G$1115,6,FALSE)*(1+0.094)</f>
        <v>764504.86438118096</v>
      </c>
      <c r="H198" s="43">
        <f t="shared" si="8"/>
        <v>12394152862</v>
      </c>
      <c r="I198" s="43">
        <f>+VLOOKUP(B198,'[2]MONTO ESTIMADO DE RECUR RS 2018'!$B$10:$I$1115,8,FALSE)*(1+0.1204)</f>
        <v>5576941104.4696007</v>
      </c>
      <c r="J198" s="213">
        <f>+VLOOKUP(B198,'PROYECCION CAJAS 2019'!B197:Y1301,24,FALSE)</f>
        <v>0</v>
      </c>
      <c r="K198" s="44">
        <f>+VLOOKUP(B198,'RECURSOS DE ESFUERZO PROPIO_DEF'!$B$10:$E$1114,4,FALSE)</f>
        <v>98611353.210000008</v>
      </c>
      <c r="L198" s="45">
        <f>+VLOOKUP(B198,'RECURSOS DE ESFUERZO PROPIO_DEF'!$B$10:$J$1114,9,FALSE)</f>
        <v>0</v>
      </c>
      <c r="M198" s="44">
        <f>+VLOOKUP(B198,'RECURSOS DE ESFUERZO PROPIO_DEF'!$B$10:$L$1114,11,FALSE)</f>
        <v>0</v>
      </c>
      <c r="N198" s="46">
        <f>+VLOOKUP(B198,'RECURSOS DE ESFUERZO PROPIO_DEF'!$B$10:$O$1114,14,FALSE)</f>
        <v>668278180</v>
      </c>
      <c r="O198" s="47">
        <f t="shared" si="9"/>
        <v>6050322224.3203993</v>
      </c>
      <c r="P198" s="210">
        <f>+VLOOKUP(B198,'[3]PPNA Diciembre 2018'!$C$15:$BV$1118,72,FALSE)</f>
        <v>270</v>
      </c>
      <c r="Q198" s="38">
        <f t="shared" si="10"/>
        <v>206416313</v>
      </c>
      <c r="R198" s="39">
        <f t="shared" si="11"/>
        <v>51604078</v>
      </c>
    </row>
    <row r="199" spans="1:18" x14ac:dyDescent="0.2">
      <c r="A199" s="40" t="s">
        <v>321</v>
      </c>
      <c r="B199" s="41" t="s">
        <v>401</v>
      </c>
      <c r="C199" s="42" t="s">
        <v>323</v>
      </c>
      <c r="D199" s="42" t="s">
        <v>402</v>
      </c>
      <c r="E199" s="31" t="s">
        <v>23</v>
      </c>
      <c r="F199" s="211">
        <v>6818</v>
      </c>
      <c r="G199" s="212">
        <f>+VLOOKUP(B199,'[1]MONTO ESTIMADO DE RECUR RS 2018'!$B$11:$G$1115,6,FALSE)*(1+0.094)</f>
        <v>861548.73077722196</v>
      </c>
      <c r="H199" s="43">
        <f t="shared" si="8"/>
        <v>5874039247</v>
      </c>
      <c r="I199" s="43">
        <f>+VLOOKUP(B199,'[2]MONTO ESTIMADO DE RECUR RS 2018'!$B$10:$I$1115,8,FALSE)*(1+0.1204)</f>
        <v>2284652213.9935999</v>
      </c>
      <c r="J199" s="213">
        <f>+VLOOKUP(B199,'PROYECCION CAJAS 2019'!B198:Y1302,24,FALSE)</f>
        <v>0</v>
      </c>
      <c r="K199" s="44">
        <f>+VLOOKUP(B199,'RECURSOS DE ESFUERZO PROPIO_DEF'!$B$10:$E$1114,4,FALSE)</f>
        <v>41032850.160000004</v>
      </c>
      <c r="L199" s="45">
        <f>+VLOOKUP(B199,'RECURSOS DE ESFUERZO PROPIO_DEF'!$B$10:$J$1114,9,FALSE)</f>
        <v>0</v>
      </c>
      <c r="M199" s="44">
        <f>+VLOOKUP(B199,'RECURSOS DE ESFUERZO PROPIO_DEF'!$B$10:$L$1114,11,FALSE)</f>
        <v>0</v>
      </c>
      <c r="N199" s="46">
        <f>+VLOOKUP(B199,'RECURSOS DE ESFUERZO PROPIO_DEF'!$B$10:$O$1114,14,FALSE)</f>
        <v>273104141</v>
      </c>
      <c r="O199" s="47">
        <f t="shared" si="9"/>
        <v>3275250041.8464003</v>
      </c>
      <c r="P199" s="210">
        <f>+VLOOKUP(B199,'[3]PPNA Diciembre 2018'!$C$15:$BV$1118,72,FALSE)</f>
        <v>100</v>
      </c>
      <c r="Q199" s="38">
        <f t="shared" si="10"/>
        <v>86154873</v>
      </c>
      <c r="R199" s="39">
        <f t="shared" si="11"/>
        <v>21538718</v>
      </c>
    </row>
    <row r="200" spans="1:18" x14ac:dyDescent="0.2">
      <c r="A200" s="40" t="s">
        <v>321</v>
      </c>
      <c r="B200" s="41" t="s">
        <v>403</v>
      </c>
      <c r="C200" s="42" t="s">
        <v>323</v>
      </c>
      <c r="D200" s="42" t="s">
        <v>404</v>
      </c>
      <c r="E200" s="31" t="s">
        <v>23</v>
      </c>
      <c r="F200" s="211">
        <v>12132</v>
      </c>
      <c r="G200" s="212">
        <f>+VLOOKUP(B200,'[1]MONTO ESTIMADO DE RECUR RS 2018'!$B$11:$G$1115,6,FALSE)*(1+0.094)</f>
        <v>808692.08507017326</v>
      </c>
      <c r="H200" s="43">
        <f t="shared" si="8"/>
        <v>9811052377</v>
      </c>
      <c r="I200" s="43">
        <f>+VLOOKUP(B200,'[2]MONTO ESTIMADO DE RECUR RS 2018'!$B$10:$I$1115,8,FALSE)*(1+0.1204)</f>
        <v>4119033664.9724002</v>
      </c>
      <c r="J200" s="213">
        <f>+VLOOKUP(B200,'PROYECCION CAJAS 2019'!B199:Y1303,24,FALSE)</f>
        <v>0</v>
      </c>
      <c r="K200" s="44">
        <f>+VLOOKUP(B200,'RECURSOS DE ESFUERZO PROPIO_DEF'!$B$10:$E$1114,4,FALSE)</f>
        <v>69976226.480000004</v>
      </c>
      <c r="L200" s="45">
        <f>+VLOOKUP(B200,'RECURSOS DE ESFUERZO PROPIO_DEF'!$B$10:$J$1114,9,FALSE)</f>
        <v>0</v>
      </c>
      <c r="M200" s="44">
        <f>+VLOOKUP(B200,'RECURSOS DE ESFUERZO PROPIO_DEF'!$B$10:$L$1114,11,FALSE)</f>
        <v>0</v>
      </c>
      <c r="N200" s="46">
        <f>+VLOOKUP(B200,'RECURSOS DE ESFUERZO PROPIO_DEF'!$B$10:$O$1114,14,FALSE)</f>
        <v>489925295</v>
      </c>
      <c r="O200" s="47">
        <f t="shared" si="9"/>
        <v>5132117190.5475998</v>
      </c>
      <c r="P200" s="210">
        <f>+VLOOKUP(B200,'[3]PPNA Diciembre 2018'!$C$15:$BV$1118,72,FALSE)</f>
        <v>132</v>
      </c>
      <c r="Q200" s="38">
        <f t="shared" si="10"/>
        <v>106747355</v>
      </c>
      <c r="R200" s="39">
        <f t="shared" si="11"/>
        <v>26686838</v>
      </c>
    </row>
    <row r="201" spans="1:18" x14ac:dyDescent="0.2">
      <c r="A201" s="40" t="s">
        <v>321</v>
      </c>
      <c r="B201" s="41" t="s">
        <v>405</v>
      </c>
      <c r="C201" s="42" t="s">
        <v>323</v>
      </c>
      <c r="D201" s="42" t="s">
        <v>406</v>
      </c>
      <c r="E201" s="31" t="s">
        <v>26</v>
      </c>
      <c r="F201" s="211">
        <v>19244</v>
      </c>
      <c r="G201" s="212">
        <f>+VLOOKUP(B201,'[1]MONTO ESTIMADO DE RECUR RS 2018'!$B$11:$G$1115,6,FALSE)*(1+0.094)</f>
        <v>821748.73393004469</v>
      </c>
      <c r="H201" s="43">
        <f t="shared" si="8"/>
        <v>15813732636</v>
      </c>
      <c r="I201" s="43">
        <f>+VLOOKUP(B201,'[2]MONTO ESTIMADO DE RECUR RS 2018'!$B$10:$I$1115,8,FALSE)*(1+0.1204)</f>
        <v>6509946902.8228006</v>
      </c>
      <c r="J201" s="213">
        <f>+VLOOKUP(B201,'PROYECCION CAJAS 2019'!B200:Y1304,24,FALSE)</f>
        <v>0</v>
      </c>
      <c r="K201" s="44">
        <f>+VLOOKUP(B201,'RECURSOS DE ESFUERZO PROPIO_DEF'!$B$10:$E$1114,4,FALSE)</f>
        <v>113209342.49000001</v>
      </c>
      <c r="L201" s="45">
        <f>+VLOOKUP(B201,'RECURSOS DE ESFUERZO PROPIO_DEF'!$B$10:$J$1114,9,FALSE)</f>
        <v>0</v>
      </c>
      <c r="M201" s="44">
        <f>+VLOOKUP(B201,'RECURSOS DE ESFUERZO PROPIO_DEF'!$B$10:$L$1114,11,FALSE)</f>
        <v>0</v>
      </c>
      <c r="N201" s="46">
        <f>+VLOOKUP(B201,'RECURSOS DE ESFUERZO PROPIO_DEF'!$B$10:$O$1114,14,FALSE)</f>
        <v>768213396</v>
      </c>
      <c r="O201" s="47">
        <f t="shared" si="9"/>
        <v>8422362994.6871996</v>
      </c>
      <c r="P201" s="210">
        <f>+VLOOKUP(B201,'[3]PPNA Diciembre 2018'!$C$15:$BV$1118,72,FALSE)</f>
        <v>679</v>
      </c>
      <c r="Q201" s="38">
        <f t="shared" si="10"/>
        <v>557967390</v>
      </c>
      <c r="R201" s="39">
        <f t="shared" si="11"/>
        <v>139491847</v>
      </c>
    </row>
    <row r="202" spans="1:18" x14ac:dyDescent="0.2">
      <c r="A202" s="40" t="s">
        <v>321</v>
      </c>
      <c r="B202" s="41" t="s">
        <v>407</v>
      </c>
      <c r="C202" s="42" t="s">
        <v>323</v>
      </c>
      <c r="D202" s="42" t="s">
        <v>408</v>
      </c>
      <c r="E202" s="31" t="s">
        <v>23</v>
      </c>
      <c r="F202" s="211">
        <v>46798</v>
      </c>
      <c r="G202" s="212">
        <f>+VLOOKUP(B202,'[1]MONTO ESTIMADO DE RECUR RS 2018'!$B$11:$G$1115,6,FALSE)*(1+0.094)</f>
        <v>826752.50694046123</v>
      </c>
      <c r="H202" s="43">
        <f t="shared" si="8"/>
        <v>38690363820</v>
      </c>
      <c r="I202" s="43">
        <f>+VLOOKUP(B202,'[2]MONTO ESTIMADO DE RECUR RS 2018'!$B$10:$I$1115,8,FALSE)*(1+0.1204)</f>
        <v>15400432455.448801</v>
      </c>
      <c r="J202" s="213">
        <f>+VLOOKUP(B202,'PROYECCION CAJAS 2019'!B201:Y1305,24,FALSE)</f>
        <v>222757225</v>
      </c>
      <c r="K202" s="44">
        <f>+VLOOKUP(B202,'RECURSOS DE ESFUERZO PROPIO_DEF'!$B$10:$E$1114,4,FALSE)</f>
        <v>402911677.36000001</v>
      </c>
      <c r="L202" s="45">
        <f>+VLOOKUP(B202,'RECURSOS DE ESFUERZO PROPIO_DEF'!$B$10:$J$1114,9,FALSE)</f>
        <v>0</v>
      </c>
      <c r="M202" s="44">
        <f>+VLOOKUP(B202,'RECURSOS DE ESFUERZO PROPIO_DEF'!$B$10:$L$1114,11,FALSE)</f>
        <v>0</v>
      </c>
      <c r="N202" s="46">
        <f>+VLOOKUP(B202,'RECURSOS DE ESFUERZO PROPIO_DEF'!$B$10:$O$1114,14,FALSE)</f>
        <v>1802413274</v>
      </c>
      <c r="O202" s="47">
        <f t="shared" si="9"/>
        <v>20861849188.1912</v>
      </c>
      <c r="P202" s="210">
        <f>+VLOOKUP(B202,'[3]PPNA Diciembre 2018'!$C$15:$BV$1118,72,FALSE)</f>
        <v>1112</v>
      </c>
      <c r="Q202" s="38">
        <f t="shared" si="10"/>
        <v>919348788</v>
      </c>
      <c r="R202" s="39">
        <f t="shared" si="11"/>
        <v>229837197</v>
      </c>
    </row>
    <row r="203" spans="1:18" x14ac:dyDescent="0.2">
      <c r="A203" s="40" t="s">
        <v>321</v>
      </c>
      <c r="B203" s="41" t="s">
        <v>409</v>
      </c>
      <c r="C203" s="42" t="s">
        <v>323</v>
      </c>
      <c r="D203" s="42" t="s">
        <v>410</v>
      </c>
      <c r="E203" s="31" t="s">
        <v>23</v>
      </c>
      <c r="F203" s="211">
        <v>11051</v>
      </c>
      <c r="G203" s="212">
        <f>+VLOOKUP(B203,'[1]MONTO ESTIMADO DE RECUR RS 2018'!$B$11:$G$1115,6,FALSE)*(1+0.094)</f>
        <v>821590.01658001333</v>
      </c>
      <c r="H203" s="43">
        <f t="shared" ref="H203:H266" si="12">+ROUNDUP(F203*G203,0)</f>
        <v>9079391274</v>
      </c>
      <c r="I203" s="43">
        <f>+VLOOKUP(B203,'[2]MONTO ESTIMADO DE RECUR RS 2018'!$B$10:$I$1115,8,FALSE)*(1+0.1204)</f>
        <v>3810160541.4856</v>
      </c>
      <c r="J203" s="213">
        <f>+VLOOKUP(B203,'PROYECCION CAJAS 2019'!B202:Y1306,24,FALSE)</f>
        <v>0</v>
      </c>
      <c r="K203" s="44">
        <f>+VLOOKUP(B203,'RECURSOS DE ESFUERZO PROPIO_DEF'!$B$10:$E$1114,4,FALSE)</f>
        <v>69975006.420000002</v>
      </c>
      <c r="L203" s="45">
        <f>+VLOOKUP(B203,'RECURSOS DE ESFUERZO PROPIO_DEF'!$B$10:$J$1114,9,FALSE)</f>
        <v>0</v>
      </c>
      <c r="M203" s="44">
        <f>+VLOOKUP(B203,'RECURSOS DE ESFUERZO PROPIO_DEF'!$B$10:$L$1114,11,FALSE)</f>
        <v>0</v>
      </c>
      <c r="N203" s="46">
        <f>+VLOOKUP(B203,'RECURSOS DE ESFUERZO PROPIO_DEF'!$B$10:$O$1114,14,FALSE)</f>
        <v>452485589</v>
      </c>
      <c r="O203" s="47">
        <f t="shared" ref="O203:O266" si="13">(H203)-SUM(I203:N203)</f>
        <v>4746770137.0944004</v>
      </c>
      <c r="P203" s="210">
        <f>+VLOOKUP(B203,'[3]PPNA Diciembre 2018'!$C$15:$BV$1118,72,FALSE)</f>
        <v>97</v>
      </c>
      <c r="Q203" s="38">
        <f t="shared" ref="Q203:Q266" si="14">ROUND(((P203)*G203),0)</f>
        <v>79694232</v>
      </c>
      <c r="R203" s="39">
        <f t="shared" si="11"/>
        <v>19923558</v>
      </c>
    </row>
    <row r="204" spans="1:18" x14ac:dyDescent="0.2">
      <c r="A204" s="40" t="s">
        <v>321</v>
      </c>
      <c r="B204" s="41" t="s">
        <v>411</v>
      </c>
      <c r="C204" s="42" t="s">
        <v>323</v>
      </c>
      <c r="D204" s="42" t="s">
        <v>412</v>
      </c>
      <c r="E204" s="31" t="s">
        <v>23</v>
      </c>
      <c r="F204" s="211">
        <v>17815</v>
      </c>
      <c r="G204" s="212">
        <f>+VLOOKUP(B204,'[1]MONTO ESTIMADO DE RECUR RS 2018'!$B$11:$G$1115,6,FALSE)*(1+0.094)</f>
        <v>807346.69566700852</v>
      </c>
      <c r="H204" s="43">
        <f t="shared" si="12"/>
        <v>14382881384</v>
      </c>
      <c r="I204" s="43">
        <f>+VLOOKUP(B204,'[2]MONTO ESTIMADO DE RECUR RS 2018'!$B$10:$I$1115,8,FALSE)*(1+0.1204)</f>
        <v>6015810412.6700001</v>
      </c>
      <c r="J204" s="213">
        <f>+VLOOKUP(B204,'PROYECCION CAJAS 2019'!B203:Y1307,24,FALSE)</f>
        <v>0</v>
      </c>
      <c r="K204" s="44">
        <f>+VLOOKUP(B204,'RECURSOS DE ESFUERZO PROPIO_DEF'!$B$10:$E$1114,4,FALSE)</f>
        <v>105140484.16000001</v>
      </c>
      <c r="L204" s="45">
        <f>+VLOOKUP(B204,'RECURSOS DE ESFUERZO PROPIO_DEF'!$B$10:$J$1114,9,FALSE)</f>
        <v>0</v>
      </c>
      <c r="M204" s="44">
        <f>+VLOOKUP(B204,'RECURSOS DE ESFUERZO PROPIO_DEF'!$B$10:$L$1114,11,FALSE)</f>
        <v>0</v>
      </c>
      <c r="N204" s="46">
        <f>+VLOOKUP(B204,'RECURSOS DE ESFUERZO PROPIO_DEF'!$B$10:$O$1114,14,FALSE)</f>
        <v>717402366</v>
      </c>
      <c r="O204" s="47">
        <f t="shared" si="13"/>
        <v>7544528121.1700001</v>
      </c>
      <c r="P204" s="210">
        <f>+VLOOKUP(B204,'[3]PPNA Diciembre 2018'!$C$15:$BV$1118,72,FALSE)</f>
        <v>208</v>
      </c>
      <c r="Q204" s="38">
        <f t="shared" si="14"/>
        <v>167928113</v>
      </c>
      <c r="R204" s="39">
        <f t="shared" ref="R204:R267" si="15">ROUNDDOWN(((Q204)*0.25),0)</f>
        <v>41982028</v>
      </c>
    </row>
    <row r="205" spans="1:18" x14ac:dyDescent="0.2">
      <c r="A205" s="40" t="s">
        <v>321</v>
      </c>
      <c r="B205" s="41" t="s">
        <v>413</v>
      </c>
      <c r="C205" s="42" t="s">
        <v>323</v>
      </c>
      <c r="D205" s="42" t="s">
        <v>414</v>
      </c>
      <c r="E205" s="31" t="s">
        <v>23</v>
      </c>
      <c r="F205" s="211">
        <v>10071</v>
      </c>
      <c r="G205" s="212">
        <f>+VLOOKUP(B205,'[1]MONTO ESTIMADO DE RECUR RS 2018'!$B$11:$G$1115,6,FALSE)*(1+0.094)</f>
        <v>828644.7142096844</v>
      </c>
      <c r="H205" s="43">
        <f t="shared" si="12"/>
        <v>8345280917</v>
      </c>
      <c r="I205" s="43">
        <f>+VLOOKUP(B205,'[2]MONTO ESTIMADO DE RECUR RS 2018'!$B$10:$I$1115,8,FALSE)*(1+0.1204)</f>
        <v>3401352728.2604003</v>
      </c>
      <c r="J205" s="213">
        <f>+VLOOKUP(B205,'PROYECCION CAJAS 2019'!B204:Y1308,24,FALSE)</f>
        <v>0</v>
      </c>
      <c r="K205" s="44">
        <f>+VLOOKUP(B205,'RECURSOS DE ESFUERZO PROPIO_DEF'!$B$10:$E$1114,4,FALSE)</f>
        <v>61522690.440000005</v>
      </c>
      <c r="L205" s="45">
        <f>+VLOOKUP(B205,'RECURSOS DE ESFUERZO PROPIO_DEF'!$B$10:$J$1114,9,FALSE)</f>
        <v>0</v>
      </c>
      <c r="M205" s="44">
        <f>+VLOOKUP(B205,'RECURSOS DE ESFUERZO PROPIO_DEF'!$B$10:$L$1114,11,FALSE)</f>
        <v>0</v>
      </c>
      <c r="N205" s="46">
        <f>+VLOOKUP(B205,'RECURSOS DE ESFUERZO PROPIO_DEF'!$B$10:$O$1114,14,FALSE)</f>
        <v>400028859</v>
      </c>
      <c r="O205" s="47">
        <f t="shared" si="13"/>
        <v>4482376639.2995996</v>
      </c>
      <c r="P205" s="210">
        <f>+VLOOKUP(B205,'[3]PPNA Diciembre 2018'!$C$15:$BV$1118,72,FALSE)</f>
        <v>109</v>
      </c>
      <c r="Q205" s="38">
        <f t="shared" si="14"/>
        <v>90322274</v>
      </c>
      <c r="R205" s="39">
        <f t="shared" si="15"/>
        <v>22580568</v>
      </c>
    </row>
    <row r="206" spans="1:18" x14ac:dyDescent="0.2">
      <c r="A206" s="40" t="s">
        <v>415</v>
      </c>
      <c r="B206" s="41" t="s">
        <v>416</v>
      </c>
      <c r="C206" s="42" t="s">
        <v>417</v>
      </c>
      <c r="D206" s="42" t="s">
        <v>418</v>
      </c>
      <c r="E206" s="31" t="s">
        <v>23</v>
      </c>
      <c r="F206" s="211">
        <v>53111</v>
      </c>
      <c r="G206" s="212">
        <f>+VLOOKUP(B206,'[1]MONTO ESTIMADO DE RECUR RS 2018'!$B$11:$G$1115,6,FALSE)*(1+0.094)</f>
        <v>782365.91010383912</v>
      </c>
      <c r="H206" s="43">
        <f t="shared" si="12"/>
        <v>41552235852</v>
      </c>
      <c r="I206" s="43">
        <f>+VLOOKUP(B206,'[2]MONTO ESTIMADO DE RECUR RS 2018'!$B$10:$I$1115,8,FALSE)*(1+0.1204)</f>
        <v>17812953478.970402</v>
      </c>
      <c r="J206" s="213">
        <f>+VLOOKUP(B206,'PROYECCION CAJAS 2019'!B205:Y1309,24,FALSE)</f>
        <v>0</v>
      </c>
      <c r="K206" s="44">
        <f>+VLOOKUP(B206,'RECURSOS DE ESFUERZO PROPIO_DEF'!$B$10:$E$1114,4,FALSE)</f>
        <v>1331046179.5800002</v>
      </c>
      <c r="L206" s="45">
        <f>+VLOOKUP(B206,'RECURSOS DE ESFUERZO PROPIO_DEF'!$B$10:$J$1114,9,FALSE)</f>
        <v>1732275027.45</v>
      </c>
      <c r="M206" s="44">
        <f>+VLOOKUP(B206,'RECURSOS DE ESFUERZO PROPIO_DEF'!$B$10:$L$1114,11,FALSE)</f>
        <v>326987815.25999999</v>
      </c>
      <c r="N206" s="46">
        <f>+VLOOKUP(B206,'RECURSOS DE ESFUERZO PROPIO_DEF'!$B$10:$O$1114,14,FALSE)</f>
        <v>3615134802</v>
      </c>
      <c r="O206" s="47">
        <f t="shared" si="13"/>
        <v>16733838548.739597</v>
      </c>
      <c r="P206" s="210">
        <f>+VLOOKUP(B206,'[3]PPNA Diciembre 2018'!$C$15:$BV$1118,72,FALSE)</f>
        <v>89</v>
      </c>
      <c r="Q206" s="38">
        <f t="shared" si="14"/>
        <v>69630566</v>
      </c>
      <c r="R206" s="39">
        <f t="shared" si="15"/>
        <v>17407641</v>
      </c>
    </row>
    <row r="207" spans="1:18" x14ac:dyDescent="0.2">
      <c r="A207" s="40" t="s">
        <v>415</v>
      </c>
      <c r="B207" s="41" t="s">
        <v>419</v>
      </c>
      <c r="C207" s="42" t="s">
        <v>417</v>
      </c>
      <c r="D207" s="42" t="s">
        <v>420</v>
      </c>
      <c r="E207" s="31" t="s">
        <v>23</v>
      </c>
      <c r="F207" s="211">
        <v>1179</v>
      </c>
      <c r="G207" s="212">
        <f>+VLOOKUP(B207,'[1]MONTO ESTIMADO DE RECUR RS 2018'!$B$11:$G$1115,6,FALSE)*(1+0.094)</f>
        <v>1121287.9898504559</v>
      </c>
      <c r="H207" s="43">
        <f t="shared" si="12"/>
        <v>1321998541</v>
      </c>
      <c r="I207" s="43">
        <f>+VLOOKUP(B207,'[2]MONTO ESTIMADO DE RECUR RS 2018'!$B$10:$I$1115,8,FALSE)*(1+0.1204)</f>
        <v>401482973.0248</v>
      </c>
      <c r="J207" s="213">
        <f>+VLOOKUP(B207,'PROYECCION CAJAS 2019'!B206:Y1310,24,FALSE)</f>
        <v>0</v>
      </c>
      <c r="K207" s="44">
        <f>+VLOOKUP(B207,'RECURSOS DE ESFUERZO PROPIO_DEF'!$B$10:$E$1114,4,FALSE)</f>
        <v>7142395.54</v>
      </c>
      <c r="L207" s="45">
        <f>+VLOOKUP(B207,'RECURSOS DE ESFUERZO PROPIO_DEF'!$B$10:$J$1114,9,FALSE)</f>
        <v>0</v>
      </c>
      <c r="M207" s="44">
        <f>+VLOOKUP(B207,'RECURSOS DE ESFUERZO PROPIO_DEF'!$B$10:$L$1114,11,FALSE)</f>
        <v>0</v>
      </c>
      <c r="N207" s="46">
        <f>+VLOOKUP(B207,'RECURSOS DE ESFUERZO PROPIO_DEF'!$B$10:$O$1114,14,FALSE)</f>
        <v>84627963</v>
      </c>
      <c r="O207" s="47">
        <f t="shared" si="13"/>
        <v>828745209.43519998</v>
      </c>
      <c r="P207" s="210">
        <f>+VLOOKUP(B207,'[3]PPNA Diciembre 2018'!$C$15:$BV$1118,72,FALSE)</f>
        <v>3</v>
      </c>
      <c r="Q207" s="38">
        <f t="shared" si="14"/>
        <v>3363864</v>
      </c>
      <c r="R207" s="39">
        <f t="shared" si="15"/>
        <v>840966</v>
      </c>
    </row>
    <row r="208" spans="1:18" x14ac:dyDescent="0.2">
      <c r="A208" s="40" t="s">
        <v>415</v>
      </c>
      <c r="B208" s="41" t="s">
        <v>421</v>
      </c>
      <c r="C208" s="42" t="s">
        <v>417</v>
      </c>
      <c r="D208" s="42" t="s">
        <v>422</v>
      </c>
      <c r="E208" s="31" t="s">
        <v>26</v>
      </c>
      <c r="F208" s="211">
        <v>13357</v>
      </c>
      <c r="G208" s="212">
        <f>+VLOOKUP(B208,'[1]MONTO ESTIMADO DE RECUR RS 2018'!$B$11:$G$1115,6,FALSE)*(1+0.094)</f>
        <v>930367.7167269676</v>
      </c>
      <c r="H208" s="43">
        <f t="shared" si="12"/>
        <v>12426921593</v>
      </c>
      <c r="I208" s="43">
        <f>+VLOOKUP(B208,'[2]MONTO ESTIMADO DE RECUR RS 2018'!$B$10:$I$1115,8,FALSE)*(1+0.1204)</f>
        <v>4571361728.8752003</v>
      </c>
      <c r="J208" s="213">
        <f>+VLOOKUP(B208,'PROYECCION CAJAS 2019'!B207:Y1311,24,FALSE)</f>
        <v>0</v>
      </c>
      <c r="K208" s="44">
        <f>+VLOOKUP(B208,'RECURSOS DE ESFUERZO PROPIO_DEF'!$B$10:$E$1114,4,FALSE)</f>
        <v>129880930.80000001</v>
      </c>
      <c r="L208" s="45">
        <f>+VLOOKUP(B208,'RECURSOS DE ESFUERZO PROPIO_DEF'!$B$10:$J$1114,9,FALSE)</f>
        <v>0</v>
      </c>
      <c r="M208" s="44">
        <f>+VLOOKUP(B208,'RECURSOS DE ESFUERZO PROPIO_DEF'!$B$10:$L$1114,11,FALSE)</f>
        <v>0</v>
      </c>
      <c r="N208" s="46">
        <f>+VLOOKUP(B208,'RECURSOS DE ESFUERZO PROPIO_DEF'!$B$10:$O$1114,14,FALSE)</f>
        <v>934779927</v>
      </c>
      <c r="O208" s="47">
        <f t="shared" si="13"/>
        <v>6790899006.3247995</v>
      </c>
      <c r="P208" s="210">
        <f>+VLOOKUP(B208,'[3]PPNA Diciembre 2018'!$C$15:$BV$1118,72,FALSE)</f>
        <v>16</v>
      </c>
      <c r="Q208" s="38">
        <f t="shared" si="14"/>
        <v>14885883</v>
      </c>
      <c r="R208" s="39">
        <f t="shared" si="15"/>
        <v>3721470</v>
      </c>
    </row>
    <row r="209" spans="1:18" x14ac:dyDescent="0.2">
      <c r="A209" s="40" t="s">
        <v>415</v>
      </c>
      <c r="B209" s="41" t="s">
        <v>423</v>
      </c>
      <c r="C209" s="42" t="s">
        <v>417</v>
      </c>
      <c r="D209" s="42" t="s">
        <v>424</v>
      </c>
      <c r="E209" s="31" t="s">
        <v>23</v>
      </c>
      <c r="F209" s="211">
        <v>3800</v>
      </c>
      <c r="G209" s="212">
        <f>+VLOOKUP(B209,'[1]MONTO ESTIMADO DE RECUR RS 2018'!$B$11:$G$1115,6,FALSE)*(1+0.094)</f>
        <v>862106.47646250774</v>
      </c>
      <c r="H209" s="43">
        <f t="shared" si="12"/>
        <v>3276004611</v>
      </c>
      <c r="I209" s="43">
        <f>+VLOOKUP(B209,'[2]MONTO ESTIMADO DE RECUR RS 2018'!$B$10:$I$1115,8,FALSE)*(1+0.1204)</f>
        <v>1311180850.4124</v>
      </c>
      <c r="J209" s="213">
        <f>+VLOOKUP(B209,'PROYECCION CAJAS 2019'!B208:Y1312,24,FALSE)</f>
        <v>0</v>
      </c>
      <c r="K209" s="44">
        <f>+VLOOKUP(B209,'RECURSOS DE ESFUERZO PROPIO_DEF'!$B$10:$E$1114,4,FALSE)</f>
        <v>23877458.240000002</v>
      </c>
      <c r="L209" s="45">
        <f>+VLOOKUP(B209,'RECURSOS DE ESFUERZO PROPIO_DEF'!$B$10:$J$1114,9,FALSE)</f>
        <v>0</v>
      </c>
      <c r="M209" s="44">
        <f>+VLOOKUP(B209,'RECURSOS DE ESFUERZO PROPIO_DEF'!$B$10:$L$1114,11,FALSE)</f>
        <v>0</v>
      </c>
      <c r="N209" s="46">
        <f>+VLOOKUP(B209,'RECURSOS DE ESFUERZO PROPIO_DEF'!$B$10:$O$1114,14,FALSE)</f>
        <v>267613052</v>
      </c>
      <c r="O209" s="47">
        <f t="shared" si="13"/>
        <v>1673333250.3476</v>
      </c>
      <c r="P209" s="210">
        <f>+VLOOKUP(B209,'[3]PPNA Diciembre 2018'!$C$15:$BV$1118,72,FALSE)</f>
        <v>13</v>
      </c>
      <c r="Q209" s="38">
        <f t="shared" si="14"/>
        <v>11207384</v>
      </c>
      <c r="R209" s="39">
        <f t="shared" si="15"/>
        <v>2801846</v>
      </c>
    </row>
    <row r="210" spans="1:18" x14ac:dyDescent="0.2">
      <c r="A210" s="40" t="s">
        <v>415</v>
      </c>
      <c r="B210" s="41" t="s">
        <v>425</v>
      </c>
      <c r="C210" s="42" t="s">
        <v>417</v>
      </c>
      <c r="D210" s="42" t="s">
        <v>426</v>
      </c>
      <c r="E210" s="31" t="s">
        <v>23</v>
      </c>
      <c r="F210" s="211">
        <v>5006</v>
      </c>
      <c r="G210" s="212">
        <f>+VLOOKUP(B210,'[1]MONTO ESTIMADO DE RECUR RS 2018'!$B$11:$G$1115,6,FALSE)*(1+0.094)</f>
        <v>917489.76267537102</v>
      </c>
      <c r="H210" s="43">
        <f t="shared" si="12"/>
        <v>4592953752</v>
      </c>
      <c r="I210" s="43">
        <f>+VLOOKUP(B210,'[2]MONTO ESTIMADO DE RECUR RS 2018'!$B$10:$I$1115,8,FALSE)*(1+0.1204)</f>
        <v>1722390111.0712001</v>
      </c>
      <c r="J210" s="213">
        <f>+VLOOKUP(B210,'PROYECCION CAJAS 2019'!B209:Y1313,24,FALSE)</f>
        <v>0</v>
      </c>
      <c r="K210" s="44">
        <f>+VLOOKUP(B210,'RECURSOS DE ESFUERZO PROPIO_DEF'!$B$10:$E$1114,4,FALSE)</f>
        <v>31431729.5</v>
      </c>
      <c r="L210" s="45">
        <f>+VLOOKUP(B210,'RECURSOS DE ESFUERZO PROPIO_DEF'!$B$10:$J$1114,9,FALSE)</f>
        <v>0</v>
      </c>
      <c r="M210" s="44">
        <f>+VLOOKUP(B210,'RECURSOS DE ESFUERZO PROPIO_DEF'!$B$10:$L$1114,11,FALSE)</f>
        <v>0</v>
      </c>
      <c r="N210" s="46">
        <f>+VLOOKUP(B210,'RECURSOS DE ESFUERZO PROPIO_DEF'!$B$10:$O$1114,14,FALSE)</f>
        <v>354634818</v>
      </c>
      <c r="O210" s="47">
        <f t="shared" si="13"/>
        <v>2484497093.4287996</v>
      </c>
      <c r="P210" s="210">
        <f>+VLOOKUP(B210,'[3]PPNA Diciembre 2018'!$C$15:$BV$1118,72,FALSE)</f>
        <v>16</v>
      </c>
      <c r="Q210" s="38">
        <f t="shared" si="14"/>
        <v>14679836</v>
      </c>
      <c r="R210" s="39">
        <f t="shared" si="15"/>
        <v>3669959</v>
      </c>
    </row>
    <row r="211" spans="1:18" x14ac:dyDescent="0.2">
      <c r="A211" s="40" t="s">
        <v>415</v>
      </c>
      <c r="B211" s="41" t="s">
        <v>427</v>
      </c>
      <c r="C211" s="42" t="s">
        <v>417</v>
      </c>
      <c r="D211" s="42" t="s">
        <v>428</v>
      </c>
      <c r="E211" s="31" t="s">
        <v>23</v>
      </c>
      <c r="F211" s="211">
        <v>1253</v>
      </c>
      <c r="G211" s="212">
        <f>+VLOOKUP(B211,'[1]MONTO ESTIMADO DE RECUR RS 2018'!$B$11:$G$1115,6,FALSE)*(1+0.094)</f>
        <v>1070441.1142157717</v>
      </c>
      <c r="H211" s="43">
        <f t="shared" si="12"/>
        <v>1341262717</v>
      </c>
      <c r="I211" s="43">
        <f>+VLOOKUP(B211,'[2]MONTO ESTIMADO DE RECUR RS 2018'!$B$10:$I$1115,8,FALSE)*(1+0.1204)</f>
        <v>419153441.17320001</v>
      </c>
      <c r="J211" s="213">
        <f>+VLOOKUP(B211,'PROYECCION CAJAS 2019'!B210:Y1314,24,FALSE)</f>
        <v>0</v>
      </c>
      <c r="K211" s="44">
        <f>+VLOOKUP(B211,'RECURSOS DE ESFUERZO PROPIO_DEF'!$B$10:$E$1114,4,FALSE)</f>
        <v>7417645.7400000002</v>
      </c>
      <c r="L211" s="45">
        <f>+VLOOKUP(B211,'RECURSOS DE ESFUERZO PROPIO_DEF'!$B$10:$J$1114,9,FALSE)</f>
        <v>0</v>
      </c>
      <c r="M211" s="44">
        <f>+VLOOKUP(B211,'RECURSOS DE ESFUERZO PROPIO_DEF'!$B$10:$L$1114,11,FALSE)</f>
        <v>0</v>
      </c>
      <c r="N211" s="46">
        <f>+VLOOKUP(B211,'RECURSOS DE ESFUERZO PROPIO_DEF'!$B$10:$O$1114,14,FALSE)</f>
        <v>88077855</v>
      </c>
      <c r="O211" s="47">
        <f t="shared" si="13"/>
        <v>826613775.08679998</v>
      </c>
      <c r="P211" s="210">
        <f>+VLOOKUP(B211,'[3]PPNA Diciembre 2018'!$C$15:$BV$1118,72,FALSE)</f>
        <v>1</v>
      </c>
      <c r="Q211" s="38">
        <f t="shared" si="14"/>
        <v>1070441</v>
      </c>
      <c r="R211" s="39">
        <f t="shared" si="15"/>
        <v>267610</v>
      </c>
    </row>
    <row r="212" spans="1:18" x14ac:dyDescent="0.2">
      <c r="A212" s="40" t="s">
        <v>415</v>
      </c>
      <c r="B212" s="41" t="s">
        <v>429</v>
      </c>
      <c r="C212" s="42" t="s">
        <v>417</v>
      </c>
      <c r="D212" s="42" t="s">
        <v>430</v>
      </c>
      <c r="E212" s="31" t="s">
        <v>23</v>
      </c>
      <c r="F212" s="211">
        <v>1088</v>
      </c>
      <c r="G212" s="212">
        <f>+VLOOKUP(B212,'[1]MONTO ESTIMADO DE RECUR RS 2018'!$B$11:$G$1115,6,FALSE)*(1+0.094)</f>
        <v>1177167.4147165709</v>
      </c>
      <c r="H212" s="43">
        <f t="shared" si="12"/>
        <v>1280758148</v>
      </c>
      <c r="I212" s="43">
        <f>+VLOOKUP(B212,'[2]MONTO ESTIMADO DE RECUR RS 2018'!$B$10:$I$1115,8,FALSE)*(1+0.1204)</f>
        <v>377961591.21040004</v>
      </c>
      <c r="J212" s="213">
        <f>+VLOOKUP(B212,'PROYECCION CAJAS 2019'!B211:Y1315,24,FALSE)</f>
        <v>0</v>
      </c>
      <c r="K212" s="44">
        <f>+VLOOKUP(B212,'RECURSOS DE ESFUERZO PROPIO_DEF'!$B$10:$E$1114,4,FALSE)</f>
        <v>6754614.1500000004</v>
      </c>
      <c r="L212" s="45">
        <f>+VLOOKUP(B212,'RECURSOS DE ESFUERZO PROPIO_DEF'!$B$10:$J$1114,9,FALSE)</f>
        <v>0</v>
      </c>
      <c r="M212" s="44">
        <f>+VLOOKUP(B212,'RECURSOS DE ESFUERZO PROPIO_DEF'!$B$10:$L$1114,11,FALSE)</f>
        <v>0</v>
      </c>
      <c r="N212" s="46">
        <f>+VLOOKUP(B212,'RECURSOS DE ESFUERZO PROPIO_DEF'!$B$10:$O$1114,14,FALSE)</f>
        <v>79488328</v>
      </c>
      <c r="O212" s="47">
        <f t="shared" si="13"/>
        <v>816553614.63960004</v>
      </c>
      <c r="P212" s="210">
        <f>+VLOOKUP(B212,'[3]PPNA Diciembre 2018'!$C$15:$BV$1118,72,FALSE)</f>
        <v>1</v>
      </c>
      <c r="Q212" s="38">
        <f t="shared" si="14"/>
        <v>1177167</v>
      </c>
      <c r="R212" s="39">
        <f t="shared" si="15"/>
        <v>294291</v>
      </c>
    </row>
    <row r="213" spans="1:18" x14ac:dyDescent="0.2">
      <c r="A213" s="40" t="s">
        <v>415</v>
      </c>
      <c r="B213" s="41" t="s">
        <v>431</v>
      </c>
      <c r="C213" s="42" t="s">
        <v>417</v>
      </c>
      <c r="D213" s="42" t="s">
        <v>432</v>
      </c>
      <c r="E213" s="31" t="s">
        <v>26</v>
      </c>
      <c r="F213" s="211">
        <v>4004</v>
      </c>
      <c r="G213" s="212">
        <f>+VLOOKUP(B213,'[1]MONTO ESTIMADO DE RECUR RS 2018'!$B$11:$G$1115,6,FALSE)*(1+0.094)</f>
        <v>1221603.9236077999</v>
      </c>
      <c r="H213" s="43">
        <f t="shared" si="12"/>
        <v>4891302111</v>
      </c>
      <c r="I213" s="43">
        <f>+VLOOKUP(B213,'[2]MONTO ESTIMADO DE RECUR RS 2018'!$B$10:$I$1115,8,FALSE)*(1+0.1204)</f>
        <v>1374687963.7468002</v>
      </c>
      <c r="J213" s="213">
        <f>+VLOOKUP(B213,'PROYECCION CAJAS 2019'!B212:Y1316,24,FALSE)</f>
        <v>0</v>
      </c>
      <c r="K213" s="44">
        <f>+VLOOKUP(B213,'RECURSOS DE ESFUERZO PROPIO_DEF'!$B$10:$E$1114,4,FALSE)</f>
        <v>29298456.18</v>
      </c>
      <c r="L213" s="45">
        <f>+VLOOKUP(B213,'RECURSOS DE ESFUERZO PROPIO_DEF'!$B$10:$J$1114,9,FALSE)</f>
        <v>0</v>
      </c>
      <c r="M213" s="44">
        <f>+VLOOKUP(B213,'RECURSOS DE ESFUERZO PROPIO_DEF'!$B$10:$L$1114,11,FALSE)</f>
        <v>0</v>
      </c>
      <c r="N213" s="46">
        <f>+VLOOKUP(B213,'RECURSOS DE ESFUERZO PROPIO_DEF'!$B$10:$O$1114,14,FALSE)</f>
        <v>282468710</v>
      </c>
      <c r="O213" s="47">
        <f t="shared" si="13"/>
        <v>3204846981.0731997</v>
      </c>
      <c r="P213" s="210">
        <f>+VLOOKUP(B213,'[3]PPNA Diciembre 2018'!$C$15:$BV$1118,72,FALSE)</f>
        <v>43</v>
      </c>
      <c r="Q213" s="38">
        <f t="shared" si="14"/>
        <v>52528969</v>
      </c>
      <c r="R213" s="39">
        <f t="shared" si="15"/>
        <v>13132242</v>
      </c>
    </row>
    <row r="214" spans="1:18" x14ac:dyDescent="0.2">
      <c r="A214" s="40" t="s">
        <v>415</v>
      </c>
      <c r="B214" s="41" t="s">
        <v>433</v>
      </c>
      <c r="C214" s="42" t="s">
        <v>417</v>
      </c>
      <c r="D214" s="42" t="s">
        <v>434</v>
      </c>
      <c r="E214" s="31" t="s">
        <v>23</v>
      </c>
      <c r="F214" s="211">
        <v>3839</v>
      </c>
      <c r="G214" s="212">
        <f>+VLOOKUP(B214,'[1]MONTO ESTIMADO DE RECUR RS 2018'!$B$11:$G$1115,6,FALSE)*(1+0.094)</f>
        <v>954409.14329351264</v>
      </c>
      <c r="H214" s="43">
        <f t="shared" si="12"/>
        <v>3663976702</v>
      </c>
      <c r="I214" s="43">
        <f>+VLOOKUP(B214,'[2]MONTO ESTIMADO DE RECUR RS 2018'!$B$10:$I$1115,8,FALSE)*(1+0.1204)</f>
        <v>1314861145.9344001</v>
      </c>
      <c r="J214" s="213">
        <f>+VLOOKUP(B214,'PROYECCION CAJAS 2019'!B213:Y1317,24,FALSE)</f>
        <v>0</v>
      </c>
      <c r="K214" s="44">
        <f>+VLOOKUP(B214,'RECURSOS DE ESFUERZO PROPIO_DEF'!$B$10:$E$1114,4,FALSE)</f>
        <v>31735480.450000003</v>
      </c>
      <c r="L214" s="45">
        <f>+VLOOKUP(B214,'RECURSOS DE ESFUERZO PROPIO_DEF'!$B$10:$J$1114,9,FALSE)</f>
        <v>0</v>
      </c>
      <c r="M214" s="44">
        <f>+VLOOKUP(B214,'RECURSOS DE ESFUERZO PROPIO_DEF'!$B$10:$L$1114,11,FALSE)</f>
        <v>0</v>
      </c>
      <c r="N214" s="46">
        <f>+VLOOKUP(B214,'RECURSOS DE ESFUERZO PROPIO_DEF'!$B$10:$O$1114,14,FALSE)</f>
        <v>265923309</v>
      </c>
      <c r="O214" s="47">
        <f t="shared" si="13"/>
        <v>2051456766.6155999</v>
      </c>
      <c r="P214" s="210">
        <f>+VLOOKUP(B214,'[3]PPNA Diciembre 2018'!$C$15:$BV$1118,72,FALSE)</f>
        <v>2</v>
      </c>
      <c r="Q214" s="38">
        <f t="shared" si="14"/>
        <v>1908818</v>
      </c>
      <c r="R214" s="39">
        <f t="shared" si="15"/>
        <v>477204</v>
      </c>
    </row>
    <row r="215" spans="1:18" x14ac:dyDescent="0.2">
      <c r="A215" s="40" t="s">
        <v>415</v>
      </c>
      <c r="B215" s="41" t="s">
        <v>435</v>
      </c>
      <c r="C215" s="42" t="s">
        <v>417</v>
      </c>
      <c r="D215" s="42" t="s">
        <v>67</v>
      </c>
      <c r="E215" s="31" t="s">
        <v>23</v>
      </c>
      <c r="F215" s="211">
        <v>1699</v>
      </c>
      <c r="G215" s="212">
        <f>+VLOOKUP(B215,'[1]MONTO ESTIMADO DE RECUR RS 2018'!$B$11:$G$1115,6,FALSE)*(1+0.094)</f>
        <v>977301.628488168</v>
      </c>
      <c r="H215" s="43">
        <f t="shared" si="12"/>
        <v>1660435467</v>
      </c>
      <c r="I215" s="43">
        <f>+VLOOKUP(B215,'[2]MONTO ESTIMADO DE RECUR RS 2018'!$B$10:$I$1115,8,FALSE)*(1+0.1204)</f>
        <v>576921023.26200008</v>
      </c>
      <c r="J215" s="213">
        <f>+VLOOKUP(B215,'PROYECCION CAJAS 2019'!B214:Y1318,24,FALSE)</f>
        <v>0</v>
      </c>
      <c r="K215" s="44">
        <f>+VLOOKUP(B215,'RECURSOS DE ESFUERZO PROPIO_DEF'!$B$10:$E$1114,4,FALSE)</f>
        <v>10669419.93</v>
      </c>
      <c r="L215" s="45">
        <f>+VLOOKUP(B215,'RECURSOS DE ESFUERZO PROPIO_DEF'!$B$10:$J$1114,9,FALSE)</f>
        <v>0</v>
      </c>
      <c r="M215" s="44">
        <f>+VLOOKUP(B215,'RECURSOS DE ESFUERZO PROPIO_DEF'!$B$10:$L$1114,11,FALSE)</f>
        <v>0</v>
      </c>
      <c r="N215" s="46">
        <f>+VLOOKUP(B215,'RECURSOS DE ESFUERZO PROPIO_DEF'!$B$10:$O$1114,14,FALSE)</f>
        <v>121450280</v>
      </c>
      <c r="O215" s="47">
        <f t="shared" si="13"/>
        <v>951394743.80799997</v>
      </c>
      <c r="P215" s="210">
        <f>+VLOOKUP(B215,'[3]PPNA Diciembre 2018'!$C$15:$BV$1118,72,FALSE)</f>
        <v>7</v>
      </c>
      <c r="Q215" s="38">
        <f t="shared" si="14"/>
        <v>6841111</v>
      </c>
      <c r="R215" s="39">
        <f t="shared" si="15"/>
        <v>1710277</v>
      </c>
    </row>
    <row r="216" spans="1:18" x14ac:dyDescent="0.2">
      <c r="A216" s="40" t="s">
        <v>415</v>
      </c>
      <c r="B216" s="41" t="s">
        <v>436</v>
      </c>
      <c r="C216" s="42" t="s">
        <v>417</v>
      </c>
      <c r="D216" s="42" t="s">
        <v>437</v>
      </c>
      <c r="E216" s="31" t="s">
        <v>23</v>
      </c>
      <c r="F216" s="211">
        <v>3731</v>
      </c>
      <c r="G216" s="212">
        <f>+VLOOKUP(B216,'[1]MONTO ESTIMADO DE RECUR RS 2018'!$B$11:$G$1115,6,FALSE)*(1+0.094)</f>
        <v>988792.98344722285</v>
      </c>
      <c r="H216" s="43">
        <f t="shared" si="12"/>
        <v>3689186622</v>
      </c>
      <c r="I216" s="43">
        <f>+VLOOKUP(B216,'[2]MONTO ESTIMADO DE RECUR RS 2018'!$B$10:$I$1115,8,FALSE)*(1+0.1204)</f>
        <v>1280088391.3672001</v>
      </c>
      <c r="J216" s="213">
        <f>+VLOOKUP(B216,'PROYECCION CAJAS 2019'!B215:Y1319,24,FALSE)</f>
        <v>0</v>
      </c>
      <c r="K216" s="44">
        <f>+VLOOKUP(B216,'RECURSOS DE ESFUERZO PROPIO_DEF'!$B$10:$E$1114,4,FALSE)</f>
        <v>23126907.220000003</v>
      </c>
      <c r="L216" s="45">
        <f>+VLOOKUP(B216,'RECURSOS DE ESFUERZO PROPIO_DEF'!$B$10:$J$1114,9,FALSE)</f>
        <v>0</v>
      </c>
      <c r="M216" s="44">
        <f>+VLOOKUP(B216,'RECURSOS DE ESFUERZO PROPIO_DEF'!$B$10:$L$1114,11,FALSE)</f>
        <v>0</v>
      </c>
      <c r="N216" s="46">
        <f>+VLOOKUP(B216,'RECURSOS DE ESFUERZO PROPIO_DEF'!$B$10:$O$1114,14,FALSE)</f>
        <v>260854080</v>
      </c>
      <c r="O216" s="47">
        <f t="shared" si="13"/>
        <v>2125117243.4127998</v>
      </c>
      <c r="P216" s="210">
        <f>+VLOOKUP(B216,'[3]PPNA Diciembre 2018'!$C$15:$BV$1118,72,FALSE)</f>
        <v>3</v>
      </c>
      <c r="Q216" s="38">
        <f t="shared" si="14"/>
        <v>2966379</v>
      </c>
      <c r="R216" s="39">
        <f t="shared" si="15"/>
        <v>741594</v>
      </c>
    </row>
    <row r="217" spans="1:18" x14ac:dyDescent="0.2">
      <c r="A217" s="40" t="s">
        <v>415</v>
      </c>
      <c r="B217" s="41" t="s">
        <v>438</v>
      </c>
      <c r="C217" s="42" t="s">
        <v>417</v>
      </c>
      <c r="D217" s="42" t="s">
        <v>439</v>
      </c>
      <c r="E217" s="31" t="s">
        <v>23</v>
      </c>
      <c r="F217" s="211">
        <v>440</v>
      </c>
      <c r="G217" s="212">
        <f>+VLOOKUP(B217,'[1]MONTO ESTIMADO DE RECUR RS 2018'!$B$11:$G$1115,6,FALSE)*(1+0.094)</f>
        <v>1087616.7976482473</v>
      </c>
      <c r="H217" s="43">
        <f t="shared" si="12"/>
        <v>478551391</v>
      </c>
      <c r="I217" s="43">
        <f>+VLOOKUP(B217,'[2]MONTO ESTIMADO DE RECUR RS 2018'!$B$10:$I$1115,8,FALSE)*(1+0.1204)</f>
        <v>150402475.8328</v>
      </c>
      <c r="J217" s="213">
        <f>+VLOOKUP(B217,'PROYECCION CAJAS 2019'!B216:Y1320,24,FALSE)</f>
        <v>0</v>
      </c>
      <c r="K217" s="44">
        <f>+VLOOKUP(B217,'RECURSOS DE ESFUERZO PROPIO_DEF'!$B$10:$E$1114,4,FALSE)</f>
        <v>2582072.5500000003</v>
      </c>
      <c r="L217" s="45">
        <f>+VLOOKUP(B217,'RECURSOS DE ESFUERZO PROPIO_DEF'!$B$10:$J$1114,9,FALSE)</f>
        <v>0</v>
      </c>
      <c r="M217" s="44">
        <f>+VLOOKUP(B217,'RECURSOS DE ESFUERZO PROPIO_DEF'!$B$10:$L$1114,11,FALSE)</f>
        <v>0</v>
      </c>
      <c r="N217" s="46">
        <f>+VLOOKUP(B217,'RECURSOS DE ESFUERZO PROPIO_DEF'!$B$10:$O$1114,14,FALSE)</f>
        <v>29922533</v>
      </c>
      <c r="O217" s="47">
        <f t="shared" si="13"/>
        <v>295644309.61720002</v>
      </c>
      <c r="P217" s="210">
        <f>+VLOOKUP(B217,'[3]PPNA Diciembre 2018'!$C$15:$BV$1118,72,FALSE)</f>
        <v>0</v>
      </c>
      <c r="Q217" s="38">
        <f t="shared" si="14"/>
        <v>0</v>
      </c>
      <c r="R217" s="39">
        <f t="shared" si="15"/>
        <v>0</v>
      </c>
    </row>
    <row r="218" spans="1:18" x14ac:dyDescent="0.2">
      <c r="A218" s="40" t="s">
        <v>415</v>
      </c>
      <c r="B218" s="41" t="s">
        <v>440</v>
      </c>
      <c r="C218" s="42" t="s">
        <v>417</v>
      </c>
      <c r="D218" s="42" t="s">
        <v>75</v>
      </c>
      <c r="E218" s="31" t="s">
        <v>23</v>
      </c>
      <c r="F218" s="211">
        <v>2322</v>
      </c>
      <c r="G218" s="212">
        <f>+VLOOKUP(B218,'[1]MONTO ESTIMADO DE RECUR RS 2018'!$B$11:$G$1115,6,FALSE)*(1+0.094)</f>
        <v>998715.16251468309</v>
      </c>
      <c r="H218" s="43">
        <f t="shared" si="12"/>
        <v>2319016608</v>
      </c>
      <c r="I218" s="43">
        <f>+VLOOKUP(B218,'[2]MONTO ESTIMADO DE RECUR RS 2018'!$B$10:$I$1115,8,FALSE)*(1+0.1204)</f>
        <v>798451201.25639999</v>
      </c>
      <c r="J218" s="213">
        <f>+VLOOKUP(B218,'PROYECCION CAJAS 2019'!B217:Y1321,24,FALSE)</f>
        <v>0</v>
      </c>
      <c r="K218" s="44">
        <f>+VLOOKUP(B218,'RECURSOS DE ESFUERZO PROPIO_DEF'!$B$10:$E$1114,4,FALSE)</f>
        <v>13847384.73</v>
      </c>
      <c r="L218" s="45">
        <f>+VLOOKUP(B218,'RECURSOS DE ESFUERZO PROPIO_DEF'!$B$10:$J$1114,9,FALSE)</f>
        <v>0</v>
      </c>
      <c r="M218" s="44">
        <f>+VLOOKUP(B218,'RECURSOS DE ESFUERZO PROPIO_DEF'!$B$10:$L$1114,11,FALSE)</f>
        <v>0</v>
      </c>
      <c r="N218" s="46">
        <f>+VLOOKUP(B218,'RECURSOS DE ESFUERZO PROPIO_DEF'!$B$10:$O$1114,14,FALSE)</f>
        <v>167073342</v>
      </c>
      <c r="O218" s="47">
        <f t="shared" si="13"/>
        <v>1339644680.0135999</v>
      </c>
      <c r="P218" s="210">
        <f>+VLOOKUP(B218,'[3]PPNA Diciembre 2018'!$C$15:$BV$1118,72,FALSE)</f>
        <v>1</v>
      </c>
      <c r="Q218" s="38">
        <f t="shared" si="14"/>
        <v>998715</v>
      </c>
      <c r="R218" s="39">
        <f t="shared" si="15"/>
        <v>249678</v>
      </c>
    </row>
    <row r="219" spans="1:18" x14ac:dyDescent="0.2">
      <c r="A219" s="40" t="s">
        <v>415</v>
      </c>
      <c r="B219" s="41" t="s">
        <v>441</v>
      </c>
      <c r="C219" s="42" t="s">
        <v>417</v>
      </c>
      <c r="D219" s="42" t="s">
        <v>442</v>
      </c>
      <c r="E219" s="31" t="s">
        <v>26</v>
      </c>
      <c r="F219" s="211">
        <v>2218</v>
      </c>
      <c r="G219" s="212">
        <f>+VLOOKUP(B219,'[1]MONTO ESTIMADO DE RECUR RS 2018'!$B$11:$G$1115,6,FALSE)*(1+0.094)</f>
        <v>1095485.7265648625</v>
      </c>
      <c r="H219" s="43">
        <f t="shared" si="12"/>
        <v>2429787342</v>
      </c>
      <c r="I219" s="43">
        <f>+VLOOKUP(B219,'[2]MONTO ESTIMADO DE RECUR RS 2018'!$B$10:$I$1115,8,FALSE)*(1+0.1204)</f>
        <v>759625154.32160008</v>
      </c>
      <c r="J219" s="213">
        <f>+VLOOKUP(B219,'PROYECCION CAJAS 2019'!B218:Y1322,24,FALSE)</f>
        <v>0</v>
      </c>
      <c r="K219" s="44">
        <f>+VLOOKUP(B219,'RECURSOS DE ESFUERZO PROPIO_DEF'!$B$10:$E$1114,4,FALSE)</f>
        <v>13761654.050000001</v>
      </c>
      <c r="L219" s="45">
        <f>+VLOOKUP(B219,'RECURSOS DE ESFUERZO PROPIO_DEF'!$B$10:$J$1114,9,FALSE)</f>
        <v>0</v>
      </c>
      <c r="M219" s="44">
        <f>+VLOOKUP(B219,'RECURSOS DE ESFUERZO PROPIO_DEF'!$B$10:$L$1114,11,FALSE)</f>
        <v>0</v>
      </c>
      <c r="N219" s="46">
        <f>+VLOOKUP(B219,'RECURSOS DE ESFUERZO PROPIO_DEF'!$B$10:$O$1114,14,FALSE)</f>
        <v>154470675</v>
      </c>
      <c r="O219" s="47">
        <f t="shared" si="13"/>
        <v>1501929858.6283998</v>
      </c>
      <c r="P219" s="210">
        <f>+VLOOKUP(B219,'[3]PPNA Diciembre 2018'!$C$15:$BV$1118,72,FALSE)</f>
        <v>2</v>
      </c>
      <c r="Q219" s="38">
        <f t="shared" si="14"/>
        <v>2190971</v>
      </c>
      <c r="R219" s="39">
        <f t="shared" si="15"/>
        <v>547742</v>
      </c>
    </row>
    <row r="220" spans="1:18" x14ac:dyDescent="0.2">
      <c r="A220" s="40" t="s">
        <v>415</v>
      </c>
      <c r="B220" s="41" t="s">
        <v>443</v>
      </c>
      <c r="C220" s="42" t="s">
        <v>417</v>
      </c>
      <c r="D220" s="42" t="s">
        <v>444</v>
      </c>
      <c r="E220" s="31" t="s">
        <v>23</v>
      </c>
      <c r="F220" s="211">
        <v>2202</v>
      </c>
      <c r="G220" s="212">
        <f>+VLOOKUP(B220,'[1]MONTO ESTIMADO DE RECUR RS 2018'!$B$11:$G$1115,6,FALSE)*(1+0.094)</f>
        <v>1035882.9848657872</v>
      </c>
      <c r="H220" s="43">
        <f t="shared" si="12"/>
        <v>2281014333</v>
      </c>
      <c r="I220" s="43">
        <f>+VLOOKUP(B220,'[2]MONTO ESTIMADO DE RECUR RS 2018'!$B$10:$I$1115,8,FALSE)*(1+0.1204)</f>
        <v>751225793.38080001</v>
      </c>
      <c r="J220" s="213">
        <f>+VLOOKUP(B220,'PROYECCION CAJAS 2019'!B219:Y1323,24,FALSE)</f>
        <v>0</v>
      </c>
      <c r="K220" s="44">
        <f>+VLOOKUP(B220,'RECURSOS DE ESFUERZO PROPIO_DEF'!$B$10:$E$1114,4,FALSE)</f>
        <v>12870815.210000001</v>
      </c>
      <c r="L220" s="45">
        <f>+VLOOKUP(B220,'RECURSOS DE ESFUERZO PROPIO_DEF'!$B$10:$J$1114,9,FALSE)</f>
        <v>0</v>
      </c>
      <c r="M220" s="44">
        <f>+VLOOKUP(B220,'RECURSOS DE ESFUERZO PROPIO_DEF'!$B$10:$L$1114,11,FALSE)</f>
        <v>0</v>
      </c>
      <c r="N220" s="46">
        <f>+VLOOKUP(B220,'RECURSOS DE ESFUERZO PROPIO_DEF'!$B$10:$O$1114,14,FALSE)</f>
        <v>151372813</v>
      </c>
      <c r="O220" s="47">
        <f t="shared" si="13"/>
        <v>1365544911.4092</v>
      </c>
      <c r="P220" s="210">
        <f>+VLOOKUP(B220,'[3]PPNA Diciembre 2018'!$C$15:$BV$1118,72,FALSE)</f>
        <v>1</v>
      </c>
      <c r="Q220" s="38">
        <f t="shared" si="14"/>
        <v>1035883</v>
      </c>
      <c r="R220" s="39">
        <f t="shared" si="15"/>
        <v>258970</v>
      </c>
    </row>
    <row r="221" spans="1:18" x14ac:dyDescent="0.2">
      <c r="A221" s="40" t="s">
        <v>415</v>
      </c>
      <c r="B221" s="41" t="s">
        <v>445</v>
      </c>
      <c r="C221" s="42" t="s">
        <v>417</v>
      </c>
      <c r="D221" s="42" t="s">
        <v>446</v>
      </c>
      <c r="E221" s="31" t="s">
        <v>23</v>
      </c>
      <c r="F221" s="211">
        <v>2102</v>
      </c>
      <c r="G221" s="212">
        <f>+VLOOKUP(B221,'[1]MONTO ESTIMADO DE RECUR RS 2018'!$B$11:$G$1115,6,FALSE)*(1+0.094)</f>
        <v>1097687.5538276362</v>
      </c>
      <c r="H221" s="43">
        <f t="shared" si="12"/>
        <v>2307339239</v>
      </c>
      <c r="I221" s="43">
        <f>+VLOOKUP(B221,'[2]MONTO ESTIMADO DE RECUR RS 2018'!$B$10:$I$1115,8,FALSE)*(1+0.1204)</f>
        <v>726739804.30680001</v>
      </c>
      <c r="J221" s="213">
        <f>+VLOOKUP(B221,'PROYECCION CAJAS 2019'!B220:Y1324,24,FALSE)</f>
        <v>0</v>
      </c>
      <c r="K221" s="44">
        <f>+VLOOKUP(B221,'RECURSOS DE ESFUERZO PROPIO_DEF'!$B$10:$E$1114,4,FALSE)</f>
        <v>12920390.880000001</v>
      </c>
      <c r="L221" s="45">
        <f>+VLOOKUP(B221,'RECURSOS DE ESFUERZO PROPIO_DEF'!$B$10:$J$1114,9,FALSE)</f>
        <v>0</v>
      </c>
      <c r="M221" s="44">
        <f>+VLOOKUP(B221,'RECURSOS DE ESFUERZO PROPIO_DEF'!$B$10:$L$1114,11,FALSE)</f>
        <v>0</v>
      </c>
      <c r="N221" s="46">
        <f>+VLOOKUP(B221,'RECURSOS DE ESFUERZO PROPIO_DEF'!$B$10:$O$1114,14,FALSE)</f>
        <v>147852515</v>
      </c>
      <c r="O221" s="47">
        <f t="shared" si="13"/>
        <v>1419826528.8132</v>
      </c>
      <c r="P221" s="210">
        <f>+VLOOKUP(B221,'[3]PPNA Diciembre 2018'!$C$15:$BV$1118,72,FALSE)</f>
        <v>4</v>
      </c>
      <c r="Q221" s="38">
        <f t="shared" si="14"/>
        <v>4390750</v>
      </c>
      <c r="R221" s="39">
        <f t="shared" si="15"/>
        <v>1097687</v>
      </c>
    </row>
    <row r="222" spans="1:18" x14ac:dyDescent="0.2">
      <c r="A222" s="40" t="s">
        <v>415</v>
      </c>
      <c r="B222" s="41" t="s">
        <v>447</v>
      </c>
      <c r="C222" s="42" t="s">
        <v>417</v>
      </c>
      <c r="D222" s="42" t="s">
        <v>448</v>
      </c>
      <c r="E222" s="31" t="s">
        <v>23</v>
      </c>
      <c r="F222" s="211">
        <v>29067</v>
      </c>
      <c r="G222" s="212">
        <f>+VLOOKUP(B222,'[1]MONTO ESTIMADO DE RECUR RS 2018'!$B$11:$G$1115,6,FALSE)*(1+0.094)</f>
        <v>805489.8185098184</v>
      </c>
      <c r="H222" s="43">
        <f t="shared" si="12"/>
        <v>23413172555</v>
      </c>
      <c r="I222" s="43">
        <f>+VLOOKUP(B222,'[2]MONTO ESTIMADO DE RECUR RS 2018'!$B$10:$I$1115,8,FALSE)*(1+0.1204)</f>
        <v>9758933835.7552013</v>
      </c>
      <c r="J222" s="213">
        <f>+VLOOKUP(B222,'PROYECCION CAJAS 2019'!B221:Y1325,24,FALSE)</f>
        <v>0</v>
      </c>
      <c r="K222" s="44">
        <f>+VLOOKUP(B222,'RECURSOS DE ESFUERZO PROPIO_DEF'!$B$10:$E$1114,4,FALSE)</f>
        <v>594580166.63</v>
      </c>
      <c r="L222" s="45">
        <f>+VLOOKUP(B222,'RECURSOS DE ESFUERZO PROPIO_DEF'!$B$10:$J$1114,9,FALSE)</f>
        <v>0</v>
      </c>
      <c r="M222" s="44">
        <f>+VLOOKUP(B222,'RECURSOS DE ESFUERZO PROPIO_DEF'!$B$10:$L$1114,11,FALSE)</f>
        <v>0</v>
      </c>
      <c r="N222" s="46">
        <f>+VLOOKUP(B222,'RECURSOS DE ESFUERZO PROPIO_DEF'!$B$10:$O$1114,14,FALSE)</f>
        <v>1990658099</v>
      </c>
      <c r="O222" s="47">
        <f t="shared" si="13"/>
        <v>11069000453.614799</v>
      </c>
      <c r="P222" s="210">
        <f>+VLOOKUP(B222,'[3]PPNA Diciembre 2018'!$C$15:$BV$1118,72,FALSE)</f>
        <v>94</v>
      </c>
      <c r="Q222" s="38">
        <f t="shared" si="14"/>
        <v>75716043</v>
      </c>
      <c r="R222" s="39">
        <f t="shared" si="15"/>
        <v>18929010</v>
      </c>
    </row>
    <row r="223" spans="1:18" x14ac:dyDescent="0.2">
      <c r="A223" s="40" t="s">
        <v>415</v>
      </c>
      <c r="B223" s="41" t="s">
        <v>449</v>
      </c>
      <c r="C223" s="42" t="s">
        <v>417</v>
      </c>
      <c r="D223" s="42" t="s">
        <v>450</v>
      </c>
      <c r="E223" s="31" t="s">
        <v>26</v>
      </c>
      <c r="F223" s="211">
        <v>2912</v>
      </c>
      <c r="G223" s="212">
        <f>+VLOOKUP(B223,'[1]MONTO ESTIMADO DE RECUR RS 2018'!$B$11:$G$1115,6,FALSE)*(1+0.094)</f>
        <v>1162886.7266094862</v>
      </c>
      <c r="H223" s="43">
        <f t="shared" si="12"/>
        <v>3386326148</v>
      </c>
      <c r="I223" s="43">
        <f>+VLOOKUP(B223,'[2]MONTO ESTIMADO DE RECUR RS 2018'!$B$10:$I$1115,8,FALSE)*(1+0.1204)</f>
        <v>1008994734.61</v>
      </c>
      <c r="J223" s="213">
        <f>+VLOOKUP(B223,'PROYECCION CAJAS 2019'!B222:Y1326,24,FALSE)</f>
        <v>0</v>
      </c>
      <c r="K223" s="44">
        <f>+VLOOKUP(B223,'RECURSOS DE ESFUERZO PROPIO_DEF'!$B$10:$E$1114,4,FALSE)</f>
        <v>18591044.260000002</v>
      </c>
      <c r="L223" s="45">
        <f>+VLOOKUP(B223,'RECURSOS DE ESFUERZO PROPIO_DEF'!$B$10:$J$1114,9,FALSE)</f>
        <v>0</v>
      </c>
      <c r="M223" s="44">
        <f>+VLOOKUP(B223,'RECURSOS DE ESFUERZO PROPIO_DEF'!$B$10:$L$1114,11,FALSE)</f>
        <v>0</v>
      </c>
      <c r="N223" s="46">
        <f>+VLOOKUP(B223,'RECURSOS DE ESFUERZO PROPIO_DEF'!$B$10:$O$1114,14,FALSE)</f>
        <v>220300247</v>
      </c>
      <c r="O223" s="47">
        <f t="shared" si="13"/>
        <v>2138440122.1300001</v>
      </c>
      <c r="P223" s="210">
        <f>+VLOOKUP(B223,'[3]PPNA Diciembre 2018'!$C$15:$BV$1118,72,FALSE)</f>
        <v>48</v>
      </c>
      <c r="Q223" s="38">
        <f t="shared" si="14"/>
        <v>55818563</v>
      </c>
      <c r="R223" s="39">
        <f t="shared" si="15"/>
        <v>13954640</v>
      </c>
    </row>
    <row r="224" spans="1:18" x14ac:dyDescent="0.2">
      <c r="A224" s="40" t="s">
        <v>415</v>
      </c>
      <c r="B224" s="41" t="s">
        <v>451</v>
      </c>
      <c r="C224" s="42" t="s">
        <v>417</v>
      </c>
      <c r="D224" s="42" t="s">
        <v>452</v>
      </c>
      <c r="E224" s="31" t="s">
        <v>26</v>
      </c>
      <c r="F224" s="211">
        <v>7081</v>
      </c>
      <c r="G224" s="212">
        <f>+VLOOKUP(B224,'[1]MONTO ESTIMADO DE RECUR RS 2018'!$B$11:$G$1115,6,FALSE)*(1+0.094)</f>
        <v>1057983.654763947</v>
      </c>
      <c r="H224" s="43">
        <f t="shared" si="12"/>
        <v>7491582260</v>
      </c>
      <c r="I224" s="43">
        <f>+VLOOKUP(B224,'[2]MONTO ESTIMADO DE RECUR RS 2018'!$B$10:$I$1115,8,FALSE)*(1+0.1204)</f>
        <v>2448072339.5672002</v>
      </c>
      <c r="J224" s="213">
        <f>+VLOOKUP(B224,'PROYECCION CAJAS 2019'!B223:Y1327,24,FALSE)</f>
        <v>0</v>
      </c>
      <c r="K224" s="44">
        <f>+VLOOKUP(B224,'RECURSOS DE ESFUERZO PROPIO_DEF'!$B$10:$E$1114,4,FALSE)</f>
        <v>42671659.980000004</v>
      </c>
      <c r="L224" s="45">
        <f>+VLOOKUP(B224,'RECURSOS DE ESFUERZO PROPIO_DEF'!$B$10:$J$1114,9,FALSE)</f>
        <v>0</v>
      </c>
      <c r="M224" s="44">
        <f>+VLOOKUP(B224,'RECURSOS DE ESFUERZO PROPIO_DEF'!$B$10:$L$1114,11,FALSE)</f>
        <v>0</v>
      </c>
      <c r="N224" s="46">
        <f>+VLOOKUP(B224,'RECURSOS DE ESFUERZO PROPIO_DEF'!$B$10:$O$1114,14,FALSE)</f>
        <v>506218849</v>
      </c>
      <c r="O224" s="47">
        <f t="shared" si="13"/>
        <v>4494619411.4527998</v>
      </c>
      <c r="P224" s="210">
        <f>+VLOOKUP(B224,'[3]PPNA Diciembre 2018'!$C$15:$BV$1118,72,FALSE)</f>
        <v>35</v>
      </c>
      <c r="Q224" s="38">
        <f t="shared" si="14"/>
        <v>37029428</v>
      </c>
      <c r="R224" s="39">
        <f t="shared" si="15"/>
        <v>9257357</v>
      </c>
    </row>
    <row r="225" spans="1:18" x14ac:dyDescent="0.2">
      <c r="A225" s="40" t="s">
        <v>415</v>
      </c>
      <c r="B225" s="41" t="s">
        <v>453</v>
      </c>
      <c r="C225" s="42" t="s">
        <v>417</v>
      </c>
      <c r="D225" s="42" t="s">
        <v>454</v>
      </c>
      <c r="E225" s="31" t="s">
        <v>23</v>
      </c>
      <c r="F225" s="211">
        <v>4892</v>
      </c>
      <c r="G225" s="212">
        <f>+VLOOKUP(B225,'[1]MONTO ESTIMADO DE RECUR RS 2018'!$B$11:$G$1115,6,FALSE)*(1+0.094)</f>
        <v>845182.16496232105</v>
      </c>
      <c r="H225" s="43">
        <f t="shared" si="12"/>
        <v>4134631151</v>
      </c>
      <c r="I225" s="43">
        <f>+VLOOKUP(B225,'[2]MONTO ESTIMADO DE RECUR RS 2018'!$B$10:$I$1115,8,FALSE)*(1+0.1204)</f>
        <v>1687159092.7368002</v>
      </c>
      <c r="J225" s="213">
        <f>+VLOOKUP(B225,'PROYECCION CAJAS 2019'!B224:Y1328,24,FALSE)</f>
        <v>0</v>
      </c>
      <c r="K225" s="44">
        <f>+VLOOKUP(B225,'RECURSOS DE ESFUERZO PROPIO_DEF'!$B$10:$E$1114,4,FALSE)</f>
        <v>38292568.899999999</v>
      </c>
      <c r="L225" s="45">
        <f>+VLOOKUP(B225,'RECURSOS DE ESFUERZO PROPIO_DEF'!$B$10:$J$1114,9,FALSE)</f>
        <v>0</v>
      </c>
      <c r="M225" s="44">
        <f>+VLOOKUP(B225,'RECURSOS DE ESFUERZO PROPIO_DEF'!$B$10:$L$1114,11,FALSE)</f>
        <v>0</v>
      </c>
      <c r="N225" s="46">
        <f>+VLOOKUP(B225,'RECURSOS DE ESFUERZO PROPIO_DEF'!$B$10:$O$1114,14,FALSE)</f>
        <v>346045291</v>
      </c>
      <c r="O225" s="47">
        <f t="shared" si="13"/>
        <v>2063134198.3631997</v>
      </c>
      <c r="P225" s="210">
        <f>+VLOOKUP(B225,'[3]PPNA Diciembre 2018'!$C$15:$BV$1118,72,FALSE)</f>
        <v>12</v>
      </c>
      <c r="Q225" s="38">
        <f t="shared" si="14"/>
        <v>10142186</v>
      </c>
      <c r="R225" s="39">
        <f t="shared" si="15"/>
        <v>2535546</v>
      </c>
    </row>
    <row r="226" spans="1:18" x14ac:dyDescent="0.2">
      <c r="A226" s="40" t="s">
        <v>415</v>
      </c>
      <c r="B226" s="41" t="s">
        <v>455</v>
      </c>
      <c r="C226" s="42" t="s">
        <v>417</v>
      </c>
      <c r="D226" s="42" t="s">
        <v>456</v>
      </c>
      <c r="E226" s="31" t="s">
        <v>23</v>
      </c>
      <c r="F226" s="211">
        <v>1874</v>
      </c>
      <c r="G226" s="212">
        <f>+VLOOKUP(B226,'[1]MONTO ESTIMADO DE RECUR RS 2018'!$B$11:$G$1115,6,FALSE)*(1+0.094)</f>
        <v>945179.63150297548</v>
      </c>
      <c r="H226" s="43">
        <f t="shared" si="12"/>
        <v>1771266630</v>
      </c>
      <c r="I226" s="43">
        <f>+VLOOKUP(B226,'[2]MONTO ESTIMADO DE RECUR RS 2018'!$B$10:$I$1115,8,FALSE)*(1+0.1204)</f>
        <v>647694217.4188</v>
      </c>
      <c r="J226" s="213">
        <f>+VLOOKUP(B226,'PROYECCION CAJAS 2019'!B225:Y1329,24,FALSE)</f>
        <v>0</v>
      </c>
      <c r="K226" s="44">
        <f>+VLOOKUP(B226,'RECURSOS DE ESFUERZO PROPIO_DEF'!$B$10:$E$1114,4,FALSE)</f>
        <v>11458286.770000001</v>
      </c>
      <c r="L226" s="45">
        <f>+VLOOKUP(B226,'RECURSOS DE ESFUERZO PROPIO_DEF'!$B$10:$J$1114,9,FALSE)</f>
        <v>0</v>
      </c>
      <c r="M226" s="44">
        <f>+VLOOKUP(B226,'RECURSOS DE ESFUERZO PROPIO_DEF'!$B$10:$L$1114,11,FALSE)</f>
        <v>0</v>
      </c>
      <c r="N226" s="46">
        <f>+VLOOKUP(B226,'RECURSOS DE ESFUERZO PROPIO_DEF'!$B$10:$O$1114,14,FALSE)</f>
        <v>131729550</v>
      </c>
      <c r="O226" s="47">
        <f t="shared" si="13"/>
        <v>980384575.81120002</v>
      </c>
      <c r="P226" s="210">
        <f>+VLOOKUP(B226,'[3]PPNA Diciembre 2018'!$C$15:$BV$1118,72,FALSE)</f>
        <v>12</v>
      </c>
      <c r="Q226" s="38">
        <f t="shared" si="14"/>
        <v>11342156</v>
      </c>
      <c r="R226" s="39">
        <f t="shared" si="15"/>
        <v>2835539</v>
      </c>
    </row>
    <row r="227" spans="1:18" x14ac:dyDescent="0.2">
      <c r="A227" s="40" t="s">
        <v>415</v>
      </c>
      <c r="B227" s="41" t="s">
        <v>457</v>
      </c>
      <c r="C227" s="42" t="s">
        <v>417</v>
      </c>
      <c r="D227" s="42" t="s">
        <v>458</v>
      </c>
      <c r="E227" s="31" t="s">
        <v>23</v>
      </c>
      <c r="F227" s="211">
        <v>3457</v>
      </c>
      <c r="G227" s="212">
        <f>+VLOOKUP(B227,'[1]MONTO ESTIMADO DE RECUR RS 2018'!$B$11:$G$1115,6,FALSE)*(1+0.094)</f>
        <v>940642.49876017426</v>
      </c>
      <c r="H227" s="43">
        <f t="shared" si="12"/>
        <v>3251801119</v>
      </c>
      <c r="I227" s="43">
        <f>+VLOOKUP(B227,'[2]MONTO ESTIMADO DE RECUR RS 2018'!$B$10:$I$1115,8,FALSE)*(1+0.1204)</f>
        <v>1179583770.9548001</v>
      </c>
      <c r="J227" s="213">
        <f>+VLOOKUP(B227,'PROYECCION CAJAS 2019'!B226:Y1330,24,FALSE)</f>
        <v>0</v>
      </c>
      <c r="K227" s="44">
        <f>+VLOOKUP(B227,'RECURSOS DE ESFUERZO PROPIO_DEF'!$B$10:$E$1114,4,FALSE)</f>
        <v>19943462.220000003</v>
      </c>
      <c r="L227" s="45">
        <f>+VLOOKUP(B227,'RECURSOS DE ESFUERZO PROPIO_DEF'!$B$10:$J$1114,9,FALSE)</f>
        <v>0</v>
      </c>
      <c r="M227" s="44">
        <f>+VLOOKUP(B227,'RECURSOS DE ESFUERZO PROPIO_DEF'!$B$10:$L$1114,11,FALSE)</f>
        <v>0</v>
      </c>
      <c r="N227" s="46">
        <f>+VLOOKUP(B227,'RECURSOS DE ESFUERZO PROPIO_DEF'!$B$10:$O$1114,14,FALSE)</f>
        <v>240154728</v>
      </c>
      <c r="O227" s="47">
        <f t="shared" si="13"/>
        <v>1812119157.8251998</v>
      </c>
      <c r="P227" s="210">
        <f>+VLOOKUP(B227,'[3]PPNA Diciembre 2018'!$C$15:$BV$1118,72,FALSE)</f>
        <v>9</v>
      </c>
      <c r="Q227" s="38">
        <f t="shared" si="14"/>
        <v>8465782</v>
      </c>
      <c r="R227" s="39">
        <f t="shared" si="15"/>
        <v>2116445</v>
      </c>
    </row>
    <row r="228" spans="1:18" x14ac:dyDescent="0.2">
      <c r="A228" s="40" t="s">
        <v>415</v>
      </c>
      <c r="B228" s="41" t="s">
        <v>459</v>
      </c>
      <c r="C228" s="42" t="s">
        <v>417</v>
      </c>
      <c r="D228" s="42" t="s">
        <v>460</v>
      </c>
      <c r="E228" s="31" t="s">
        <v>23</v>
      </c>
      <c r="F228" s="211">
        <v>6466</v>
      </c>
      <c r="G228" s="212">
        <f>+VLOOKUP(B228,'[1]MONTO ESTIMADO DE RECUR RS 2018'!$B$11:$G$1115,6,FALSE)*(1+0.094)</f>
        <v>915112.44618405658</v>
      </c>
      <c r="H228" s="43">
        <f t="shared" si="12"/>
        <v>5917117078</v>
      </c>
      <c r="I228" s="43">
        <f>+VLOOKUP(B228,'[2]MONTO ESTIMADO DE RECUR RS 2018'!$B$10:$I$1115,8,FALSE)*(1+0.1204)</f>
        <v>2226563835.7108002</v>
      </c>
      <c r="J228" s="213">
        <f>+VLOOKUP(B228,'PROYECCION CAJAS 2019'!B227:Y1331,24,FALSE)</f>
        <v>0</v>
      </c>
      <c r="K228" s="44">
        <f>+VLOOKUP(B228,'RECURSOS DE ESFUERZO PROPIO_DEF'!$B$10:$E$1114,4,FALSE)</f>
        <v>39392422.780000001</v>
      </c>
      <c r="L228" s="45">
        <f>+VLOOKUP(B228,'RECURSOS DE ESFUERZO PROPIO_DEF'!$B$10:$J$1114,9,FALSE)</f>
        <v>0</v>
      </c>
      <c r="M228" s="44">
        <f>+VLOOKUP(B228,'RECURSOS DE ESFUERZO PROPIO_DEF'!$B$10:$L$1114,11,FALSE)</f>
        <v>0</v>
      </c>
      <c r="N228" s="46">
        <f>+VLOOKUP(B228,'RECURSOS DE ESFUERZO PROPIO_DEF'!$B$10:$O$1114,14,FALSE)</f>
        <v>461792688</v>
      </c>
      <c r="O228" s="47">
        <f t="shared" si="13"/>
        <v>3189368131.5091996</v>
      </c>
      <c r="P228" s="210">
        <f>+VLOOKUP(B228,'[3]PPNA Diciembre 2018'!$C$15:$BV$1118,72,FALSE)</f>
        <v>19</v>
      </c>
      <c r="Q228" s="38">
        <f t="shared" si="14"/>
        <v>17387136</v>
      </c>
      <c r="R228" s="39">
        <f t="shared" si="15"/>
        <v>4346784</v>
      </c>
    </row>
    <row r="229" spans="1:18" x14ac:dyDescent="0.2">
      <c r="A229" s="40" t="s">
        <v>415</v>
      </c>
      <c r="B229" s="41" t="s">
        <v>461</v>
      </c>
      <c r="C229" s="42" t="s">
        <v>417</v>
      </c>
      <c r="D229" s="42" t="s">
        <v>462</v>
      </c>
      <c r="E229" s="31" t="s">
        <v>26</v>
      </c>
      <c r="F229" s="211">
        <v>2673</v>
      </c>
      <c r="G229" s="212">
        <f>+VLOOKUP(B229,'[1]MONTO ESTIMADO DE RECUR RS 2018'!$B$11:$G$1115,6,FALSE)*(1+0.094)</f>
        <v>1122691.4485501659</v>
      </c>
      <c r="H229" s="43">
        <f t="shared" si="12"/>
        <v>3000954242</v>
      </c>
      <c r="I229" s="43">
        <f>+VLOOKUP(B229,'[2]MONTO ESTIMADO DE RECUR RS 2018'!$B$10:$I$1115,8,FALSE)*(1+0.1204)</f>
        <v>919667110.3168</v>
      </c>
      <c r="J229" s="213">
        <f>+VLOOKUP(B229,'PROYECCION CAJAS 2019'!B228:Y1332,24,FALSE)</f>
        <v>0</v>
      </c>
      <c r="K229" s="44">
        <f>+VLOOKUP(B229,'RECURSOS DE ESFUERZO PROPIO_DEF'!$B$10:$E$1114,4,FALSE)</f>
        <v>16447732.210000001</v>
      </c>
      <c r="L229" s="45">
        <f>+VLOOKUP(B229,'RECURSOS DE ESFUERZO PROPIO_DEF'!$B$10:$J$1114,9,FALSE)</f>
        <v>0</v>
      </c>
      <c r="M229" s="44">
        <f>+VLOOKUP(B229,'RECURSOS DE ESFUERZO PROPIO_DEF'!$B$10:$L$1114,11,FALSE)</f>
        <v>0</v>
      </c>
      <c r="N229" s="46">
        <f>+VLOOKUP(B229,'RECURSOS DE ESFUERZO PROPIO_DEF'!$B$10:$O$1114,14,FALSE)</f>
        <v>192349081</v>
      </c>
      <c r="O229" s="47">
        <f t="shared" si="13"/>
        <v>1872490318.4731998</v>
      </c>
      <c r="P229" s="210">
        <f>+VLOOKUP(B229,'[3]PPNA Diciembre 2018'!$C$15:$BV$1118,72,FALSE)</f>
        <v>11</v>
      </c>
      <c r="Q229" s="38">
        <f t="shared" si="14"/>
        <v>12349606</v>
      </c>
      <c r="R229" s="39">
        <f t="shared" si="15"/>
        <v>3087401</v>
      </c>
    </row>
    <row r="230" spans="1:18" x14ac:dyDescent="0.2">
      <c r="A230" s="40" t="s">
        <v>415</v>
      </c>
      <c r="B230" s="41" t="s">
        <v>463</v>
      </c>
      <c r="C230" s="42" t="s">
        <v>417</v>
      </c>
      <c r="D230" s="42" t="s">
        <v>464</v>
      </c>
      <c r="E230" s="31" t="s">
        <v>23</v>
      </c>
      <c r="F230" s="211">
        <v>1079</v>
      </c>
      <c r="G230" s="212">
        <f>+VLOOKUP(B230,'[1]MONTO ESTIMADO DE RECUR RS 2018'!$B$11:$G$1115,6,FALSE)*(1+0.094)</f>
        <v>962401.78869844018</v>
      </c>
      <c r="H230" s="43">
        <f t="shared" si="12"/>
        <v>1038431531</v>
      </c>
      <c r="I230" s="43">
        <f>+VLOOKUP(B230,'[2]MONTO ESTIMADO DE RECUR RS 2018'!$B$10:$I$1115,8,FALSE)*(1+0.1204)</f>
        <v>370461809.51320004</v>
      </c>
      <c r="J230" s="213">
        <f>+VLOOKUP(B230,'PROYECCION CAJAS 2019'!B229:Y1333,24,FALSE)</f>
        <v>0</v>
      </c>
      <c r="K230" s="44">
        <f>+VLOOKUP(B230,'RECURSOS DE ESFUERZO PROPIO_DEF'!$B$10:$E$1114,4,FALSE)</f>
        <v>6400723.0800000001</v>
      </c>
      <c r="L230" s="45">
        <f>+VLOOKUP(B230,'RECURSOS DE ESFUERZO PROPIO_DEF'!$B$10:$J$1114,9,FALSE)</f>
        <v>0</v>
      </c>
      <c r="M230" s="44">
        <f>+VLOOKUP(B230,'RECURSOS DE ESFUERZO PROPIO_DEF'!$B$10:$L$1114,11,FALSE)</f>
        <v>0</v>
      </c>
      <c r="N230" s="46">
        <f>+VLOOKUP(B230,'RECURSOS DE ESFUERZO PROPIO_DEF'!$B$10:$O$1114,14,FALSE)</f>
        <v>75686406</v>
      </c>
      <c r="O230" s="47">
        <f t="shared" si="13"/>
        <v>585882592.40680003</v>
      </c>
      <c r="P230" s="210">
        <f>+VLOOKUP(B230,'[3]PPNA Diciembre 2018'!$C$15:$BV$1118,72,FALSE)</f>
        <v>3</v>
      </c>
      <c r="Q230" s="38">
        <f t="shared" si="14"/>
        <v>2887205</v>
      </c>
      <c r="R230" s="39">
        <f t="shared" si="15"/>
        <v>721801</v>
      </c>
    </row>
    <row r="231" spans="1:18" x14ac:dyDescent="0.2">
      <c r="A231" s="40" t="s">
        <v>415</v>
      </c>
      <c r="B231" s="41" t="s">
        <v>465</v>
      </c>
      <c r="C231" s="42" t="s">
        <v>417</v>
      </c>
      <c r="D231" s="42" t="s">
        <v>466</v>
      </c>
      <c r="E231" s="31" t="s">
        <v>26</v>
      </c>
      <c r="F231" s="211">
        <v>2435</v>
      </c>
      <c r="G231" s="212">
        <f>+VLOOKUP(B231,'[1]MONTO ESTIMADO DE RECUR RS 2018'!$B$11:$G$1115,6,FALSE)*(1+0.094)</f>
        <v>1114126.5710783729</v>
      </c>
      <c r="H231" s="43">
        <f t="shared" si="12"/>
        <v>2712898201</v>
      </c>
      <c r="I231" s="43">
        <f>+VLOOKUP(B231,'[2]MONTO ESTIMADO DE RECUR RS 2018'!$B$10:$I$1115,8,FALSE)*(1+0.1204)</f>
        <v>830766830.11199999</v>
      </c>
      <c r="J231" s="213">
        <f>+VLOOKUP(B231,'PROYECCION CAJAS 2019'!B230:Y1334,24,FALSE)</f>
        <v>0</v>
      </c>
      <c r="K231" s="44">
        <f>+VLOOKUP(B231,'RECURSOS DE ESFUERZO PROPIO_DEF'!$B$10:$E$1114,4,FALSE)</f>
        <v>14215865.640000001</v>
      </c>
      <c r="L231" s="45">
        <f>+VLOOKUP(B231,'RECURSOS DE ESFUERZO PROPIO_DEF'!$B$10:$J$1114,9,FALSE)</f>
        <v>0</v>
      </c>
      <c r="M231" s="44">
        <f>+VLOOKUP(B231,'RECURSOS DE ESFUERZO PROPIO_DEF'!$B$10:$L$1114,11,FALSE)</f>
        <v>0</v>
      </c>
      <c r="N231" s="46">
        <f>+VLOOKUP(B231,'RECURSOS DE ESFUERZO PROPIO_DEF'!$B$10:$O$1114,14,FALSE)</f>
        <v>168622273</v>
      </c>
      <c r="O231" s="47">
        <f t="shared" si="13"/>
        <v>1699293232.2480001</v>
      </c>
      <c r="P231" s="210">
        <f>+VLOOKUP(B231,'[3]PPNA Diciembre 2018'!$C$15:$BV$1118,72,FALSE)</f>
        <v>19</v>
      </c>
      <c r="Q231" s="38">
        <f t="shared" si="14"/>
        <v>21168405</v>
      </c>
      <c r="R231" s="39">
        <f t="shared" si="15"/>
        <v>5292101</v>
      </c>
    </row>
    <row r="232" spans="1:18" x14ac:dyDescent="0.2">
      <c r="A232" s="40" t="s">
        <v>415</v>
      </c>
      <c r="B232" s="41" t="s">
        <v>467</v>
      </c>
      <c r="C232" s="42" t="s">
        <v>417</v>
      </c>
      <c r="D232" s="42" t="s">
        <v>468</v>
      </c>
      <c r="E232" s="31" t="s">
        <v>26</v>
      </c>
      <c r="F232" s="211">
        <v>7314</v>
      </c>
      <c r="G232" s="212">
        <f>+VLOOKUP(B232,'[1]MONTO ESTIMADO DE RECUR RS 2018'!$B$11:$G$1115,6,FALSE)*(1+0.094)</f>
        <v>795539.91180621553</v>
      </c>
      <c r="H232" s="43">
        <f t="shared" si="12"/>
        <v>5818578915</v>
      </c>
      <c r="I232" s="43">
        <f>+VLOOKUP(B232,'[2]MONTO ESTIMADO DE RECUR RS 2018'!$B$10:$I$1115,8,FALSE)*(1+0.1204)</f>
        <v>2438679201.7528</v>
      </c>
      <c r="J232" s="213">
        <f>+VLOOKUP(B232,'PROYECCION CAJAS 2019'!B231:Y1335,24,FALSE)</f>
        <v>0</v>
      </c>
      <c r="K232" s="44">
        <f>+VLOOKUP(B232,'RECURSOS DE ESFUERZO PROPIO_DEF'!$B$10:$E$1114,4,FALSE)</f>
        <v>43393439.420000002</v>
      </c>
      <c r="L232" s="45">
        <f>+VLOOKUP(B232,'RECURSOS DE ESFUERZO PROPIO_DEF'!$B$10:$J$1114,9,FALSE)</f>
        <v>0</v>
      </c>
      <c r="M232" s="44">
        <f>+VLOOKUP(B232,'RECURSOS DE ESFUERZO PROPIO_DEF'!$B$10:$L$1114,11,FALSE)</f>
        <v>0</v>
      </c>
      <c r="N232" s="46">
        <f>+VLOOKUP(B232,'RECURSOS DE ESFUERZO PROPIO_DEF'!$B$10:$O$1114,14,FALSE)</f>
        <v>497347698</v>
      </c>
      <c r="O232" s="47">
        <f t="shared" si="13"/>
        <v>2839158575.8271999</v>
      </c>
      <c r="P232" s="210">
        <f>+VLOOKUP(B232,'[3]PPNA Diciembre 2018'!$C$15:$BV$1118,72,FALSE)</f>
        <v>79</v>
      </c>
      <c r="Q232" s="38">
        <f t="shared" si="14"/>
        <v>62847653</v>
      </c>
      <c r="R232" s="39">
        <f t="shared" si="15"/>
        <v>15711913</v>
      </c>
    </row>
    <row r="233" spans="1:18" x14ac:dyDescent="0.2">
      <c r="A233" s="40" t="s">
        <v>415</v>
      </c>
      <c r="B233" s="41" t="s">
        <v>469</v>
      </c>
      <c r="C233" s="42" t="s">
        <v>417</v>
      </c>
      <c r="D233" s="42" t="s">
        <v>470</v>
      </c>
      <c r="E233" s="31" t="s">
        <v>23</v>
      </c>
      <c r="F233" s="211">
        <v>2987</v>
      </c>
      <c r="G233" s="212">
        <f>+VLOOKUP(B233,'[1]MONTO ESTIMADO DE RECUR RS 2018'!$B$11:$G$1115,6,FALSE)*(1+0.094)</f>
        <v>828231.45181547385</v>
      </c>
      <c r="H233" s="43">
        <f t="shared" si="12"/>
        <v>2473927347</v>
      </c>
      <c r="I233" s="43">
        <f>+VLOOKUP(B233,'[2]MONTO ESTIMADO DE RECUR RS 2018'!$B$10:$I$1115,8,FALSE)*(1+0.1204)</f>
        <v>1028524767.6116</v>
      </c>
      <c r="J233" s="213">
        <f>+VLOOKUP(B233,'PROYECCION CAJAS 2019'!B232:Y1336,24,FALSE)</f>
        <v>0</v>
      </c>
      <c r="K233" s="44">
        <f>+VLOOKUP(B233,'RECURSOS DE ESFUERZO PROPIO_DEF'!$B$10:$E$1114,4,FALSE)</f>
        <v>17723927.690000001</v>
      </c>
      <c r="L233" s="45">
        <f>+VLOOKUP(B233,'RECURSOS DE ESFUERZO PROPIO_DEF'!$B$10:$J$1114,9,FALSE)</f>
        <v>0</v>
      </c>
      <c r="M233" s="44">
        <f>+VLOOKUP(B233,'RECURSOS DE ESFUERZO PROPIO_DEF'!$B$10:$L$1114,11,FALSE)</f>
        <v>0</v>
      </c>
      <c r="N233" s="46">
        <f>+VLOOKUP(B233,'RECURSOS DE ESFUERZO PROPIO_DEF'!$B$10:$O$1114,14,FALSE)</f>
        <v>211429096</v>
      </c>
      <c r="O233" s="47">
        <f t="shared" si="13"/>
        <v>1216249555.6984</v>
      </c>
      <c r="P233" s="210">
        <f>+VLOOKUP(B233,'[3]PPNA Diciembre 2018'!$C$15:$BV$1118,72,FALSE)</f>
        <v>8</v>
      </c>
      <c r="Q233" s="38">
        <f t="shared" si="14"/>
        <v>6625852</v>
      </c>
      <c r="R233" s="39">
        <f t="shared" si="15"/>
        <v>1656463</v>
      </c>
    </row>
    <row r="234" spans="1:18" x14ac:dyDescent="0.2">
      <c r="A234" s="40" t="s">
        <v>415</v>
      </c>
      <c r="B234" s="41" t="s">
        <v>471</v>
      </c>
      <c r="C234" s="42" t="s">
        <v>417</v>
      </c>
      <c r="D234" s="42" t="s">
        <v>472</v>
      </c>
      <c r="E234" s="31" t="s">
        <v>23</v>
      </c>
      <c r="F234" s="211">
        <v>1227</v>
      </c>
      <c r="G234" s="212">
        <f>+VLOOKUP(B234,'[1]MONTO ESTIMADO DE RECUR RS 2018'!$B$11:$G$1115,6,FALSE)*(1+0.094)</f>
        <v>965116.11655623396</v>
      </c>
      <c r="H234" s="43">
        <f t="shared" si="12"/>
        <v>1184197476</v>
      </c>
      <c r="I234" s="43">
        <f>+VLOOKUP(B234,'[2]MONTO ESTIMADO DE RECUR RS 2018'!$B$10:$I$1115,8,FALSE)*(1+0.1204)</f>
        <v>422387798.44840002</v>
      </c>
      <c r="J234" s="213">
        <f>+VLOOKUP(B234,'PROYECCION CAJAS 2019'!B233:Y1337,24,FALSE)</f>
        <v>0</v>
      </c>
      <c r="K234" s="44">
        <f>+VLOOKUP(B234,'RECURSOS DE ESFUERZO PROPIO_DEF'!$B$10:$E$1114,4,FALSE)</f>
        <v>7235022.0500000007</v>
      </c>
      <c r="L234" s="45">
        <f>+VLOOKUP(B234,'RECURSOS DE ESFUERZO PROPIO_DEF'!$B$10:$J$1114,9,FALSE)</f>
        <v>0</v>
      </c>
      <c r="M234" s="44">
        <f>+VLOOKUP(B234,'RECURSOS DE ESFUERZO PROPIO_DEF'!$B$10:$L$1114,11,FALSE)</f>
        <v>0</v>
      </c>
      <c r="N234" s="46">
        <f>+VLOOKUP(B234,'RECURSOS DE ESFUERZO PROPIO_DEF'!$B$10:$O$1114,14,FALSE)</f>
        <v>87444202</v>
      </c>
      <c r="O234" s="47">
        <f t="shared" si="13"/>
        <v>667130453.50160003</v>
      </c>
      <c r="P234" s="210">
        <f>+VLOOKUP(B234,'[3]PPNA Diciembre 2018'!$C$15:$BV$1118,72,FALSE)</f>
        <v>0</v>
      </c>
      <c r="Q234" s="38">
        <f t="shared" si="14"/>
        <v>0</v>
      </c>
      <c r="R234" s="39">
        <f t="shared" si="15"/>
        <v>0</v>
      </c>
    </row>
    <row r="235" spans="1:18" x14ac:dyDescent="0.2">
      <c r="A235" s="40" t="s">
        <v>415</v>
      </c>
      <c r="B235" s="41" t="s">
        <v>473</v>
      </c>
      <c r="C235" s="42" t="s">
        <v>417</v>
      </c>
      <c r="D235" s="42" t="s">
        <v>474</v>
      </c>
      <c r="E235" s="31" t="s">
        <v>23</v>
      </c>
      <c r="F235" s="211">
        <v>4328</v>
      </c>
      <c r="G235" s="212">
        <f>+VLOOKUP(B235,'[1]MONTO ESTIMADO DE RECUR RS 2018'!$B$11:$G$1115,6,FALSE)*(1+0.094)</f>
        <v>858689.27836586314</v>
      </c>
      <c r="H235" s="43">
        <f t="shared" si="12"/>
        <v>3716407197</v>
      </c>
      <c r="I235" s="43">
        <f>+VLOOKUP(B235,'[2]MONTO ESTIMADO DE RECUR RS 2018'!$B$10:$I$1115,8,FALSE)*(1+0.1204)</f>
        <v>1498412050.6652</v>
      </c>
      <c r="J235" s="213">
        <f>+VLOOKUP(B235,'PROYECCION CAJAS 2019'!B234:Y1338,24,FALSE)</f>
        <v>0</v>
      </c>
      <c r="K235" s="44">
        <f>+VLOOKUP(B235,'RECURSOS DE ESFUERZO PROPIO_DEF'!$B$10:$E$1114,4,FALSE)</f>
        <v>25524665.91</v>
      </c>
      <c r="L235" s="45">
        <f>+VLOOKUP(B235,'RECURSOS DE ESFUERZO PROPIO_DEF'!$B$10:$J$1114,9,FALSE)</f>
        <v>0</v>
      </c>
      <c r="M235" s="44">
        <f>+VLOOKUP(B235,'RECURSOS DE ESFUERZO PROPIO_DEF'!$B$10:$L$1114,11,FALSE)</f>
        <v>0</v>
      </c>
      <c r="N235" s="46">
        <f>+VLOOKUP(B235,'RECURSOS DE ESFUERZO PROPIO_DEF'!$B$10:$O$1114,14,FALSE)</f>
        <v>308237291</v>
      </c>
      <c r="O235" s="47">
        <f t="shared" si="13"/>
        <v>1884233189.4247999</v>
      </c>
      <c r="P235" s="210">
        <f>+VLOOKUP(B235,'[3]PPNA Diciembre 2018'!$C$15:$BV$1118,72,FALSE)</f>
        <v>7</v>
      </c>
      <c r="Q235" s="38">
        <f t="shared" si="14"/>
        <v>6010825</v>
      </c>
      <c r="R235" s="39">
        <f t="shared" si="15"/>
        <v>1502706</v>
      </c>
    </row>
    <row r="236" spans="1:18" x14ac:dyDescent="0.2">
      <c r="A236" s="40" t="s">
        <v>415</v>
      </c>
      <c r="B236" s="41" t="s">
        <v>475</v>
      </c>
      <c r="C236" s="42" t="s">
        <v>417</v>
      </c>
      <c r="D236" s="42" t="s">
        <v>476</v>
      </c>
      <c r="E236" s="31" t="s">
        <v>26</v>
      </c>
      <c r="F236" s="211">
        <v>1475</v>
      </c>
      <c r="G236" s="212">
        <f>+VLOOKUP(B236,'[1]MONTO ESTIMADO DE RECUR RS 2018'!$B$11:$G$1115,6,FALSE)*(1+0.094)</f>
        <v>1065300.2008395053</v>
      </c>
      <c r="H236" s="43">
        <f t="shared" si="12"/>
        <v>1571317797</v>
      </c>
      <c r="I236" s="43">
        <f>+VLOOKUP(B236,'[2]MONTO ESTIMADO DE RECUR RS 2018'!$B$10:$I$1115,8,FALSE)*(1+0.1204)</f>
        <v>502921281.01800001</v>
      </c>
      <c r="J236" s="213">
        <f>+VLOOKUP(B236,'PROYECCION CAJAS 2019'!B235:Y1339,24,FALSE)</f>
        <v>0</v>
      </c>
      <c r="K236" s="44">
        <f>+VLOOKUP(B236,'RECURSOS DE ESFUERZO PROPIO_DEF'!$B$10:$E$1114,4,FALSE)</f>
        <v>10318046.360000001</v>
      </c>
      <c r="L236" s="45">
        <f>+VLOOKUP(B236,'RECURSOS DE ESFUERZO PROPIO_DEF'!$B$10:$J$1114,9,FALSE)</f>
        <v>0</v>
      </c>
      <c r="M236" s="44">
        <f>+VLOOKUP(B236,'RECURSOS DE ESFUERZO PROPIO_DEF'!$B$10:$L$1114,11,FALSE)</f>
        <v>0</v>
      </c>
      <c r="N236" s="46">
        <f>+VLOOKUP(B236,'RECURSOS DE ESFUERZO PROPIO_DEF'!$B$10:$O$1114,14,FALSE)</f>
        <v>103003919</v>
      </c>
      <c r="O236" s="47">
        <f t="shared" si="13"/>
        <v>955074550.62199998</v>
      </c>
      <c r="P236" s="210">
        <f>+VLOOKUP(B236,'[3]PPNA Diciembre 2018'!$C$15:$BV$1118,72,FALSE)</f>
        <v>1</v>
      </c>
      <c r="Q236" s="38">
        <f t="shared" si="14"/>
        <v>1065300</v>
      </c>
      <c r="R236" s="39">
        <f t="shared" si="15"/>
        <v>266325</v>
      </c>
    </row>
    <row r="237" spans="1:18" x14ac:dyDescent="0.2">
      <c r="A237" s="40" t="s">
        <v>415</v>
      </c>
      <c r="B237" s="41" t="s">
        <v>477</v>
      </c>
      <c r="C237" s="42" t="s">
        <v>417</v>
      </c>
      <c r="D237" s="42" t="s">
        <v>478</v>
      </c>
      <c r="E237" s="31" t="s">
        <v>23</v>
      </c>
      <c r="F237" s="211">
        <v>44326</v>
      </c>
      <c r="G237" s="212">
        <f>+VLOOKUP(B237,'[1]MONTO ESTIMADO DE RECUR RS 2018'!$B$11:$G$1115,6,FALSE)*(1+0.094)</f>
        <v>856658.83912343672</v>
      </c>
      <c r="H237" s="43">
        <f t="shared" si="12"/>
        <v>37972259703</v>
      </c>
      <c r="I237" s="43">
        <f>+VLOOKUP(B237,'[2]MONTO ESTIMADO DE RECUR RS 2018'!$B$10:$I$1115,8,FALSE)*(1+0.1204)</f>
        <v>14723655744.093201</v>
      </c>
      <c r="J237" s="213">
        <f>+VLOOKUP(B237,'PROYECCION CAJAS 2019'!B236:Y1340,24,FALSE)</f>
        <v>0</v>
      </c>
      <c r="K237" s="44">
        <f>+VLOOKUP(B237,'RECURSOS DE ESFUERZO PROPIO_DEF'!$B$10:$E$1114,4,FALSE)</f>
        <v>686605731.88999999</v>
      </c>
      <c r="L237" s="45">
        <f>+VLOOKUP(B237,'RECURSOS DE ESFUERZO PROPIO_DEF'!$B$10:$J$1114,9,FALSE)</f>
        <v>128528595.32000001</v>
      </c>
      <c r="M237" s="44">
        <f>+VLOOKUP(B237,'RECURSOS DE ESFUERZO PROPIO_DEF'!$B$10:$L$1114,11,FALSE)</f>
        <v>0</v>
      </c>
      <c r="N237" s="46">
        <f>+VLOOKUP(B237,'RECURSOS DE ESFUERZO PROPIO_DEF'!$B$10:$O$1114,14,FALSE)</f>
        <v>2937759066</v>
      </c>
      <c r="O237" s="47">
        <f t="shared" si="13"/>
        <v>19495710565.6968</v>
      </c>
      <c r="P237" s="210">
        <f>+VLOOKUP(B237,'[3]PPNA Diciembre 2018'!$C$15:$BV$1118,72,FALSE)</f>
        <v>107</v>
      </c>
      <c r="Q237" s="38">
        <f t="shared" si="14"/>
        <v>91662496</v>
      </c>
      <c r="R237" s="39">
        <f t="shared" si="15"/>
        <v>22915624</v>
      </c>
    </row>
    <row r="238" spans="1:18" x14ac:dyDescent="0.2">
      <c r="A238" s="40" t="s">
        <v>415</v>
      </c>
      <c r="B238" s="41" t="s">
        <v>479</v>
      </c>
      <c r="C238" s="42" t="s">
        <v>417</v>
      </c>
      <c r="D238" s="42" t="s">
        <v>480</v>
      </c>
      <c r="E238" s="31" t="s">
        <v>23</v>
      </c>
      <c r="F238" s="211">
        <v>3372</v>
      </c>
      <c r="G238" s="212">
        <f>+VLOOKUP(B238,'[1]MONTO ESTIMADO DE RECUR RS 2018'!$B$11:$G$1115,6,FALSE)*(1+0.094)</f>
        <v>896274.8372509738</v>
      </c>
      <c r="H238" s="43">
        <f t="shared" si="12"/>
        <v>3022238752</v>
      </c>
      <c r="I238" s="43">
        <f>+VLOOKUP(B238,'[2]MONTO ESTIMADO DE RECUR RS 2018'!$B$10:$I$1115,8,FALSE)*(1+0.1204)</f>
        <v>1165666222.6564</v>
      </c>
      <c r="J238" s="213">
        <f>+VLOOKUP(B238,'PROYECCION CAJAS 2019'!B237:Y1341,24,FALSE)</f>
        <v>0</v>
      </c>
      <c r="K238" s="44">
        <f>+VLOOKUP(B238,'RECURSOS DE ESFUERZO PROPIO_DEF'!$B$10:$E$1114,4,FALSE)</f>
        <v>21085058.370000001</v>
      </c>
      <c r="L238" s="45">
        <f>+VLOOKUP(B238,'RECURSOS DE ESFUERZO PROPIO_DEF'!$B$10:$J$1114,9,FALSE)</f>
        <v>0</v>
      </c>
      <c r="M238" s="44">
        <f>+VLOOKUP(B238,'RECURSOS DE ESFUERZO PROPIO_DEF'!$B$10:$L$1114,11,FALSE)</f>
        <v>0</v>
      </c>
      <c r="N238" s="46">
        <f>+VLOOKUP(B238,'RECURSOS DE ESFUERZO PROPIO_DEF'!$B$10:$O$1114,14,FALSE)</f>
        <v>242478125</v>
      </c>
      <c r="O238" s="47">
        <f t="shared" si="13"/>
        <v>1593009345.9736001</v>
      </c>
      <c r="P238" s="210">
        <f>+VLOOKUP(B238,'[3]PPNA Diciembre 2018'!$C$15:$BV$1118,72,FALSE)</f>
        <v>5</v>
      </c>
      <c r="Q238" s="38">
        <f t="shared" si="14"/>
        <v>4481374</v>
      </c>
      <c r="R238" s="39">
        <f t="shared" si="15"/>
        <v>1120343</v>
      </c>
    </row>
    <row r="239" spans="1:18" x14ac:dyDescent="0.2">
      <c r="A239" s="40" t="s">
        <v>415</v>
      </c>
      <c r="B239" s="41" t="s">
        <v>481</v>
      </c>
      <c r="C239" s="42" t="s">
        <v>417</v>
      </c>
      <c r="D239" s="42" t="s">
        <v>482</v>
      </c>
      <c r="E239" s="31" t="s">
        <v>26</v>
      </c>
      <c r="F239" s="211">
        <v>1916</v>
      </c>
      <c r="G239" s="212">
        <f>+VLOOKUP(B239,'[1]MONTO ESTIMADO DE RECUR RS 2018'!$B$11:$G$1115,6,FALSE)*(1+0.094)</f>
        <v>1146364.9669906832</v>
      </c>
      <c r="H239" s="43">
        <f t="shared" si="12"/>
        <v>2196435277</v>
      </c>
      <c r="I239" s="43">
        <f>+VLOOKUP(B239,'[2]MONTO ESTIMADO DE RECUR RS 2018'!$B$10:$I$1115,8,FALSE)*(1+0.1204)</f>
        <v>661961547.87480009</v>
      </c>
      <c r="J239" s="213">
        <f>+VLOOKUP(B239,'PROYECCION CAJAS 2019'!B238:Y1342,24,FALSE)</f>
        <v>0</v>
      </c>
      <c r="K239" s="44">
        <f>+VLOOKUP(B239,'RECURSOS DE ESFUERZO PROPIO_DEF'!$B$10:$E$1114,4,FALSE)</f>
        <v>14239392.870000001</v>
      </c>
      <c r="L239" s="45">
        <f>+VLOOKUP(B239,'RECURSOS DE ESFUERZO PROPIO_DEF'!$B$10:$J$1114,9,FALSE)</f>
        <v>0</v>
      </c>
      <c r="M239" s="44">
        <f>+VLOOKUP(B239,'RECURSOS DE ESFUERZO PROPIO_DEF'!$B$10:$L$1114,11,FALSE)</f>
        <v>0</v>
      </c>
      <c r="N239" s="46">
        <f>+VLOOKUP(B239,'RECURSOS DE ESFUERZO PROPIO_DEF'!$B$10:$O$1114,14,FALSE)</f>
        <v>137502839</v>
      </c>
      <c r="O239" s="47">
        <f t="shared" si="13"/>
        <v>1382731497.2551999</v>
      </c>
      <c r="P239" s="210">
        <f>+VLOOKUP(B239,'[3]PPNA Diciembre 2018'!$C$15:$BV$1118,72,FALSE)</f>
        <v>6</v>
      </c>
      <c r="Q239" s="38">
        <f t="shared" si="14"/>
        <v>6878190</v>
      </c>
      <c r="R239" s="39">
        <f t="shared" si="15"/>
        <v>1719547</v>
      </c>
    </row>
    <row r="240" spans="1:18" x14ac:dyDescent="0.2">
      <c r="A240" s="40" t="s">
        <v>415</v>
      </c>
      <c r="B240" s="41" t="s">
        <v>483</v>
      </c>
      <c r="C240" s="42" t="s">
        <v>417</v>
      </c>
      <c r="D240" s="42" t="s">
        <v>484</v>
      </c>
      <c r="E240" s="31" t="s">
        <v>23</v>
      </c>
      <c r="F240" s="211">
        <v>3560</v>
      </c>
      <c r="G240" s="212">
        <f>+VLOOKUP(B240,'[1]MONTO ESTIMADO DE RECUR RS 2018'!$B$11:$G$1115,6,FALSE)*(1+0.094)</f>
        <v>961329.32428154361</v>
      </c>
      <c r="H240" s="43">
        <f t="shared" si="12"/>
        <v>3422332395</v>
      </c>
      <c r="I240" s="43">
        <f>+VLOOKUP(B240,'[2]MONTO ESTIMADO DE RECUR RS 2018'!$B$10:$I$1115,8,FALSE)*(1+0.1204)</f>
        <v>1206878312.6452</v>
      </c>
      <c r="J240" s="213">
        <f>+VLOOKUP(B240,'PROYECCION CAJAS 2019'!B239:Y1343,24,FALSE)</f>
        <v>0</v>
      </c>
      <c r="K240" s="44">
        <f>+VLOOKUP(B240,'RECURSOS DE ESFUERZO PROPIO_DEF'!$B$10:$E$1114,4,FALSE)</f>
        <v>20497824.73</v>
      </c>
      <c r="L240" s="45">
        <f>+VLOOKUP(B240,'RECURSOS DE ESFUERZO PROPIO_DEF'!$B$10:$J$1114,9,FALSE)</f>
        <v>0</v>
      </c>
      <c r="M240" s="44">
        <f>+VLOOKUP(B240,'RECURSOS DE ESFUERZO PROPIO_DEF'!$B$10:$L$1114,11,FALSE)</f>
        <v>0</v>
      </c>
      <c r="N240" s="46">
        <f>+VLOOKUP(B240,'RECURSOS DE ESFUERZO PROPIO_DEF'!$B$10:$O$1114,14,FALSE)</f>
        <v>242759748</v>
      </c>
      <c r="O240" s="47">
        <f t="shared" si="13"/>
        <v>1952196509.6248</v>
      </c>
      <c r="P240" s="210">
        <f>+VLOOKUP(B240,'[3]PPNA Diciembre 2018'!$C$15:$BV$1118,72,FALSE)</f>
        <v>16</v>
      </c>
      <c r="Q240" s="38">
        <f t="shared" si="14"/>
        <v>15381269</v>
      </c>
      <c r="R240" s="39">
        <f t="shared" si="15"/>
        <v>3845317</v>
      </c>
    </row>
    <row r="241" spans="1:18" x14ac:dyDescent="0.2">
      <c r="A241" s="40" t="s">
        <v>415</v>
      </c>
      <c r="B241" s="41" t="s">
        <v>485</v>
      </c>
      <c r="C241" s="42" t="s">
        <v>417</v>
      </c>
      <c r="D241" s="42" t="s">
        <v>486</v>
      </c>
      <c r="E241" s="31" t="s">
        <v>23</v>
      </c>
      <c r="F241" s="211">
        <v>2455</v>
      </c>
      <c r="G241" s="212">
        <f>+VLOOKUP(B241,'[1]MONTO ESTIMADO DE RECUR RS 2018'!$B$11:$G$1115,6,FALSE)*(1+0.094)</f>
        <v>1069506.618713195</v>
      </c>
      <c r="H241" s="43">
        <f t="shared" si="12"/>
        <v>2625638749</v>
      </c>
      <c r="I241" s="43">
        <f>+VLOOKUP(B241,'[2]MONTO ESTIMADO DE RECUR RS 2018'!$B$10:$I$1115,8,FALSE)*(1+0.1204)</f>
        <v>845964659.49040008</v>
      </c>
      <c r="J241" s="213">
        <f>+VLOOKUP(B241,'PROYECCION CAJAS 2019'!B240:Y1344,24,FALSE)</f>
        <v>0</v>
      </c>
      <c r="K241" s="44">
        <f>+VLOOKUP(B241,'RECURSOS DE ESFUERZO PROPIO_DEF'!$B$10:$E$1114,4,FALSE)</f>
        <v>14634840.710000001</v>
      </c>
      <c r="L241" s="45">
        <f>+VLOOKUP(B241,'RECURSOS DE ESFUERZO PROPIO_DEF'!$B$10:$J$1114,9,FALSE)</f>
        <v>0</v>
      </c>
      <c r="M241" s="44">
        <f>+VLOOKUP(B241,'RECURSOS DE ESFUERZO PROPIO_DEF'!$B$10:$L$1114,11,FALSE)</f>
        <v>0</v>
      </c>
      <c r="N241" s="46">
        <f>+VLOOKUP(B241,'RECURSOS DE ESFUERZO PROPIO_DEF'!$B$10:$O$1114,14,FALSE)</f>
        <v>172565007</v>
      </c>
      <c r="O241" s="47">
        <f t="shared" si="13"/>
        <v>1592474241.7995999</v>
      </c>
      <c r="P241" s="210">
        <f>+VLOOKUP(B241,'[3]PPNA Diciembre 2018'!$C$15:$BV$1118,72,FALSE)</f>
        <v>6</v>
      </c>
      <c r="Q241" s="38">
        <f t="shared" si="14"/>
        <v>6417040</v>
      </c>
      <c r="R241" s="39">
        <f t="shared" si="15"/>
        <v>1604260</v>
      </c>
    </row>
    <row r="242" spans="1:18" x14ac:dyDescent="0.2">
      <c r="A242" s="40" t="s">
        <v>415</v>
      </c>
      <c r="B242" s="41" t="s">
        <v>487</v>
      </c>
      <c r="C242" s="42" t="s">
        <v>417</v>
      </c>
      <c r="D242" s="42" t="s">
        <v>488</v>
      </c>
      <c r="E242" s="31" t="s">
        <v>23</v>
      </c>
      <c r="F242" s="211">
        <v>2273</v>
      </c>
      <c r="G242" s="212">
        <f>+VLOOKUP(B242,'[1]MONTO ESTIMADO DE RECUR RS 2018'!$B$11:$G$1115,6,FALSE)*(1+0.094)</f>
        <v>953200.89114085422</v>
      </c>
      <c r="H242" s="43">
        <f t="shared" si="12"/>
        <v>2166625626</v>
      </c>
      <c r="I242" s="43">
        <f>+VLOOKUP(B242,'[2]MONTO ESTIMADO DE RECUR RS 2018'!$B$10:$I$1115,8,FALSE)*(1+0.1204)</f>
        <v>787658199.82920003</v>
      </c>
      <c r="J242" s="213">
        <f>+VLOOKUP(B242,'PROYECCION CAJAS 2019'!B241:Y1345,24,FALSE)</f>
        <v>0</v>
      </c>
      <c r="K242" s="44">
        <f>+VLOOKUP(B242,'RECURSOS DE ESFUERZO PROPIO_DEF'!$B$10:$E$1114,4,FALSE)</f>
        <v>13576575.930000002</v>
      </c>
      <c r="L242" s="45">
        <f>+VLOOKUP(B242,'RECURSOS DE ESFUERZO PROPIO_DEF'!$B$10:$J$1114,9,FALSE)</f>
        <v>0</v>
      </c>
      <c r="M242" s="44">
        <f>+VLOOKUP(B242,'RECURSOS DE ESFUERZO PROPIO_DEF'!$B$10:$L$1114,11,FALSE)</f>
        <v>0</v>
      </c>
      <c r="N242" s="46">
        <f>+VLOOKUP(B242,'RECURSOS DE ESFUERZO PROPIO_DEF'!$B$10:$O$1114,14,FALSE)</f>
        <v>161300053</v>
      </c>
      <c r="O242" s="47">
        <f t="shared" si="13"/>
        <v>1204090797.2407999</v>
      </c>
      <c r="P242" s="210">
        <f>+VLOOKUP(B242,'[3]PPNA Diciembre 2018'!$C$15:$BV$1118,72,FALSE)</f>
        <v>15</v>
      </c>
      <c r="Q242" s="38">
        <f t="shared" si="14"/>
        <v>14298013</v>
      </c>
      <c r="R242" s="39">
        <f t="shared" si="15"/>
        <v>3574503</v>
      </c>
    </row>
    <row r="243" spans="1:18" x14ac:dyDescent="0.2">
      <c r="A243" s="40" t="s">
        <v>415</v>
      </c>
      <c r="B243" s="41" t="s">
        <v>489</v>
      </c>
      <c r="C243" s="42" t="s">
        <v>417</v>
      </c>
      <c r="D243" s="42" t="s">
        <v>490</v>
      </c>
      <c r="E243" s="31" t="s">
        <v>23</v>
      </c>
      <c r="F243" s="211">
        <v>3048</v>
      </c>
      <c r="G243" s="212">
        <f>+VLOOKUP(B243,'[1]MONTO ESTIMADO DE RECUR RS 2018'!$B$11:$G$1115,6,FALSE)*(1+0.094)</f>
        <v>920878.10456663789</v>
      </c>
      <c r="H243" s="43">
        <f t="shared" si="12"/>
        <v>2806836463</v>
      </c>
      <c r="I243" s="43">
        <f>+VLOOKUP(B243,'[2]MONTO ESTIMADO DE RECUR RS 2018'!$B$10:$I$1115,8,FALSE)*(1+0.1204)</f>
        <v>1040531591.3520001</v>
      </c>
      <c r="J243" s="213">
        <f>+VLOOKUP(B243,'PROYECCION CAJAS 2019'!B242:Y1346,24,FALSE)</f>
        <v>0</v>
      </c>
      <c r="K243" s="44">
        <f>+VLOOKUP(B243,'RECURSOS DE ESFUERZO PROPIO_DEF'!$B$10:$E$1114,4,FALSE)</f>
        <v>18073195.039999999</v>
      </c>
      <c r="L243" s="45">
        <f>+VLOOKUP(B243,'RECURSOS DE ESFUERZO PROPIO_DEF'!$B$10:$J$1114,9,FALSE)</f>
        <v>0</v>
      </c>
      <c r="M243" s="44">
        <f>+VLOOKUP(B243,'RECURSOS DE ESFUERZO PROPIO_DEF'!$B$10:$L$1114,11,FALSE)</f>
        <v>0</v>
      </c>
      <c r="N243" s="46">
        <f>+VLOOKUP(B243,'RECURSOS DE ESFUERZO PROPIO_DEF'!$B$10:$O$1114,14,FALSE)</f>
        <v>218892128</v>
      </c>
      <c r="O243" s="47">
        <f t="shared" si="13"/>
        <v>1529339548.6079998</v>
      </c>
      <c r="P243" s="210">
        <f>+VLOOKUP(B243,'[3]PPNA Diciembre 2018'!$C$15:$BV$1118,72,FALSE)</f>
        <v>7</v>
      </c>
      <c r="Q243" s="38">
        <f t="shared" si="14"/>
        <v>6446147</v>
      </c>
      <c r="R243" s="39">
        <f t="shared" si="15"/>
        <v>1611536</v>
      </c>
    </row>
    <row r="244" spans="1:18" x14ac:dyDescent="0.2">
      <c r="A244" s="40" t="s">
        <v>415</v>
      </c>
      <c r="B244" s="41" t="s">
        <v>491</v>
      </c>
      <c r="C244" s="42" t="s">
        <v>417</v>
      </c>
      <c r="D244" s="42" t="s">
        <v>492</v>
      </c>
      <c r="E244" s="31" t="s">
        <v>23</v>
      </c>
      <c r="F244" s="211">
        <v>8580</v>
      </c>
      <c r="G244" s="212">
        <f>+VLOOKUP(B244,'[1]MONTO ESTIMADO DE RECUR RS 2018'!$B$11:$G$1115,6,FALSE)*(1+0.094)</f>
        <v>1005706.3829037718</v>
      </c>
      <c r="H244" s="43">
        <f t="shared" si="12"/>
        <v>8628960766</v>
      </c>
      <c r="I244" s="43">
        <f>+VLOOKUP(B244,'[2]MONTO ESTIMADO DE RECUR RS 2018'!$B$10:$I$1115,8,FALSE)*(1+0.1204)</f>
        <v>2940985657.6688004</v>
      </c>
      <c r="J244" s="213">
        <f>+VLOOKUP(B244,'PROYECCION CAJAS 2019'!B243:Y1347,24,FALSE)</f>
        <v>0</v>
      </c>
      <c r="K244" s="44">
        <f>+VLOOKUP(B244,'RECURSOS DE ESFUERZO PROPIO_DEF'!$B$10:$E$1114,4,FALSE)</f>
        <v>103953789.25</v>
      </c>
      <c r="L244" s="45">
        <f>+VLOOKUP(B244,'RECURSOS DE ESFUERZO PROPIO_DEF'!$B$10:$J$1114,9,FALSE)</f>
        <v>0</v>
      </c>
      <c r="M244" s="44">
        <f>+VLOOKUP(B244,'RECURSOS DE ESFUERZO PROPIO_DEF'!$B$10:$L$1114,11,FALSE)</f>
        <v>0</v>
      </c>
      <c r="N244" s="46">
        <f>+VLOOKUP(B244,'RECURSOS DE ESFUERZO PROPIO_DEF'!$B$10:$O$1114,14,FALSE)</f>
        <v>601970954</v>
      </c>
      <c r="O244" s="47">
        <f t="shared" si="13"/>
        <v>4982050365.0811996</v>
      </c>
      <c r="P244" s="210">
        <f>+VLOOKUP(B244,'[3]PPNA Diciembre 2018'!$C$15:$BV$1118,72,FALSE)</f>
        <v>39</v>
      </c>
      <c r="Q244" s="38">
        <f t="shared" si="14"/>
        <v>39222549</v>
      </c>
      <c r="R244" s="39">
        <f t="shared" si="15"/>
        <v>9805637</v>
      </c>
    </row>
    <row r="245" spans="1:18" x14ac:dyDescent="0.2">
      <c r="A245" s="40" t="s">
        <v>415</v>
      </c>
      <c r="B245" s="41" t="s">
        <v>493</v>
      </c>
      <c r="C245" s="42" t="s">
        <v>417</v>
      </c>
      <c r="D245" s="42" t="s">
        <v>494</v>
      </c>
      <c r="E245" s="31" t="s">
        <v>26</v>
      </c>
      <c r="F245" s="211">
        <v>1180</v>
      </c>
      <c r="G245" s="212">
        <f>+VLOOKUP(B245,'[1]MONTO ESTIMADO DE RECUR RS 2018'!$B$11:$G$1115,6,FALSE)*(1+0.094)</f>
        <v>1239196.8333263684</v>
      </c>
      <c r="H245" s="43">
        <f t="shared" si="12"/>
        <v>1462252264</v>
      </c>
      <c r="I245" s="43">
        <f>+VLOOKUP(B245,'[2]MONTO ESTIMADO DE RECUR RS 2018'!$B$10:$I$1115,8,FALSE)*(1+0.1204)</f>
        <v>400852846.62</v>
      </c>
      <c r="J245" s="213">
        <f>+VLOOKUP(B245,'PROYECCION CAJAS 2019'!B244:Y1348,24,FALSE)</f>
        <v>0</v>
      </c>
      <c r="K245" s="44">
        <f>+VLOOKUP(B245,'RECURSOS DE ESFUERZO PROPIO_DEF'!$B$10:$E$1114,4,FALSE)</f>
        <v>7335159.1900000004</v>
      </c>
      <c r="L245" s="45">
        <f>+VLOOKUP(B245,'RECURSOS DE ESFUERZO PROPIO_DEF'!$B$10:$J$1114,9,FALSE)</f>
        <v>0</v>
      </c>
      <c r="M245" s="44">
        <f>+VLOOKUP(B245,'RECURSOS DE ESFUERZO PROPIO_DEF'!$B$10:$L$1114,11,FALSE)</f>
        <v>0</v>
      </c>
      <c r="N245" s="46">
        <f>+VLOOKUP(B245,'RECURSOS DE ESFUERZO PROPIO_DEF'!$B$10:$O$1114,14,FALSE)</f>
        <v>81530101</v>
      </c>
      <c r="O245" s="47">
        <f t="shared" si="13"/>
        <v>972534157.19000006</v>
      </c>
      <c r="P245" s="210">
        <f>+VLOOKUP(B245,'[3]PPNA Diciembre 2018'!$C$15:$BV$1118,72,FALSE)</f>
        <v>2</v>
      </c>
      <c r="Q245" s="38">
        <f t="shared" si="14"/>
        <v>2478394</v>
      </c>
      <c r="R245" s="39">
        <f t="shared" si="15"/>
        <v>619598</v>
      </c>
    </row>
    <row r="246" spans="1:18" x14ac:dyDescent="0.2">
      <c r="A246" s="40" t="s">
        <v>415</v>
      </c>
      <c r="B246" s="41" t="s">
        <v>495</v>
      </c>
      <c r="C246" s="42" t="s">
        <v>417</v>
      </c>
      <c r="D246" s="42" t="s">
        <v>496</v>
      </c>
      <c r="E246" s="31" t="s">
        <v>23</v>
      </c>
      <c r="F246" s="211">
        <v>4673</v>
      </c>
      <c r="G246" s="212">
        <f>+VLOOKUP(B246,'[1]MONTO ESTIMADO DE RECUR RS 2018'!$B$11:$G$1115,6,FALSE)*(1+0.094)</f>
        <v>1027269.7330703479</v>
      </c>
      <c r="H246" s="43">
        <f t="shared" si="12"/>
        <v>4800431463</v>
      </c>
      <c r="I246" s="43">
        <f>+VLOOKUP(B246,'[2]MONTO ESTIMADO DE RECUR RS 2018'!$B$10:$I$1115,8,FALSE)*(1+0.1204)</f>
        <v>1593127809.6452</v>
      </c>
      <c r="J246" s="213">
        <f>+VLOOKUP(B246,'PROYECCION CAJAS 2019'!B245:Y1349,24,FALSE)</f>
        <v>0</v>
      </c>
      <c r="K246" s="44">
        <f>+VLOOKUP(B246,'RECURSOS DE ESFUERZO PROPIO_DEF'!$B$10:$E$1114,4,FALSE)</f>
        <v>72361751.710000008</v>
      </c>
      <c r="L246" s="45">
        <f>+VLOOKUP(B246,'RECURSOS DE ESFUERZO PROPIO_DEF'!$B$10:$J$1114,9,FALSE)</f>
        <v>0</v>
      </c>
      <c r="M246" s="44">
        <f>+VLOOKUP(B246,'RECURSOS DE ESFUERZO PROPIO_DEF'!$B$10:$L$1114,11,FALSE)</f>
        <v>0</v>
      </c>
      <c r="N246" s="46">
        <f>+VLOOKUP(B246,'RECURSOS DE ESFUERZO PROPIO_DEF'!$B$10:$O$1114,14,FALSE)</f>
        <v>324923503</v>
      </c>
      <c r="O246" s="47">
        <f t="shared" si="13"/>
        <v>2810018398.6448002</v>
      </c>
      <c r="P246" s="210">
        <f>+VLOOKUP(B246,'[3]PPNA Diciembre 2018'!$C$15:$BV$1118,72,FALSE)</f>
        <v>6</v>
      </c>
      <c r="Q246" s="38">
        <f t="shared" si="14"/>
        <v>6163618</v>
      </c>
      <c r="R246" s="39">
        <f t="shared" si="15"/>
        <v>1540904</v>
      </c>
    </row>
    <row r="247" spans="1:18" x14ac:dyDescent="0.2">
      <c r="A247" s="40" t="s">
        <v>415</v>
      </c>
      <c r="B247" s="41" t="s">
        <v>497</v>
      </c>
      <c r="C247" s="42" t="s">
        <v>417</v>
      </c>
      <c r="D247" s="42" t="s">
        <v>498</v>
      </c>
      <c r="E247" s="31" t="s">
        <v>23</v>
      </c>
      <c r="F247" s="211">
        <v>2486</v>
      </c>
      <c r="G247" s="212">
        <f>+VLOOKUP(B247,'[1]MONTO ESTIMADO DE RECUR RS 2018'!$B$11:$G$1115,6,FALSE)*(1+0.094)</f>
        <v>1167646.6652674351</v>
      </c>
      <c r="H247" s="43">
        <f t="shared" si="12"/>
        <v>2902769610</v>
      </c>
      <c r="I247" s="43">
        <f>+VLOOKUP(B247,'[2]MONTO ESTIMADO DE RECUR RS 2018'!$B$10:$I$1115,8,FALSE)*(1+0.1204)</f>
        <v>859090899.51960003</v>
      </c>
      <c r="J247" s="213">
        <f>+VLOOKUP(B247,'PROYECCION CAJAS 2019'!B246:Y1350,24,FALSE)</f>
        <v>0</v>
      </c>
      <c r="K247" s="44">
        <f>+VLOOKUP(B247,'RECURSOS DE ESFUERZO PROPIO_DEF'!$B$10:$E$1114,4,FALSE)</f>
        <v>17000121</v>
      </c>
      <c r="L247" s="45">
        <f>+VLOOKUP(B247,'RECURSOS DE ESFUERZO PROPIO_DEF'!$B$10:$J$1114,9,FALSE)</f>
        <v>0</v>
      </c>
      <c r="M247" s="44">
        <f>+VLOOKUP(B247,'RECURSOS DE ESFUERZO PROPIO_DEF'!$B$10:$L$1114,11,FALSE)</f>
        <v>0</v>
      </c>
      <c r="N247" s="46">
        <f>+VLOOKUP(B247,'RECURSOS DE ESFUERZO PROPIO_DEF'!$B$10:$O$1114,14,FALSE)</f>
        <v>181576970</v>
      </c>
      <c r="O247" s="47">
        <f t="shared" si="13"/>
        <v>1845101619.4804001</v>
      </c>
      <c r="P247" s="210">
        <f>+VLOOKUP(B247,'[3]PPNA Diciembre 2018'!$C$15:$BV$1118,72,FALSE)</f>
        <v>7</v>
      </c>
      <c r="Q247" s="38">
        <f t="shared" si="14"/>
        <v>8173527</v>
      </c>
      <c r="R247" s="39">
        <f t="shared" si="15"/>
        <v>2043381</v>
      </c>
    </row>
    <row r="248" spans="1:18" x14ac:dyDescent="0.2">
      <c r="A248" s="40" t="s">
        <v>415</v>
      </c>
      <c r="B248" s="41" t="s">
        <v>499</v>
      </c>
      <c r="C248" s="42" t="s">
        <v>417</v>
      </c>
      <c r="D248" s="42" t="s">
        <v>500</v>
      </c>
      <c r="E248" s="31" t="s">
        <v>26</v>
      </c>
      <c r="F248" s="211">
        <v>3680</v>
      </c>
      <c r="G248" s="212">
        <f>+VLOOKUP(B248,'[1]MONTO ESTIMADO DE RECUR RS 2018'!$B$11:$G$1115,6,FALSE)*(1+0.094)</f>
        <v>952350.98184750008</v>
      </c>
      <c r="H248" s="43">
        <f t="shared" si="12"/>
        <v>3504651614</v>
      </c>
      <c r="I248" s="43">
        <f>+VLOOKUP(B248,'[2]MONTO ESTIMADO DE RECUR RS 2018'!$B$10:$I$1115,8,FALSE)*(1+0.1204)</f>
        <v>1266043979.0564001</v>
      </c>
      <c r="J248" s="213">
        <f>+VLOOKUP(B248,'PROYECCION CAJAS 2019'!B247:Y1351,24,FALSE)</f>
        <v>0</v>
      </c>
      <c r="K248" s="44">
        <f>+VLOOKUP(B248,'RECURSOS DE ESFUERZO PROPIO_DEF'!$B$10:$E$1114,4,FALSE)</f>
        <v>22973735.630000003</v>
      </c>
      <c r="L248" s="45">
        <f>+VLOOKUP(B248,'RECURSOS DE ESFUERZO PROPIO_DEF'!$B$10:$J$1114,9,FALSE)</f>
        <v>0</v>
      </c>
      <c r="M248" s="44">
        <f>+VLOOKUP(B248,'RECURSOS DE ESFUERZO PROPIO_DEF'!$B$10:$L$1114,11,FALSE)</f>
        <v>0</v>
      </c>
      <c r="N248" s="46">
        <f>+VLOOKUP(B248,'RECURSOS DE ESFUERZO PROPIO_DEF'!$B$10:$O$1114,14,FALSE)</f>
        <v>261065298</v>
      </c>
      <c r="O248" s="47">
        <f t="shared" si="13"/>
        <v>1954568601.3135998</v>
      </c>
      <c r="P248" s="210">
        <f>+VLOOKUP(B248,'[3]PPNA Diciembre 2018'!$C$15:$BV$1118,72,FALSE)</f>
        <v>6</v>
      </c>
      <c r="Q248" s="38">
        <f t="shared" si="14"/>
        <v>5714106</v>
      </c>
      <c r="R248" s="39">
        <f t="shared" si="15"/>
        <v>1428526</v>
      </c>
    </row>
    <row r="249" spans="1:18" x14ac:dyDescent="0.2">
      <c r="A249" s="40" t="s">
        <v>415</v>
      </c>
      <c r="B249" s="41" t="s">
        <v>501</v>
      </c>
      <c r="C249" s="42" t="s">
        <v>417</v>
      </c>
      <c r="D249" s="42" t="s">
        <v>502</v>
      </c>
      <c r="E249" s="31" t="s">
        <v>23</v>
      </c>
      <c r="F249" s="211">
        <v>1083</v>
      </c>
      <c r="G249" s="212">
        <f>+VLOOKUP(B249,'[1]MONTO ESTIMADO DE RECUR RS 2018'!$B$11:$G$1115,6,FALSE)*(1+0.094)</f>
        <v>897447.46334700275</v>
      </c>
      <c r="H249" s="43">
        <f t="shared" si="12"/>
        <v>971935603</v>
      </c>
      <c r="I249" s="43">
        <f>+VLOOKUP(B249,'[2]MONTO ESTIMADO DE RECUR RS 2018'!$B$10:$I$1115,8,FALSE)*(1+0.1204)</f>
        <v>370099491.20000005</v>
      </c>
      <c r="J249" s="213">
        <f>+VLOOKUP(B249,'PROYECCION CAJAS 2019'!B248:Y1352,24,FALSE)</f>
        <v>0</v>
      </c>
      <c r="K249" s="44">
        <f>+VLOOKUP(B249,'RECURSOS DE ESFUERZO PROPIO_DEF'!$B$10:$E$1114,4,FALSE)</f>
        <v>6370024.9500000002</v>
      </c>
      <c r="L249" s="45">
        <f>+VLOOKUP(B249,'RECURSOS DE ESFUERZO PROPIO_DEF'!$B$10:$J$1114,9,FALSE)</f>
        <v>0</v>
      </c>
      <c r="M249" s="44">
        <f>+VLOOKUP(B249,'RECURSOS DE ESFUERZO PROPIO_DEF'!$B$10:$L$1114,11,FALSE)</f>
        <v>0</v>
      </c>
      <c r="N249" s="46">
        <f>+VLOOKUP(B249,'RECURSOS DE ESFUERZO PROPIO_DEF'!$B$10:$O$1114,14,FALSE)</f>
        <v>76460872</v>
      </c>
      <c r="O249" s="47">
        <f t="shared" si="13"/>
        <v>519005214.84999996</v>
      </c>
      <c r="P249" s="210">
        <f>+VLOOKUP(B249,'[3]PPNA Diciembre 2018'!$C$15:$BV$1118,72,FALSE)</f>
        <v>3</v>
      </c>
      <c r="Q249" s="38">
        <f t="shared" si="14"/>
        <v>2692342</v>
      </c>
      <c r="R249" s="39">
        <f t="shared" si="15"/>
        <v>673085</v>
      </c>
    </row>
    <row r="250" spans="1:18" x14ac:dyDescent="0.2">
      <c r="A250" s="40" t="s">
        <v>415</v>
      </c>
      <c r="B250" s="41" t="s">
        <v>503</v>
      </c>
      <c r="C250" s="42" t="s">
        <v>417</v>
      </c>
      <c r="D250" s="42" t="s">
        <v>504</v>
      </c>
      <c r="E250" s="31" t="s">
        <v>23</v>
      </c>
      <c r="F250" s="211">
        <v>5095</v>
      </c>
      <c r="G250" s="212">
        <f>+VLOOKUP(B250,'[1]MONTO ESTIMADO DE RECUR RS 2018'!$B$11:$G$1115,6,FALSE)*(1+0.094)</f>
        <v>949866.86677477846</v>
      </c>
      <c r="H250" s="43">
        <f t="shared" si="12"/>
        <v>4839571687</v>
      </c>
      <c r="I250" s="43">
        <f>+VLOOKUP(B250,'[2]MONTO ESTIMADO DE RECUR RS 2018'!$B$10:$I$1115,8,FALSE)*(1+0.1204)</f>
        <v>1722769482.9928</v>
      </c>
      <c r="J250" s="213">
        <f>+VLOOKUP(B250,'PROYECCION CAJAS 2019'!B249:Y1353,24,FALSE)</f>
        <v>0</v>
      </c>
      <c r="K250" s="44">
        <f>+VLOOKUP(B250,'RECURSOS DE ESFUERZO PROPIO_DEF'!$B$10:$E$1114,4,FALSE)</f>
        <v>29782557.650000002</v>
      </c>
      <c r="L250" s="45">
        <f>+VLOOKUP(B250,'RECURSOS DE ESFUERZO PROPIO_DEF'!$B$10:$J$1114,9,FALSE)</f>
        <v>0</v>
      </c>
      <c r="M250" s="44">
        <f>+VLOOKUP(B250,'RECURSOS DE ESFUERZO PROPIO_DEF'!$B$10:$L$1114,11,FALSE)</f>
        <v>0</v>
      </c>
      <c r="N250" s="46">
        <f>+VLOOKUP(B250,'RECURSOS DE ESFUERZO PROPIO_DEF'!$B$10:$O$1114,14,FALSE)</f>
        <v>351748174</v>
      </c>
      <c r="O250" s="47">
        <f t="shared" si="13"/>
        <v>2735271472.3571997</v>
      </c>
      <c r="P250" s="210">
        <f>+VLOOKUP(B250,'[3]PPNA Diciembre 2018'!$C$15:$BV$1118,72,FALSE)</f>
        <v>12</v>
      </c>
      <c r="Q250" s="38">
        <f t="shared" si="14"/>
        <v>11398402</v>
      </c>
      <c r="R250" s="39">
        <f t="shared" si="15"/>
        <v>2849600</v>
      </c>
    </row>
    <row r="251" spans="1:18" x14ac:dyDescent="0.2">
      <c r="A251" s="40" t="s">
        <v>415</v>
      </c>
      <c r="B251" s="41" t="s">
        <v>505</v>
      </c>
      <c r="C251" s="42" t="s">
        <v>417</v>
      </c>
      <c r="D251" s="42" t="s">
        <v>145</v>
      </c>
      <c r="E251" s="31" t="s">
        <v>23</v>
      </c>
      <c r="F251" s="211">
        <v>2805</v>
      </c>
      <c r="G251" s="212">
        <f>+VLOOKUP(B251,'[1]MONTO ESTIMADO DE RECUR RS 2018'!$B$11:$G$1115,6,FALSE)*(1+0.094)</f>
        <v>1015495.8575766342</v>
      </c>
      <c r="H251" s="43">
        <f t="shared" si="12"/>
        <v>2848465881</v>
      </c>
      <c r="I251" s="43">
        <f>+VLOOKUP(B251,'[2]MONTO ESTIMADO DE RECUR RS 2018'!$B$10:$I$1115,8,FALSE)*(1+0.1204)</f>
        <v>958353860.16040003</v>
      </c>
      <c r="J251" s="213">
        <f>+VLOOKUP(B251,'PROYECCION CAJAS 2019'!B250:Y1354,24,FALSE)</f>
        <v>0</v>
      </c>
      <c r="K251" s="44">
        <f>+VLOOKUP(B251,'RECURSOS DE ESFUERZO PROPIO_DEF'!$B$10:$E$1114,4,FALSE)</f>
        <v>17407577.050000001</v>
      </c>
      <c r="L251" s="45">
        <f>+VLOOKUP(B251,'RECURSOS DE ESFUERZO PROPIO_DEF'!$B$10:$J$1114,9,FALSE)</f>
        <v>0</v>
      </c>
      <c r="M251" s="44">
        <f>+VLOOKUP(B251,'RECURSOS DE ESFUERZO PROPIO_DEF'!$B$10:$L$1114,11,FALSE)</f>
        <v>0</v>
      </c>
      <c r="N251" s="46">
        <f>+VLOOKUP(B251,'RECURSOS DE ESFUERZO PROPIO_DEF'!$B$10:$O$1114,14,FALSE)</f>
        <v>197629528</v>
      </c>
      <c r="O251" s="47">
        <f t="shared" si="13"/>
        <v>1675074915.7895999</v>
      </c>
      <c r="P251" s="210">
        <f>+VLOOKUP(B251,'[3]PPNA Diciembre 2018'!$C$15:$BV$1118,72,FALSE)</f>
        <v>8</v>
      </c>
      <c r="Q251" s="38">
        <f t="shared" si="14"/>
        <v>8123967</v>
      </c>
      <c r="R251" s="39">
        <f t="shared" si="15"/>
        <v>2030991</v>
      </c>
    </row>
    <row r="252" spans="1:18" x14ac:dyDescent="0.2">
      <c r="A252" s="40" t="s">
        <v>415</v>
      </c>
      <c r="B252" s="41" t="s">
        <v>506</v>
      </c>
      <c r="C252" s="42" t="s">
        <v>417</v>
      </c>
      <c r="D252" s="42" t="s">
        <v>507</v>
      </c>
      <c r="E252" s="31" t="s">
        <v>26</v>
      </c>
      <c r="F252" s="211">
        <v>2808</v>
      </c>
      <c r="G252" s="212">
        <f>+VLOOKUP(B252,'[1]MONTO ESTIMADO DE RECUR RS 2018'!$B$11:$G$1115,6,FALSE)*(1+0.094)</f>
        <v>1057530.1912714599</v>
      </c>
      <c r="H252" s="43">
        <f t="shared" si="12"/>
        <v>2969544778</v>
      </c>
      <c r="I252" s="43">
        <f>+VLOOKUP(B252,'[2]MONTO ESTIMADO DE RECUR RS 2018'!$B$10:$I$1115,8,FALSE)*(1+0.1204)</f>
        <v>965053300.92360008</v>
      </c>
      <c r="J252" s="213">
        <f>+VLOOKUP(B252,'PROYECCION CAJAS 2019'!B251:Y1355,24,FALSE)</f>
        <v>0</v>
      </c>
      <c r="K252" s="44">
        <f>+VLOOKUP(B252,'RECURSOS DE ESFUERZO PROPIO_DEF'!$B$10:$E$1114,4,FALSE)</f>
        <v>18034012.140000001</v>
      </c>
      <c r="L252" s="45">
        <f>+VLOOKUP(B252,'RECURSOS DE ESFUERZO PROPIO_DEF'!$B$10:$J$1114,9,FALSE)</f>
        <v>0</v>
      </c>
      <c r="M252" s="44">
        <f>+VLOOKUP(B252,'RECURSOS DE ESFUERZO PROPIO_DEF'!$B$10:$L$1114,11,FALSE)</f>
        <v>0</v>
      </c>
      <c r="N252" s="46">
        <f>+VLOOKUP(B252,'RECURSOS DE ESFUERZO PROPIO_DEF'!$B$10:$O$1114,14,FALSE)</f>
        <v>196291815</v>
      </c>
      <c r="O252" s="47">
        <f t="shared" si="13"/>
        <v>1790165649.9363999</v>
      </c>
      <c r="P252" s="210">
        <f>+VLOOKUP(B252,'[3]PPNA Diciembre 2018'!$C$15:$BV$1118,72,FALSE)</f>
        <v>14</v>
      </c>
      <c r="Q252" s="38">
        <f t="shared" si="14"/>
        <v>14805423</v>
      </c>
      <c r="R252" s="39">
        <f t="shared" si="15"/>
        <v>3701355</v>
      </c>
    </row>
    <row r="253" spans="1:18" x14ac:dyDescent="0.2">
      <c r="A253" s="40" t="s">
        <v>415</v>
      </c>
      <c r="B253" s="41" t="s">
        <v>508</v>
      </c>
      <c r="C253" s="42" t="s">
        <v>417</v>
      </c>
      <c r="D253" s="42" t="s">
        <v>509</v>
      </c>
      <c r="E253" s="31" t="s">
        <v>23</v>
      </c>
      <c r="F253" s="211">
        <v>1869</v>
      </c>
      <c r="G253" s="212">
        <f>+VLOOKUP(B253,'[1]MONTO ESTIMADO DE RECUR RS 2018'!$B$11:$G$1115,6,FALSE)*(1+0.094)</f>
        <v>1132096.558495902</v>
      </c>
      <c r="H253" s="43">
        <f t="shared" si="12"/>
        <v>2115888468</v>
      </c>
      <c r="I253" s="43">
        <f>+VLOOKUP(B253,'[2]MONTO ESTIMADO DE RECUR RS 2018'!$B$10:$I$1115,8,FALSE)*(1+0.1204)</f>
        <v>647506842.84320009</v>
      </c>
      <c r="J253" s="213">
        <f>+VLOOKUP(B253,'PROYECCION CAJAS 2019'!B252:Y1356,24,FALSE)</f>
        <v>0</v>
      </c>
      <c r="K253" s="44">
        <f>+VLOOKUP(B253,'RECURSOS DE ESFUERZO PROPIO_DEF'!$B$10:$E$1114,4,FALSE)</f>
        <v>12296019.610000001</v>
      </c>
      <c r="L253" s="45">
        <f>+VLOOKUP(B253,'RECURSOS DE ESFUERZO PROPIO_DEF'!$B$10:$J$1114,9,FALSE)</f>
        <v>0</v>
      </c>
      <c r="M253" s="44">
        <f>+VLOOKUP(B253,'RECURSOS DE ESFUERZO PROPIO_DEF'!$B$10:$L$1114,11,FALSE)</f>
        <v>0</v>
      </c>
      <c r="N253" s="46">
        <f>+VLOOKUP(B253,'RECURSOS DE ESFUERZO PROPIO_DEF'!$B$10:$O$1114,14,FALSE)</f>
        <v>134897818</v>
      </c>
      <c r="O253" s="47">
        <f t="shared" si="13"/>
        <v>1321187787.5467999</v>
      </c>
      <c r="P253" s="210">
        <f>+VLOOKUP(B253,'[3]PPNA Diciembre 2018'!$C$15:$BV$1118,72,FALSE)</f>
        <v>9</v>
      </c>
      <c r="Q253" s="38">
        <f t="shared" si="14"/>
        <v>10188869</v>
      </c>
      <c r="R253" s="39">
        <f t="shared" si="15"/>
        <v>2547217</v>
      </c>
    </row>
    <row r="254" spans="1:18" x14ac:dyDescent="0.2">
      <c r="A254" s="40" t="s">
        <v>415</v>
      </c>
      <c r="B254" s="41" t="s">
        <v>510</v>
      </c>
      <c r="C254" s="42" t="s">
        <v>417</v>
      </c>
      <c r="D254" s="42" t="s">
        <v>511</v>
      </c>
      <c r="E254" s="31" t="s">
        <v>23</v>
      </c>
      <c r="F254" s="211">
        <v>981</v>
      </c>
      <c r="G254" s="212">
        <f>+VLOOKUP(B254,'[1]MONTO ESTIMADO DE RECUR RS 2018'!$B$11:$G$1115,6,FALSE)*(1+0.094)</f>
        <v>985725.06283809058</v>
      </c>
      <c r="H254" s="43">
        <f t="shared" si="12"/>
        <v>966996287</v>
      </c>
      <c r="I254" s="43">
        <f>+VLOOKUP(B254,'[2]MONTO ESTIMADO DE RECUR RS 2018'!$B$10:$I$1115,8,FALSE)*(1+0.1204)</f>
        <v>334106754.36040002</v>
      </c>
      <c r="J254" s="213">
        <f>+VLOOKUP(B254,'PROYECCION CAJAS 2019'!B253:Y1357,24,FALSE)</f>
        <v>0</v>
      </c>
      <c r="K254" s="44">
        <f>+VLOOKUP(B254,'RECURSOS DE ESFUERZO PROPIO_DEF'!$B$10:$E$1114,4,FALSE)</f>
        <v>5916603.5899999999</v>
      </c>
      <c r="L254" s="45">
        <f>+VLOOKUP(B254,'RECURSOS DE ESFUERZO PROPIO_DEF'!$B$10:$J$1114,9,FALSE)</f>
        <v>0</v>
      </c>
      <c r="M254" s="44">
        <f>+VLOOKUP(B254,'RECURSOS DE ESFUERZO PROPIO_DEF'!$B$10:$L$1114,11,FALSE)</f>
        <v>0</v>
      </c>
      <c r="N254" s="46">
        <f>+VLOOKUP(B254,'RECURSOS DE ESFUERZO PROPIO_DEF'!$B$10:$O$1114,14,FALSE)</f>
        <v>67730533</v>
      </c>
      <c r="O254" s="47">
        <f t="shared" si="13"/>
        <v>559242396.04960001</v>
      </c>
      <c r="P254" s="210">
        <f>+VLOOKUP(B254,'[3]PPNA Diciembre 2018'!$C$15:$BV$1118,72,FALSE)</f>
        <v>2</v>
      </c>
      <c r="Q254" s="38">
        <f t="shared" si="14"/>
        <v>1971450</v>
      </c>
      <c r="R254" s="39">
        <f t="shared" si="15"/>
        <v>492862</v>
      </c>
    </row>
    <row r="255" spans="1:18" x14ac:dyDescent="0.2">
      <c r="A255" s="40" t="s">
        <v>415</v>
      </c>
      <c r="B255" s="41" t="s">
        <v>512</v>
      </c>
      <c r="C255" s="42" t="s">
        <v>417</v>
      </c>
      <c r="D255" s="42" t="s">
        <v>513</v>
      </c>
      <c r="E255" s="31" t="s">
        <v>26</v>
      </c>
      <c r="F255" s="211">
        <v>1854</v>
      </c>
      <c r="G255" s="212">
        <f>+VLOOKUP(B255,'[1]MONTO ESTIMADO DE RECUR RS 2018'!$B$11:$G$1115,6,FALSE)*(1+0.094)</f>
        <v>1210898.3794101479</v>
      </c>
      <c r="H255" s="43">
        <f t="shared" si="12"/>
        <v>2245005596</v>
      </c>
      <c r="I255" s="43">
        <f>+VLOOKUP(B255,'[2]MONTO ESTIMADO DE RECUR RS 2018'!$B$10:$I$1115,8,FALSE)*(1+0.1204)</f>
        <v>633708668.6832</v>
      </c>
      <c r="J255" s="213">
        <f>+VLOOKUP(B255,'PROYECCION CAJAS 2019'!B254:Y1358,24,FALSE)</f>
        <v>0</v>
      </c>
      <c r="K255" s="44">
        <f>+VLOOKUP(B255,'RECURSOS DE ESFUERZO PROPIO_DEF'!$B$10:$E$1114,4,FALSE)</f>
        <v>11483975.34</v>
      </c>
      <c r="L255" s="45">
        <f>+VLOOKUP(B255,'RECURSOS DE ESFUERZO PROPIO_DEF'!$B$10:$J$1114,9,FALSE)</f>
        <v>0</v>
      </c>
      <c r="M255" s="44">
        <f>+VLOOKUP(B255,'RECURSOS DE ESFUERZO PROPIO_DEF'!$B$10:$L$1114,11,FALSE)</f>
        <v>0</v>
      </c>
      <c r="N255" s="46">
        <f>+VLOOKUP(B255,'RECURSOS DE ESFUERZO PROPIO_DEF'!$B$10:$O$1114,14,FALSE)</f>
        <v>133137669</v>
      </c>
      <c r="O255" s="47">
        <f t="shared" si="13"/>
        <v>1466675282.9768</v>
      </c>
      <c r="P255" s="210">
        <f>+VLOOKUP(B255,'[3]PPNA Diciembre 2018'!$C$15:$BV$1118,72,FALSE)</f>
        <v>3</v>
      </c>
      <c r="Q255" s="38">
        <f t="shared" si="14"/>
        <v>3632695</v>
      </c>
      <c r="R255" s="39">
        <f t="shared" si="15"/>
        <v>908173</v>
      </c>
    </row>
    <row r="256" spans="1:18" x14ac:dyDescent="0.2">
      <c r="A256" s="40" t="s">
        <v>415</v>
      </c>
      <c r="B256" s="41" t="s">
        <v>514</v>
      </c>
      <c r="C256" s="42" t="s">
        <v>417</v>
      </c>
      <c r="D256" s="42" t="s">
        <v>515</v>
      </c>
      <c r="E256" s="31" t="s">
        <v>23</v>
      </c>
      <c r="F256" s="211">
        <v>7234</v>
      </c>
      <c r="G256" s="212">
        <f>+VLOOKUP(B256,'[1]MONTO ESTIMADO DE RECUR RS 2018'!$B$11:$G$1115,6,FALSE)*(1+0.094)</f>
        <v>807843.12845193699</v>
      </c>
      <c r="H256" s="43">
        <f t="shared" si="12"/>
        <v>5843937192</v>
      </c>
      <c r="I256" s="43">
        <f>+VLOOKUP(B256,'[2]MONTO ESTIMADO DE RECUR RS 2018'!$B$10:$I$1115,8,FALSE)*(1+0.1204)</f>
        <v>2427077941.5248003</v>
      </c>
      <c r="J256" s="213">
        <f>+VLOOKUP(B256,'PROYECCION CAJAS 2019'!B255:Y1359,24,FALSE)</f>
        <v>0</v>
      </c>
      <c r="K256" s="44">
        <f>+VLOOKUP(B256,'RECURSOS DE ESFUERZO PROPIO_DEF'!$B$10:$E$1114,4,FALSE)</f>
        <v>90571803.88000001</v>
      </c>
      <c r="L256" s="45">
        <f>+VLOOKUP(B256,'RECURSOS DE ESFUERZO PROPIO_DEF'!$B$10:$J$1114,9,FALSE)</f>
        <v>0</v>
      </c>
      <c r="M256" s="44">
        <f>+VLOOKUP(B256,'RECURSOS DE ESFUERZO PROPIO_DEF'!$B$10:$L$1114,11,FALSE)</f>
        <v>0</v>
      </c>
      <c r="N256" s="46">
        <f>+VLOOKUP(B256,'RECURSOS DE ESFUERZO PROPIO_DEF'!$B$10:$O$1114,14,FALSE)</f>
        <v>488194923</v>
      </c>
      <c r="O256" s="47">
        <f t="shared" si="13"/>
        <v>2838092523.5951996</v>
      </c>
      <c r="P256" s="210">
        <f>+VLOOKUP(B256,'[3]PPNA Diciembre 2018'!$C$15:$BV$1118,72,FALSE)</f>
        <v>55</v>
      </c>
      <c r="Q256" s="38">
        <f t="shared" si="14"/>
        <v>44431372</v>
      </c>
      <c r="R256" s="39">
        <f t="shared" si="15"/>
        <v>11107843</v>
      </c>
    </row>
    <row r="257" spans="1:18" x14ac:dyDescent="0.2">
      <c r="A257" s="40" t="s">
        <v>415</v>
      </c>
      <c r="B257" s="41" t="s">
        <v>516</v>
      </c>
      <c r="C257" s="42" t="s">
        <v>417</v>
      </c>
      <c r="D257" s="42" t="s">
        <v>517</v>
      </c>
      <c r="E257" s="31" t="s">
        <v>26</v>
      </c>
      <c r="F257" s="211">
        <v>2925</v>
      </c>
      <c r="G257" s="212">
        <f>+VLOOKUP(B257,'[1]MONTO ESTIMADO DE RECUR RS 2018'!$B$11:$G$1115,6,FALSE)*(1+0.094)</f>
        <v>1177243.7234092772</v>
      </c>
      <c r="H257" s="43">
        <f t="shared" si="12"/>
        <v>3443437891</v>
      </c>
      <c r="I257" s="43">
        <f>+VLOOKUP(B257,'[2]MONTO ESTIMADO DE RECUR RS 2018'!$B$10:$I$1115,8,FALSE)*(1+0.1204)</f>
        <v>996111652.75200009</v>
      </c>
      <c r="J257" s="213">
        <f>+VLOOKUP(B257,'PROYECCION CAJAS 2019'!B256:Y1360,24,FALSE)</f>
        <v>0</v>
      </c>
      <c r="K257" s="44">
        <f>+VLOOKUP(B257,'RECURSOS DE ESFUERZO PROPIO_DEF'!$B$10:$E$1114,4,FALSE)</f>
        <v>17792183.740000002</v>
      </c>
      <c r="L257" s="45">
        <f>+VLOOKUP(B257,'RECURSOS DE ESFUERZO PROPIO_DEF'!$B$10:$J$1114,9,FALSE)</f>
        <v>0</v>
      </c>
      <c r="M257" s="44">
        <f>+VLOOKUP(B257,'RECURSOS DE ESFUERZO PROPIO_DEF'!$B$10:$L$1114,11,FALSE)</f>
        <v>0</v>
      </c>
      <c r="N257" s="46">
        <f>+VLOOKUP(B257,'RECURSOS DE ESFUERZO PROPIO_DEF'!$B$10:$O$1114,14,FALSE)</f>
        <v>203895659</v>
      </c>
      <c r="O257" s="47">
        <f t="shared" si="13"/>
        <v>2225638395.5079999</v>
      </c>
      <c r="P257" s="210">
        <f>+VLOOKUP(B257,'[3]PPNA Diciembre 2018'!$C$15:$BV$1118,72,FALSE)</f>
        <v>10</v>
      </c>
      <c r="Q257" s="38">
        <f t="shared" si="14"/>
        <v>11772437</v>
      </c>
      <c r="R257" s="39">
        <f t="shared" si="15"/>
        <v>2943109</v>
      </c>
    </row>
    <row r="258" spans="1:18" x14ac:dyDescent="0.2">
      <c r="A258" s="40" t="s">
        <v>415</v>
      </c>
      <c r="B258" s="41" t="s">
        <v>518</v>
      </c>
      <c r="C258" s="42" t="s">
        <v>417</v>
      </c>
      <c r="D258" s="42" t="s">
        <v>519</v>
      </c>
      <c r="E258" s="31" t="s">
        <v>23</v>
      </c>
      <c r="F258" s="211">
        <v>4657</v>
      </c>
      <c r="G258" s="212">
        <f>+VLOOKUP(B258,'[1]MONTO ESTIMADO DE RECUR RS 2018'!$B$11:$G$1115,6,FALSE)*(1+0.094)</f>
        <v>918556.625872273</v>
      </c>
      <c r="H258" s="43">
        <f t="shared" si="12"/>
        <v>4277718207</v>
      </c>
      <c r="I258" s="43">
        <f>+VLOOKUP(B258,'[2]MONTO ESTIMADO DE RECUR RS 2018'!$B$10:$I$1115,8,FALSE)*(1+0.1204)</f>
        <v>1600954156.5712001</v>
      </c>
      <c r="J258" s="213">
        <f>+VLOOKUP(B258,'PROYECCION CAJAS 2019'!B257:Y1361,24,FALSE)</f>
        <v>0</v>
      </c>
      <c r="K258" s="44">
        <f>+VLOOKUP(B258,'RECURSOS DE ESFUERZO PROPIO_DEF'!$B$10:$E$1114,4,FALSE)</f>
        <v>29127981.150000002</v>
      </c>
      <c r="L258" s="45">
        <f>+VLOOKUP(B258,'RECURSOS DE ESFUERZO PROPIO_DEF'!$B$10:$J$1114,9,FALSE)</f>
        <v>0</v>
      </c>
      <c r="M258" s="44">
        <f>+VLOOKUP(B258,'RECURSOS DE ESFUERZO PROPIO_DEF'!$B$10:$L$1114,11,FALSE)</f>
        <v>0</v>
      </c>
      <c r="N258" s="46">
        <f>+VLOOKUP(B258,'RECURSOS DE ESFUERZO PROPIO_DEF'!$B$10:$O$1114,14,FALSE)</f>
        <v>340060784</v>
      </c>
      <c r="O258" s="47">
        <f t="shared" si="13"/>
        <v>2307575285.2788</v>
      </c>
      <c r="P258" s="210">
        <f>+VLOOKUP(B258,'[3]PPNA Diciembre 2018'!$C$15:$BV$1118,72,FALSE)</f>
        <v>3</v>
      </c>
      <c r="Q258" s="38">
        <f t="shared" si="14"/>
        <v>2755670</v>
      </c>
      <c r="R258" s="39">
        <f t="shared" si="15"/>
        <v>688917</v>
      </c>
    </row>
    <row r="259" spans="1:18" x14ac:dyDescent="0.2">
      <c r="A259" s="40" t="s">
        <v>415</v>
      </c>
      <c r="B259" s="41" t="s">
        <v>520</v>
      </c>
      <c r="C259" s="42" t="s">
        <v>417</v>
      </c>
      <c r="D259" s="42" t="s">
        <v>521</v>
      </c>
      <c r="E259" s="31" t="s">
        <v>23</v>
      </c>
      <c r="F259" s="211">
        <v>5448</v>
      </c>
      <c r="G259" s="212">
        <f>+VLOOKUP(B259,'[1]MONTO ESTIMADO DE RECUR RS 2018'!$B$11:$G$1115,6,FALSE)*(1+0.094)</f>
        <v>1024121.9759752419</v>
      </c>
      <c r="H259" s="43">
        <f t="shared" si="12"/>
        <v>5579416526</v>
      </c>
      <c r="I259" s="43">
        <f>+VLOOKUP(B259,'[2]MONTO ESTIMADO DE RECUR RS 2018'!$B$10:$I$1115,8,FALSE)*(1+0.1204)</f>
        <v>1818736248.1212001</v>
      </c>
      <c r="J259" s="213">
        <f>+VLOOKUP(B259,'PROYECCION CAJAS 2019'!B258:Y1362,24,FALSE)</f>
        <v>0</v>
      </c>
      <c r="K259" s="44">
        <f>+VLOOKUP(B259,'RECURSOS DE ESFUERZO PROPIO_DEF'!$B$10:$E$1114,4,FALSE)</f>
        <v>57791786.710000001</v>
      </c>
      <c r="L259" s="45">
        <f>+VLOOKUP(B259,'RECURSOS DE ESFUERZO PROPIO_DEF'!$B$10:$J$1114,9,FALSE)</f>
        <v>0</v>
      </c>
      <c r="M259" s="44">
        <f>+VLOOKUP(B259,'RECURSOS DE ESFUERZO PROPIO_DEF'!$B$10:$L$1114,11,FALSE)</f>
        <v>0</v>
      </c>
      <c r="N259" s="46">
        <f>+VLOOKUP(B259,'RECURSOS DE ESFUERZO PROPIO_DEF'!$B$10:$O$1114,14,FALSE)</f>
        <v>371743466</v>
      </c>
      <c r="O259" s="47">
        <f t="shared" si="13"/>
        <v>3331145025.1687999</v>
      </c>
      <c r="P259" s="210">
        <f>+VLOOKUP(B259,'[3]PPNA Diciembre 2018'!$C$15:$BV$1118,72,FALSE)</f>
        <v>2</v>
      </c>
      <c r="Q259" s="38">
        <f t="shared" si="14"/>
        <v>2048244</v>
      </c>
      <c r="R259" s="39">
        <f t="shared" si="15"/>
        <v>512061</v>
      </c>
    </row>
    <row r="260" spans="1:18" x14ac:dyDescent="0.2">
      <c r="A260" s="40" t="s">
        <v>415</v>
      </c>
      <c r="B260" s="41" t="s">
        <v>522</v>
      </c>
      <c r="C260" s="42" t="s">
        <v>417</v>
      </c>
      <c r="D260" s="42" t="s">
        <v>523</v>
      </c>
      <c r="E260" s="31" t="s">
        <v>23</v>
      </c>
      <c r="F260" s="211">
        <v>2747</v>
      </c>
      <c r="G260" s="212">
        <f>+VLOOKUP(B260,'[1]MONTO ESTIMADO DE RECUR RS 2018'!$B$11:$G$1115,6,FALSE)*(1+0.094)</f>
        <v>986332.26963064936</v>
      </c>
      <c r="H260" s="43">
        <f t="shared" si="12"/>
        <v>2709454745</v>
      </c>
      <c r="I260" s="43">
        <f>+VLOOKUP(B260,'[2]MONTO ESTIMADO DE RECUR RS 2018'!$B$10:$I$1115,8,FALSE)*(1+0.1204)</f>
        <v>949954499.21960008</v>
      </c>
      <c r="J260" s="213">
        <f>+VLOOKUP(B260,'PROYECCION CAJAS 2019'!B259:Y1363,24,FALSE)</f>
        <v>0</v>
      </c>
      <c r="K260" s="44">
        <f>+VLOOKUP(B260,'RECURSOS DE ESFUERZO PROPIO_DEF'!$B$10:$E$1114,4,FALSE)</f>
        <v>22427372.41</v>
      </c>
      <c r="L260" s="45">
        <f>+VLOOKUP(B260,'RECURSOS DE ESFUERZO PROPIO_DEF'!$B$10:$J$1114,9,FALSE)</f>
        <v>0</v>
      </c>
      <c r="M260" s="44">
        <f>+VLOOKUP(B260,'RECURSOS DE ESFUERZO PROPIO_DEF'!$B$10:$L$1114,11,FALSE)</f>
        <v>0</v>
      </c>
      <c r="N260" s="46">
        <f>+VLOOKUP(B260,'RECURSOS DE ESFUERZO PROPIO_DEF'!$B$10:$O$1114,14,FALSE)</f>
        <v>194461260</v>
      </c>
      <c r="O260" s="47">
        <f t="shared" si="13"/>
        <v>1542611613.3704</v>
      </c>
      <c r="P260" s="210">
        <f>+VLOOKUP(B260,'[3]PPNA Diciembre 2018'!$C$15:$BV$1118,72,FALSE)</f>
        <v>14</v>
      </c>
      <c r="Q260" s="38">
        <f t="shared" si="14"/>
        <v>13808652</v>
      </c>
      <c r="R260" s="39">
        <f t="shared" si="15"/>
        <v>3452163</v>
      </c>
    </row>
    <row r="261" spans="1:18" x14ac:dyDescent="0.2">
      <c r="A261" s="40" t="s">
        <v>415</v>
      </c>
      <c r="B261" s="41" t="s">
        <v>524</v>
      </c>
      <c r="C261" s="42" t="s">
        <v>417</v>
      </c>
      <c r="D261" s="42" t="s">
        <v>525</v>
      </c>
      <c r="E261" s="31" t="s">
        <v>23</v>
      </c>
      <c r="F261" s="211">
        <v>2530</v>
      </c>
      <c r="G261" s="212">
        <f>+VLOOKUP(B261,'[1]MONTO ESTIMADO DE RECUR RS 2018'!$B$11:$G$1115,6,FALSE)*(1+0.094)</f>
        <v>951038.66449566418</v>
      </c>
      <c r="H261" s="43">
        <f t="shared" si="12"/>
        <v>2406127822</v>
      </c>
      <c r="I261" s="43">
        <f>+VLOOKUP(B261,'[2]MONTO ESTIMADO DE RECUR RS 2018'!$B$10:$I$1115,8,FALSE)*(1+0.1204)</f>
        <v>859827966.98400009</v>
      </c>
      <c r="J261" s="213">
        <f>+VLOOKUP(B261,'PROYECCION CAJAS 2019'!B260:Y1364,24,FALSE)</f>
        <v>0</v>
      </c>
      <c r="K261" s="44">
        <f>+VLOOKUP(B261,'RECURSOS DE ESFUERZO PROPIO_DEF'!$B$10:$E$1114,4,FALSE)</f>
        <v>14670340.110000001</v>
      </c>
      <c r="L261" s="45">
        <f>+VLOOKUP(B261,'RECURSOS DE ESFUERZO PROPIO_DEF'!$B$10:$J$1114,9,FALSE)</f>
        <v>0</v>
      </c>
      <c r="M261" s="44">
        <f>+VLOOKUP(B261,'RECURSOS DE ESFUERZO PROPIO_DEF'!$B$10:$L$1114,11,FALSE)</f>
        <v>0</v>
      </c>
      <c r="N261" s="46">
        <f>+VLOOKUP(B261,'RECURSOS DE ESFUERZO PROPIO_DEF'!$B$10:$O$1114,14,FALSE)</f>
        <v>178338295</v>
      </c>
      <c r="O261" s="47">
        <f t="shared" si="13"/>
        <v>1353291219.9059999</v>
      </c>
      <c r="P261" s="210">
        <f>+VLOOKUP(B261,'[3]PPNA Diciembre 2018'!$C$15:$BV$1118,72,FALSE)</f>
        <v>15</v>
      </c>
      <c r="Q261" s="38">
        <f t="shared" si="14"/>
        <v>14265580</v>
      </c>
      <c r="R261" s="39">
        <f t="shared" si="15"/>
        <v>3566395</v>
      </c>
    </row>
    <row r="262" spans="1:18" x14ac:dyDescent="0.2">
      <c r="A262" s="40" t="s">
        <v>415</v>
      </c>
      <c r="B262" s="41" t="s">
        <v>526</v>
      </c>
      <c r="C262" s="42" t="s">
        <v>417</v>
      </c>
      <c r="D262" s="42" t="s">
        <v>527</v>
      </c>
      <c r="E262" s="31" t="s">
        <v>23</v>
      </c>
      <c r="F262" s="211">
        <v>14448</v>
      </c>
      <c r="G262" s="212">
        <f>+VLOOKUP(B262,'[1]MONTO ESTIMADO DE RECUR RS 2018'!$B$11:$G$1115,6,FALSE)*(1+0.094)</f>
        <v>894867.84021377482</v>
      </c>
      <c r="H262" s="43">
        <f t="shared" si="12"/>
        <v>12929050556</v>
      </c>
      <c r="I262" s="43">
        <f>+VLOOKUP(B262,'[2]MONTO ESTIMADO DE RECUR RS 2018'!$B$10:$I$1115,8,FALSE)*(1+0.1204)</f>
        <v>4860831897.3692007</v>
      </c>
      <c r="J262" s="213">
        <f>+VLOOKUP(B262,'PROYECCION CAJAS 2019'!B261:Y1365,24,FALSE)</f>
        <v>0</v>
      </c>
      <c r="K262" s="44">
        <f>+VLOOKUP(B262,'RECURSOS DE ESFUERZO PROPIO_DEF'!$B$10:$E$1114,4,FALSE)</f>
        <v>195769807.35000002</v>
      </c>
      <c r="L262" s="45">
        <f>+VLOOKUP(B262,'RECURSOS DE ESFUERZO PROPIO_DEF'!$B$10:$J$1114,9,FALSE)</f>
        <v>0</v>
      </c>
      <c r="M262" s="44">
        <f>+VLOOKUP(B262,'RECURSOS DE ESFUERZO PROPIO_DEF'!$B$10:$L$1114,11,FALSE)</f>
        <v>0</v>
      </c>
      <c r="N262" s="46">
        <f>+VLOOKUP(B262,'RECURSOS DE ESFUERZO PROPIO_DEF'!$B$10:$O$1114,14,FALSE)</f>
        <v>979417303</v>
      </c>
      <c r="O262" s="47">
        <f t="shared" si="13"/>
        <v>6893031548.2807989</v>
      </c>
      <c r="P262" s="210">
        <f>+VLOOKUP(B262,'[3]PPNA Diciembre 2018'!$C$15:$BV$1118,72,FALSE)</f>
        <v>47</v>
      </c>
      <c r="Q262" s="38">
        <f t="shared" si="14"/>
        <v>42058788</v>
      </c>
      <c r="R262" s="39">
        <f t="shared" si="15"/>
        <v>10514697</v>
      </c>
    </row>
    <row r="263" spans="1:18" x14ac:dyDescent="0.2">
      <c r="A263" s="40" t="s">
        <v>415</v>
      </c>
      <c r="B263" s="41" t="s">
        <v>528</v>
      </c>
      <c r="C263" s="42" t="s">
        <v>417</v>
      </c>
      <c r="D263" s="42" t="s">
        <v>529</v>
      </c>
      <c r="E263" s="31" t="s">
        <v>23</v>
      </c>
      <c r="F263" s="211">
        <v>4014</v>
      </c>
      <c r="G263" s="212">
        <f>+VLOOKUP(B263,'[1]MONTO ESTIMADO DE RECUR RS 2018'!$B$11:$G$1115,6,FALSE)*(1+0.094)</f>
        <v>838070.34898284241</v>
      </c>
      <c r="H263" s="43">
        <f t="shared" si="12"/>
        <v>3364014381</v>
      </c>
      <c r="I263" s="43">
        <f>+VLOOKUP(B263,'[2]MONTO ESTIMADO DE RECUR RS 2018'!$B$10:$I$1115,8,FALSE)*(1+0.1204)</f>
        <v>1366893864.1736</v>
      </c>
      <c r="J263" s="213">
        <f>+VLOOKUP(B263,'PROYECCION CAJAS 2019'!B262:Y1366,24,FALSE)</f>
        <v>0</v>
      </c>
      <c r="K263" s="44">
        <f>+VLOOKUP(B263,'RECURSOS DE ESFUERZO PROPIO_DEF'!$B$10:$E$1114,4,FALSE)</f>
        <v>23930728.010000002</v>
      </c>
      <c r="L263" s="45">
        <f>+VLOOKUP(B263,'RECURSOS DE ESFUERZO PROPIO_DEF'!$B$10:$J$1114,9,FALSE)</f>
        <v>0</v>
      </c>
      <c r="M263" s="44">
        <f>+VLOOKUP(B263,'RECURSOS DE ESFUERZO PROPIO_DEF'!$B$10:$L$1114,11,FALSE)</f>
        <v>0</v>
      </c>
      <c r="N263" s="46">
        <f>+VLOOKUP(B263,'RECURSOS DE ESFUERZO PROPIO_DEF'!$B$10:$O$1114,14,FALSE)</f>
        <v>284369670</v>
      </c>
      <c r="O263" s="47">
        <f t="shared" si="13"/>
        <v>1688820118.8164001</v>
      </c>
      <c r="P263" s="210">
        <f>+VLOOKUP(B263,'[3]PPNA Diciembre 2018'!$C$15:$BV$1118,72,FALSE)</f>
        <v>8</v>
      </c>
      <c r="Q263" s="38">
        <f t="shared" si="14"/>
        <v>6704563</v>
      </c>
      <c r="R263" s="39">
        <f t="shared" si="15"/>
        <v>1676140</v>
      </c>
    </row>
    <row r="264" spans="1:18" x14ac:dyDescent="0.2">
      <c r="A264" s="40" t="s">
        <v>415</v>
      </c>
      <c r="B264" s="41" t="s">
        <v>530</v>
      </c>
      <c r="C264" s="42" t="s">
        <v>417</v>
      </c>
      <c r="D264" s="42" t="s">
        <v>531</v>
      </c>
      <c r="E264" s="31" t="s">
        <v>23</v>
      </c>
      <c r="F264" s="211">
        <v>6305</v>
      </c>
      <c r="G264" s="212">
        <f>+VLOOKUP(B264,'[1]MONTO ESTIMADO DE RECUR RS 2018'!$B$11:$G$1115,6,FALSE)*(1+0.094)</f>
        <v>917607.28407343512</v>
      </c>
      <c r="H264" s="43">
        <f t="shared" si="12"/>
        <v>5785513927</v>
      </c>
      <c r="I264" s="43">
        <f>+VLOOKUP(B264,'[2]MONTO ESTIMADO DE RECUR RS 2018'!$B$10:$I$1115,8,FALSE)*(1+0.1204)</f>
        <v>2163097095.9904003</v>
      </c>
      <c r="J264" s="213">
        <f>+VLOOKUP(B264,'PROYECCION CAJAS 2019'!B263:Y1367,24,FALSE)</f>
        <v>0</v>
      </c>
      <c r="K264" s="44">
        <f>+VLOOKUP(B264,'RECURSOS DE ESFUERZO PROPIO_DEF'!$B$10:$E$1114,4,FALSE)</f>
        <v>53025913.289999999</v>
      </c>
      <c r="L264" s="45">
        <f>+VLOOKUP(B264,'RECURSOS DE ESFUERZO PROPIO_DEF'!$B$10:$J$1114,9,FALSE)</f>
        <v>0</v>
      </c>
      <c r="M264" s="44">
        <f>+VLOOKUP(B264,'RECURSOS DE ESFUERZO PROPIO_DEF'!$B$10:$L$1114,11,FALSE)</f>
        <v>0</v>
      </c>
      <c r="N264" s="46">
        <f>+VLOOKUP(B264,'RECURSOS DE ESFUERZO PROPIO_DEF'!$B$10:$O$1114,14,FALSE)</f>
        <v>434897612</v>
      </c>
      <c r="O264" s="47">
        <f t="shared" si="13"/>
        <v>3134493305.7195997</v>
      </c>
      <c r="P264" s="210">
        <f>+VLOOKUP(B264,'[3]PPNA Diciembre 2018'!$C$15:$BV$1118,72,FALSE)</f>
        <v>16</v>
      </c>
      <c r="Q264" s="38">
        <f t="shared" si="14"/>
        <v>14681717</v>
      </c>
      <c r="R264" s="39">
        <f t="shared" si="15"/>
        <v>3670429</v>
      </c>
    </row>
    <row r="265" spans="1:18" x14ac:dyDescent="0.2">
      <c r="A265" s="40" t="s">
        <v>415</v>
      </c>
      <c r="B265" s="41" t="s">
        <v>532</v>
      </c>
      <c r="C265" s="42" t="s">
        <v>417</v>
      </c>
      <c r="D265" s="42" t="s">
        <v>533</v>
      </c>
      <c r="E265" s="31" t="s">
        <v>23</v>
      </c>
      <c r="F265" s="211">
        <v>5280</v>
      </c>
      <c r="G265" s="212">
        <f>+VLOOKUP(B265,'[1]MONTO ESTIMADO DE RECUR RS 2018'!$B$11:$G$1115,6,FALSE)*(1+0.094)</f>
        <v>855359.98297958588</v>
      </c>
      <c r="H265" s="43">
        <f t="shared" si="12"/>
        <v>4516300711</v>
      </c>
      <c r="I265" s="43">
        <f>+VLOOKUP(B265,'[2]MONTO ESTIMADO DE RECUR RS 2018'!$B$10:$I$1115,8,FALSE)*(1+0.1204)</f>
        <v>1776633927.5064001</v>
      </c>
      <c r="J265" s="213">
        <f>+VLOOKUP(B265,'PROYECCION CAJAS 2019'!B264:Y1368,24,FALSE)</f>
        <v>0</v>
      </c>
      <c r="K265" s="44">
        <f>+VLOOKUP(B265,'RECURSOS DE ESFUERZO PROPIO_DEF'!$B$10:$E$1114,4,FALSE)</f>
        <v>34663915.950000003</v>
      </c>
      <c r="L265" s="45">
        <f>+VLOOKUP(B265,'RECURSOS DE ESFUERZO PROPIO_DEF'!$B$10:$J$1114,9,FALSE)</f>
        <v>0</v>
      </c>
      <c r="M265" s="44">
        <f>+VLOOKUP(B265,'RECURSOS DE ESFUERZO PROPIO_DEF'!$B$10:$L$1114,11,FALSE)</f>
        <v>0</v>
      </c>
      <c r="N265" s="46">
        <f>+VLOOKUP(B265,'RECURSOS DE ESFUERZO PROPIO_DEF'!$B$10:$O$1114,14,FALSE)</f>
        <v>361675414</v>
      </c>
      <c r="O265" s="47">
        <f t="shared" si="13"/>
        <v>2343327453.5436001</v>
      </c>
      <c r="P265" s="210">
        <f>+VLOOKUP(B265,'[3]PPNA Diciembre 2018'!$C$15:$BV$1118,72,FALSE)</f>
        <v>31</v>
      </c>
      <c r="Q265" s="38">
        <f t="shared" si="14"/>
        <v>26516159</v>
      </c>
      <c r="R265" s="39">
        <f t="shared" si="15"/>
        <v>6629039</v>
      </c>
    </row>
    <row r="266" spans="1:18" x14ac:dyDescent="0.2">
      <c r="A266" s="40" t="s">
        <v>415</v>
      </c>
      <c r="B266" s="41" t="s">
        <v>534</v>
      </c>
      <c r="C266" s="42" t="s">
        <v>417</v>
      </c>
      <c r="D266" s="42" t="s">
        <v>535</v>
      </c>
      <c r="E266" s="31" t="s">
        <v>23</v>
      </c>
      <c r="F266" s="211">
        <v>4353</v>
      </c>
      <c r="G266" s="212">
        <f>+VLOOKUP(B266,'[1]MONTO ESTIMADO DE RECUR RS 2018'!$B$11:$G$1115,6,FALSE)*(1+0.094)</f>
        <v>899573.31223630055</v>
      </c>
      <c r="H266" s="43">
        <f t="shared" si="12"/>
        <v>3915842629</v>
      </c>
      <c r="I266" s="43">
        <f>+VLOOKUP(B266,'[2]MONTO ESTIMADO DE RECUR RS 2018'!$B$10:$I$1115,8,FALSE)*(1+0.1204)</f>
        <v>1505431894.4572001</v>
      </c>
      <c r="J266" s="213">
        <f>+VLOOKUP(B266,'PROYECCION CAJAS 2019'!B265:Y1369,24,FALSE)</f>
        <v>0</v>
      </c>
      <c r="K266" s="44">
        <f>+VLOOKUP(B266,'RECURSOS DE ESFUERZO PROPIO_DEF'!$B$10:$E$1114,4,FALSE)</f>
        <v>33703305.260000005</v>
      </c>
      <c r="L266" s="45">
        <f>+VLOOKUP(B266,'RECURSOS DE ESFUERZO PROPIO_DEF'!$B$10:$J$1114,9,FALSE)</f>
        <v>0</v>
      </c>
      <c r="M266" s="44">
        <f>+VLOOKUP(B266,'RECURSOS DE ESFUERZO PROPIO_DEF'!$B$10:$L$1114,11,FALSE)</f>
        <v>0</v>
      </c>
      <c r="N266" s="46">
        <f>+VLOOKUP(B266,'RECURSOS DE ESFUERZO PROPIO_DEF'!$B$10:$O$1114,14,FALSE)</f>
        <v>312884084</v>
      </c>
      <c r="O266" s="47">
        <f t="shared" si="13"/>
        <v>2063823345.2828</v>
      </c>
      <c r="P266" s="210">
        <f>+VLOOKUP(B266,'[3]PPNA Diciembre 2018'!$C$15:$BV$1118,72,FALSE)</f>
        <v>10</v>
      </c>
      <c r="Q266" s="38">
        <f t="shared" si="14"/>
        <v>8995733</v>
      </c>
      <c r="R266" s="39">
        <f t="shared" si="15"/>
        <v>2248933</v>
      </c>
    </row>
    <row r="267" spans="1:18" x14ac:dyDescent="0.2">
      <c r="A267" s="40" t="s">
        <v>415</v>
      </c>
      <c r="B267" s="41" t="s">
        <v>536</v>
      </c>
      <c r="C267" s="42" t="s">
        <v>417</v>
      </c>
      <c r="D267" s="42" t="s">
        <v>537</v>
      </c>
      <c r="E267" s="31" t="s">
        <v>23</v>
      </c>
      <c r="F267" s="211">
        <v>1444</v>
      </c>
      <c r="G267" s="212">
        <f>+VLOOKUP(B267,'[1]MONTO ESTIMADO DE RECUR RS 2018'!$B$11:$G$1115,6,FALSE)*(1+0.094)</f>
        <v>940000.06757603341</v>
      </c>
      <c r="H267" s="43">
        <f t="shared" ref="H267:H330" si="16">+ROUNDUP(F267*G267,0)</f>
        <v>1357360098</v>
      </c>
      <c r="I267" s="43">
        <f>+VLOOKUP(B267,'[2]MONTO ESTIMADO DE RECUR RS 2018'!$B$10:$I$1115,8,FALSE)*(1+0.1204)</f>
        <v>497900194.97320002</v>
      </c>
      <c r="J267" s="213">
        <f>+VLOOKUP(B267,'PROYECCION CAJAS 2019'!B266:Y1370,24,FALSE)</f>
        <v>0</v>
      </c>
      <c r="K267" s="44">
        <f>+VLOOKUP(B267,'RECURSOS DE ESFUERZO PROPIO_DEF'!$B$10:$E$1114,4,FALSE)</f>
        <v>8806560.0300000012</v>
      </c>
      <c r="L267" s="45">
        <f>+VLOOKUP(B267,'RECURSOS DE ESFUERZO PROPIO_DEF'!$B$10:$J$1114,9,FALSE)</f>
        <v>0</v>
      </c>
      <c r="M267" s="44">
        <f>+VLOOKUP(B267,'RECURSOS DE ESFUERZO PROPIO_DEF'!$B$10:$L$1114,11,FALSE)</f>
        <v>0</v>
      </c>
      <c r="N267" s="46">
        <f>+VLOOKUP(B267,'RECURSOS DE ESFUERZO PROPIO_DEF'!$B$10:$O$1114,14,FALSE)</f>
        <v>104975286</v>
      </c>
      <c r="O267" s="47">
        <f t="shared" ref="O267:O330" si="17">(H267)-SUM(I267:N267)</f>
        <v>745678056.99679995</v>
      </c>
      <c r="P267" s="210">
        <f>+VLOOKUP(B267,'[3]PPNA Diciembre 2018'!$C$15:$BV$1118,72,FALSE)</f>
        <v>5</v>
      </c>
      <c r="Q267" s="38">
        <f t="shared" ref="Q267:Q330" si="18">ROUND(((P267)*G267),0)</f>
        <v>4700000</v>
      </c>
      <c r="R267" s="39">
        <f t="shared" si="15"/>
        <v>1175000</v>
      </c>
    </row>
    <row r="268" spans="1:18" x14ac:dyDescent="0.2">
      <c r="A268" s="40" t="s">
        <v>415</v>
      </c>
      <c r="B268" s="41" t="s">
        <v>538</v>
      </c>
      <c r="C268" s="42" t="s">
        <v>417</v>
      </c>
      <c r="D268" s="42" t="s">
        <v>539</v>
      </c>
      <c r="E268" s="31" t="s">
        <v>26</v>
      </c>
      <c r="F268" s="211">
        <v>5763</v>
      </c>
      <c r="G268" s="212">
        <f>+VLOOKUP(B268,'[1]MONTO ESTIMADO DE RECUR RS 2018'!$B$11:$G$1115,6,FALSE)*(1+0.094)</f>
        <v>949897.3121823339</v>
      </c>
      <c r="H268" s="43">
        <f t="shared" si="16"/>
        <v>5474258211</v>
      </c>
      <c r="I268" s="43">
        <f>+VLOOKUP(B268,'[2]MONTO ESTIMADO DE RECUR RS 2018'!$B$10:$I$1115,8,FALSE)*(1+0.1204)</f>
        <v>1947519941.5568001</v>
      </c>
      <c r="J268" s="213">
        <f>+VLOOKUP(B268,'PROYECCION CAJAS 2019'!B267:Y1371,24,FALSE)</f>
        <v>0</v>
      </c>
      <c r="K268" s="44">
        <f>+VLOOKUP(B268,'RECURSOS DE ESFUERZO PROPIO_DEF'!$B$10:$E$1114,4,FALSE)</f>
        <v>44774333.75</v>
      </c>
      <c r="L268" s="45">
        <f>+VLOOKUP(B268,'RECURSOS DE ESFUERZO PROPIO_DEF'!$B$10:$J$1114,9,FALSE)</f>
        <v>0</v>
      </c>
      <c r="M268" s="44">
        <f>+VLOOKUP(B268,'RECURSOS DE ESFUERZO PROPIO_DEF'!$B$10:$L$1114,11,FALSE)</f>
        <v>0</v>
      </c>
      <c r="N268" s="46">
        <f>+VLOOKUP(B268,'RECURSOS DE ESFUERZO PROPIO_DEF'!$B$10:$O$1114,14,FALSE)</f>
        <v>400609910</v>
      </c>
      <c r="O268" s="47">
        <f t="shared" si="17"/>
        <v>3081354025.6932001</v>
      </c>
      <c r="P268" s="210">
        <f>+VLOOKUP(B268,'[3]PPNA Diciembre 2018'!$C$15:$BV$1118,72,FALSE)</f>
        <v>16</v>
      </c>
      <c r="Q268" s="38">
        <f t="shared" si="18"/>
        <v>15198357</v>
      </c>
      <c r="R268" s="39">
        <f t="shared" ref="R268:R331" si="19">ROUNDDOWN(((Q268)*0.25),0)</f>
        <v>3799589</v>
      </c>
    </row>
    <row r="269" spans="1:18" x14ac:dyDescent="0.2">
      <c r="A269" s="40" t="s">
        <v>415</v>
      </c>
      <c r="B269" s="41" t="s">
        <v>540</v>
      </c>
      <c r="C269" s="42" t="s">
        <v>417</v>
      </c>
      <c r="D269" s="42" t="s">
        <v>541</v>
      </c>
      <c r="E269" s="31" t="s">
        <v>23</v>
      </c>
      <c r="F269" s="211">
        <v>1606</v>
      </c>
      <c r="G269" s="212">
        <f>+VLOOKUP(B269,'[1]MONTO ESTIMADO DE RECUR RS 2018'!$B$11:$G$1115,6,FALSE)*(1+0.094)</f>
        <v>1199907.6690278903</v>
      </c>
      <c r="H269" s="43">
        <f t="shared" si="16"/>
        <v>1927051717</v>
      </c>
      <c r="I269" s="43">
        <f>+VLOOKUP(B269,'[2]MONTO ESTIMADO DE RECUR RS 2018'!$B$10:$I$1115,8,FALSE)*(1+0.1204)</f>
        <v>554056171.19880009</v>
      </c>
      <c r="J269" s="213">
        <f>+VLOOKUP(B269,'PROYECCION CAJAS 2019'!B268:Y1372,24,FALSE)</f>
        <v>0</v>
      </c>
      <c r="K269" s="44">
        <f>+VLOOKUP(B269,'RECURSOS DE ESFUERZO PROPIO_DEF'!$B$10:$E$1114,4,FALSE)</f>
        <v>9476897.1400000006</v>
      </c>
      <c r="L269" s="45">
        <f>+VLOOKUP(B269,'RECURSOS DE ESFUERZO PROPIO_DEF'!$B$10:$J$1114,9,FALSE)</f>
        <v>0</v>
      </c>
      <c r="M269" s="44">
        <f>+VLOOKUP(B269,'RECURSOS DE ESFUERZO PROPIO_DEF'!$B$10:$L$1114,11,FALSE)</f>
        <v>0</v>
      </c>
      <c r="N269" s="46">
        <f>+VLOOKUP(B269,'RECURSOS DE ESFUERZO PROPIO_DEF'!$B$10:$O$1114,14,FALSE)</f>
        <v>113987248</v>
      </c>
      <c r="O269" s="47">
        <f t="shared" si="17"/>
        <v>1249531400.6612</v>
      </c>
      <c r="P269" s="210">
        <f>+VLOOKUP(B269,'[3]PPNA Diciembre 2018'!$C$15:$BV$1118,72,FALSE)</f>
        <v>4</v>
      </c>
      <c r="Q269" s="38">
        <f t="shared" si="18"/>
        <v>4799631</v>
      </c>
      <c r="R269" s="39">
        <f t="shared" si="19"/>
        <v>1199907</v>
      </c>
    </row>
    <row r="270" spans="1:18" x14ac:dyDescent="0.2">
      <c r="A270" s="40" t="s">
        <v>415</v>
      </c>
      <c r="B270" s="41" t="s">
        <v>542</v>
      </c>
      <c r="C270" s="42" t="s">
        <v>417</v>
      </c>
      <c r="D270" s="42" t="s">
        <v>543</v>
      </c>
      <c r="E270" s="31" t="s">
        <v>26</v>
      </c>
      <c r="F270" s="211">
        <v>2301</v>
      </c>
      <c r="G270" s="212">
        <f>+VLOOKUP(B270,'[1]MONTO ESTIMADO DE RECUR RS 2018'!$B$11:$G$1115,6,FALSE)*(1+0.094)</f>
        <v>1029150.5962264964</v>
      </c>
      <c r="H270" s="43">
        <f t="shared" si="16"/>
        <v>2368075522</v>
      </c>
      <c r="I270" s="43">
        <f>+VLOOKUP(B270,'[2]MONTO ESTIMADO DE RECUR RS 2018'!$B$10:$I$1115,8,FALSE)*(1+0.1204)</f>
        <v>787813007.73800004</v>
      </c>
      <c r="J270" s="213">
        <f>+VLOOKUP(B270,'PROYECCION CAJAS 2019'!B269:Y1373,24,FALSE)</f>
        <v>0</v>
      </c>
      <c r="K270" s="44">
        <f>+VLOOKUP(B270,'RECURSOS DE ESFUERZO PROPIO_DEF'!$B$10:$E$1114,4,FALSE)</f>
        <v>14280936.390000001</v>
      </c>
      <c r="L270" s="45">
        <f>+VLOOKUP(B270,'RECURSOS DE ESFUERZO PROPIO_DEF'!$B$10:$J$1114,9,FALSE)</f>
        <v>0</v>
      </c>
      <c r="M270" s="44">
        <f>+VLOOKUP(B270,'RECURSOS DE ESFUERZO PROPIO_DEF'!$B$10:$L$1114,11,FALSE)</f>
        <v>0</v>
      </c>
      <c r="N270" s="46">
        <f>+VLOOKUP(B270,'RECURSOS DE ESFUERZO PROPIO_DEF'!$B$10:$O$1114,14,FALSE)</f>
        <v>162708172</v>
      </c>
      <c r="O270" s="47">
        <f t="shared" si="17"/>
        <v>1403273405.872</v>
      </c>
      <c r="P270" s="210">
        <f>+VLOOKUP(B270,'[3]PPNA Diciembre 2018'!$C$15:$BV$1118,72,FALSE)</f>
        <v>1</v>
      </c>
      <c r="Q270" s="38">
        <f t="shared" si="18"/>
        <v>1029151</v>
      </c>
      <c r="R270" s="39">
        <f t="shared" si="19"/>
        <v>257287</v>
      </c>
    </row>
    <row r="271" spans="1:18" x14ac:dyDescent="0.2">
      <c r="A271" s="40" t="s">
        <v>415</v>
      </c>
      <c r="B271" s="41" t="s">
        <v>544</v>
      </c>
      <c r="C271" s="42" t="s">
        <v>417</v>
      </c>
      <c r="D271" s="42" t="s">
        <v>545</v>
      </c>
      <c r="E271" s="31" t="s">
        <v>23</v>
      </c>
      <c r="F271" s="211">
        <v>14730</v>
      </c>
      <c r="G271" s="212">
        <f>+VLOOKUP(B271,'[1]MONTO ESTIMADO DE RECUR RS 2018'!$B$11:$G$1115,6,FALSE)*(1+0.094)</f>
        <v>871256.27023700788</v>
      </c>
      <c r="H271" s="43">
        <f t="shared" si="16"/>
        <v>12833604861</v>
      </c>
      <c r="I271" s="43">
        <f>+VLOOKUP(B271,'[2]MONTO ESTIMADO DE RECUR RS 2018'!$B$10:$I$1115,8,FALSE)*(1+0.1204)</f>
        <v>4971590928.3636007</v>
      </c>
      <c r="J271" s="213">
        <f>+VLOOKUP(B271,'PROYECCION CAJAS 2019'!B270:Y1374,24,FALSE)</f>
        <v>0</v>
      </c>
      <c r="K271" s="44">
        <f>+VLOOKUP(B271,'RECURSOS DE ESFUERZO PROPIO_DEF'!$B$10:$E$1114,4,FALSE)</f>
        <v>299280674.54000002</v>
      </c>
      <c r="L271" s="45">
        <f>+VLOOKUP(B271,'RECURSOS DE ESFUERZO PROPIO_DEF'!$B$10:$J$1114,9,FALSE)</f>
        <v>0</v>
      </c>
      <c r="M271" s="44">
        <f>+VLOOKUP(B271,'RECURSOS DE ESFUERZO PROPIO_DEF'!$B$10:$L$1114,11,FALSE)</f>
        <v>0</v>
      </c>
      <c r="N271" s="46">
        <f>+VLOOKUP(B271,'RECURSOS DE ESFUERZO PROPIO_DEF'!$B$10:$O$1114,14,FALSE)</f>
        <v>996033109</v>
      </c>
      <c r="O271" s="47">
        <f t="shared" si="17"/>
        <v>6566700149.0963993</v>
      </c>
      <c r="P271" s="210">
        <f>+VLOOKUP(B271,'[3]PPNA Diciembre 2018'!$C$15:$BV$1118,72,FALSE)</f>
        <v>22</v>
      </c>
      <c r="Q271" s="38">
        <f t="shared" si="18"/>
        <v>19167638</v>
      </c>
      <c r="R271" s="39">
        <f t="shared" si="19"/>
        <v>4791909</v>
      </c>
    </row>
    <row r="272" spans="1:18" x14ac:dyDescent="0.2">
      <c r="A272" s="40" t="s">
        <v>415</v>
      </c>
      <c r="B272" s="41" t="s">
        <v>546</v>
      </c>
      <c r="C272" s="42" t="s">
        <v>417</v>
      </c>
      <c r="D272" s="42" t="s">
        <v>547</v>
      </c>
      <c r="E272" s="31" t="s">
        <v>23</v>
      </c>
      <c r="F272" s="211">
        <v>1330</v>
      </c>
      <c r="G272" s="212">
        <f>+VLOOKUP(B272,'[1]MONTO ESTIMADO DE RECUR RS 2018'!$B$11:$G$1115,6,FALSE)*(1+0.094)</f>
        <v>906733.86562590615</v>
      </c>
      <c r="H272" s="43">
        <f t="shared" si="16"/>
        <v>1205956042</v>
      </c>
      <c r="I272" s="43">
        <f>+VLOOKUP(B272,'[2]MONTO ESTIMADO DE RECUR RS 2018'!$B$10:$I$1115,8,FALSE)*(1+0.1204)</f>
        <v>446909327.73080003</v>
      </c>
      <c r="J272" s="213">
        <f>+VLOOKUP(B272,'PROYECCION CAJAS 2019'!B271:Y1375,24,FALSE)</f>
        <v>0</v>
      </c>
      <c r="K272" s="44">
        <f>+VLOOKUP(B272,'RECURSOS DE ESFUERZO PROPIO_DEF'!$B$10:$E$1114,4,FALSE)</f>
        <v>8490015.4100000001</v>
      </c>
      <c r="L272" s="45">
        <f>+VLOOKUP(B272,'RECURSOS DE ESFUERZO PROPIO_DEF'!$B$10:$J$1114,9,FALSE)</f>
        <v>0</v>
      </c>
      <c r="M272" s="44">
        <f>+VLOOKUP(B272,'RECURSOS DE ESFUERZO PROPIO_DEF'!$B$10:$L$1114,11,FALSE)</f>
        <v>0</v>
      </c>
      <c r="N272" s="46">
        <f>+VLOOKUP(B272,'RECURSOS DE ESFUERZO PROPIO_DEF'!$B$10:$O$1114,14,FALSE)</f>
        <v>95470481</v>
      </c>
      <c r="O272" s="47">
        <f t="shared" si="17"/>
        <v>655086217.8592</v>
      </c>
      <c r="P272" s="210">
        <f>+VLOOKUP(B272,'[3]PPNA Diciembre 2018'!$C$15:$BV$1118,72,FALSE)</f>
        <v>1</v>
      </c>
      <c r="Q272" s="38">
        <f t="shared" si="18"/>
        <v>906734</v>
      </c>
      <c r="R272" s="39">
        <f t="shared" si="19"/>
        <v>226683</v>
      </c>
    </row>
    <row r="273" spans="1:18" x14ac:dyDescent="0.2">
      <c r="A273" s="40" t="s">
        <v>415</v>
      </c>
      <c r="B273" s="41" t="s">
        <v>548</v>
      </c>
      <c r="C273" s="42" t="s">
        <v>417</v>
      </c>
      <c r="D273" s="42" t="s">
        <v>549</v>
      </c>
      <c r="E273" s="31" t="s">
        <v>26</v>
      </c>
      <c r="F273" s="211">
        <v>1175</v>
      </c>
      <c r="G273" s="212">
        <f>+VLOOKUP(B273,'[1]MONTO ESTIMADO DE RECUR RS 2018'!$B$11:$G$1115,6,FALSE)*(1+0.094)</f>
        <v>1123047.6918386132</v>
      </c>
      <c r="H273" s="43">
        <f t="shared" si="16"/>
        <v>1319581038</v>
      </c>
      <c r="I273" s="43">
        <f>+VLOOKUP(B273,'[2]MONTO ESTIMADO DE RECUR RS 2018'!$B$10:$I$1115,8,FALSE)*(1+0.1204)</f>
        <v>414078113.20320004</v>
      </c>
      <c r="J273" s="213">
        <f>+VLOOKUP(B273,'PROYECCION CAJAS 2019'!B272:Y1376,24,FALSE)</f>
        <v>0</v>
      </c>
      <c r="K273" s="44">
        <f>+VLOOKUP(B273,'RECURSOS DE ESFUERZO PROPIO_DEF'!$B$10:$E$1114,4,FALSE)</f>
        <v>7718915.2300000004</v>
      </c>
      <c r="L273" s="45">
        <f>+VLOOKUP(B273,'RECURSOS DE ESFUERZO PROPIO_DEF'!$B$10:$J$1114,9,FALSE)</f>
        <v>0</v>
      </c>
      <c r="M273" s="44">
        <f>+VLOOKUP(B273,'RECURSOS DE ESFUERZO PROPIO_DEF'!$B$10:$L$1114,11,FALSE)</f>
        <v>0</v>
      </c>
      <c r="N273" s="46">
        <f>+VLOOKUP(B273,'RECURSOS DE ESFUERZO PROPIO_DEF'!$B$10:$O$1114,14,FALSE)</f>
        <v>96033729</v>
      </c>
      <c r="O273" s="47">
        <f t="shared" si="17"/>
        <v>801750280.56679988</v>
      </c>
      <c r="P273" s="210">
        <f>+VLOOKUP(B273,'[3]PPNA Diciembre 2018'!$C$15:$BV$1118,72,FALSE)</f>
        <v>15</v>
      </c>
      <c r="Q273" s="38">
        <f t="shared" si="18"/>
        <v>16845715</v>
      </c>
      <c r="R273" s="39">
        <f t="shared" si="19"/>
        <v>4211428</v>
      </c>
    </row>
    <row r="274" spans="1:18" x14ac:dyDescent="0.2">
      <c r="A274" s="40" t="s">
        <v>415</v>
      </c>
      <c r="B274" s="41" t="s">
        <v>550</v>
      </c>
      <c r="C274" s="42" t="s">
        <v>417</v>
      </c>
      <c r="D274" s="42" t="s">
        <v>551</v>
      </c>
      <c r="E274" s="31" t="s">
        <v>23</v>
      </c>
      <c r="F274" s="211">
        <v>5500</v>
      </c>
      <c r="G274" s="212">
        <f>+VLOOKUP(B274,'[1]MONTO ESTIMADO DE RECUR RS 2018'!$B$11:$G$1115,6,FALSE)*(1+0.094)</f>
        <v>970600.36733929859</v>
      </c>
      <c r="H274" s="43">
        <f t="shared" si="16"/>
        <v>5338302021</v>
      </c>
      <c r="I274" s="43">
        <f>+VLOOKUP(B274,'[2]MONTO ESTIMADO DE RECUR RS 2018'!$B$10:$I$1115,8,FALSE)*(1+0.1204)</f>
        <v>1898408668.5584002</v>
      </c>
      <c r="J274" s="213">
        <f>+VLOOKUP(B274,'PROYECCION CAJAS 2019'!B273:Y1377,24,FALSE)</f>
        <v>0</v>
      </c>
      <c r="K274" s="44">
        <f>+VLOOKUP(B274,'RECURSOS DE ESFUERZO PROPIO_DEF'!$B$10:$E$1114,4,FALSE)</f>
        <v>36130881.219999999</v>
      </c>
      <c r="L274" s="45">
        <f>+VLOOKUP(B274,'RECURSOS DE ESFUERZO PROPIO_DEF'!$B$10:$J$1114,9,FALSE)</f>
        <v>0</v>
      </c>
      <c r="M274" s="44">
        <f>+VLOOKUP(B274,'RECURSOS DE ESFUERZO PROPIO_DEF'!$B$10:$L$1114,11,FALSE)</f>
        <v>0</v>
      </c>
      <c r="N274" s="46">
        <f>+VLOOKUP(B274,'RECURSOS DE ESFUERZO PROPIO_DEF'!$B$10:$O$1114,14,FALSE)</f>
        <v>394766215</v>
      </c>
      <c r="O274" s="47">
        <f t="shared" si="17"/>
        <v>3008996256.2215996</v>
      </c>
      <c r="P274" s="210">
        <f>+VLOOKUP(B274,'[3]PPNA Diciembre 2018'!$C$15:$BV$1118,72,FALSE)</f>
        <v>6</v>
      </c>
      <c r="Q274" s="38">
        <f t="shared" si="18"/>
        <v>5823602</v>
      </c>
      <c r="R274" s="39">
        <f t="shared" si="19"/>
        <v>1455900</v>
      </c>
    </row>
    <row r="275" spans="1:18" x14ac:dyDescent="0.2">
      <c r="A275" s="40" t="s">
        <v>415</v>
      </c>
      <c r="B275" s="41" t="s">
        <v>552</v>
      </c>
      <c r="C275" s="42" t="s">
        <v>417</v>
      </c>
      <c r="D275" s="42" t="s">
        <v>553</v>
      </c>
      <c r="E275" s="31" t="s">
        <v>26</v>
      </c>
      <c r="F275" s="211">
        <v>1808</v>
      </c>
      <c r="G275" s="212">
        <f>+VLOOKUP(B275,'[1]MONTO ESTIMADO DE RECUR RS 2018'!$B$11:$G$1115,6,FALSE)*(1+0.094)</f>
        <v>847883.64958321105</v>
      </c>
      <c r="H275" s="43">
        <f t="shared" si="16"/>
        <v>1532973639</v>
      </c>
      <c r="I275" s="43">
        <f>+VLOOKUP(B275,'[2]MONTO ESTIMADO DE RECUR RS 2018'!$B$10:$I$1115,8,FALSE)*(1+0.1204)</f>
        <v>624502589.49160004</v>
      </c>
      <c r="J275" s="213">
        <f>+VLOOKUP(B275,'PROYECCION CAJAS 2019'!B274:Y1378,24,FALSE)</f>
        <v>0</v>
      </c>
      <c r="K275" s="44">
        <f>+VLOOKUP(B275,'RECURSOS DE ESFUERZO PROPIO_DEF'!$B$10:$E$1114,4,FALSE)</f>
        <v>11567828.76</v>
      </c>
      <c r="L275" s="45">
        <f>+VLOOKUP(B275,'RECURSOS DE ESFUERZO PROPIO_DEF'!$B$10:$J$1114,9,FALSE)</f>
        <v>0</v>
      </c>
      <c r="M275" s="44">
        <f>+VLOOKUP(B275,'RECURSOS DE ESFUERZO PROPIO_DEF'!$B$10:$L$1114,11,FALSE)</f>
        <v>0</v>
      </c>
      <c r="N275" s="46">
        <f>+VLOOKUP(B275,'RECURSOS DE ESFUERZO PROPIO_DEF'!$B$10:$O$1114,14,FALSE)</f>
        <v>129476560</v>
      </c>
      <c r="O275" s="47">
        <f t="shared" si="17"/>
        <v>767426660.74839997</v>
      </c>
      <c r="P275" s="210">
        <f>+VLOOKUP(B275,'[3]PPNA Diciembre 2018'!$C$15:$BV$1118,72,FALSE)</f>
        <v>4</v>
      </c>
      <c r="Q275" s="38">
        <f t="shared" si="18"/>
        <v>3391535</v>
      </c>
      <c r="R275" s="39">
        <f t="shared" si="19"/>
        <v>847883</v>
      </c>
    </row>
    <row r="276" spans="1:18" x14ac:dyDescent="0.2">
      <c r="A276" s="40" t="s">
        <v>415</v>
      </c>
      <c r="B276" s="41" t="s">
        <v>554</v>
      </c>
      <c r="C276" s="42" t="s">
        <v>417</v>
      </c>
      <c r="D276" s="42" t="s">
        <v>555</v>
      </c>
      <c r="E276" s="31" t="s">
        <v>23</v>
      </c>
      <c r="F276" s="211">
        <v>1537</v>
      </c>
      <c r="G276" s="212">
        <f>+VLOOKUP(B276,'[1]MONTO ESTIMADO DE RECUR RS 2018'!$B$11:$G$1115,6,FALSE)*(1+0.094)</f>
        <v>1050527.6868766581</v>
      </c>
      <c r="H276" s="43">
        <f t="shared" si="16"/>
        <v>1614661055</v>
      </c>
      <c r="I276" s="43">
        <f>+VLOOKUP(B276,'[2]MONTO ESTIMADO DE RECUR RS 2018'!$B$10:$I$1115,8,FALSE)*(1+0.1204)</f>
        <v>531796583.86440003</v>
      </c>
      <c r="J276" s="213">
        <f>+VLOOKUP(B276,'PROYECCION CAJAS 2019'!B275:Y1379,24,FALSE)</f>
        <v>0</v>
      </c>
      <c r="K276" s="44">
        <f>+VLOOKUP(B276,'RECURSOS DE ESFUERZO PROPIO_DEF'!$B$10:$E$1114,4,FALSE)</f>
        <v>18596819.140000001</v>
      </c>
      <c r="L276" s="45">
        <f>+VLOOKUP(B276,'RECURSOS DE ESFUERZO PROPIO_DEF'!$B$10:$J$1114,9,FALSE)</f>
        <v>0</v>
      </c>
      <c r="M276" s="44">
        <f>+VLOOKUP(B276,'RECURSOS DE ESFUERZO PROPIO_DEF'!$B$10:$L$1114,11,FALSE)</f>
        <v>0</v>
      </c>
      <c r="N276" s="46">
        <f>+VLOOKUP(B276,'RECURSOS DE ESFUERZO PROPIO_DEF'!$B$10:$O$1114,14,FALSE)</f>
        <v>109974109</v>
      </c>
      <c r="O276" s="47">
        <f t="shared" si="17"/>
        <v>954293542.99559999</v>
      </c>
      <c r="P276" s="210">
        <f>+VLOOKUP(B276,'[3]PPNA Diciembre 2018'!$C$15:$BV$1118,72,FALSE)</f>
        <v>3</v>
      </c>
      <c r="Q276" s="38">
        <f t="shared" si="18"/>
        <v>3151583</v>
      </c>
      <c r="R276" s="39">
        <f t="shared" si="19"/>
        <v>787895</v>
      </c>
    </row>
    <row r="277" spans="1:18" x14ac:dyDescent="0.2">
      <c r="A277" s="40" t="s">
        <v>415</v>
      </c>
      <c r="B277" s="41" t="s">
        <v>556</v>
      </c>
      <c r="C277" s="42" t="s">
        <v>417</v>
      </c>
      <c r="D277" s="42" t="s">
        <v>557</v>
      </c>
      <c r="E277" s="31" t="s">
        <v>23</v>
      </c>
      <c r="F277" s="211">
        <v>5543</v>
      </c>
      <c r="G277" s="212">
        <f>+VLOOKUP(B277,'[1]MONTO ESTIMADO DE RECUR RS 2018'!$B$11:$G$1115,6,FALSE)*(1+0.094)</f>
        <v>909978.12973224546</v>
      </c>
      <c r="H277" s="43">
        <f t="shared" si="16"/>
        <v>5044008774</v>
      </c>
      <c r="I277" s="43">
        <f>+VLOOKUP(B277,'[2]MONTO ESTIMADO DE RECUR RS 2018'!$B$10:$I$1115,8,FALSE)*(1+0.1204)</f>
        <v>1907424290.954</v>
      </c>
      <c r="J277" s="213">
        <f>+VLOOKUP(B277,'PROYECCION CAJAS 2019'!B276:Y1380,24,FALSE)</f>
        <v>0</v>
      </c>
      <c r="K277" s="44">
        <f>+VLOOKUP(B277,'RECURSOS DE ESFUERZO PROPIO_DEF'!$B$10:$E$1114,4,FALSE)</f>
        <v>33341696.860000003</v>
      </c>
      <c r="L277" s="45">
        <f>+VLOOKUP(B277,'RECURSOS DE ESFUERZO PROPIO_DEF'!$B$10:$J$1114,9,FALSE)</f>
        <v>0</v>
      </c>
      <c r="M277" s="44">
        <f>+VLOOKUP(B277,'RECURSOS DE ESFUERZO PROPIO_DEF'!$B$10:$L$1114,11,FALSE)</f>
        <v>0</v>
      </c>
      <c r="N277" s="46">
        <f>+VLOOKUP(B277,'RECURSOS DE ESFUERZO PROPIO_DEF'!$B$10:$O$1114,14,FALSE)</f>
        <v>391738759</v>
      </c>
      <c r="O277" s="47">
        <f t="shared" si="17"/>
        <v>2711504027.1859999</v>
      </c>
      <c r="P277" s="210">
        <f>+VLOOKUP(B277,'[3]PPNA Diciembre 2018'!$C$15:$BV$1118,72,FALSE)</f>
        <v>16</v>
      </c>
      <c r="Q277" s="38">
        <f t="shared" si="18"/>
        <v>14559650</v>
      </c>
      <c r="R277" s="39">
        <f t="shared" si="19"/>
        <v>3639912</v>
      </c>
    </row>
    <row r="278" spans="1:18" x14ac:dyDescent="0.2">
      <c r="A278" s="40" t="s">
        <v>415</v>
      </c>
      <c r="B278" s="41" t="s">
        <v>558</v>
      </c>
      <c r="C278" s="42" t="s">
        <v>417</v>
      </c>
      <c r="D278" s="42" t="s">
        <v>559</v>
      </c>
      <c r="E278" s="31" t="s">
        <v>26</v>
      </c>
      <c r="F278" s="211">
        <v>1348</v>
      </c>
      <c r="G278" s="212">
        <f>+VLOOKUP(B278,'[1]MONTO ESTIMADO DE RECUR RS 2018'!$B$11:$G$1115,6,FALSE)*(1+0.094)</f>
        <v>910343.21236522764</v>
      </c>
      <c r="H278" s="43">
        <f t="shared" si="16"/>
        <v>1227142651</v>
      </c>
      <c r="I278" s="43">
        <f>+VLOOKUP(B278,'[2]MONTO ESTIMADO DE RECUR RS 2018'!$B$10:$I$1115,8,FALSE)*(1+0.1204)</f>
        <v>456974717.8696</v>
      </c>
      <c r="J278" s="213">
        <f>+VLOOKUP(B278,'PROYECCION CAJAS 2019'!B277:Y1381,24,FALSE)</f>
        <v>0</v>
      </c>
      <c r="K278" s="44">
        <f>+VLOOKUP(B278,'RECURSOS DE ESFUERZO PROPIO_DEF'!$B$10:$E$1114,4,FALSE)</f>
        <v>8110853.9400000004</v>
      </c>
      <c r="L278" s="45">
        <f>+VLOOKUP(B278,'RECURSOS DE ESFUERZO PROPIO_DEF'!$B$10:$J$1114,9,FALSE)</f>
        <v>0</v>
      </c>
      <c r="M278" s="44">
        <f>+VLOOKUP(B278,'RECURSOS DE ESFUERZO PROPIO_DEF'!$B$10:$L$1114,11,FALSE)</f>
        <v>0</v>
      </c>
      <c r="N278" s="46">
        <f>+VLOOKUP(B278,'RECURSOS DE ESFUERZO PROPIO_DEF'!$B$10:$O$1114,14,FALSE)</f>
        <v>93499114</v>
      </c>
      <c r="O278" s="47">
        <f t="shared" si="17"/>
        <v>668557965.1904</v>
      </c>
      <c r="P278" s="210">
        <f>+VLOOKUP(B278,'[3]PPNA Diciembre 2018'!$C$15:$BV$1118,72,FALSE)</f>
        <v>6</v>
      </c>
      <c r="Q278" s="38">
        <f t="shared" si="18"/>
        <v>5462059</v>
      </c>
      <c r="R278" s="39">
        <f t="shared" si="19"/>
        <v>1365514</v>
      </c>
    </row>
    <row r="279" spans="1:18" x14ac:dyDescent="0.2">
      <c r="A279" s="40" t="s">
        <v>415</v>
      </c>
      <c r="B279" s="41" t="s">
        <v>560</v>
      </c>
      <c r="C279" s="42" t="s">
        <v>417</v>
      </c>
      <c r="D279" s="42" t="s">
        <v>561</v>
      </c>
      <c r="E279" s="31" t="s">
        <v>23</v>
      </c>
      <c r="F279" s="211">
        <v>29581</v>
      </c>
      <c r="G279" s="212">
        <f>+VLOOKUP(B279,'[1]MONTO ESTIMADO DE RECUR RS 2018'!$B$11:$G$1115,6,FALSE)*(1+0.094)</f>
        <v>849113.47360420343</v>
      </c>
      <c r="H279" s="43">
        <f t="shared" si="16"/>
        <v>25117625663</v>
      </c>
      <c r="I279" s="43">
        <f>+VLOOKUP(B279,'[2]MONTO ESTIMADO DE RECUR RS 2018'!$B$10:$I$1115,8,FALSE)*(1+0.1204)</f>
        <v>9680457866.9496002</v>
      </c>
      <c r="J279" s="213">
        <f>+VLOOKUP(B279,'PROYECCION CAJAS 2019'!B278:Y1382,24,FALSE)</f>
        <v>0</v>
      </c>
      <c r="K279" s="44">
        <f>+VLOOKUP(B279,'RECURSOS DE ESFUERZO PROPIO_DEF'!$B$10:$E$1114,4,FALSE)</f>
        <v>654001413.96000004</v>
      </c>
      <c r="L279" s="45">
        <f>+VLOOKUP(B279,'RECURSOS DE ESFUERZO PROPIO_DEF'!$B$10:$J$1114,9,FALSE)</f>
        <v>0</v>
      </c>
      <c r="M279" s="44">
        <f>+VLOOKUP(B279,'RECURSOS DE ESFUERZO PROPIO_DEF'!$B$10:$L$1114,11,FALSE)</f>
        <v>0</v>
      </c>
      <c r="N279" s="46">
        <f>+VLOOKUP(B279,'RECURSOS DE ESFUERZO PROPIO_DEF'!$B$10:$O$1114,14,FALSE)</f>
        <v>1994389615</v>
      </c>
      <c r="O279" s="47">
        <f t="shared" si="17"/>
        <v>12788776767.090401</v>
      </c>
      <c r="P279" s="210">
        <f>+VLOOKUP(B279,'[3]PPNA Diciembre 2018'!$C$15:$BV$1118,72,FALSE)</f>
        <v>241</v>
      </c>
      <c r="Q279" s="38">
        <f t="shared" si="18"/>
        <v>204636347</v>
      </c>
      <c r="R279" s="39">
        <f t="shared" si="19"/>
        <v>51159086</v>
      </c>
    </row>
    <row r="280" spans="1:18" x14ac:dyDescent="0.2">
      <c r="A280" s="40" t="s">
        <v>415</v>
      </c>
      <c r="B280" s="41" t="s">
        <v>562</v>
      </c>
      <c r="C280" s="42" t="s">
        <v>417</v>
      </c>
      <c r="D280" s="42" t="s">
        <v>563</v>
      </c>
      <c r="E280" s="31" t="s">
        <v>26</v>
      </c>
      <c r="F280" s="211">
        <v>3790</v>
      </c>
      <c r="G280" s="212">
        <f>+VLOOKUP(B280,'[1]MONTO ESTIMADO DE RECUR RS 2018'!$B$11:$G$1115,6,FALSE)*(1+0.094)</f>
        <v>1109031.062135546</v>
      </c>
      <c r="H280" s="43">
        <f t="shared" si="16"/>
        <v>4203227726</v>
      </c>
      <c r="I280" s="43">
        <f>+VLOOKUP(B280,'[2]MONTO ESTIMADO DE RECUR RS 2018'!$B$10:$I$1115,8,FALSE)*(1+0.1204)</f>
        <v>1295137575.0368001</v>
      </c>
      <c r="J280" s="213">
        <f>+VLOOKUP(B280,'PROYECCION CAJAS 2019'!B279:Y1383,24,FALSE)</f>
        <v>0</v>
      </c>
      <c r="K280" s="44">
        <f>+VLOOKUP(B280,'RECURSOS DE ESFUERZO PROPIO_DEF'!$B$10:$E$1114,4,FALSE)</f>
        <v>24355437.68</v>
      </c>
      <c r="L280" s="45">
        <f>+VLOOKUP(B280,'RECURSOS DE ESFUERZO PROPIO_DEF'!$B$10:$J$1114,9,FALSE)</f>
        <v>0</v>
      </c>
      <c r="M280" s="44">
        <f>+VLOOKUP(B280,'RECURSOS DE ESFUERZO PROPIO_DEF'!$B$10:$L$1114,11,FALSE)</f>
        <v>0</v>
      </c>
      <c r="N280" s="46">
        <f>+VLOOKUP(B280,'RECURSOS DE ESFUERZO PROPIO_DEF'!$B$10:$O$1114,14,FALSE)</f>
        <v>266556963</v>
      </c>
      <c r="O280" s="47">
        <f t="shared" si="17"/>
        <v>2617177750.2831998</v>
      </c>
      <c r="P280" s="210">
        <f>+VLOOKUP(B280,'[3]PPNA Diciembre 2018'!$C$15:$BV$1118,72,FALSE)</f>
        <v>28</v>
      </c>
      <c r="Q280" s="38">
        <f t="shared" si="18"/>
        <v>31052870</v>
      </c>
      <c r="R280" s="39">
        <f t="shared" si="19"/>
        <v>7763217</v>
      </c>
    </row>
    <row r="281" spans="1:18" x14ac:dyDescent="0.2">
      <c r="A281" s="40" t="s">
        <v>415</v>
      </c>
      <c r="B281" s="41" t="s">
        <v>564</v>
      </c>
      <c r="C281" s="42" t="s">
        <v>417</v>
      </c>
      <c r="D281" s="42" t="s">
        <v>565</v>
      </c>
      <c r="E281" s="31" t="s">
        <v>23</v>
      </c>
      <c r="F281" s="211">
        <v>7268</v>
      </c>
      <c r="G281" s="212">
        <f>+VLOOKUP(B281,'[1]MONTO ESTIMADO DE RECUR RS 2018'!$B$11:$G$1115,6,FALSE)*(1+0.094)</f>
        <v>856113.20524262835</v>
      </c>
      <c r="H281" s="43">
        <f t="shared" si="16"/>
        <v>6222230776</v>
      </c>
      <c r="I281" s="43">
        <f>+VLOOKUP(B281,'[2]MONTO ESTIMADO DE RECUR RS 2018'!$B$10:$I$1115,8,FALSE)*(1+0.1204)</f>
        <v>2498973527.7528</v>
      </c>
      <c r="J281" s="213">
        <f>+VLOOKUP(B281,'PROYECCION CAJAS 2019'!B280:Y1384,24,FALSE)</f>
        <v>0</v>
      </c>
      <c r="K281" s="44">
        <f>+VLOOKUP(B281,'RECURSOS DE ESFUERZO PROPIO_DEF'!$B$10:$E$1114,4,FALSE)</f>
        <v>76564122.24000001</v>
      </c>
      <c r="L281" s="45">
        <f>+VLOOKUP(B281,'RECURSOS DE ESFUERZO PROPIO_DEF'!$B$10:$J$1114,9,FALSE)</f>
        <v>0</v>
      </c>
      <c r="M281" s="44">
        <f>+VLOOKUP(B281,'RECURSOS DE ESFUERZO PROPIO_DEF'!$B$10:$L$1114,11,FALSE)</f>
        <v>0</v>
      </c>
      <c r="N281" s="46">
        <f>+VLOOKUP(B281,'RECURSOS DE ESFUERZO PROPIO_DEF'!$B$10:$O$1114,14,FALSE)</f>
        <v>512273761</v>
      </c>
      <c r="O281" s="47">
        <f t="shared" si="17"/>
        <v>3134419365.0072002</v>
      </c>
      <c r="P281" s="210">
        <f>+VLOOKUP(B281,'[3]PPNA Diciembre 2018'!$C$15:$BV$1118,72,FALSE)</f>
        <v>19</v>
      </c>
      <c r="Q281" s="38">
        <f t="shared" si="18"/>
        <v>16266151</v>
      </c>
      <c r="R281" s="39">
        <f t="shared" si="19"/>
        <v>4066537</v>
      </c>
    </row>
    <row r="282" spans="1:18" x14ac:dyDescent="0.2">
      <c r="A282" s="40" t="s">
        <v>415</v>
      </c>
      <c r="B282" s="41" t="s">
        <v>566</v>
      </c>
      <c r="C282" s="42" t="s">
        <v>417</v>
      </c>
      <c r="D282" s="42" t="s">
        <v>567</v>
      </c>
      <c r="E282" s="31" t="s">
        <v>23</v>
      </c>
      <c r="F282" s="211">
        <v>3931</v>
      </c>
      <c r="G282" s="212">
        <f>+VLOOKUP(B282,'[1]MONTO ESTIMADO DE RECUR RS 2018'!$B$11:$G$1115,6,FALSE)*(1+0.094)</f>
        <v>898232.74359543761</v>
      </c>
      <c r="H282" s="43">
        <f t="shared" si="16"/>
        <v>3530952916</v>
      </c>
      <c r="I282" s="43">
        <f>+VLOOKUP(B282,'[2]MONTO ESTIMADO DE RECUR RS 2018'!$B$10:$I$1115,8,FALSE)*(1+0.1204)</f>
        <v>1339500295.9292002</v>
      </c>
      <c r="J282" s="213">
        <f>+VLOOKUP(B282,'PROYECCION CAJAS 2019'!B281:Y1385,24,FALSE)</f>
        <v>0</v>
      </c>
      <c r="K282" s="44">
        <f>+VLOOKUP(B282,'RECURSOS DE ESFUERZO PROPIO_DEF'!$B$10:$E$1114,4,FALSE)</f>
        <v>24171273.280000001</v>
      </c>
      <c r="L282" s="45">
        <f>+VLOOKUP(B282,'RECURSOS DE ESFUERZO PROPIO_DEF'!$B$10:$J$1114,9,FALSE)</f>
        <v>0</v>
      </c>
      <c r="M282" s="44">
        <f>+VLOOKUP(B282,'RECURSOS DE ESFUERZO PROPIO_DEF'!$B$10:$L$1114,11,FALSE)</f>
        <v>0</v>
      </c>
      <c r="N282" s="46">
        <f>+VLOOKUP(B282,'RECURSOS DE ESFUERZO PROPIO_DEF'!$B$10:$O$1114,14,FALSE)</f>
        <v>273456747</v>
      </c>
      <c r="O282" s="47">
        <f t="shared" si="17"/>
        <v>1893824599.7907999</v>
      </c>
      <c r="P282" s="210">
        <f>+VLOOKUP(B282,'[3]PPNA Diciembre 2018'!$C$15:$BV$1118,72,FALSE)</f>
        <v>16</v>
      </c>
      <c r="Q282" s="38">
        <f t="shared" si="18"/>
        <v>14371724</v>
      </c>
      <c r="R282" s="39">
        <f t="shared" si="19"/>
        <v>3592931</v>
      </c>
    </row>
    <row r="283" spans="1:18" x14ac:dyDescent="0.2">
      <c r="A283" s="40" t="s">
        <v>415</v>
      </c>
      <c r="B283" s="41" t="s">
        <v>568</v>
      </c>
      <c r="C283" s="42" t="s">
        <v>417</v>
      </c>
      <c r="D283" s="42" t="s">
        <v>569</v>
      </c>
      <c r="E283" s="31" t="s">
        <v>23</v>
      </c>
      <c r="F283" s="211">
        <v>1890</v>
      </c>
      <c r="G283" s="212">
        <f>+VLOOKUP(B283,'[1]MONTO ESTIMADO DE RECUR RS 2018'!$B$11:$G$1115,6,FALSE)*(1+0.094)</f>
        <v>1036114.3026610141</v>
      </c>
      <c r="H283" s="43">
        <f t="shared" si="16"/>
        <v>1958256033</v>
      </c>
      <c r="I283" s="43">
        <f>+VLOOKUP(B283,'[2]MONTO ESTIMADO DE RECUR RS 2018'!$B$10:$I$1115,8,FALSE)*(1+0.1204)</f>
        <v>643616063.37520003</v>
      </c>
      <c r="J283" s="213">
        <f>+VLOOKUP(B283,'PROYECCION CAJAS 2019'!B282:Y1386,24,FALSE)</f>
        <v>0</v>
      </c>
      <c r="K283" s="44">
        <f>+VLOOKUP(B283,'RECURSOS DE ESFUERZO PROPIO_DEF'!$B$10:$E$1114,4,FALSE)</f>
        <v>11103518.020000001</v>
      </c>
      <c r="L283" s="45">
        <f>+VLOOKUP(B283,'RECURSOS DE ESFUERZO PROPIO_DEF'!$B$10:$J$1114,9,FALSE)</f>
        <v>0</v>
      </c>
      <c r="M283" s="44">
        <f>+VLOOKUP(B283,'RECURSOS DE ESFUERZO PROPIO_DEF'!$B$10:$L$1114,11,FALSE)</f>
        <v>0</v>
      </c>
      <c r="N283" s="46">
        <f>+VLOOKUP(B283,'RECURSOS DE ESFUERZO PROPIO_DEF'!$B$10:$O$1114,14,FALSE)</f>
        <v>132715234</v>
      </c>
      <c r="O283" s="47">
        <f t="shared" si="17"/>
        <v>1170821217.6048</v>
      </c>
      <c r="P283" s="210">
        <f>+VLOOKUP(B283,'[3]PPNA Diciembre 2018'!$C$15:$BV$1118,72,FALSE)</f>
        <v>4</v>
      </c>
      <c r="Q283" s="38">
        <f t="shared" si="18"/>
        <v>4144457</v>
      </c>
      <c r="R283" s="39">
        <f t="shared" si="19"/>
        <v>1036114</v>
      </c>
    </row>
    <row r="284" spans="1:18" x14ac:dyDescent="0.2">
      <c r="A284" s="40" t="s">
        <v>415</v>
      </c>
      <c r="B284" s="41" t="s">
        <v>570</v>
      </c>
      <c r="C284" s="42" t="s">
        <v>417</v>
      </c>
      <c r="D284" s="42" t="s">
        <v>571</v>
      </c>
      <c r="E284" s="31" t="s">
        <v>23</v>
      </c>
      <c r="F284" s="211">
        <v>9424</v>
      </c>
      <c r="G284" s="212">
        <f>+VLOOKUP(B284,'[1]MONTO ESTIMADO DE RECUR RS 2018'!$B$11:$G$1115,6,FALSE)*(1+0.094)</f>
        <v>872296.17969822569</v>
      </c>
      <c r="H284" s="43">
        <f t="shared" si="16"/>
        <v>8220519198</v>
      </c>
      <c r="I284" s="43">
        <f>+VLOOKUP(B284,'[2]MONTO ESTIMADO DE RECUR RS 2018'!$B$10:$I$1115,8,FALSE)*(1+0.1204)</f>
        <v>3223389341.2392001</v>
      </c>
      <c r="J284" s="213">
        <f>+VLOOKUP(B284,'PROYECCION CAJAS 2019'!B283:Y1387,24,FALSE)</f>
        <v>0</v>
      </c>
      <c r="K284" s="44">
        <f>+VLOOKUP(B284,'RECURSOS DE ESFUERZO PROPIO_DEF'!$B$10:$E$1114,4,FALSE)</f>
        <v>72067608.070000008</v>
      </c>
      <c r="L284" s="45">
        <f>+VLOOKUP(B284,'RECURSOS DE ESFUERZO PROPIO_DEF'!$B$10:$J$1114,9,FALSE)</f>
        <v>0</v>
      </c>
      <c r="M284" s="44">
        <f>+VLOOKUP(B284,'RECURSOS DE ESFUERZO PROPIO_DEF'!$B$10:$L$1114,11,FALSE)</f>
        <v>0</v>
      </c>
      <c r="N284" s="46">
        <f>+VLOOKUP(B284,'RECURSOS DE ESFUERZO PROPIO_DEF'!$B$10:$O$1114,14,FALSE)</f>
        <v>652663245</v>
      </c>
      <c r="O284" s="47">
        <f t="shared" si="17"/>
        <v>4272399003.6907997</v>
      </c>
      <c r="P284" s="210">
        <f>+VLOOKUP(B284,'[3]PPNA Diciembre 2018'!$C$15:$BV$1118,72,FALSE)</f>
        <v>14</v>
      </c>
      <c r="Q284" s="38">
        <f t="shared" si="18"/>
        <v>12212147</v>
      </c>
      <c r="R284" s="39">
        <f t="shared" si="19"/>
        <v>3053036</v>
      </c>
    </row>
    <row r="285" spans="1:18" x14ac:dyDescent="0.2">
      <c r="A285" s="40" t="s">
        <v>415</v>
      </c>
      <c r="B285" s="41" t="s">
        <v>572</v>
      </c>
      <c r="C285" s="42" t="s">
        <v>417</v>
      </c>
      <c r="D285" s="42" t="s">
        <v>573</v>
      </c>
      <c r="E285" s="31" t="s">
        <v>23</v>
      </c>
      <c r="F285" s="211">
        <v>3432</v>
      </c>
      <c r="G285" s="212">
        <f>+VLOOKUP(B285,'[1]MONTO ESTIMADO DE RECUR RS 2018'!$B$11:$G$1115,6,FALSE)*(1+0.094)</f>
        <v>778561.19488125329</v>
      </c>
      <c r="H285" s="43">
        <f t="shared" si="16"/>
        <v>2672022021</v>
      </c>
      <c r="I285" s="43">
        <f>+VLOOKUP(B285,'[2]MONTO ESTIMADO DE RECUR RS 2018'!$B$10:$I$1115,8,FALSE)*(1+0.1204)</f>
        <v>1150869440.4580002</v>
      </c>
      <c r="J285" s="213">
        <f>+VLOOKUP(B285,'PROYECCION CAJAS 2019'!B284:Y1388,24,FALSE)</f>
        <v>0</v>
      </c>
      <c r="K285" s="44">
        <f>+VLOOKUP(B285,'RECURSOS DE ESFUERZO PROPIO_DEF'!$B$10:$E$1114,4,FALSE)</f>
        <v>20086818.210000001</v>
      </c>
      <c r="L285" s="45">
        <f>+VLOOKUP(B285,'RECURSOS DE ESFUERZO PROPIO_DEF'!$B$10:$J$1114,9,FALSE)</f>
        <v>0</v>
      </c>
      <c r="M285" s="44">
        <f>+VLOOKUP(B285,'RECURSOS DE ESFUERZO PROPIO_DEF'!$B$10:$L$1114,11,FALSE)</f>
        <v>0</v>
      </c>
      <c r="N285" s="46">
        <f>+VLOOKUP(B285,'RECURSOS DE ESFUERZO PROPIO_DEF'!$B$10:$O$1114,14,FALSE)</f>
        <v>231846825</v>
      </c>
      <c r="O285" s="47">
        <f t="shared" si="17"/>
        <v>1269218937.3319998</v>
      </c>
      <c r="P285" s="210">
        <f>+VLOOKUP(B285,'[3]PPNA Diciembre 2018'!$C$15:$BV$1118,72,FALSE)</f>
        <v>5</v>
      </c>
      <c r="Q285" s="38">
        <f t="shared" si="18"/>
        <v>3892806</v>
      </c>
      <c r="R285" s="39">
        <f t="shared" si="19"/>
        <v>973201</v>
      </c>
    </row>
    <row r="286" spans="1:18" x14ac:dyDescent="0.2">
      <c r="A286" s="40" t="s">
        <v>415</v>
      </c>
      <c r="B286" s="41" t="s">
        <v>574</v>
      </c>
      <c r="C286" s="42" t="s">
        <v>417</v>
      </c>
      <c r="D286" s="42" t="s">
        <v>575</v>
      </c>
      <c r="E286" s="31" t="s">
        <v>23</v>
      </c>
      <c r="F286" s="211">
        <v>9483</v>
      </c>
      <c r="G286" s="212">
        <f>+VLOOKUP(B286,'[1]MONTO ESTIMADO DE RECUR RS 2018'!$B$11:$G$1115,6,FALSE)*(1+0.094)</f>
        <v>808942.07376528718</v>
      </c>
      <c r="H286" s="43">
        <f t="shared" si="16"/>
        <v>7671197686</v>
      </c>
      <c r="I286" s="43">
        <f>+VLOOKUP(B286,'[2]MONTO ESTIMADO DE RECUR RS 2018'!$B$10:$I$1115,8,FALSE)*(1+0.1204)</f>
        <v>3255737429.2032003</v>
      </c>
      <c r="J286" s="213">
        <f>+VLOOKUP(B286,'PROYECCION CAJAS 2019'!B285:Y1389,24,FALSE)</f>
        <v>0</v>
      </c>
      <c r="K286" s="44">
        <f>+VLOOKUP(B286,'RECURSOS DE ESFUERZO PROPIO_DEF'!$B$10:$E$1114,4,FALSE)</f>
        <v>127831455.25</v>
      </c>
      <c r="L286" s="45">
        <f>+VLOOKUP(B286,'RECURSOS DE ESFUERZO PROPIO_DEF'!$B$10:$J$1114,9,FALSE)</f>
        <v>0</v>
      </c>
      <c r="M286" s="44">
        <f>+VLOOKUP(B286,'RECURSOS DE ESFUERZO PROPIO_DEF'!$B$10:$L$1114,11,FALSE)</f>
        <v>0</v>
      </c>
      <c r="N286" s="46">
        <f>+VLOOKUP(B286,'RECURSOS DE ESFUERZO PROPIO_DEF'!$B$10:$O$1114,14,FALSE)</f>
        <v>650691878</v>
      </c>
      <c r="O286" s="47">
        <f t="shared" si="17"/>
        <v>3636936923.5467997</v>
      </c>
      <c r="P286" s="210">
        <f>+VLOOKUP(B286,'[3]PPNA Diciembre 2018'!$C$15:$BV$1118,72,FALSE)</f>
        <v>60</v>
      </c>
      <c r="Q286" s="38">
        <f t="shared" si="18"/>
        <v>48536524</v>
      </c>
      <c r="R286" s="39">
        <f t="shared" si="19"/>
        <v>12134131</v>
      </c>
    </row>
    <row r="287" spans="1:18" x14ac:dyDescent="0.2">
      <c r="A287" s="40" t="s">
        <v>415</v>
      </c>
      <c r="B287" s="41" t="s">
        <v>576</v>
      </c>
      <c r="C287" s="42" t="s">
        <v>417</v>
      </c>
      <c r="D287" s="42" t="s">
        <v>577</v>
      </c>
      <c r="E287" s="31" t="s">
        <v>26</v>
      </c>
      <c r="F287" s="211">
        <v>1288</v>
      </c>
      <c r="G287" s="212">
        <f>+VLOOKUP(B287,'[1]MONTO ESTIMADO DE RECUR RS 2018'!$B$11:$G$1115,6,FALSE)*(1+0.094)</f>
        <v>1162834.9655082221</v>
      </c>
      <c r="H287" s="43">
        <f t="shared" si="16"/>
        <v>1497731436</v>
      </c>
      <c r="I287" s="43">
        <f>+VLOOKUP(B287,'[2]MONTO ESTIMADO DE RECUR RS 2018'!$B$10:$I$1115,8,FALSE)*(1+0.1204)</f>
        <v>440795227.6232</v>
      </c>
      <c r="J287" s="213">
        <f>+VLOOKUP(B287,'PROYECCION CAJAS 2019'!B286:Y1390,24,FALSE)</f>
        <v>0</v>
      </c>
      <c r="K287" s="44">
        <f>+VLOOKUP(B287,'RECURSOS DE ESFUERZO PROPIO_DEF'!$B$10:$E$1114,4,FALSE)</f>
        <v>7695022.3000000007</v>
      </c>
      <c r="L287" s="45">
        <f>+VLOOKUP(B287,'RECURSOS DE ESFUERZO PROPIO_DEF'!$B$10:$J$1114,9,FALSE)</f>
        <v>0</v>
      </c>
      <c r="M287" s="44">
        <f>+VLOOKUP(B287,'RECURSOS DE ESFUERZO PROPIO_DEF'!$B$10:$L$1114,11,FALSE)</f>
        <v>0</v>
      </c>
      <c r="N287" s="46">
        <f>+VLOOKUP(B287,'RECURSOS DE ESFUERZO PROPIO_DEF'!$B$10:$O$1114,14,FALSE)</f>
        <v>89838004</v>
      </c>
      <c r="O287" s="47">
        <f t="shared" si="17"/>
        <v>959403182.07679999</v>
      </c>
      <c r="P287" s="210">
        <f>+VLOOKUP(B287,'[3]PPNA Diciembre 2018'!$C$15:$BV$1118,72,FALSE)</f>
        <v>2</v>
      </c>
      <c r="Q287" s="38">
        <f t="shared" si="18"/>
        <v>2325670</v>
      </c>
      <c r="R287" s="39">
        <f t="shared" si="19"/>
        <v>581417</v>
      </c>
    </row>
    <row r="288" spans="1:18" x14ac:dyDescent="0.2">
      <c r="A288" s="40" t="s">
        <v>415</v>
      </c>
      <c r="B288" s="41" t="s">
        <v>578</v>
      </c>
      <c r="C288" s="42" t="s">
        <v>417</v>
      </c>
      <c r="D288" s="42" t="s">
        <v>579</v>
      </c>
      <c r="E288" s="31" t="s">
        <v>23</v>
      </c>
      <c r="F288" s="211">
        <v>3965</v>
      </c>
      <c r="G288" s="212">
        <f>+VLOOKUP(B288,'[1]MONTO ESTIMADO DE RECUR RS 2018'!$B$11:$G$1115,6,FALSE)*(1+0.094)</f>
        <v>949009.43464260374</v>
      </c>
      <c r="H288" s="43">
        <f t="shared" si="16"/>
        <v>3762822409</v>
      </c>
      <c r="I288" s="43">
        <f>+VLOOKUP(B288,'[2]MONTO ESTIMADO DE RECUR RS 2018'!$B$10:$I$1115,8,FALSE)*(1+0.1204)</f>
        <v>1364856380.9208</v>
      </c>
      <c r="J288" s="213">
        <f>+VLOOKUP(B288,'PROYECCION CAJAS 2019'!B287:Y1391,24,FALSE)</f>
        <v>0</v>
      </c>
      <c r="K288" s="44">
        <f>+VLOOKUP(B288,'RECURSOS DE ESFUERZO PROPIO_DEF'!$B$10:$E$1114,4,FALSE)</f>
        <v>24397268.460000001</v>
      </c>
      <c r="L288" s="45">
        <f>+VLOOKUP(B288,'RECURSOS DE ESFUERZO PROPIO_DEF'!$B$10:$J$1114,9,FALSE)</f>
        <v>0</v>
      </c>
      <c r="M288" s="44">
        <f>+VLOOKUP(B288,'RECURSOS DE ESFUERZO PROPIO_DEF'!$B$10:$L$1114,11,FALSE)</f>
        <v>0</v>
      </c>
      <c r="N288" s="46">
        <f>+VLOOKUP(B288,'RECURSOS DE ESFUERZO PROPIO_DEF'!$B$10:$O$1114,14,FALSE)</f>
        <v>278807600</v>
      </c>
      <c r="O288" s="47">
        <f t="shared" si="17"/>
        <v>2094761159.6192</v>
      </c>
      <c r="P288" s="210">
        <f>+VLOOKUP(B288,'[3]PPNA Diciembre 2018'!$C$15:$BV$1118,72,FALSE)</f>
        <v>22</v>
      </c>
      <c r="Q288" s="38">
        <f t="shared" si="18"/>
        <v>20878208</v>
      </c>
      <c r="R288" s="39">
        <f t="shared" si="19"/>
        <v>5219552</v>
      </c>
    </row>
    <row r="289" spans="1:18" x14ac:dyDescent="0.2">
      <c r="A289" s="40" t="s">
        <v>415</v>
      </c>
      <c r="B289" s="41" t="s">
        <v>580</v>
      </c>
      <c r="C289" s="42" t="s">
        <v>417</v>
      </c>
      <c r="D289" s="42" t="s">
        <v>581</v>
      </c>
      <c r="E289" s="31" t="s">
        <v>26</v>
      </c>
      <c r="F289" s="211">
        <v>3461</v>
      </c>
      <c r="G289" s="212">
        <f>+VLOOKUP(B289,'[1]MONTO ESTIMADO DE RECUR RS 2018'!$B$11:$G$1115,6,FALSE)*(1+0.094)</f>
        <v>1041984.8068820973</v>
      </c>
      <c r="H289" s="43">
        <f t="shared" si="16"/>
        <v>3606309417</v>
      </c>
      <c r="I289" s="43">
        <f>+VLOOKUP(B289,'[2]MONTO ESTIMADO DE RECUR RS 2018'!$B$10:$I$1115,8,FALSE)*(1+0.1204)</f>
        <v>1191140033.678</v>
      </c>
      <c r="J289" s="213">
        <f>+VLOOKUP(B289,'PROYECCION CAJAS 2019'!B288:Y1392,24,FALSE)</f>
        <v>0</v>
      </c>
      <c r="K289" s="44">
        <f>+VLOOKUP(B289,'RECURSOS DE ESFUERZO PROPIO_DEF'!$B$10:$E$1114,4,FALSE)</f>
        <v>23050241.130000003</v>
      </c>
      <c r="L289" s="45">
        <f>+VLOOKUP(B289,'RECURSOS DE ESFUERZO PROPIO_DEF'!$B$10:$J$1114,9,FALSE)</f>
        <v>0</v>
      </c>
      <c r="M289" s="44">
        <f>+VLOOKUP(B289,'RECURSOS DE ESFUERZO PROPIO_DEF'!$B$10:$L$1114,11,FALSE)</f>
        <v>0</v>
      </c>
      <c r="N289" s="46">
        <f>+VLOOKUP(B289,'RECURSOS DE ESFUERZO PROPIO_DEF'!$B$10:$O$1114,14,FALSE)</f>
        <v>243815838</v>
      </c>
      <c r="O289" s="47">
        <f t="shared" si="17"/>
        <v>2148303304.1919999</v>
      </c>
      <c r="P289" s="210">
        <f>+VLOOKUP(B289,'[3]PPNA Diciembre 2018'!$C$15:$BV$1118,72,FALSE)</f>
        <v>10</v>
      </c>
      <c r="Q289" s="38">
        <f t="shared" si="18"/>
        <v>10419848</v>
      </c>
      <c r="R289" s="39">
        <f t="shared" si="19"/>
        <v>2604962</v>
      </c>
    </row>
    <row r="290" spans="1:18" x14ac:dyDescent="0.2">
      <c r="A290" s="40" t="s">
        <v>415</v>
      </c>
      <c r="B290" s="41" t="s">
        <v>582</v>
      </c>
      <c r="C290" s="42" t="s">
        <v>417</v>
      </c>
      <c r="D290" s="42" t="s">
        <v>583</v>
      </c>
      <c r="E290" s="31" t="s">
        <v>26</v>
      </c>
      <c r="F290" s="211">
        <v>2715</v>
      </c>
      <c r="G290" s="212">
        <f>+VLOOKUP(B290,'[1]MONTO ESTIMADO DE RECUR RS 2018'!$B$11:$G$1115,6,FALSE)*(1+0.094)</f>
        <v>1299571.8288554086</v>
      </c>
      <c r="H290" s="43">
        <f t="shared" si="16"/>
        <v>3528337516</v>
      </c>
      <c r="I290" s="43">
        <f>+VLOOKUP(B290,'[2]MONTO ESTIMADO DE RECUR RS 2018'!$B$10:$I$1115,8,FALSE)*(1+0.1204)</f>
        <v>930460218.18200004</v>
      </c>
      <c r="J290" s="213">
        <f>+VLOOKUP(B290,'PROYECCION CAJAS 2019'!B289:Y1393,24,FALSE)</f>
        <v>0</v>
      </c>
      <c r="K290" s="44">
        <f>+VLOOKUP(B290,'RECURSOS DE ESFUERZO PROPIO_DEF'!$B$10:$E$1114,4,FALSE)</f>
        <v>16944127.030000001</v>
      </c>
      <c r="L290" s="45">
        <f>+VLOOKUP(B290,'RECURSOS DE ESFUERZO PROPIO_DEF'!$B$10:$J$1114,9,FALSE)</f>
        <v>0</v>
      </c>
      <c r="M290" s="44">
        <f>+VLOOKUP(B290,'RECURSOS DE ESFUERZO PROPIO_DEF'!$B$10:$L$1114,11,FALSE)</f>
        <v>0</v>
      </c>
      <c r="N290" s="46">
        <f>+VLOOKUP(B290,'RECURSOS DE ESFUERZO PROPIO_DEF'!$B$10:$O$1114,14,FALSE)</f>
        <v>192137863</v>
      </c>
      <c r="O290" s="47">
        <f t="shared" si="17"/>
        <v>2388795307.7880001</v>
      </c>
      <c r="P290" s="210">
        <f>+VLOOKUP(B290,'[3]PPNA Diciembre 2018'!$C$15:$BV$1118,72,FALSE)</f>
        <v>10</v>
      </c>
      <c r="Q290" s="38">
        <f t="shared" si="18"/>
        <v>12995718</v>
      </c>
      <c r="R290" s="39">
        <f t="shared" si="19"/>
        <v>3248929</v>
      </c>
    </row>
    <row r="291" spans="1:18" x14ac:dyDescent="0.2">
      <c r="A291" s="40" t="s">
        <v>415</v>
      </c>
      <c r="B291" s="41" t="s">
        <v>584</v>
      </c>
      <c r="C291" s="42" t="s">
        <v>417</v>
      </c>
      <c r="D291" s="42" t="s">
        <v>585</v>
      </c>
      <c r="E291" s="31" t="s">
        <v>23</v>
      </c>
      <c r="F291" s="211">
        <v>1912</v>
      </c>
      <c r="G291" s="212">
        <f>+VLOOKUP(B291,'[1]MONTO ESTIMADO DE RECUR RS 2018'!$B$11:$G$1115,6,FALSE)*(1+0.094)</f>
        <v>1017270.8657579472</v>
      </c>
      <c r="H291" s="43">
        <f t="shared" si="16"/>
        <v>1945021896</v>
      </c>
      <c r="I291" s="43">
        <f>+VLOOKUP(B291,'[2]MONTO ESTIMADO DE RECUR RS 2018'!$B$10:$I$1115,8,FALSE)*(1+0.1204)</f>
        <v>643984542.76800001</v>
      </c>
      <c r="J291" s="213">
        <f>+VLOOKUP(B291,'PROYECCION CAJAS 2019'!B290:Y1394,24,FALSE)</f>
        <v>0</v>
      </c>
      <c r="K291" s="44">
        <f>+VLOOKUP(B291,'RECURSOS DE ESFUERZO PROPIO_DEF'!$B$10:$E$1114,4,FALSE)</f>
        <v>11338200.43</v>
      </c>
      <c r="L291" s="45">
        <f>+VLOOKUP(B291,'RECURSOS DE ESFUERZO PROPIO_DEF'!$B$10:$J$1114,9,FALSE)</f>
        <v>0</v>
      </c>
      <c r="M291" s="44">
        <f>+VLOOKUP(B291,'RECURSOS DE ESFUERZO PROPIO_DEF'!$B$10:$L$1114,11,FALSE)</f>
        <v>0</v>
      </c>
      <c r="N291" s="46">
        <f>+VLOOKUP(B291,'RECURSOS DE ESFUERZO PROPIO_DEF'!$B$10:$O$1114,14,FALSE)</f>
        <v>129898995</v>
      </c>
      <c r="O291" s="47">
        <f t="shared" si="17"/>
        <v>1159800157.802</v>
      </c>
      <c r="P291" s="210">
        <f>+VLOOKUP(B291,'[3]PPNA Diciembre 2018'!$C$15:$BV$1118,72,FALSE)</f>
        <v>9</v>
      </c>
      <c r="Q291" s="38">
        <f t="shared" si="18"/>
        <v>9155438</v>
      </c>
      <c r="R291" s="39">
        <f t="shared" si="19"/>
        <v>2288859</v>
      </c>
    </row>
    <row r="292" spans="1:18" x14ac:dyDescent="0.2">
      <c r="A292" s="40" t="s">
        <v>415</v>
      </c>
      <c r="B292" s="41" t="s">
        <v>586</v>
      </c>
      <c r="C292" s="42" t="s">
        <v>417</v>
      </c>
      <c r="D292" s="42" t="s">
        <v>587</v>
      </c>
      <c r="E292" s="31" t="s">
        <v>26</v>
      </c>
      <c r="F292" s="211">
        <v>4776</v>
      </c>
      <c r="G292" s="212">
        <f>+VLOOKUP(B292,'[1]MONTO ESTIMADO DE RECUR RS 2018'!$B$11:$G$1115,6,FALSE)*(1+0.094)</f>
        <v>970950.53055547748</v>
      </c>
      <c r="H292" s="43">
        <f t="shared" si="16"/>
        <v>4637259734</v>
      </c>
      <c r="I292" s="43">
        <f>+VLOOKUP(B292,'[2]MONTO ESTIMADO DE RECUR RS 2018'!$B$10:$I$1115,8,FALSE)*(1+0.1204)</f>
        <v>1623188988.6676002</v>
      </c>
      <c r="J292" s="213">
        <f>+VLOOKUP(B292,'PROYECCION CAJAS 2019'!B291:Y1395,24,FALSE)</f>
        <v>0</v>
      </c>
      <c r="K292" s="44">
        <f>+VLOOKUP(B292,'RECURSOS DE ESFUERZO PROPIO_DEF'!$B$10:$E$1114,4,FALSE)</f>
        <v>29501470.030000001</v>
      </c>
      <c r="L292" s="45">
        <f>+VLOOKUP(B292,'RECURSOS DE ESFUERZO PROPIO_DEF'!$B$10:$J$1114,9,FALSE)</f>
        <v>0</v>
      </c>
      <c r="M292" s="44">
        <f>+VLOOKUP(B292,'RECURSOS DE ESFUERZO PROPIO_DEF'!$B$10:$L$1114,11,FALSE)</f>
        <v>0</v>
      </c>
      <c r="N292" s="46">
        <f>+VLOOKUP(B292,'RECURSOS DE ESFUERZO PROPIO_DEF'!$B$10:$O$1114,14,FALSE)</f>
        <v>336399674</v>
      </c>
      <c r="O292" s="47">
        <f t="shared" si="17"/>
        <v>2648169601.3023996</v>
      </c>
      <c r="P292" s="210">
        <f>+VLOOKUP(B292,'[3]PPNA Diciembre 2018'!$C$15:$BV$1118,72,FALSE)</f>
        <v>27</v>
      </c>
      <c r="Q292" s="38">
        <f t="shared" si="18"/>
        <v>26215664</v>
      </c>
      <c r="R292" s="39">
        <f t="shared" si="19"/>
        <v>6553916</v>
      </c>
    </row>
    <row r="293" spans="1:18" x14ac:dyDescent="0.2">
      <c r="A293" s="40" t="s">
        <v>415</v>
      </c>
      <c r="B293" s="41" t="s">
        <v>588</v>
      </c>
      <c r="C293" s="42" t="s">
        <v>417</v>
      </c>
      <c r="D293" s="42" t="s">
        <v>589</v>
      </c>
      <c r="E293" s="31" t="s">
        <v>23</v>
      </c>
      <c r="F293" s="211">
        <v>6123</v>
      </c>
      <c r="G293" s="212">
        <f>+VLOOKUP(B293,'[1]MONTO ESTIMADO DE RECUR RS 2018'!$B$11:$G$1115,6,FALSE)*(1+0.094)</f>
        <v>850194.86376939341</v>
      </c>
      <c r="H293" s="43">
        <f t="shared" si="16"/>
        <v>5205743151</v>
      </c>
      <c r="I293" s="43">
        <f>+VLOOKUP(B293,'[2]MONTO ESTIMADO DE RECUR RS 2018'!$B$10:$I$1115,8,FALSE)*(1+0.1204)</f>
        <v>2101649144.5284002</v>
      </c>
      <c r="J293" s="213">
        <f>+VLOOKUP(B293,'PROYECCION CAJAS 2019'!B292:Y1396,24,FALSE)</f>
        <v>0</v>
      </c>
      <c r="K293" s="44">
        <f>+VLOOKUP(B293,'RECURSOS DE ESFUERZO PROPIO_DEF'!$B$10:$E$1114,4,FALSE)</f>
        <v>83407148.870000005</v>
      </c>
      <c r="L293" s="45">
        <f>+VLOOKUP(B293,'RECURSOS DE ESFUERZO PROPIO_DEF'!$B$10:$J$1114,9,FALSE)</f>
        <v>0</v>
      </c>
      <c r="M293" s="44">
        <f>+VLOOKUP(B293,'RECURSOS DE ESFUERZO PROPIO_DEF'!$B$10:$L$1114,11,FALSE)</f>
        <v>0</v>
      </c>
      <c r="N293" s="46">
        <f>+VLOOKUP(B293,'RECURSOS DE ESFUERZO PROPIO_DEF'!$B$10:$O$1114,14,FALSE)</f>
        <v>425744837</v>
      </c>
      <c r="O293" s="47">
        <f t="shared" si="17"/>
        <v>2594942020.6015997</v>
      </c>
      <c r="P293" s="210">
        <f>+VLOOKUP(B293,'[3]PPNA Diciembre 2018'!$C$15:$BV$1118,72,FALSE)</f>
        <v>33</v>
      </c>
      <c r="Q293" s="38">
        <f t="shared" si="18"/>
        <v>28056431</v>
      </c>
      <c r="R293" s="39">
        <f t="shared" si="19"/>
        <v>7014107</v>
      </c>
    </row>
    <row r="294" spans="1:18" x14ac:dyDescent="0.2">
      <c r="A294" s="40" t="s">
        <v>415</v>
      </c>
      <c r="B294" s="41" t="s">
        <v>590</v>
      </c>
      <c r="C294" s="42" t="s">
        <v>417</v>
      </c>
      <c r="D294" s="42" t="s">
        <v>591</v>
      </c>
      <c r="E294" s="31" t="s">
        <v>26</v>
      </c>
      <c r="F294" s="211">
        <v>2124</v>
      </c>
      <c r="G294" s="212">
        <f>+VLOOKUP(B294,'[1]MONTO ESTIMADO DE RECUR RS 2018'!$B$11:$G$1115,6,FALSE)*(1+0.094)</f>
        <v>1094437.1372932578</v>
      </c>
      <c r="H294" s="43">
        <f t="shared" si="16"/>
        <v>2324584480</v>
      </c>
      <c r="I294" s="43">
        <f>+VLOOKUP(B294,'[2]MONTO ESTIMADO DE RECUR RS 2018'!$B$10:$I$1115,8,FALSE)*(1+0.1204)</f>
        <v>717956448.67400002</v>
      </c>
      <c r="J294" s="213">
        <f>+VLOOKUP(B294,'PROYECCION CAJAS 2019'!B293:Y1397,24,FALSE)</f>
        <v>0</v>
      </c>
      <c r="K294" s="44">
        <f>+VLOOKUP(B294,'RECURSOS DE ESFUERZO PROPIO_DEF'!$B$10:$E$1114,4,FALSE)</f>
        <v>14448022.600000001</v>
      </c>
      <c r="L294" s="45">
        <f>+VLOOKUP(B294,'RECURSOS DE ESFUERZO PROPIO_DEF'!$B$10:$J$1114,9,FALSE)</f>
        <v>0</v>
      </c>
      <c r="M294" s="44">
        <f>+VLOOKUP(B294,'RECURSOS DE ESFUERZO PROPIO_DEF'!$B$10:$L$1114,11,FALSE)</f>
        <v>0</v>
      </c>
      <c r="N294" s="46">
        <f>+VLOOKUP(B294,'RECURSOS DE ESFUERZO PROPIO_DEF'!$B$10:$O$1114,14,FALSE)</f>
        <v>146233178</v>
      </c>
      <c r="O294" s="47">
        <f t="shared" si="17"/>
        <v>1445946830.7259998</v>
      </c>
      <c r="P294" s="210">
        <f>+VLOOKUP(B294,'[3]PPNA Diciembre 2018'!$C$15:$BV$1118,72,FALSE)</f>
        <v>4</v>
      </c>
      <c r="Q294" s="38">
        <f t="shared" si="18"/>
        <v>4377749</v>
      </c>
      <c r="R294" s="39">
        <f t="shared" si="19"/>
        <v>1094437</v>
      </c>
    </row>
    <row r="295" spans="1:18" x14ac:dyDescent="0.2">
      <c r="A295" s="40" t="s">
        <v>415</v>
      </c>
      <c r="B295" s="41" t="s">
        <v>592</v>
      </c>
      <c r="C295" s="42" t="s">
        <v>417</v>
      </c>
      <c r="D295" s="42" t="s">
        <v>593</v>
      </c>
      <c r="E295" s="31" t="s">
        <v>23</v>
      </c>
      <c r="F295" s="211">
        <v>5069</v>
      </c>
      <c r="G295" s="212">
        <f>+VLOOKUP(B295,'[1]MONTO ESTIMADO DE RECUR RS 2018'!$B$11:$G$1115,6,FALSE)*(1+0.094)</f>
        <v>964200.19712144532</v>
      </c>
      <c r="H295" s="43">
        <f t="shared" si="16"/>
        <v>4887530800</v>
      </c>
      <c r="I295" s="43">
        <f>+VLOOKUP(B295,'[2]MONTO ESTIMADO DE RECUR RS 2018'!$B$10:$I$1115,8,FALSE)*(1+0.1204)</f>
        <v>1737021300.3904002</v>
      </c>
      <c r="J295" s="213">
        <f>+VLOOKUP(B295,'PROYECCION CAJAS 2019'!B294:Y1398,24,FALSE)</f>
        <v>0</v>
      </c>
      <c r="K295" s="44">
        <f>+VLOOKUP(B295,'RECURSOS DE ESFUERZO PROPIO_DEF'!$B$10:$E$1114,4,FALSE)</f>
        <v>32384815.780000001</v>
      </c>
      <c r="L295" s="45">
        <f>+VLOOKUP(B295,'RECURSOS DE ESFUERZO PROPIO_DEF'!$B$10:$J$1114,9,FALSE)</f>
        <v>0</v>
      </c>
      <c r="M295" s="44">
        <f>+VLOOKUP(B295,'RECURSOS DE ESFUERZO PROPIO_DEF'!$B$10:$L$1114,11,FALSE)</f>
        <v>0</v>
      </c>
      <c r="N295" s="46">
        <f>+VLOOKUP(B295,'RECURSOS DE ESFUERZO PROPIO_DEF'!$B$10:$O$1114,14,FALSE)</f>
        <v>350199243</v>
      </c>
      <c r="O295" s="47">
        <f t="shared" si="17"/>
        <v>2767925440.8295999</v>
      </c>
      <c r="P295" s="210">
        <f>+VLOOKUP(B295,'[3]PPNA Diciembre 2018'!$C$15:$BV$1118,72,FALSE)</f>
        <v>18</v>
      </c>
      <c r="Q295" s="38">
        <f t="shared" si="18"/>
        <v>17355604</v>
      </c>
      <c r="R295" s="39">
        <f t="shared" si="19"/>
        <v>4338901</v>
      </c>
    </row>
    <row r="296" spans="1:18" x14ac:dyDescent="0.2">
      <c r="A296" s="40" t="s">
        <v>415</v>
      </c>
      <c r="B296" s="41" t="s">
        <v>594</v>
      </c>
      <c r="C296" s="42" t="s">
        <v>417</v>
      </c>
      <c r="D296" s="42" t="s">
        <v>595</v>
      </c>
      <c r="E296" s="31" t="s">
        <v>23</v>
      </c>
      <c r="F296" s="211">
        <v>2027</v>
      </c>
      <c r="G296" s="212">
        <f>+VLOOKUP(B296,'[1]MONTO ESTIMADO DE RECUR RS 2018'!$B$11:$G$1115,6,FALSE)*(1+0.094)</f>
        <v>992927.85081707686</v>
      </c>
      <c r="H296" s="43">
        <f t="shared" si="16"/>
        <v>2012664754</v>
      </c>
      <c r="I296" s="43">
        <f>+VLOOKUP(B296,'[2]MONTO ESTIMADO DE RECUR RS 2018'!$B$10:$I$1115,8,FALSE)*(1+0.1204)</f>
        <v>701885333.59920001</v>
      </c>
      <c r="J296" s="213">
        <f>+VLOOKUP(B296,'PROYECCION CAJAS 2019'!B295:Y1399,24,FALSE)</f>
        <v>0</v>
      </c>
      <c r="K296" s="44">
        <f>+VLOOKUP(B296,'RECURSOS DE ESFUERZO PROPIO_DEF'!$B$10:$E$1114,4,FALSE)</f>
        <v>12742806.960000001</v>
      </c>
      <c r="L296" s="45">
        <f>+VLOOKUP(B296,'RECURSOS DE ESFUERZO PROPIO_DEF'!$B$10:$J$1114,9,FALSE)</f>
        <v>0</v>
      </c>
      <c r="M296" s="44">
        <f>+VLOOKUP(B296,'RECURSOS DE ESFUERZO PROPIO_DEF'!$B$10:$L$1114,11,FALSE)</f>
        <v>0</v>
      </c>
      <c r="N296" s="46">
        <f>+VLOOKUP(B296,'RECURSOS DE ESFUERZO PROPIO_DEF'!$B$10:$O$1114,14,FALSE)</f>
        <v>145529118</v>
      </c>
      <c r="O296" s="47">
        <f t="shared" si="17"/>
        <v>1152507495.4408</v>
      </c>
      <c r="P296" s="210">
        <f>+VLOOKUP(B296,'[3]PPNA Diciembre 2018'!$C$15:$BV$1118,72,FALSE)</f>
        <v>8</v>
      </c>
      <c r="Q296" s="38">
        <f t="shared" si="18"/>
        <v>7943423</v>
      </c>
      <c r="R296" s="39">
        <f t="shared" si="19"/>
        <v>1985855</v>
      </c>
    </row>
    <row r="297" spans="1:18" x14ac:dyDescent="0.2">
      <c r="A297" s="40" t="s">
        <v>415</v>
      </c>
      <c r="B297" s="41" t="s">
        <v>596</v>
      </c>
      <c r="C297" s="42" t="s">
        <v>417</v>
      </c>
      <c r="D297" s="42" t="s">
        <v>597</v>
      </c>
      <c r="E297" s="31" t="s">
        <v>23</v>
      </c>
      <c r="F297" s="211">
        <v>1592</v>
      </c>
      <c r="G297" s="212">
        <f>+VLOOKUP(B297,'[1]MONTO ESTIMADO DE RECUR RS 2018'!$B$11:$G$1115,6,FALSE)*(1+0.094)</f>
        <v>1102523.0368073646</v>
      </c>
      <c r="H297" s="43">
        <f t="shared" si="16"/>
        <v>1755216675</v>
      </c>
      <c r="I297" s="43">
        <f>+VLOOKUP(B297,'[2]MONTO ESTIMADO DE RECUR RS 2018'!$B$10:$I$1115,8,FALSE)*(1+0.1204)</f>
        <v>546119694.55480003</v>
      </c>
      <c r="J297" s="213">
        <f>+VLOOKUP(B297,'PROYECCION CAJAS 2019'!B296:Y1400,24,FALSE)</f>
        <v>0</v>
      </c>
      <c r="K297" s="44">
        <f>+VLOOKUP(B297,'RECURSOS DE ESFUERZO PROPIO_DEF'!$B$10:$E$1114,4,FALSE)</f>
        <v>9841553.040000001</v>
      </c>
      <c r="L297" s="45">
        <f>+VLOOKUP(B297,'RECURSOS DE ESFUERZO PROPIO_DEF'!$B$10:$J$1114,9,FALSE)</f>
        <v>0</v>
      </c>
      <c r="M297" s="44">
        <f>+VLOOKUP(B297,'RECURSOS DE ESFUERZO PROPIO_DEF'!$B$10:$L$1114,11,FALSE)</f>
        <v>0</v>
      </c>
      <c r="N297" s="46">
        <f>+VLOOKUP(B297,'RECURSOS DE ESFUERZO PROPIO_DEF'!$B$10:$O$1114,14,FALSE)</f>
        <v>111945476</v>
      </c>
      <c r="O297" s="47">
        <f t="shared" si="17"/>
        <v>1087309951.4052</v>
      </c>
      <c r="P297" s="210">
        <f>+VLOOKUP(B297,'[3]PPNA Diciembre 2018'!$C$15:$BV$1118,72,FALSE)</f>
        <v>7</v>
      </c>
      <c r="Q297" s="38">
        <f t="shared" si="18"/>
        <v>7717661</v>
      </c>
      <c r="R297" s="39">
        <f t="shared" si="19"/>
        <v>1929415</v>
      </c>
    </row>
    <row r="298" spans="1:18" x14ac:dyDescent="0.2">
      <c r="A298" s="40" t="s">
        <v>415</v>
      </c>
      <c r="B298" s="41" t="s">
        <v>598</v>
      </c>
      <c r="C298" s="42" t="s">
        <v>417</v>
      </c>
      <c r="D298" s="42" t="s">
        <v>599</v>
      </c>
      <c r="E298" s="31" t="s">
        <v>23</v>
      </c>
      <c r="F298" s="211">
        <v>704</v>
      </c>
      <c r="G298" s="212">
        <f>+VLOOKUP(B298,'[1]MONTO ESTIMADO DE RECUR RS 2018'!$B$11:$G$1115,6,FALSE)*(1+0.094)</f>
        <v>1127282.2917184811</v>
      </c>
      <c r="H298" s="43">
        <f t="shared" si="16"/>
        <v>793606734</v>
      </c>
      <c r="I298" s="43">
        <f>+VLOOKUP(B298,'[2]MONTO ESTIMADO DE RECUR RS 2018'!$B$10:$I$1115,8,FALSE)*(1+0.1204)</f>
        <v>240563113.04440001</v>
      </c>
      <c r="J298" s="213">
        <f>+VLOOKUP(B298,'PROYECCION CAJAS 2019'!B297:Y1401,24,FALSE)</f>
        <v>0</v>
      </c>
      <c r="K298" s="44">
        <f>+VLOOKUP(B298,'RECURSOS DE ESFUERZO PROPIO_DEF'!$B$10:$E$1114,4,FALSE)</f>
        <v>4213521.7300000004</v>
      </c>
      <c r="L298" s="45">
        <f>+VLOOKUP(B298,'RECURSOS DE ESFUERZO PROPIO_DEF'!$B$10:$J$1114,9,FALSE)</f>
        <v>0</v>
      </c>
      <c r="M298" s="44">
        <f>+VLOOKUP(B298,'RECURSOS DE ESFUERZO PROPIO_DEF'!$B$10:$L$1114,11,FALSE)</f>
        <v>0</v>
      </c>
      <c r="N298" s="46">
        <f>+VLOOKUP(B298,'RECURSOS DE ESFUERZO PROPIO_DEF'!$B$10:$O$1114,14,FALSE)</f>
        <v>50621885</v>
      </c>
      <c r="O298" s="47">
        <f t="shared" si="17"/>
        <v>498208214.2256</v>
      </c>
      <c r="P298" s="210">
        <f>+VLOOKUP(B298,'[3]PPNA Diciembre 2018'!$C$15:$BV$1118,72,FALSE)</f>
        <v>0</v>
      </c>
      <c r="Q298" s="38">
        <f t="shared" si="18"/>
        <v>0</v>
      </c>
      <c r="R298" s="39">
        <f t="shared" si="19"/>
        <v>0</v>
      </c>
    </row>
    <row r="299" spans="1:18" x14ac:dyDescent="0.2">
      <c r="A299" s="40" t="s">
        <v>415</v>
      </c>
      <c r="B299" s="41" t="s">
        <v>600</v>
      </c>
      <c r="C299" s="42" t="s">
        <v>417</v>
      </c>
      <c r="D299" s="42" t="s">
        <v>601</v>
      </c>
      <c r="E299" s="31" t="s">
        <v>23</v>
      </c>
      <c r="F299" s="211">
        <v>5987</v>
      </c>
      <c r="G299" s="212">
        <f>+VLOOKUP(B299,'[1]MONTO ESTIMADO DE RECUR RS 2018'!$B$11:$G$1115,6,FALSE)*(1+0.094)</f>
        <v>833084.91059305333</v>
      </c>
      <c r="H299" s="43">
        <f t="shared" si="16"/>
        <v>4987679360</v>
      </c>
      <c r="I299" s="43">
        <f>+VLOOKUP(B299,'[2]MONTO ESTIMADO DE RECUR RS 2018'!$B$10:$I$1115,8,FALSE)*(1+0.1204)</f>
        <v>2069335161.5404</v>
      </c>
      <c r="J299" s="213">
        <f>+VLOOKUP(B299,'PROYECCION CAJAS 2019'!B298:Y1402,24,FALSE)</f>
        <v>0</v>
      </c>
      <c r="K299" s="44">
        <f>+VLOOKUP(B299,'RECURSOS DE ESFUERZO PROPIO_DEF'!$B$10:$E$1114,4,FALSE)</f>
        <v>35292079.370000005</v>
      </c>
      <c r="L299" s="45">
        <f>+VLOOKUP(B299,'RECURSOS DE ESFUERZO PROPIO_DEF'!$B$10:$J$1114,9,FALSE)</f>
        <v>0</v>
      </c>
      <c r="M299" s="44">
        <f>+VLOOKUP(B299,'RECURSOS DE ESFUERZO PROPIO_DEF'!$B$10:$L$1114,11,FALSE)</f>
        <v>0</v>
      </c>
      <c r="N299" s="46">
        <f>+VLOOKUP(B299,'RECURSOS DE ESFUERZO PROPIO_DEF'!$B$10:$O$1114,14,FALSE)</f>
        <v>425604025</v>
      </c>
      <c r="O299" s="47">
        <f t="shared" si="17"/>
        <v>2457448094.0896001</v>
      </c>
      <c r="P299" s="210">
        <f>+VLOOKUP(B299,'[3]PPNA Diciembre 2018'!$C$15:$BV$1118,72,FALSE)</f>
        <v>3</v>
      </c>
      <c r="Q299" s="38">
        <f t="shared" si="18"/>
        <v>2499255</v>
      </c>
      <c r="R299" s="39">
        <f t="shared" si="19"/>
        <v>624813</v>
      </c>
    </row>
    <row r="300" spans="1:18" x14ac:dyDescent="0.2">
      <c r="A300" s="40" t="s">
        <v>415</v>
      </c>
      <c r="B300" s="41" t="s">
        <v>602</v>
      </c>
      <c r="C300" s="42" t="s">
        <v>417</v>
      </c>
      <c r="D300" s="42" t="s">
        <v>603</v>
      </c>
      <c r="E300" s="31" t="s">
        <v>23</v>
      </c>
      <c r="F300" s="211">
        <v>5455</v>
      </c>
      <c r="G300" s="212">
        <f>+VLOOKUP(B300,'[1]MONTO ESTIMADO DE RECUR RS 2018'!$B$11:$G$1115,6,FALSE)*(1+0.094)</f>
        <v>1008691.3461148666</v>
      </c>
      <c r="H300" s="43">
        <f t="shared" si="16"/>
        <v>5502411294</v>
      </c>
      <c r="I300" s="43">
        <f>+VLOOKUP(B300,'[2]MONTO ESTIMADO DE RECUR RS 2018'!$B$10:$I$1115,8,FALSE)*(1+0.1204)</f>
        <v>1847043158.6028001</v>
      </c>
      <c r="J300" s="213">
        <f>+VLOOKUP(B300,'PROYECCION CAJAS 2019'!B299:Y1403,24,FALSE)</f>
        <v>0</v>
      </c>
      <c r="K300" s="44">
        <f>+VLOOKUP(B300,'RECURSOS DE ESFUERZO PROPIO_DEF'!$B$10:$E$1114,4,FALSE)</f>
        <v>74490419.329999998</v>
      </c>
      <c r="L300" s="45">
        <f>+VLOOKUP(B300,'RECURSOS DE ESFUERZO PROPIO_DEF'!$B$10:$J$1114,9,FALSE)</f>
        <v>0</v>
      </c>
      <c r="M300" s="44">
        <f>+VLOOKUP(B300,'RECURSOS DE ESFUERZO PROPIO_DEF'!$B$10:$L$1114,11,FALSE)</f>
        <v>0</v>
      </c>
      <c r="N300" s="46">
        <f>+VLOOKUP(B300,'RECURSOS DE ESFUERZO PROPIO_DEF'!$B$10:$O$1114,14,FALSE)</f>
        <v>386810341</v>
      </c>
      <c r="O300" s="47">
        <f t="shared" si="17"/>
        <v>3194067375.0671997</v>
      </c>
      <c r="P300" s="210">
        <f>+VLOOKUP(B300,'[3]PPNA Diciembre 2018'!$C$15:$BV$1118,72,FALSE)</f>
        <v>35</v>
      </c>
      <c r="Q300" s="38">
        <f t="shared" si="18"/>
        <v>35304197</v>
      </c>
      <c r="R300" s="39">
        <f t="shared" si="19"/>
        <v>8826049</v>
      </c>
    </row>
    <row r="301" spans="1:18" x14ac:dyDescent="0.2">
      <c r="A301" s="40" t="s">
        <v>415</v>
      </c>
      <c r="B301" s="41" t="s">
        <v>604</v>
      </c>
      <c r="C301" s="42" t="s">
        <v>417</v>
      </c>
      <c r="D301" s="42" t="s">
        <v>605</v>
      </c>
      <c r="E301" s="31" t="s">
        <v>23</v>
      </c>
      <c r="F301" s="211">
        <v>4737</v>
      </c>
      <c r="G301" s="212">
        <f>+VLOOKUP(B301,'[1]MONTO ESTIMADO DE RECUR RS 2018'!$B$11:$G$1115,6,FALSE)*(1+0.094)</f>
        <v>1024072.8463716968</v>
      </c>
      <c r="H301" s="43">
        <f t="shared" si="16"/>
        <v>4851033074</v>
      </c>
      <c r="I301" s="43">
        <f>+VLOOKUP(B301,'[2]MONTO ESTIMADO DE RECUR RS 2018'!$B$10:$I$1115,8,FALSE)*(1+0.1204)</f>
        <v>1631642591.5336001</v>
      </c>
      <c r="J301" s="213">
        <f>+VLOOKUP(B301,'PROYECCION CAJAS 2019'!B300:Y1404,24,FALSE)</f>
        <v>0</v>
      </c>
      <c r="K301" s="44">
        <f>+VLOOKUP(B301,'RECURSOS DE ESFUERZO PROPIO_DEF'!$B$10:$E$1114,4,FALSE)</f>
        <v>29074828.510000002</v>
      </c>
      <c r="L301" s="45">
        <f>+VLOOKUP(B301,'RECURSOS DE ESFUERZO PROPIO_DEF'!$B$10:$J$1114,9,FALSE)</f>
        <v>0</v>
      </c>
      <c r="M301" s="44">
        <f>+VLOOKUP(B301,'RECURSOS DE ESFUERZO PROPIO_DEF'!$B$10:$L$1114,11,FALSE)</f>
        <v>0</v>
      </c>
      <c r="N301" s="46">
        <f>+VLOOKUP(B301,'RECURSOS DE ESFUERZO PROPIO_DEF'!$B$10:$O$1114,14,FALSE)</f>
        <v>343158647</v>
      </c>
      <c r="O301" s="47">
        <f t="shared" si="17"/>
        <v>2847157006.9563999</v>
      </c>
      <c r="P301" s="210">
        <f>+VLOOKUP(B301,'[3]PPNA Diciembre 2018'!$C$15:$BV$1118,72,FALSE)</f>
        <v>16</v>
      </c>
      <c r="Q301" s="38">
        <f t="shared" si="18"/>
        <v>16385166</v>
      </c>
      <c r="R301" s="39">
        <f t="shared" si="19"/>
        <v>4096291</v>
      </c>
    </row>
    <row r="302" spans="1:18" x14ac:dyDescent="0.2">
      <c r="A302" s="40" t="s">
        <v>415</v>
      </c>
      <c r="B302" s="41" t="s">
        <v>606</v>
      </c>
      <c r="C302" s="42" t="s">
        <v>417</v>
      </c>
      <c r="D302" s="42" t="s">
        <v>607</v>
      </c>
      <c r="E302" s="31" t="s">
        <v>23</v>
      </c>
      <c r="F302" s="211">
        <v>3096</v>
      </c>
      <c r="G302" s="212">
        <f>+VLOOKUP(B302,'[1]MONTO ESTIMADO DE RECUR RS 2018'!$B$11:$G$1115,6,FALSE)*(1+0.094)</f>
        <v>1015122.7754414524</v>
      </c>
      <c r="H302" s="43">
        <f t="shared" si="16"/>
        <v>3142820113</v>
      </c>
      <c r="I302" s="43">
        <f>+VLOOKUP(B302,'[2]MONTO ESTIMADO DE RECUR RS 2018'!$B$10:$I$1115,8,FALSE)*(1+0.1204)</f>
        <v>1068357125.3348</v>
      </c>
      <c r="J302" s="213">
        <f>+VLOOKUP(B302,'PROYECCION CAJAS 2019'!B301:Y1405,24,FALSE)</f>
        <v>0</v>
      </c>
      <c r="K302" s="44">
        <f>+VLOOKUP(B302,'RECURSOS DE ESFUERZO PROPIO_DEF'!$B$10:$E$1114,4,FALSE)</f>
        <v>30785652.080000002</v>
      </c>
      <c r="L302" s="45">
        <f>+VLOOKUP(B302,'RECURSOS DE ESFUERZO PROPIO_DEF'!$B$10:$J$1114,9,FALSE)</f>
        <v>0</v>
      </c>
      <c r="M302" s="44">
        <f>+VLOOKUP(B302,'RECURSOS DE ESFUERZO PROPIO_DEF'!$B$10:$L$1114,11,FALSE)</f>
        <v>0</v>
      </c>
      <c r="N302" s="46">
        <f>+VLOOKUP(B302,'RECURSOS DE ESFUERZO PROPIO_DEF'!$B$10:$O$1114,14,FALSE)</f>
        <v>230509111</v>
      </c>
      <c r="O302" s="47">
        <f t="shared" si="17"/>
        <v>1813168224.5852001</v>
      </c>
      <c r="P302" s="210">
        <f>+VLOOKUP(B302,'[3]PPNA Diciembre 2018'!$C$15:$BV$1118,72,FALSE)</f>
        <v>22</v>
      </c>
      <c r="Q302" s="38">
        <f t="shared" si="18"/>
        <v>22332701</v>
      </c>
      <c r="R302" s="39">
        <f t="shared" si="19"/>
        <v>5583175</v>
      </c>
    </row>
    <row r="303" spans="1:18" x14ac:dyDescent="0.2">
      <c r="A303" s="40" t="s">
        <v>415</v>
      </c>
      <c r="B303" s="41" t="s">
        <v>608</v>
      </c>
      <c r="C303" s="42" t="s">
        <v>417</v>
      </c>
      <c r="D303" s="42" t="s">
        <v>609</v>
      </c>
      <c r="E303" s="31" t="s">
        <v>23</v>
      </c>
      <c r="F303" s="211">
        <v>50828</v>
      </c>
      <c r="G303" s="212">
        <f>+VLOOKUP(B303,'[1]MONTO ESTIMADO DE RECUR RS 2018'!$B$11:$G$1115,6,FALSE)*(1+0.094)</f>
        <v>853780.8263487384</v>
      </c>
      <c r="H303" s="43">
        <f t="shared" si="16"/>
        <v>43395971842</v>
      </c>
      <c r="I303" s="43">
        <f>+VLOOKUP(B303,'[2]MONTO ESTIMADO DE RECUR RS 2018'!$B$10:$I$1115,8,FALSE)*(1+0.1204)</f>
        <v>16631860768.981201</v>
      </c>
      <c r="J303" s="213">
        <f>+VLOOKUP(B303,'PROYECCION CAJAS 2019'!B302:Y1406,24,FALSE)</f>
        <v>0</v>
      </c>
      <c r="K303" s="44">
        <f>+VLOOKUP(B303,'RECURSOS DE ESFUERZO PROPIO_DEF'!$B$10:$E$1114,4,FALSE)</f>
        <v>952221846.29000008</v>
      </c>
      <c r="L303" s="45">
        <f>+VLOOKUP(B303,'RECURSOS DE ESFUERZO PROPIO_DEF'!$B$10:$J$1114,9,FALSE)</f>
        <v>804259768.81000006</v>
      </c>
      <c r="M303" s="44">
        <f>+VLOOKUP(B303,'RECURSOS DE ESFUERZO PROPIO_DEF'!$B$10:$L$1114,11,FALSE)</f>
        <v>0</v>
      </c>
      <c r="N303" s="46">
        <f>+VLOOKUP(B303,'RECURSOS DE ESFUERZO PROPIO_DEF'!$B$10:$O$1114,14,FALSE)</f>
        <v>3357801020</v>
      </c>
      <c r="O303" s="47">
        <f t="shared" si="17"/>
        <v>21649828437.918797</v>
      </c>
      <c r="P303" s="210">
        <f>+VLOOKUP(B303,'[3]PPNA Diciembre 2018'!$C$15:$BV$1118,72,FALSE)</f>
        <v>199</v>
      </c>
      <c r="Q303" s="38">
        <f t="shared" si="18"/>
        <v>169902384</v>
      </c>
      <c r="R303" s="39">
        <f t="shared" si="19"/>
        <v>42475596</v>
      </c>
    </row>
    <row r="304" spans="1:18" x14ac:dyDescent="0.2">
      <c r="A304" s="40" t="s">
        <v>415</v>
      </c>
      <c r="B304" s="41" t="s">
        <v>610</v>
      </c>
      <c r="C304" s="42" t="s">
        <v>417</v>
      </c>
      <c r="D304" s="42" t="s">
        <v>611</v>
      </c>
      <c r="E304" s="31" t="s">
        <v>23</v>
      </c>
      <c r="F304" s="211">
        <v>1699</v>
      </c>
      <c r="G304" s="212">
        <f>+VLOOKUP(B304,'[1]MONTO ESTIMADO DE RECUR RS 2018'!$B$11:$G$1115,6,FALSE)*(1+0.094)</f>
        <v>1194480.711066237</v>
      </c>
      <c r="H304" s="43">
        <f t="shared" si="16"/>
        <v>2029422729</v>
      </c>
      <c r="I304" s="43">
        <f>+VLOOKUP(B304,'[2]MONTO ESTIMADO DE RECUR RS 2018'!$B$10:$I$1115,8,FALSE)*(1+0.1204)</f>
        <v>586275749.28280008</v>
      </c>
      <c r="J304" s="213">
        <f>+VLOOKUP(B304,'PROYECCION CAJAS 2019'!B303:Y1407,24,FALSE)</f>
        <v>0</v>
      </c>
      <c r="K304" s="44">
        <f>+VLOOKUP(B304,'RECURSOS DE ESFUERZO PROPIO_DEF'!$B$10:$E$1114,4,FALSE)</f>
        <v>10484912.09</v>
      </c>
      <c r="L304" s="45">
        <f>+VLOOKUP(B304,'RECURSOS DE ESFUERZO PROPIO_DEF'!$B$10:$J$1114,9,FALSE)</f>
        <v>0</v>
      </c>
      <c r="M304" s="44">
        <f>+VLOOKUP(B304,'RECURSOS DE ESFUERZO PROPIO_DEF'!$B$10:$L$1114,11,FALSE)</f>
        <v>0</v>
      </c>
      <c r="N304" s="46">
        <f>+VLOOKUP(B304,'RECURSOS DE ESFUERZO PROPIO_DEF'!$B$10:$O$1114,14,FALSE)</f>
        <v>119478913</v>
      </c>
      <c r="O304" s="47">
        <f t="shared" si="17"/>
        <v>1313183154.6271999</v>
      </c>
      <c r="P304" s="210">
        <f>+VLOOKUP(B304,'[3]PPNA Diciembre 2018'!$C$15:$BV$1118,72,FALSE)</f>
        <v>5</v>
      </c>
      <c r="Q304" s="38">
        <f t="shared" si="18"/>
        <v>5972404</v>
      </c>
      <c r="R304" s="39">
        <f t="shared" si="19"/>
        <v>1493101</v>
      </c>
    </row>
    <row r="305" spans="1:18" x14ac:dyDescent="0.2">
      <c r="A305" s="40" t="s">
        <v>415</v>
      </c>
      <c r="B305" s="41" t="s">
        <v>612</v>
      </c>
      <c r="C305" s="42" t="s">
        <v>417</v>
      </c>
      <c r="D305" s="42" t="s">
        <v>613</v>
      </c>
      <c r="E305" s="31" t="s">
        <v>23</v>
      </c>
      <c r="F305" s="211">
        <v>2194</v>
      </c>
      <c r="G305" s="212">
        <f>+VLOOKUP(B305,'[1]MONTO ESTIMADO DE RECUR RS 2018'!$B$11:$G$1115,6,FALSE)*(1+0.094)</f>
        <v>875113.69366329908</v>
      </c>
      <c r="H305" s="43">
        <f t="shared" si="16"/>
        <v>1919999444</v>
      </c>
      <c r="I305" s="43">
        <f>+VLOOKUP(B305,'[2]MONTO ESTIMADO DE RECUR RS 2018'!$B$10:$I$1115,8,FALSE)*(1+0.1204)</f>
        <v>759666964.28840005</v>
      </c>
      <c r="J305" s="213">
        <f>+VLOOKUP(B305,'PROYECCION CAJAS 2019'!B304:Y1408,24,FALSE)</f>
        <v>0</v>
      </c>
      <c r="K305" s="44">
        <f>+VLOOKUP(B305,'RECURSOS DE ESFUERZO PROPIO_DEF'!$B$10:$E$1114,4,FALSE)</f>
        <v>16705887.790000001</v>
      </c>
      <c r="L305" s="45">
        <f>+VLOOKUP(B305,'RECURSOS DE ESFUERZO PROPIO_DEF'!$B$10:$J$1114,9,FALSE)</f>
        <v>0</v>
      </c>
      <c r="M305" s="44">
        <f>+VLOOKUP(B305,'RECURSOS DE ESFUERZO PROPIO_DEF'!$B$10:$L$1114,11,FALSE)</f>
        <v>0</v>
      </c>
      <c r="N305" s="46">
        <f>+VLOOKUP(B305,'RECURSOS DE ESFUERZO PROPIO_DEF'!$B$10:$O$1114,14,FALSE)</f>
        <v>155174735</v>
      </c>
      <c r="O305" s="47">
        <f t="shared" si="17"/>
        <v>988451856.92159998</v>
      </c>
      <c r="P305" s="210">
        <f>+VLOOKUP(B305,'[3]PPNA Diciembre 2018'!$C$15:$BV$1118,72,FALSE)</f>
        <v>10</v>
      </c>
      <c r="Q305" s="38">
        <f t="shared" si="18"/>
        <v>8751137</v>
      </c>
      <c r="R305" s="39">
        <f t="shared" si="19"/>
        <v>2187784</v>
      </c>
    </row>
    <row r="306" spans="1:18" x14ac:dyDescent="0.2">
      <c r="A306" s="40" t="s">
        <v>415</v>
      </c>
      <c r="B306" s="41" t="s">
        <v>614</v>
      </c>
      <c r="C306" s="42" t="s">
        <v>417</v>
      </c>
      <c r="D306" s="42" t="s">
        <v>615</v>
      </c>
      <c r="E306" s="31" t="s">
        <v>23</v>
      </c>
      <c r="F306" s="211">
        <v>4311</v>
      </c>
      <c r="G306" s="212">
        <f>+VLOOKUP(B306,'[1]MONTO ESTIMADO DE RECUR RS 2018'!$B$11:$G$1115,6,FALSE)*(1+0.094)</f>
        <v>905654.51184209727</v>
      </c>
      <c r="H306" s="43">
        <f t="shared" si="16"/>
        <v>3904276601</v>
      </c>
      <c r="I306" s="43">
        <f>+VLOOKUP(B306,'[2]MONTO ESTIMADO DE RECUR RS 2018'!$B$10:$I$1115,8,FALSE)*(1+0.1204)</f>
        <v>1487227351.796</v>
      </c>
      <c r="J306" s="213">
        <f>+VLOOKUP(B306,'PROYECCION CAJAS 2019'!B305:Y1409,24,FALSE)</f>
        <v>0</v>
      </c>
      <c r="K306" s="44">
        <f>+VLOOKUP(B306,'RECURSOS DE ESFUERZO PROPIO_DEF'!$B$10:$E$1114,4,FALSE)</f>
        <v>25878791.77</v>
      </c>
      <c r="L306" s="45">
        <f>+VLOOKUP(B306,'RECURSOS DE ESFUERZO PROPIO_DEF'!$B$10:$J$1114,9,FALSE)</f>
        <v>0</v>
      </c>
      <c r="M306" s="44">
        <f>+VLOOKUP(B306,'RECURSOS DE ESFUERZO PROPIO_DEF'!$B$10:$L$1114,11,FALSE)</f>
        <v>0</v>
      </c>
      <c r="N306" s="46">
        <f>+VLOOKUP(B306,'RECURSOS DE ESFUERZO PROPIO_DEF'!$B$10:$O$1114,14,FALSE)</f>
        <v>304928211</v>
      </c>
      <c r="O306" s="47">
        <f t="shared" si="17"/>
        <v>2086242246.434</v>
      </c>
      <c r="P306" s="210">
        <f>+VLOOKUP(B306,'[3]PPNA Diciembre 2018'!$C$15:$BV$1118,72,FALSE)</f>
        <v>22</v>
      </c>
      <c r="Q306" s="38">
        <f t="shared" si="18"/>
        <v>19924399</v>
      </c>
      <c r="R306" s="39">
        <f t="shared" si="19"/>
        <v>4981099</v>
      </c>
    </row>
    <row r="307" spans="1:18" x14ac:dyDescent="0.2">
      <c r="A307" s="40" t="s">
        <v>415</v>
      </c>
      <c r="B307" s="41" t="s">
        <v>616</v>
      </c>
      <c r="C307" s="42" t="s">
        <v>417</v>
      </c>
      <c r="D307" s="42" t="s">
        <v>617</v>
      </c>
      <c r="E307" s="31" t="s">
        <v>23</v>
      </c>
      <c r="F307" s="211">
        <v>4815</v>
      </c>
      <c r="G307" s="212">
        <f>+VLOOKUP(B307,'[1]MONTO ESTIMADO DE RECUR RS 2018'!$B$11:$G$1115,6,FALSE)*(1+0.094)</f>
        <v>861819.64451365685</v>
      </c>
      <c r="H307" s="43">
        <f t="shared" si="16"/>
        <v>4149661589</v>
      </c>
      <c r="I307" s="43">
        <f>+VLOOKUP(B307,'[2]MONTO ESTIMADO DE RECUR RS 2018'!$B$10:$I$1115,8,FALSE)*(1+0.1204)</f>
        <v>1655498454.2028</v>
      </c>
      <c r="J307" s="213">
        <f>+VLOOKUP(B307,'PROYECCION CAJAS 2019'!B306:Y1410,24,FALSE)</f>
        <v>0</v>
      </c>
      <c r="K307" s="44">
        <f>+VLOOKUP(B307,'RECURSOS DE ESFUERZO PROPIO_DEF'!$B$10:$E$1114,4,FALSE)</f>
        <v>27948084.550000001</v>
      </c>
      <c r="L307" s="45">
        <f>+VLOOKUP(B307,'RECURSOS DE ESFUERZO PROPIO_DEF'!$B$10:$J$1114,9,FALSE)</f>
        <v>0</v>
      </c>
      <c r="M307" s="44">
        <f>+VLOOKUP(B307,'RECURSOS DE ESFUERZO PROPIO_DEF'!$B$10:$L$1114,11,FALSE)</f>
        <v>0</v>
      </c>
      <c r="N307" s="46">
        <f>+VLOOKUP(B307,'RECURSOS DE ESFUERZO PROPIO_DEF'!$B$10:$O$1114,14,FALSE)</f>
        <v>338863883</v>
      </c>
      <c r="O307" s="47">
        <f t="shared" si="17"/>
        <v>2127351167.2472</v>
      </c>
      <c r="P307" s="210">
        <f>+VLOOKUP(B307,'[3]PPNA Diciembre 2018'!$C$15:$BV$1118,72,FALSE)</f>
        <v>12</v>
      </c>
      <c r="Q307" s="38">
        <f t="shared" si="18"/>
        <v>10341836</v>
      </c>
      <c r="R307" s="39">
        <f t="shared" si="19"/>
        <v>2585459</v>
      </c>
    </row>
    <row r="308" spans="1:18" x14ac:dyDescent="0.2">
      <c r="A308" s="40" t="s">
        <v>415</v>
      </c>
      <c r="B308" s="41" t="s">
        <v>618</v>
      </c>
      <c r="C308" s="42" t="s">
        <v>417</v>
      </c>
      <c r="D308" s="42" t="s">
        <v>619</v>
      </c>
      <c r="E308" s="31" t="s">
        <v>23</v>
      </c>
      <c r="F308" s="211">
        <v>1994</v>
      </c>
      <c r="G308" s="212">
        <f>+VLOOKUP(B308,'[1]MONTO ESTIMADO DE RECUR RS 2018'!$B$11:$G$1115,6,FALSE)*(1+0.094)</f>
        <v>1081765.8954625295</v>
      </c>
      <c r="H308" s="43">
        <f t="shared" si="16"/>
        <v>2157041196</v>
      </c>
      <c r="I308" s="43">
        <f>+VLOOKUP(B308,'[2]MONTO ESTIMADO DE RECUR RS 2018'!$B$10:$I$1115,8,FALSE)*(1+0.1204)</f>
        <v>688045349.47240007</v>
      </c>
      <c r="J308" s="213">
        <f>+VLOOKUP(B308,'PROYECCION CAJAS 2019'!B307:Y1411,24,FALSE)</f>
        <v>0</v>
      </c>
      <c r="K308" s="44">
        <f>+VLOOKUP(B308,'RECURSOS DE ESFUERZO PROPIO_DEF'!$B$10:$E$1114,4,FALSE)</f>
        <v>12133321.270000001</v>
      </c>
      <c r="L308" s="45">
        <f>+VLOOKUP(B308,'RECURSOS DE ESFUERZO PROPIO_DEF'!$B$10:$J$1114,9,FALSE)</f>
        <v>0</v>
      </c>
      <c r="M308" s="44">
        <f>+VLOOKUP(B308,'RECURSOS DE ESFUERZO PROPIO_DEF'!$B$10:$L$1114,11,FALSE)</f>
        <v>0</v>
      </c>
      <c r="N308" s="46">
        <f>+VLOOKUP(B308,'RECURSOS DE ESFUERZO PROPIO_DEF'!$B$10:$O$1114,14,FALSE)</f>
        <v>142712880</v>
      </c>
      <c r="O308" s="47">
        <f t="shared" si="17"/>
        <v>1314149645.2575998</v>
      </c>
      <c r="P308" s="210">
        <f>+VLOOKUP(B308,'[3]PPNA Diciembre 2018'!$C$15:$BV$1118,72,FALSE)</f>
        <v>8</v>
      </c>
      <c r="Q308" s="38">
        <f t="shared" si="18"/>
        <v>8654127</v>
      </c>
      <c r="R308" s="39">
        <f t="shared" si="19"/>
        <v>2163531</v>
      </c>
    </row>
    <row r="309" spans="1:18" x14ac:dyDescent="0.2">
      <c r="A309" s="40" t="s">
        <v>415</v>
      </c>
      <c r="B309" s="41" t="s">
        <v>620</v>
      </c>
      <c r="C309" s="42" t="s">
        <v>417</v>
      </c>
      <c r="D309" s="42" t="s">
        <v>621</v>
      </c>
      <c r="E309" s="31" t="s">
        <v>23</v>
      </c>
      <c r="F309" s="211">
        <v>4468</v>
      </c>
      <c r="G309" s="212">
        <f>+VLOOKUP(B309,'[1]MONTO ESTIMADO DE RECUR RS 2018'!$B$11:$G$1115,6,FALSE)*(1+0.094)</f>
        <v>871724.82776641787</v>
      </c>
      <c r="H309" s="43">
        <f t="shared" si="16"/>
        <v>3894866531</v>
      </c>
      <c r="I309" s="43">
        <f>+VLOOKUP(B309,'[2]MONTO ESTIMADO DE RECUR RS 2018'!$B$10:$I$1115,8,FALSE)*(1+0.1204)</f>
        <v>1515861142.3388002</v>
      </c>
      <c r="J309" s="213">
        <f>+VLOOKUP(B309,'PROYECCION CAJAS 2019'!B308:Y1412,24,FALSE)</f>
        <v>0</v>
      </c>
      <c r="K309" s="44">
        <f>+VLOOKUP(B309,'RECURSOS DE ESFUERZO PROPIO_DEF'!$B$10:$E$1114,4,FALSE)</f>
        <v>26957298.310000002</v>
      </c>
      <c r="L309" s="45">
        <f>+VLOOKUP(B309,'RECURSOS DE ESFUERZO PROPIO_DEF'!$B$10:$J$1114,9,FALSE)</f>
        <v>0</v>
      </c>
      <c r="M309" s="44">
        <f>+VLOOKUP(B309,'RECURSOS DE ESFUERZO PROPIO_DEF'!$B$10:$L$1114,11,FALSE)</f>
        <v>0</v>
      </c>
      <c r="N309" s="46">
        <f>+VLOOKUP(B309,'RECURSOS DE ESFUERZO PROPIO_DEF'!$B$10:$O$1114,14,FALSE)</f>
        <v>309011756</v>
      </c>
      <c r="O309" s="47">
        <f t="shared" si="17"/>
        <v>2043036334.3511999</v>
      </c>
      <c r="P309" s="210">
        <f>+VLOOKUP(B309,'[3]PPNA Diciembre 2018'!$C$15:$BV$1118,72,FALSE)</f>
        <v>20</v>
      </c>
      <c r="Q309" s="38">
        <f t="shared" si="18"/>
        <v>17434497</v>
      </c>
      <c r="R309" s="39">
        <f t="shared" si="19"/>
        <v>4358624</v>
      </c>
    </row>
    <row r="310" spans="1:18" x14ac:dyDescent="0.2">
      <c r="A310" s="40" t="s">
        <v>415</v>
      </c>
      <c r="B310" s="41" t="s">
        <v>622</v>
      </c>
      <c r="C310" s="42" t="s">
        <v>417</v>
      </c>
      <c r="D310" s="42" t="s">
        <v>623</v>
      </c>
      <c r="E310" s="31" t="s">
        <v>23</v>
      </c>
      <c r="F310" s="211">
        <v>2613</v>
      </c>
      <c r="G310" s="212">
        <f>+VLOOKUP(B310,'[1]MONTO ESTIMADO DE RECUR RS 2018'!$B$11:$G$1115,6,FALSE)*(1+0.094)</f>
        <v>1137222.5375425115</v>
      </c>
      <c r="H310" s="43">
        <f t="shared" si="16"/>
        <v>2971562491</v>
      </c>
      <c r="I310" s="43">
        <f>+VLOOKUP(B310,'[2]MONTO ESTIMADO DE RECUR RS 2018'!$B$10:$I$1115,8,FALSE)*(1+0.1204)</f>
        <v>903075789.04040003</v>
      </c>
      <c r="J310" s="213">
        <f>+VLOOKUP(B310,'PROYECCION CAJAS 2019'!B309:Y1413,24,FALSE)</f>
        <v>0</v>
      </c>
      <c r="K310" s="44">
        <f>+VLOOKUP(B310,'RECURSOS DE ESFUERZO PROPIO_DEF'!$B$10:$E$1114,4,FALSE)</f>
        <v>15960555.15</v>
      </c>
      <c r="L310" s="45">
        <f>+VLOOKUP(B310,'RECURSOS DE ESFUERZO PROPIO_DEF'!$B$10:$J$1114,9,FALSE)</f>
        <v>0</v>
      </c>
      <c r="M310" s="44">
        <f>+VLOOKUP(B310,'RECURSOS DE ESFUERZO PROPIO_DEF'!$B$10:$L$1114,11,FALSE)</f>
        <v>0</v>
      </c>
      <c r="N310" s="46">
        <f>+VLOOKUP(B310,'RECURSOS DE ESFUERZO PROPIO_DEF'!$B$10:$O$1114,14,FALSE)</f>
        <v>192419487</v>
      </c>
      <c r="O310" s="47">
        <f t="shared" si="17"/>
        <v>1860106659.8095999</v>
      </c>
      <c r="P310" s="210">
        <f>+VLOOKUP(B310,'[3]PPNA Diciembre 2018'!$C$15:$BV$1118,72,FALSE)</f>
        <v>4</v>
      </c>
      <c r="Q310" s="38">
        <f t="shared" si="18"/>
        <v>4548890</v>
      </c>
      <c r="R310" s="39">
        <f t="shared" si="19"/>
        <v>1137222</v>
      </c>
    </row>
    <row r="311" spans="1:18" x14ac:dyDescent="0.2">
      <c r="A311" s="40" t="s">
        <v>415</v>
      </c>
      <c r="B311" s="41" t="s">
        <v>624</v>
      </c>
      <c r="C311" s="42" t="s">
        <v>417</v>
      </c>
      <c r="D311" s="42" t="s">
        <v>625</v>
      </c>
      <c r="E311" s="31" t="s">
        <v>23</v>
      </c>
      <c r="F311" s="211">
        <v>2912</v>
      </c>
      <c r="G311" s="212">
        <f>+VLOOKUP(B311,'[1]MONTO ESTIMADO DE RECUR RS 2018'!$B$11:$G$1115,6,FALSE)*(1+0.094)</f>
        <v>989601.83734353143</v>
      </c>
      <c r="H311" s="43">
        <f t="shared" si="16"/>
        <v>2881720551</v>
      </c>
      <c r="I311" s="43">
        <f>+VLOOKUP(B311,'[2]MONTO ESTIMADO DE RECUR RS 2018'!$B$10:$I$1115,8,FALSE)*(1+0.1204)</f>
        <v>1007669456.0252</v>
      </c>
      <c r="J311" s="213">
        <f>+VLOOKUP(B311,'PROYECCION CAJAS 2019'!B310:Y1414,24,FALSE)</f>
        <v>0</v>
      </c>
      <c r="K311" s="44">
        <f>+VLOOKUP(B311,'RECURSOS DE ESFUERZO PROPIO_DEF'!$B$10:$E$1114,4,FALSE)</f>
        <v>18318242.130000003</v>
      </c>
      <c r="L311" s="45">
        <f>+VLOOKUP(B311,'RECURSOS DE ESFUERZO PROPIO_DEF'!$B$10:$J$1114,9,FALSE)</f>
        <v>0</v>
      </c>
      <c r="M311" s="44">
        <f>+VLOOKUP(B311,'RECURSOS DE ESFUERZO PROPIO_DEF'!$B$10:$L$1114,11,FALSE)</f>
        <v>0</v>
      </c>
      <c r="N311" s="46">
        <f>+VLOOKUP(B311,'RECURSOS DE ESFUERZO PROPIO_DEF'!$B$10:$O$1114,14,FALSE)</f>
        <v>212344374</v>
      </c>
      <c r="O311" s="47">
        <f t="shared" si="17"/>
        <v>1643388478.8448</v>
      </c>
      <c r="P311" s="210">
        <f>+VLOOKUP(B311,'[3]PPNA Diciembre 2018'!$C$15:$BV$1118,72,FALSE)</f>
        <v>12</v>
      </c>
      <c r="Q311" s="38">
        <f t="shared" si="18"/>
        <v>11875222</v>
      </c>
      <c r="R311" s="39">
        <f t="shared" si="19"/>
        <v>2968805</v>
      </c>
    </row>
    <row r="312" spans="1:18" x14ac:dyDescent="0.2">
      <c r="A312" s="40" t="s">
        <v>415</v>
      </c>
      <c r="B312" s="41" t="s">
        <v>626</v>
      </c>
      <c r="C312" s="42" t="s">
        <v>417</v>
      </c>
      <c r="D312" s="42" t="s">
        <v>627</v>
      </c>
      <c r="E312" s="31" t="s">
        <v>23</v>
      </c>
      <c r="F312" s="211">
        <v>2374</v>
      </c>
      <c r="G312" s="212">
        <f>+VLOOKUP(B312,'[1]MONTO ESTIMADO DE RECUR RS 2018'!$B$11:$G$1115,6,FALSE)*(1+0.094)</f>
        <v>1123915.9900204607</v>
      </c>
      <c r="H312" s="43">
        <f t="shared" si="16"/>
        <v>2668176561</v>
      </c>
      <c r="I312" s="43">
        <f>+VLOOKUP(B312,'[2]MONTO ESTIMADO DE RECUR RS 2018'!$B$10:$I$1115,8,FALSE)*(1+0.1204)</f>
        <v>815460519.12400007</v>
      </c>
      <c r="J312" s="213">
        <f>+VLOOKUP(B312,'PROYECCION CAJAS 2019'!B311:Y1415,24,FALSE)</f>
        <v>0</v>
      </c>
      <c r="K312" s="44">
        <f>+VLOOKUP(B312,'RECURSOS DE ESFUERZO PROPIO_DEF'!$B$10:$E$1114,4,FALSE)</f>
        <v>14817752.190000001</v>
      </c>
      <c r="L312" s="45">
        <f>+VLOOKUP(B312,'RECURSOS DE ESFUERZO PROPIO_DEF'!$B$10:$J$1114,9,FALSE)</f>
        <v>0</v>
      </c>
      <c r="M312" s="44">
        <f>+VLOOKUP(B312,'RECURSOS DE ESFUERZO PROPIO_DEF'!$B$10:$L$1114,11,FALSE)</f>
        <v>0</v>
      </c>
      <c r="N312" s="46">
        <f>+VLOOKUP(B312,'RECURSOS DE ESFUERZO PROPIO_DEF'!$B$10:$O$1114,14,FALSE)</f>
        <v>171368105</v>
      </c>
      <c r="O312" s="47">
        <f t="shared" si="17"/>
        <v>1666530184.6859999</v>
      </c>
      <c r="P312" s="210">
        <f>+VLOOKUP(B312,'[3]PPNA Diciembre 2018'!$C$15:$BV$1118,72,FALSE)</f>
        <v>7</v>
      </c>
      <c r="Q312" s="38">
        <f t="shared" si="18"/>
        <v>7867412</v>
      </c>
      <c r="R312" s="39">
        <f t="shared" si="19"/>
        <v>1966853</v>
      </c>
    </row>
    <row r="313" spans="1:18" x14ac:dyDescent="0.2">
      <c r="A313" s="40" t="s">
        <v>415</v>
      </c>
      <c r="B313" s="41" t="s">
        <v>628</v>
      </c>
      <c r="C313" s="42" t="s">
        <v>417</v>
      </c>
      <c r="D313" s="42" t="s">
        <v>629</v>
      </c>
      <c r="E313" s="31" t="s">
        <v>23</v>
      </c>
      <c r="F313" s="211">
        <v>6618</v>
      </c>
      <c r="G313" s="212">
        <f>+VLOOKUP(B313,'[1]MONTO ESTIMADO DE RECUR RS 2018'!$B$11:$G$1115,6,FALSE)*(1+0.094)</f>
        <v>991136.35528635886</v>
      </c>
      <c r="H313" s="43">
        <f t="shared" si="16"/>
        <v>6559340400</v>
      </c>
      <c r="I313" s="43">
        <f>+VLOOKUP(B313,'[2]MONTO ESTIMADO DE RECUR RS 2018'!$B$10:$I$1115,8,FALSE)*(1+0.1204)</f>
        <v>2282982998.3780003</v>
      </c>
      <c r="J313" s="213">
        <f>+VLOOKUP(B313,'PROYECCION CAJAS 2019'!B312:Y1416,24,FALSE)</f>
        <v>0</v>
      </c>
      <c r="K313" s="44">
        <f>+VLOOKUP(B313,'RECURSOS DE ESFUERZO PROPIO_DEF'!$B$10:$E$1114,4,FALSE)</f>
        <v>41703581.060000002</v>
      </c>
      <c r="L313" s="45">
        <f>+VLOOKUP(B313,'RECURSOS DE ESFUERZO PROPIO_DEF'!$B$10:$J$1114,9,FALSE)</f>
        <v>0</v>
      </c>
      <c r="M313" s="44">
        <f>+VLOOKUP(B313,'RECURSOS DE ESFUERZO PROPIO_DEF'!$B$10:$L$1114,11,FALSE)</f>
        <v>0</v>
      </c>
      <c r="N313" s="46">
        <f>+VLOOKUP(B313,'RECURSOS DE ESFUERZO PROPIO_DEF'!$B$10:$O$1114,14,FALSE)</f>
        <v>466298670</v>
      </c>
      <c r="O313" s="47">
        <f t="shared" si="17"/>
        <v>3768355150.5619998</v>
      </c>
      <c r="P313" s="210">
        <f>+VLOOKUP(B313,'[3]PPNA Diciembre 2018'!$C$15:$BV$1118,72,FALSE)</f>
        <v>11</v>
      </c>
      <c r="Q313" s="38">
        <f t="shared" si="18"/>
        <v>10902500</v>
      </c>
      <c r="R313" s="39">
        <f t="shared" si="19"/>
        <v>2725625</v>
      </c>
    </row>
    <row r="314" spans="1:18" x14ac:dyDescent="0.2">
      <c r="A314" s="40" t="s">
        <v>415</v>
      </c>
      <c r="B314" s="41" t="s">
        <v>630</v>
      </c>
      <c r="C314" s="42" t="s">
        <v>417</v>
      </c>
      <c r="D314" s="42" t="s">
        <v>631</v>
      </c>
      <c r="E314" s="31" t="s">
        <v>23</v>
      </c>
      <c r="F314" s="211">
        <v>5322</v>
      </c>
      <c r="G314" s="212">
        <f>+VLOOKUP(B314,'[1]MONTO ESTIMADO DE RECUR RS 2018'!$B$11:$G$1115,6,FALSE)*(1+0.094)</f>
        <v>875362.19287395605</v>
      </c>
      <c r="H314" s="43">
        <f t="shared" si="16"/>
        <v>4658677591</v>
      </c>
      <c r="I314" s="43">
        <f>+VLOOKUP(B314,'[2]MONTO ESTIMADO DE RECUR RS 2018'!$B$10:$I$1115,8,FALSE)*(1+0.1204)</f>
        <v>1820292146.4808002</v>
      </c>
      <c r="J314" s="213">
        <f>+VLOOKUP(B314,'PROYECCION CAJAS 2019'!B313:Y1417,24,FALSE)</f>
        <v>0</v>
      </c>
      <c r="K314" s="44">
        <f>+VLOOKUP(B314,'RECURSOS DE ESFUERZO PROPIO_DEF'!$B$10:$E$1114,4,FALSE)</f>
        <v>45021546.420000002</v>
      </c>
      <c r="L314" s="45">
        <f>+VLOOKUP(B314,'RECURSOS DE ESFUERZO PROPIO_DEF'!$B$10:$J$1114,9,FALSE)</f>
        <v>0</v>
      </c>
      <c r="M314" s="44">
        <f>+VLOOKUP(B314,'RECURSOS DE ESFUERZO PROPIO_DEF'!$B$10:$L$1114,11,FALSE)</f>
        <v>0</v>
      </c>
      <c r="N314" s="46">
        <f>+VLOOKUP(B314,'RECURSOS DE ESFUERZO PROPIO_DEF'!$B$10:$O$1114,14,FALSE)</f>
        <v>369279258</v>
      </c>
      <c r="O314" s="47">
        <f t="shared" si="17"/>
        <v>2424084640.0991998</v>
      </c>
      <c r="P314" s="210">
        <f>+VLOOKUP(B314,'[3]PPNA Diciembre 2018'!$C$15:$BV$1118,72,FALSE)</f>
        <v>24</v>
      </c>
      <c r="Q314" s="38">
        <f t="shared" si="18"/>
        <v>21008693</v>
      </c>
      <c r="R314" s="39">
        <f t="shared" si="19"/>
        <v>5252173</v>
      </c>
    </row>
    <row r="315" spans="1:18" x14ac:dyDescent="0.2">
      <c r="A315" s="40" t="s">
        <v>415</v>
      </c>
      <c r="B315" s="41" t="s">
        <v>632</v>
      </c>
      <c r="C315" s="42" t="s">
        <v>417</v>
      </c>
      <c r="D315" s="42" t="s">
        <v>633</v>
      </c>
      <c r="E315" s="31" t="s">
        <v>23</v>
      </c>
      <c r="F315" s="211">
        <v>1991</v>
      </c>
      <c r="G315" s="212">
        <f>+VLOOKUP(B315,'[1]MONTO ESTIMADO DE RECUR RS 2018'!$B$11:$G$1115,6,FALSE)*(1+0.094)</f>
        <v>924403.46624191629</v>
      </c>
      <c r="H315" s="43">
        <f t="shared" si="16"/>
        <v>1840487302</v>
      </c>
      <c r="I315" s="43">
        <f>+VLOOKUP(B315,'[2]MONTO ESTIMADO DE RECUR RS 2018'!$B$10:$I$1115,8,FALSE)*(1+0.1204)</f>
        <v>670416692.41120005</v>
      </c>
      <c r="J315" s="213">
        <f>+VLOOKUP(B315,'PROYECCION CAJAS 2019'!B314:Y1418,24,FALSE)</f>
        <v>0</v>
      </c>
      <c r="K315" s="44">
        <f>+VLOOKUP(B315,'RECURSOS DE ESFUERZO PROPIO_DEF'!$B$10:$E$1114,4,FALSE)</f>
        <v>13248691.960000001</v>
      </c>
      <c r="L315" s="45">
        <f>+VLOOKUP(B315,'RECURSOS DE ESFUERZO PROPIO_DEF'!$B$10:$J$1114,9,FALSE)</f>
        <v>0</v>
      </c>
      <c r="M315" s="44">
        <f>+VLOOKUP(B315,'RECURSOS DE ESFUERZO PROPIO_DEF'!$B$10:$L$1114,11,FALSE)</f>
        <v>0</v>
      </c>
      <c r="N315" s="46">
        <f>+VLOOKUP(B315,'RECURSOS DE ESFUERZO PROPIO_DEF'!$B$10:$O$1114,14,FALSE)</f>
        <v>136517155</v>
      </c>
      <c r="O315" s="47">
        <f t="shared" si="17"/>
        <v>1020304762.6287999</v>
      </c>
      <c r="P315" s="210">
        <f>+VLOOKUP(B315,'[3]PPNA Diciembre 2018'!$C$15:$BV$1118,72,FALSE)</f>
        <v>6</v>
      </c>
      <c r="Q315" s="38">
        <f t="shared" si="18"/>
        <v>5546421</v>
      </c>
      <c r="R315" s="39">
        <f t="shared" si="19"/>
        <v>1386605</v>
      </c>
    </row>
    <row r="316" spans="1:18" x14ac:dyDescent="0.2">
      <c r="A316" s="40" t="s">
        <v>415</v>
      </c>
      <c r="B316" s="41" t="s">
        <v>634</v>
      </c>
      <c r="C316" s="42" t="s">
        <v>417</v>
      </c>
      <c r="D316" s="42" t="s">
        <v>635</v>
      </c>
      <c r="E316" s="31" t="s">
        <v>26</v>
      </c>
      <c r="F316" s="211">
        <v>2837</v>
      </c>
      <c r="G316" s="212">
        <f>+VLOOKUP(B316,'[1]MONTO ESTIMADO DE RECUR RS 2018'!$B$11:$G$1115,6,FALSE)*(1+0.094)</f>
        <v>1062543.1348324863</v>
      </c>
      <c r="H316" s="43">
        <f t="shared" si="16"/>
        <v>3014434874</v>
      </c>
      <c r="I316" s="43">
        <f>+VLOOKUP(B316,'[2]MONTO ESTIMADO DE RECUR RS 2018'!$B$10:$I$1115,8,FALSE)*(1+0.1204)</f>
        <v>972624378.15440011</v>
      </c>
      <c r="J316" s="213">
        <f>+VLOOKUP(B316,'PROYECCION CAJAS 2019'!B315:Y1419,24,FALSE)</f>
        <v>0</v>
      </c>
      <c r="K316" s="44">
        <f>+VLOOKUP(B316,'RECURSOS DE ESFUERZO PROPIO_DEF'!$B$10:$E$1114,4,FALSE)</f>
        <v>16842371.800000001</v>
      </c>
      <c r="L316" s="45">
        <f>+VLOOKUP(B316,'RECURSOS DE ESFUERZO PROPIO_DEF'!$B$10:$J$1114,9,FALSE)</f>
        <v>0</v>
      </c>
      <c r="M316" s="44">
        <f>+VLOOKUP(B316,'RECURSOS DE ESFUERZO PROPIO_DEF'!$B$10:$L$1114,11,FALSE)</f>
        <v>0</v>
      </c>
      <c r="N316" s="46">
        <f>+VLOOKUP(B316,'RECURSOS DE ESFUERZO PROPIO_DEF'!$B$10:$O$1114,14,FALSE)</f>
        <v>197770340</v>
      </c>
      <c r="O316" s="47">
        <f t="shared" si="17"/>
        <v>1827197784.0455999</v>
      </c>
      <c r="P316" s="210">
        <f>+VLOOKUP(B316,'[3]PPNA Diciembre 2018'!$C$15:$BV$1118,72,FALSE)</f>
        <v>18</v>
      </c>
      <c r="Q316" s="38">
        <f t="shared" si="18"/>
        <v>19125776</v>
      </c>
      <c r="R316" s="39">
        <f t="shared" si="19"/>
        <v>4781444</v>
      </c>
    </row>
    <row r="317" spans="1:18" x14ac:dyDescent="0.2">
      <c r="A317" s="40" t="s">
        <v>415</v>
      </c>
      <c r="B317" s="41" t="s">
        <v>636</v>
      </c>
      <c r="C317" s="42" t="s">
        <v>417</v>
      </c>
      <c r="D317" s="42" t="s">
        <v>637</v>
      </c>
      <c r="E317" s="31" t="s">
        <v>23</v>
      </c>
      <c r="F317" s="211">
        <v>6388</v>
      </c>
      <c r="G317" s="212">
        <f>+VLOOKUP(B317,'[1]MONTO ESTIMADO DE RECUR RS 2018'!$B$11:$G$1115,6,FALSE)*(1+0.094)</f>
        <v>877685.23874817346</v>
      </c>
      <c r="H317" s="43">
        <f t="shared" si="16"/>
        <v>5606653306</v>
      </c>
      <c r="I317" s="43">
        <f>+VLOOKUP(B317,'[2]MONTO ESTIMADO DE RECUR RS 2018'!$B$10:$I$1115,8,FALSE)*(1+0.1204)</f>
        <v>2161966896.9720001</v>
      </c>
      <c r="J317" s="213">
        <f>+VLOOKUP(B317,'PROYECCION CAJAS 2019'!B316:Y1420,24,FALSE)</f>
        <v>0</v>
      </c>
      <c r="K317" s="44">
        <f>+VLOOKUP(B317,'RECURSOS DE ESFUERZO PROPIO_DEF'!$B$10:$E$1114,4,FALSE)</f>
        <v>50896959.470000006</v>
      </c>
      <c r="L317" s="45">
        <f>+VLOOKUP(B317,'RECURSOS DE ESFUERZO PROPIO_DEF'!$B$10:$J$1114,9,FALSE)</f>
        <v>0</v>
      </c>
      <c r="M317" s="44">
        <f>+VLOOKUP(B317,'RECURSOS DE ESFUERZO PROPIO_DEF'!$B$10:$L$1114,11,FALSE)</f>
        <v>0</v>
      </c>
      <c r="N317" s="46">
        <f>+VLOOKUP(B317,'RECURSOS DE ESFUERZO PROPIO_DEF'!$B$10:$O$1114,14,FALSE)</f>
        <v>440952524</v>
      </c>
      <c r="O317" s="47">
        <f t="shared" si="17"/>
        <v>2952836925.5580001</v>
      </c>
      <c r="P317" s="210">
        <f>+VLOOKUP(B317,'[3]PPNA Diciembre 2018'!$C$15:$BV$1118,72,FALSE)</f>
        <v>53</v>
      </c>
      <c r="Q317" s="38">
        <f t="shared" si="18"/>
        <v>46517318</v>
      </c>
      <c r="R317" s="39">
        <f t="shared" si="19"/>
        <v>11629329</v>
      </c>
    </row>
    <row r="318" spans="1:18" x14ac:dyDescent="0.2">
      <c r="A318" s="40" t="s">
        <v>415</v>
      </c>
      <c r="B318" s="41" t="s">
        <v>638</v>
      </c>
      <c r="C318" s="42" t="s">
        <v>417</v>
      </c>
      <c r="D318" s="42" t="s">
        <v>639</v>
      </c>
      <c r="E318" s="31" t="s">
        <v>23</v>
      </c>
      <c r="F318" s="211">
        <v>3823</v>
      </c>
      <c r="G318" s="212">
        <f>+VLOOKUP(B318,'[1]MONTO ESTIMADO DE RECUR RS 2018'!$B$11:$G$1115,6,FALSE)*(1+0.094)</f>
        <v>877782.08232240623</v>
      </c>
      <c r="H318" s="43">
        <f t="shared" si="16"/>
        <v>3355760901</v>
      </c>
      <c r="I318" s="43">
        <f>+VLOOKUP(B318,'[2]MONTO ESTIMADO DE RECUR RS 2018'!$B$10:$I$1115,8,FALSE)*(1+0.1204)</f>
        <v>1315104196.5472</v>
      </c>
      <c r="J318" s="213">
        <f>+VLOOKUP(B318,'PROYECCION CAJAS 2019'!B317:Y1421,24,FALSE)</f>
        <v>0</v>
      </c>
      <c r="K318" s="44">
        <f>+VLOOKUP(B318,'RECURSOS DE ESFUERZO PROPIO_DEF'!$B$10:$E$1114,4,FALSE)</f>
        <v>23196830.120000001</v>
      </c>
      <c r="L318" s="45">
        <f>+VLOOKUP(B318,'RECURSOS DE ESFUERZO PROPIO_DEF'!$B$10:$J$1114,9,FALSE)</f>
        <v>0</v>
      </c>
      <c r="M318" s="44">
        <f>+VLOOKUP(B318,'RECURSOS DE ESFUERZO PROPIO_DEF'!$B$10:$L$1114,11,FALSE)</f>
        <v>0</v>
      </c>
      <c r="N318" s="46">
        <f>+VLOOKUP(B318,'RECURSOS DE ESFUERZO PROPIO_DEF'!$B$10:$O$1114,14,FALSE)</f>
        <v>266204933</v>
      </c>
      <c r="O318" s="47">
        <f t="shared" si="17"/>
        <v>1751254941.3328001</v>
      </c>
      <c r="P318" s="210">
        <f>+VLOOKUP(B318,'[3]PPNA Diciembre 2018'!$C$15:$BV$1118,72,FALSE)</f>
        <v>22</v>
      </c>
      <c r="Q318" s="38">
        <f t="shared" si="18"/>
        <v>19311206</v>
      </c>
      <c r="R318" s="39">
        <f t="shared" si="19"/>
        <v>4827801</v>
      </c>
    </row>
    <row r="319" spans="1:18" x14ac:dyDescent="0.2">
      <c r="A319" s="40" t="s">
        <v>415</v>
      </c>
      <c r="B319" s="41" t="s">
        <v>640</v>
      </c>
      <c r="C319" s="42" t="s">
        <v>417</v>
      </c>
      <c r="D319" s="42" t="s">
        <v>641</v>
      </c>
      <c r="E319" s="31" t="s">
        <v>23</v>
      </c>
      <c r="F319" s="211">
        <v>1946</v>
      </c>
      <c r="G319" s="212">
        <f>+VLOOKUP(B319,'[1]MONTO ESTIMADO DE RECUR RS 2018'!$B$11:$G$1115,6,FALSE)*(1+0.094)</f>
        <v>918463.83480495214</v>
      </c>
      <c r="H319" s="43">
        <f t="shared" si="16"/>
        <v>1787330623</v>
      </c>
      <c r="I319" s="43">
        <f>+VLOOKUP(B319,'[2]MONTO ESTIMADO DE RECUR RS 2018'!$B$10:$I$1115,8,FALSE)*(1+0.1204)</f>
        <v>639770171.6128</v>
      </c>
      <c r="J319" s="213">
        <f>+VLOOKUP(B319,'PROYECCION CAJAS 2019'!B318:Y1422,24,FALSE)</f>
        <v>0</v>
      </c>
      <c r="K319" s="44">
        <f>+VLOOKUP(B319,'RECURSOS DE ESFUERZO PROPIO_DEF'!$B$10:$E$1114,4,FALSE)</f>
        <v>10969880.640000001</v>
      </c>
      <c r="L319" s="45">
        <f>+VLOOKUP(B319,'RECURSOS DE ESFUERZO PROPIO_DEF'!$B$10:$J$1114,9,FALSE)</f>
        <v>0</v>
      </c>
      <c r="M319" s="44">
        <f>+VLOOKUP(B319,'RECURSOS DE ESFUERZO PROPIO_DEF'!$B$10:$L$1114,11,FALSE)</f>
        <v>0</v>
      </c>
      <c r="N319" s="46">
        <f>+VLOOKUP(B319,'RECURSOS DE ESFUERZO PROPIO_DEF'!$B$10:$O$1114,14,FALSE)</f>
        <v>128279658</v>
      </c>
      <c r="O319" s="47">
        <f t="shared" si="17"/>
        <v>1008310912.7472</v>
      </c>
      <c r="P319" s="210">
        <f>+VLOOKUP(B319,'[3]PPNA Diciembre 2018'!$C$15:$BV$1118,72,FALSE)</f>
        <v>4</v>
      </c>
      <c r="Q319" s="38">
        <f t="shared" si="18"/>
        <v>3673855</v>
      </c>
      <c r="R319" s="39">
        <f t="shared" si="19"/>
        <v>918463</v>
      </c>
    </row>
    <row r="320" spans="1:18" x14ac:dyDescent="0.2">
      <c r="A320" s="40" t="s">
        <v>415</v>
      </c>
      <c r="B320" s="41" t="s">
        <v>642</v>
      </c>
      <c r="C320" s="42" t="s">
        <v>417</v>
      </c>
      <c r="D320" s="42" t="s">
        <v>643</v>
      </c>
      <c r="E320" s="31" t="s">
        <v>26</v>
      </c>
      <c r="F320" s="211">
        <v>4253</v>
      </c>
      <c r="G320" s="212">
        <f>+VLOOKUP(B320,'[1]MONTO ESTIMADO DE RECUR RS 2018'!$B$11:$G$1115,6,FALSE)*(1+0.094)</f>
        <v>963393.12360909896</v>
      </c>
      <c r="H320" s="43">
        <f t="shared" si="16"/>
        <v>4097310955</v>
      </c>
      <c r="I320" s="43">
        <f>+VLOOKUP(B320,'[2]MONTO ESTIMADO DE RECUR RS 2018'!$B$10:$I$1115,8,FALSE)*(1+0.1204)</f>
        <v>1453889899.0936</v>
      </c>
      <c r="J320" s="213">
        <f>+VLOOKUP(B320,'PROYECCION CAJAS 2019'!B319:Y1423,24,FALSE)</f>
        <v>0</v>
      </c>
      <c r="K320" s="44">
        <f>+VLOOKUP(B320,'RECURSOS DE ESFUERZO PROPIO_DEF'!$B$10:$E$1114,4,FALSE)</f>
        <v>25070981.140000001</v>
      </c>
      <c r="L320" s="45">
        <f>+VLOOKUP(B320,'RECURSOS DE ESFUERZO PROPIO_DEF'!$B$10:$J$1114,9,FALSE)</f>
        <v>0</v>
      </c>
      <c r="M320" s="44">
        <f>+VLOOKUP(B320,'RECURSOS DE ESFUERZO PROPIO_DEF'!$B$10:$L$1114,11,FALSE)</f>
        <v>0</v>
      </c>
      <c r="N320" s="46">
        <f>+VLOOKUP(B320,'RECURSOS DE ESFUERZO PROPIO_DEF'!$B$10:$O$1114,14,FALSE)</f>
        <v>298169238</v>
      </c>
      <c r="O320" s="47">
        <f t="shared" si="17"/>
        <v>2320180836.7663999</v>
      </c>
      <c r="P320" s="210">
        <f>+VLOOKUP(B320,'[3]PPNA Diciembre 2018'!$C$15:$BV$1118,72,FALSE)</f>
        <v>7</v>
      </c>
      <c r="Q320" s="38">
        <f t="shared" si="18"/>
        <v>6743752</v>
      </c>
      <c r="R320" s="39">
        <f t="shared" si="19"/>
        <v>1685938</v>
      </c>
    </row>
    <row r="321" spans="1:18" x14ac:dyDescent="0.2">
      <c r="A321" s="40" t="s">
        <v>415</v>
      </c>
      <c r="B321" s="41" t="s">
        <v>644</v>
      </c>
      <c r="C321" s="42" t="s">
        <v>417</v>
      </c>
      <c r="D321" s="42" t="s">
        <v>645</v>
      </c>
      <c r="E321" s="31" t="s">
        <v>23</v>
      </c>
      <c r="F321" s="211">
        <v>1217</v>
      </c>
      <c r="G321" s="212">
        <f>+VLOOKUP(B321,'[1]MONTO ESTIMADO DE RECUR RS 2018'!$B$11:$G$1115,6,FALSE)*(1+0.094)</f>
        <v>958468.11752395111</v>
      </c>
      <c r="H321" s="43">
        <f t="shared" si="16"/>
        <v>1166455700</v>
      </c>
      <c r="I321" s="43">
        <f>+VLOOKUP(B321,'[2]MONTO ESTIMADO DE RECUR RS 2018'!$B$10:$I$1115,8,FALSE)*(1+0.1204)</f>
        <v>413023829.12760001</v>
      </c>
      <c r="J321" s="213">
        <f>+VLOOKUP(B321,'PROYECCION CAJAS 2019'!B320:Y1424,24,FALSE)</f>
        <v>0</v>
      </c>
      <c r="K321" s="44">
        <f>+VLOOKUP(B321,'RECURSOS DE ESFUERZO PROPIO_DEF'!$B$10:$E$1114,4,FALSE)</f>
        <v>7286212.1000000006</v>
      </c>
      <c r="L321" s="45">
        <f>+VLOOKUP(B321,'RECURSOS DE ESFUERZO PROPIO_DEF'!$B$10:$J$1114,9,FALSE)</f>
        <v>0</v>
      </c>
      <c r="M321" s="44">
        <f>+VLOOKUP(B321,'RECURSOS DE ESFUERZO PROPIO_DEF'!$B$10:$L$1114,11,FALSE)</f>
        <v>0</v>
      </c>
      <c r="N321" s="46">
        <f>+VLOOKUP(B321,'RECURSOS DE ESFUERZO PROPIO_DEF'!$B$10:$O$1114,14,FALSE)</f>
        <v>85472835</v>
      </c>
      <c r="O321" s="47">
        <f t="shared" si="17"/>
        <v>660672823.7723999</v>
      </c>
      <c r="P321" s="210">
        <f>+VLOOKUP(B321,'[3]PPNA Diciembre 2018'!$C$15:$BV$1118,72,FALSE)</f>
        <v>2</v>
      </c>
      <c r="Q321" s="38">
        <f t="shared" si="18"/>
        <v>1916936</v>
      </c>
      <c r="R321" s="39">
        <f t="shared" si="19"/>
        <v>479234</v>
      </c>
    </row>
    <row r="322" spans="1:18" x14ac:dyDescent="0.2">
      <c r="A322" s="40" t="s">
        <v>415</v>
      </c>
      <c r="B322" s="41" t="s">
        <v>646</v>
      </c>
      <c r="C322" s="42" t="s">
        <v>417</v>
      </c>
      <c r="D322" s="42" t="s">
        <v>647</v>
      </c>
      <c r="E322" s="31" t="s">
        <v>23</v>
      </c>
      <c r="F322" s="211">
        <v>4860</v>
      </c>
      <c r="G322" s="212">
        <f>+VLOOKUP(B322,'[1]MONTO ESTIMADO DE RECUR RS 2018'!$B$11:$G$1115,6,FALSE)*(1+0.094)</f>
        <v>974142.96364568733</v>
      </c>
      <c r="H322" s="43">
        <f t="shared" si="16"/>
        <v>4734334804</v>
      </c>
      <c r="I322" s="43">
        <f>+VLOOKUP(B322,'[2]MONTO ESTIMADO DE RECUR RS 2018'!$B$10:$I$1115,8,FALSE)*(1+0.1204)</f>
        <v>1679182346.6760001</v>
      </c>
      <c r="J322" s="213">
        <f>+VLOOKUP(B322,'PROYECCION CAJAS 2019'!B321:Y1425,24,FALSE)</f>
        <v>0</v>
      </c>
      <c r="K322" s="44">
        <f>+VLOOKUP(B322,'RECURSOS DE ESFUERZO PROPIO_DEF'!$B$10:$E$1114,4,FALSE)</f>
        <v>29980047.310000002</v>
      </c>
      <c r="L322" s="45">
        <f>+VLOOKUP(B322,'RECURSOS DE ESFUERZO PROPIO_DEF'!$B$10:$J$1114,9,FALSE)</f>
        <v>0</v>
      </c>
      <c r="M322" s="44">
        <f>+VLOOKUP(B322,'RECURSOS DE ESFUERZO PROPIO_DEF'!$B$10:$L$1114,11,FALSE)</f>
        <v>0</v>
      </c>
      <c r="N322" s="46">
        <f>+VLOOKUP(B322,'RECURSOS DE ESFUERZO PROPIO_DEF'!$B$10:$O$1114,14,FALSE)</f>
        <v>349706401</v>
      </c>
      <c r="O322" s="47">
        <f t="shared" si="17"/>
        <v>2675466009.0139999</v>
      </c>
      <c r="P322" s="210">
        <f>+VLOOKUP(B322,'[3]PPNA Diciembre 2018'!$C$15:$BV$1118,72,FALSE)</f>
        <v>18</v>
      </c>
      <c r="Q322" s="38">
        <f t="shared" si="18"/>
        <v>17534573</v>
      </c>
      <c r="R322" s="39">
        <f t="shared" si="19"/>
        <v>4383643</v>
      </c>
    </row>
    <row r="323" spans="1:18" x14ac:dyDescent="0.2">
      <c r="A323" s="40" t="s">
        <v>415</v>
      </c>
      <c r="B323" s="41" t="s">
        <v>648</v>
      </c>
      <c r="C323" s="42" t="s">
        <v>417</v>
      </c>
      <c r="D323" s="42" t="s">
        <v>649</v>
      </c>
      <c r="E323" s="31" t="s">
        <v>23</v>
      </c>
      <c r="F323" s="211">
        <v>5055</v>
      </c>
      <c r="G323" s="212">
        <f>+VLOOKUP(B323,'[1]MONTO ESTIMADO DE RECUR RS 2018'!$B$11:$G$1115,6,FALSE)*(1+0.094)</f>
        <v>909053.22762811626</v>
      </c>
      <c r="H323" s="43">
        <f t="shared" si="16"/>
        <v>4595264066</v>
      </c>
      <c r="I323" s="43">
        <f>+VLOOKUP(B323,'[2]MONTO ESTIMADO DE RECUR RS 2018'!$B$10:$I$1115,8,FALSE)*(1+0.1204)</f>
        <v>1726609102.756</v>
      </c>
      <c r="J323" s="213">
        <f>+VLOOKUP(B323,'PROYECCION CAJAS 2019'!B322:Y1426,24,FALSE)</f>
        <v>0</v>
      </c>
      <c r="K323" s="44">
        <f>+VLOOKUP(B323,'RECURSOS DE ESFUERZO PROPIO_DEF'!$B$10:$E$1114,4,FALSE)</f>
        <v>30124466.48</v>
      </c>
      <c r="L323" s="45">
        <f>+VLOOKUP(B323,'RECURSOS DE ESFUERZO PROPIO_DEF'!$B$10:$J$1114,9,FALSE)</f>
        <v>0</v>
      </c>
      <c r="M323" s="44">
        <f>+VLOOKUP(B323,'RECURSOS DE ESFUERZO PROPIO_DEF'!$B$10:$L$1114,11,FALSE)</f>
        <v>0</v>
      </c>
      <c r="N323" s="46">
        <f>+VLOOKUP(B323,'RECURSOS DE ESFUERZO PROPIO_DEF'!$B$10:$O$1114,14,FALSE)</f>
        <v>352733857</v>
      </c>
      <c r="O323" s="47">
        <f t="shared" si="17"/>
        <v>2485796639.7639999</v>
      </c>
      <c r="P323" s="210">
        <f>+VLOOKUP(B323,'[3]PPNA Diciembre 2018'!$C$15:$BV$1118,72,FALSE)</f>
        <v>9</v>
      </c>
      <c r="Q323" s="38">
        <f t="shared" si="18"/>
        <v>8181479</v>
      </c>
      <c r="R323" s="39">
        <f t="shared" si="19"/>
        <v>2045369</v>
      </c>
    </row>
    <row r="324" spans="1:18" x14ac:dyDescent="0.2">
      <c r="A324" s="40" t="s">
        <v>415</v>
      </c>
      <c r="B324" s="41" t="s">
        <v>650</v>
      </c>
      <c r="C324" s="42" t="s">
        <v>417</v>
      </c>
      <c r="D324" s="42" t="s">
        <v>651</v>
      </c>
      <c r="E324" s="31" t="s">
        <v>23</v>
      </c>
      <c r="F324" s="211">
        <v>1631</v>
      </c>
      <c r="G324" s="212">
        <f>+VLOOKUP(B324,'[1]MONTO ESTIMADO DE RECUR RS 2018'!$B$11:$G$1115,6,FALSE)*(1+0.094)</f>
        <v>904154.09646727447</v>
      </c>
      <c r="H324" s="43">
        <f t="shared" si="16"/>
        <v>1474675332</v>
      </c>
      <c r="I324" s="43">
        <f>+VLOOKUP(B324,'[2]MONTO ESTIMADO DE RECUR RS 2018'!$B$10:$I$1115,8,FALSE)*(1+0.1204)</f>
        <v>561882624.56280005</v>
      </c>
      <c r="J324" s="213">
        <f>+VLOOKUP(B324,'PROYECCION CAJAS 2019'!B323:Y1427,24,FALSE)</f>
        <v>0</v>
      </c>
      <c r="K324" s="44">
        <f>+VLOOKUP(B324,'RECURSOS DE ESFUERZO PROPIO_DEF'!$B$10:$E$1114,4,FALSE)</f>
        <v>9781559.1600000001</v>
      </c>
      <c r="L324" s="45">
        <f>+VLOOKUP(B324,'RECURSOS DE ESFUERZO PROPIO_DEF'!$B$10:$J$1114,9,FALSE)</f>
        <v>0</v>
      </c>
      <c r="M324" s="44">
        <f>+VLOOKUP(B324,'RECURSOS DE ESFUERZO PROPIO_DEF'!$B$10:$L$1114,11,FALSE)</f>
        <v>0</v>
      </c>
      <c r="N324" s="46">
        <f>+VLOOKUP(B324,'RECURSOS DE ESFUERZO PROPIO_DEF'!$B$10:$O$1114,14,FALSE)</f>
        <v>118211606</v>
      </c>
      <c r="O324" s="47">
        <f t="shared" si="17"/>
        <v>784799542.27719998</v>
      </c>
      <c r="P324" s="210">
        <f>+VLOOKUP(B324,'[3]PPNA Diciembre 2018'!$C$15:$BV$1118,72,FALSE)</f>
        <v>8</v>
      </c>
      <c r="Q324" s="38">
        <f t="shared" si="18"/>
        <v>7233233</v>
      </c>
      <c r="R324" s="39">
        <f t="shared" si="19"/>
        <v>1808308</v>
      </c>
    </row>
    <row r="325" spans="1:18" x14ac:dyDescent="0.2">
      <c r="A325" s="40" t="s">
        <v>415</v>
      </c>
      <c r="B325" s="41" t="s">
        <v>652</v>
      </c>
      <c r="C325" s="42" t="s">
        <v>417</v>
      </c>
      <c r="D325" s="42" t="s">
        <v>653</v>
      </c>
      <c r="E325" s="31" t="s">
        <v>23</v>
      </c>
      <c r="F325" s="211">
        <v>5507</v>
      </c>
      <c r="G325" s="212">
        <f>+VLOOKUP(B325,'[1]MONTO ESTIMADO DE RECUR RS 2018'!$B$11:$G$1115,6,FALSE)*(1+0.094)</f>
        <v>961492.57551485428</v>
      </c>
      <c r="H325" s="43">
        <f t="shared" si="16"/>
        <v>5294939614</v>
      </c>
      <c r="I325" s="43">
        <f>+VLOOKUP(B325,'[2]MONTO ESTIMADO DE RECUR RS 2018'!$B$10:$I$1115,8,FALSE)*(1+0.1204)</f>
        <v>1902009965.7968001</v>
      </c>
      <c r="J325" s="213">
        <f>+VLOOKUP(B325,'PROYECCION CAJAS 2019'!B324:Y1428,24,FALSE)</f>
        <v>0</v>
      </c>
      <c r="K325" s="44">
        <f>+VLOOKUP(B325,'RECURSOS DE ESFUERZO PROPIO_DEF'!$B$10:$E$1114,4,FALSE)</f>
        <v>33326788.490000002</v>
      </c>
      <c r="L325" s="45">
        <f>+VLOOKUP(B325,'RECURSOS DE ESFUERZO PROPIO_DEF'!$B$10:$J$1114,9,FALSE)</f>
        <v>0</v>
      </c>
      <c r="M325" s="44">
        <f>+VLOOKUP(B325,'RECURSOS DE ESFUERZO PROPIO_DEF'!$B$10:$L$1114,11,FALSE)</f>
        <v>0</v>
      </c>
      <c r="N325" s="46">
        <f>+VLOOKUP(B325,'RECURSOS DE ESFUERZO PROPIO_DEF'!$B$10:$O$1114,14,FALSE)</f>
        <v>393498908</v>
      </c>
      <c r="O325" s="47">
        <f t="shared" si="17"/>
        <v>2966103951.7131996</v>
      </c>
      <c r="P325" s="210">
        <f>+VLOOKUP(B325,'[3]PPNA Diciembre 2018'!$C$15:$BV$1118,72,FALSE)</f>
        <v>9</v>
      </c>
      <c r="Q325" s="38">
        <f t="shared" si="18"/>
        <v>8653433</v>
      </c>
      <c r="R325" s="39">
        <f t="shared" si="19"/>
        <v>2163358</v>
      </c>
    </row>
    <row r="326" spans="1:18" x14ac:dyDescent="0.2">
      <c r="A326" s="40" t="s">
        <v>415</v>
      </c>
      <c r="B326" s="41" t="s">
        <v>654</v>
      </c>
      <c r="C326" s="42" t="s">
        <v>417</v>
      </c>
      <c r="D326" s="42" t="s">
        <v>655</v>
      </c>
      <c r="E326" s="31" t="s">
        <v>23</v>
      </c>
      <c r="F326" s="211">
        <v>10753</v>
      </c>
      <c r="G326" s="212">
        <f>+VLOOKUP(B326,'[1]MONTO ESTIMADO DE RECUR RS 2018'!$B$11:$G$1115,6,FALSE)*(1+0.094)</f>
        <v>854928.06145737134</v>
      </c>
      <c r="H326" s="43">
        <f t="shared" si="16"/>
        <v>9193041445</v>
      </c>
      <c r="I326" s="43">
        <f>+VLOOKUP(B326,'[2]MONTO ESTIMADO DE RECUR RS 2018'!$B$10:$I$1115,8,FALSE)*(1+0.1204)</f>
        <v>3687526384.1688004</v>
      </c>
      <c r="J326" s="213">
        <f>+VLOOKUP(B326,'PROYECCION CAJAS 2019'!B325:Y1429,24,FALSE)</f>
        <v>0</v>
      </c>
      <c r="K326" s="44">
        <f>+VLOOKUP(B326,'RECURSOS DE ESFUERZO PROPIO_DEF'!$B$10:$E$1114,4,FALSE)</f>
        <v>64341972.440000005</v>
      </c>
      <c r="L326" s="45">
        <f>+VLOOKUP(B326,'RECURSOS DE ESFUERZO PROPIO_DEF'!$B$10:$J$1114,9,FALSE)</f>
        <v>0</v>
      </c>
      <c r="M326" s="44">
        <f>+VLOOKUP(B326,'RECURSOS DE ESFUERZO PROPIO_DEF'!$B$10:$L$1114,11,FALSE)</f>
        <v>0</v>
      </c>
      <c r="N326" s="46">
        <f>+VLOOKUP(B326,'RECURSOS DE ESFUERZO PROPIO_DEF'!$B$10:$O$1114,14,FALSE)</f>
        <v>750316310</v>
      </c>
      <c r="O326" s="47">
        <f t="shared" si="17"/>
        <v>4690856778.3911991</v>
      </c>
      <c r="P326" s="210">
        <f>+VLOOKUP(B326,'[3]PPNA Diciembre 2018'!$C$15:$BV$1118,72,FALSE)</f>
        <v>36</v>
      </c>
      <c r="Q326" s="38">
        <f t="shared" si="18"/>
        <v>30777410</v>
      </c>
      <c r="R326" s="39">
        <f t="shared" si="19"/>
        <v>7694352</v>
      </c>
    </row>
    <row r="327" spans="1:18" x14ac:dyDescent="0.2">
      <c r="A327" s="40" t="s">
        <v>415</v>
      </c>
      <c r="B327" s="41" t="s">
        <v>656</v>
      </c>
      <c r="C327" s="42" t="s">
        <v>417</v>
      </c>
      <c r="D327" s="42" t="s">
        <v>657</v>
      </c>
      <c r="E327" s="31" t="s">
        <v>23</v>
      </c>
      <c r="F327" s="211">
        <v>2300</v>
      </c>
      <c r="G327" s="212">
        <f>+VLOOKUP(B327,'[1]MONTO ESTIMADO DE RECUR RS 2018'!$B$11:$G$1115,6,FALSE)*(1+0.094)</f>
        <v>956259.38387717574</v>
      </c>
      <c r="H327" s="43">
        <f t="shared" si="16"/>
        <v>2199396583</v>
      </c>
      <c r="I327" s="43">
        <f>+VLOOKUP(B327,'[2]MONTO ESTIMADO DE RECUR RS 2018'!$B$10:$I$1115,8,FALSE)*(1+0.1204)</f>
        <v>787588550.16320002</v>
      </c>
      <c r="J327" s="213">
        <f>+VLOOKUP(B327,'PROYECCION CAJAS 2019'!B326:Y1430,24,FALSE)</f>
        <v>0</v>
      </c>
      <c r="K327" s="44">
        <f>+VLOOKUP(B327,'RECURSOS DE ESFUERZO PROPIO_DEF'!$B$10:$E$1114,4,FALSE)</f>
        <v>13285453.290000001</v>
      </c>
      <c r="L327" s="45">
        <f>+VLOOKUP(B327,'RECURSOS DE ESFUERZO PROPIO_DEF'!$B$10:$J$1114,9,FALSE)</f>
        <v>0</v>
      </c>
      <c r="M327" s="44">
        <f>+VLOOKUP(B327,'RECURSOS DE ESFUERZO PROPIO_DEF'!$B$10:$L$1114,11,FALSE)</f>
        <v>0</v>
      </c>
      <c r="N327" s="46">
        <f>+VLOOKUP(B327,'RECURSOS DE ESFUERZO PROPIO_DEF'!$B$10:$O$1114,14,FALSE)</f>
        <v>163834668</v>
      </c>
      <c r="O327" s="47">
        <f t="shared" si="17"/>
        <v>1234687911.5468001</v>
      </c>
      <c r="P327" s="210">
        <f>+VLOOKUP(B327,'[3]PPNA Diciembre 2018'!$C$15:$BV$1118,72,FALSE)</f>
        <v>4</v>
      </c>
      <c r="Q327" s="38">
        <f t="shared" si="18"/>
        <v>3825038</v>
      </c>
      <c r="R327" s="39">
        <f t="shared" si="19"/>
        <v>956259</v>
      </c>
    </row>
    <row r="328" spans="1:18" x14ac:dyDescent="0.2">
      <c r="A328" s="40" t="s">
        <v>415</v>
      </c>
      <c r="B328" s="41" t="s">
        <v>658</v>
      </c>
      <c r="C328" s="42" t="s">
        <v>417</v>
      </c>
      <c r="D328" s="42" t="s">
        <v>659</v>
      </c>
      <c r="E328" s="31" t="s">
        <v>23</v>
      </c>
      <c r="F328" s="211">
        <v>3531</v>
      </c>
      <c r="G328" s="212">
        <f>+VLOOKUP(B328,'[1]MONTO ESTIMADO DE RECUR RS 2018'!$B$11:$G$1115,6,FALSE)*(1+0.094)</f>
        <v>985112.04313333984</v>
      </c>
      <c r="H328" s="43">
        <f t="shared" si="16"/>
        <v>3478430625</v>
      </c>
      <c r="I328" s="43">
        <f>+VLOOKUP(B328,'[2]MONTO ESTIMADO DE RECUR RS 2018'!$B$10:$I$1115,8,FALSE)*(1+0.1204)</f>
        <v>1184974773.8656001</v>
      </c>
      <c r="J328" s="213">
        <f>+VLOOKUP(B328,'PROYECCION CAJAS 2019'!B327:Y1431,24,FALSE)</f>
        <v>0</v>
      </c>
      <c r="K328" s="44">
        <f>+VLOOKUP(B328,'RECURSOS DE ESFUERZO PROPIO_DEF'!$B$10:$E$1114,4,FALSE)</f>
        <v>20949905.720000003</v>
      </c>
      <c r="L328" s="45">
        <f>+VLOOKUP(B328,'RECURSOS DE ESFUERZO PROPIO_DEF'!$B$10:$J$1114,9,FALSE)</f>
        <v>0</v>
      </c>
      <c r="M328" s="44">
        <f>+VLOOKUP(B328,'RECURSOS DE ESFUERZO PROPIO_DEF'!$B$10:$L$1114,11,FALSE)</f>
        <v>0</v>
      </c>
      <c r="N328" s="46">
        <f>+VLOOKUP(B328,'RECURSOS DE ESFUERZO PROPIO_DEF'!$B$10:$O$1114,14,FALSE)</f>
        <v>242478125</v>
      </c>
      <c r="O328" s="47">
        <f t="shared" si="17"/>
        <v>2030027820.4143999</v>
      </c>
      <c r="P328" s="210">
        <f>+VLOOKUP(B328,'[3]PPNA Diciembre 2018'!$C$15:$BV$1118,72,FALSE)</f>
        <v>17</v>
      </c>
      <c r="Q328" s="38">
        <f t="shared" si="18"/>
        <v>16746905</v>
      </c>
      <c r="R328" s="39">
        <f t="shared" si="19"/>
        <v>4186726</v>
      </c>
    </row>
    <row r="329" spans="1:18" x14ac:dyDescent="0.2">
      <c r="A329" s="40" t="s">
        <v>660</v>
      </c>
      <c r="B329" s="41" t="s">
        <v>661</v>
      </c>
      <c r="C329" s="42" t="s">
        <v>75</v>
      </c>
      <c r="D329" s="42" t="s">
        <v>662</v>
      </c>
      <c r="E329" s="31" t="s">
        <v>59</v>
      </c>
      <c r="F329" s="211">
        <v>71512</v>
      </c>
      <c r="G329" s="212">
        <f>+VLOOKUP(B329,'[1]MONTO ESTIMADO DE RECUR RS 2018'!$B$11:$G$1115,6,FALSE)*(1+0.094)</f>
        <v>1136796.7794393317</v>
      </c>
      <c r="H329" s="43">
        <f t="shared" si="16"/>
        <v>81294611292</v>
      </c>
      <c r="I329" s="43">
        <f>+VLOOKUP(B329,'[2]MONTO ESTIMADO DE RECUR RS 2018'!$B$10:$I$1115,8,FALSE)*(1+0.1204)</f>
        <v>24584732727</v>
      </c>
      <c r="J329" s="213">
        <f>+VLOOKUP(B329,'PROYECCION CAJAS 2019'!B328:Y1432,24,FALSE)</f>
        <v>0</v>
      </c>
      <c r="K329" s="44">
        <f>+VLOOKUP(B329,'RECURSOS DE ESFUERZO PROPIO_DEF'!$B$10:$E$1114,4,FALSE)</f>
        <v>3367372411.0300002</v>
      </c>
      <c r="L329" s="45">
        <f>+VLOOKUP(B329,'RECURSOS DE ESFUERZO PROPIO_DEF'!$B$10:$J$1114,9,FALSE)</f>
        <v>1586033099.8299999</v>
      </c>
      <c r="M329" s="44">
        <f>+VLOOKUP(B329,'RECURSOS DE ESFUERZO PROPIO_DEF'!$B$10:$L$1114,11,FALSE)</f>
        <v>268638226.34000003</v>
      </c>
      <c r="N329" s="46">
        <f>+VLOOKUP(B329,'RECURSOS DE ESFUERZO PROPIO_DEF'!$B$10:$O$1114,14,FALSE)</f>
        <v>6048888308</v>
      </c>
      <c r="O329" s="47">
        <f t="shared" si="17"/>
        <v>45438946519.800003</v>
      </c>
      <c r="P329" s="210">
        <f>+VLOOKUP(B329,'[3]PPNA Diciembre 2018'!$C$15:$BV$1118,72,FALSE)</f>
        <v>532</v>
      </c>
      <c r="Q329" s="38">
        <f t="shared" si="18"/>
        <v>604775887</v>
      </c>
      <c r="R329" s="39">
        <f t="shared" si="19"/>
        <v>151193971</v>
      </c>
    </row>
    <row r="330" spans="1:18" x14ac:dyDescent="0.2">
      <c r="A330" s="40" t="s">
        <v>660</v>
      </c>
      <c r="B330" s="41" t="s">
        <v>663</v>
      </c>
      <c r="C330" s="42" t="s">
        <v>75</v>
      </c>
      <c r="D330" s="42" t="s">
        <v>664</v>
      </c>
      <c r="E330" s="31" t="s">
        <v>23</v>
      </c>
      <c r="F330" s="211">
        <v>14795</v>
      </c>
      <c r="G330" s="212">
        <f>+VLOOKUP(B330,'[1]MONTO ESTIMADO DE RECUR RS 2018'!$B$11:$G$1115,6,FALSE)*(1+0.094)</f>
        <v>918470.40602829831</v>
      </c>
      <c r="H330" s="43">
        <f t="shared" si="16"/>
        <v>13588769658</v>
      </c>
      <c r="I330" s="43">
        <f>+VLOOKUP(B330,'[2]MONTO ESTIMADO DE RECUR RS 2018'!$B$10:$I$1115,8,FALSE)*(1+0.1204)</f>
        <v>5126509055.3931999</v>
      </c>
      <c r="J330" s="213">
        <f>+VLOOKUP(B330,'PROYECCION CAJAS 2019'!B329:Y1433,24,FALSE)</f>
        <v>0</v>
      </c>
      <c r="K330" s="44">
        <f>+VLOOKUP(B330,'RECURSOS DE ESFUERZO PROPIO_DEF'!$B$10:$E$1114,4,FALSE)</f>
        <v>363210164.94</v>
      </c>
      <c r="L330" s="45">
        <f>+VLOOKUP(B330,'RECURSOS DE ESFUERZO PROPIO_DEF'!$B$10:$J$1114,9,FALSE)</f>
        <v>0</v>
      </c>
      <c r="M330" s="44">
        <f>+VLOOKUP(B330,'RECURSOS DE ESFUERZO PROPIO_DEF'!$B$10:$L$1114,11,FALSE)</f>
        <v>0</v>
      </c>
      <c r="N330" s="46">
        <f>+VLOOKUP(B330,'RECURSOS DE ESFUERZO PROPIO_DEF'!$B$10:$O$1114,14,FALSE)</f>
        <v>1282435191</v>
      </c>
      <c r="O330" s="47">
        <f t="shared" si="17"/>
        <v>6816615246.6668005</v>
      </c>
      <c r="P330" s="210">
        <f>+VLOOKUP(B330,'[3]PPNA Diciembre 2018'!$C$15:$BV$1118,72,FALSE)</f>
        <v>74</v>
      </c>
      <c r="Q330" s="38">
        <f t="shared" si="18"/>
        <v>67966810</v>
      </c>
      <c r="R330" s="39">
        <f t="shared" si="19"/>
        <v>16991702</v>
      </c>
    </row>
    <row r="331" spans="1:18" x14ac:dyDescent="0.2">
      <c r="A331" s="40" t="s">
        <v>660</v>
      </c>
      <c r="B331" s="41" t="s">
        <v>665</v>
      </c>
      <c r="C331" s="42" t="s">
        <v>75</v>
      </c>
      <c r="D331" s="42" t="s">
        <v>666</v>
      </c>
      <c r="E331" s="31" t="s">
        <v>23</v>
      </c>
      <c r="F331" s="211">
        <v>22178</v>
      </c>
      <c r="G331" s="212">
        <f>+VLOOKUP(B331,'[1]MONTO ESTIMADO DE RECUR RS 2018'!$B$11:$G$1115,6,FALSE)*(1+0.094)</f>
        <v>915322.5732001086</v>
      </c>
      <c r="H331" s="43">
        <f t="shared" ref="H331:H394" si="20">+ROUNDUP(F331*G331,0)</f>
        <v>20300024029</v>
      </c>
      <c r="I331" s="43">
        <f>+VLOOKUP(B331,'[2]MONTO ESTIMADO DE RECUR RS 2018'!$B$10:$I$1115,8,FALSE)*(1+0.1204)</f>
        <v>7676953389.4140005</v>
      </c>
      <c r="J331" s="213">
        <f>+VLOOKUP(B331,'PROYECCION CAJAS 2019'!B330:Y1434,24,FALSE)</f>
        <v>0</v>
      </c>
      <c r="K331" s="44">
        <f>+VLOOKUP(B331,'RECURSOS DE ESFUERZO PROPIO_DEF'!$B$10:$E$1114,4,FALSE)</f>
        <v>487389673.74000001</v>
      </c>
      <c r="L331" s="45">
        <f>+VLOOKUP(B331,'RECURSOS DE ESFUERZO PROPIO_DEF'!$B$10:$J$1114,9,FALSE)</f>
        <v>0</v>
      </c>
      <c r="M331" s="44">
        <f>+VLOOKUP(B331,'RECURSOS DE ESFUERZO PROPIO_DEF'!$B$10:$L$1114,11,FALSE)</f>
        <v>0</v>
      </c>
      <c r="N331" s="46">
        <f>+VLOOKUP(B331,'RECURSOS DE ESFUERZO PROPIO_DEF'!$B$10:$O$1114,14,FALSE)</f>
        <v>1891778186</v>
      </c>
      <c r="O331" s="47">
        <f t="shared" ref="O331:O394" si="21">(H331)-SUM(I331:N331)</f>
        <v>10243902779.846001</v>
      </c>
      <c r="P331" s="210">
        <f>+VLOOKUP(B331,'[3]PPNA Diciembre 2018'!$C$15:$BV$1118,72,FALSE)</f>
        <v>151</v>
      </c>
      <c r="Q331" s="38">
        <f t="shared" ref="Q331:Q394" si="22">ROUND(((P331)*G331),0)</f>
        <v>138213709</v>
      </c>
      <c r="R331" s="39">
        <f t="shared" si="19"/>
        <v>34553427</v>
      </c>
    </row>
    <row r="332" spans="1:18" x14ac:dyDescent="0.2">
      <c r="A332" s="40" t="s">
        <v>660</v>
      </c>
      <c r="B332" s="41" t="s">
        <v>667</v>
      </c>
      <c r="C332" s="42" t="s">
        <v>75</v>
      </c>
      <c r="D332" s="42" t="s">
        <v>668</v>
      </c>
      <c r="E332" s="31" t="s">
        <v>23</v>
      </c>
      <c r="F332" s="211">
        <v>8511</v>
      </c>
      <c r="G332" s="212">
        <f>+VLOOKUP(B332,'[1]MONTO ESTIMADO DE RECUR RS 2018'!$B$11:$G$1115,6,FALSE)*(1+0.094)</f>
        <v>929813.85220232513</v>
      </c>
      <c r="H332" s="43">
        <f t="shared" si="20"/>
        <v>7913645697</v>
      </c>
      <c r="I332" s="43">
        <f>+VLOOKUP(B332,'[2]MONTO ESTIMADO DE RECUR RS 2018'!$B$10:$I$1115,8,FALSE)*(1+0.1204)</f>
        <v>2968403878.0743999</v>
      </c>
      <c r="J332" s="213">
        <f>+VLOOKUP(B332,'PROYECCION CAJAS 2019'!B331:Y1435,24,FALSE)</f>
        <v>0</v>
      </c>
      <c r="K332" s="44">
        <f>+VLOOKUP(B332,'RECURSOS DE ESFUERZO PROPIO_DEF'!$B$10:$E$1114,4,FALSE)</f>
        <v>124013043.75</v>
      </c>
      <c r="L332" s="45">
        <f>+VLOOKUP(B332,'RECURSOS DE ESFUERZO PROPIO_DEF'!$B$10:$J$1114,9,FALSE)</f>
        <v>0</v>
      </c>
      <c r="M332" s="44">
        <f>+VLOOKUP(B332,'RECURSOS DE ESFUERZO PROPIO_DEF'!$B$10:$L$1114,11,FALSE)</f>
        <v>0</v>
      </c>
      <c r="N332" s="46">
        <f>+VLOOKUP(B332,'RECURSOS DE ESFUERZO PROPIO_DEF'!$B$10:$O$1114,14,FALSE)</f>
        <v>730549265</v>
      </c>
      <c r="O332" s="47">
        <f t="shared" si="21"/>
        <v>4090679510.1756001</v>
      </c>
      <c r="P332" s="210">
        <f>+VLOOKUP(B332,'[3]PPNA Diciembre 2018'!$C$15:$BV$1118,72,FALSE)</f>
        <v>60</v>
      </c>
      <c r="Q332" s="38">
        <f t="shared" si="22"/>
        <v>55788831</v>
      </c>
      <c r="R332" s="39">
        <f t="shared" ref="R332:R395" si="23">ROUNDDOWN(((Q332)*0.25),0)</f>
        <v>13947207</v>
      </c>
    </row>
    <row r="333" spans="1:18" x14ac:dyDescent="0.2">
      <c r="A333" s="40" t="s">
        <v>660</v>
      </c>
      <c r="B333" s="41" t="s">
        <v>669</v>
      </c>
      <c r="C333" s="42" t="s">
        <v>75</v>
      </c>
      <c r="D333" s="42" t="s">
        <v>670</v>
      </c>
      <c r="E333" s="31" t="s">
        <v>23</v>
      </c>
      <c r="F333" s="211">
        <v>7483</v>
      </c>
      <c r="G333" s="212">
        <f>+VLOOKUP(B333,'[1]MONTO ESTIMADO DE RECUR RS 2018'!$B$11:$G$1115,6,FALSE)*(1+0.094)</f>
        <v>903078.67992067372</v>
      </c>
      <c r="H333" s="43">
        <f t="shared" si="20"/>
        <v>6757737762</v>
      </c>
      <c r="I333" s="43">
        <f>+VLOOKUP(B333,'[2]MONTO ESTIMADO DE RECUR RS 2018'!$B$10:$I$1115,8,FALSE)*(1+0.1204)</f>
        <v>2586297668.4516001</v>
      </c>
      <c r="J333" s="213">
        <f>+VLOOKUP(B333,'PROYECCION CAJAS 2019'!B332:Y1436,24,FALSE)</f>
        <v>0</v>
      </c>
      <c r="K333" s="44">
        <f>+VLOOKUP(B333,'RECURSOS DE ESFUERZO PROPIO_DEF'!$B$10:$E$1114,4,FALSE)</f>
        <v>124120563.26000001</v>
      </c>
      <c r="L333" s="45">
        <f>+VLOOKUP(B333,'RECURSOS DE ESFUERZO PROPIO_DEF'!$B$10:$J$1114,9,FALSE)</f>
        <v>0</v>
      </c>
      <c r="M333" s="44">
        <f>+VLOOKUP(B333,'RECURSOS DE ESFUERZO PROPIO_DEF'!$B$10:$L$1114,11,FALSE)</f>
        <v>0</v>
      </c>
      <c r="N333" s="46">
        <f>+VLOOKUP(B333,'RECURSOS DE ESFUERZO PROPIO_DEF'!$B$10:$O$1114,14,FALSE)</f>
        <v>626646350</v>
      </c>
      <c r="O333" s="47">
        <f t="shared" si="21"/>
        <v>3420673180.2883997</v>
      </c>
      <c r="P333" s="210">
        <f>+VLOOKUP(B333,'[3]PPNA Diciembre 2018'!$C$15:$BV$1118,72,FALSE)</f>
        <v>60</v>
      </c>
      <c r="Q333" s="38">
        <f t="shared" si="22"/>
        <v>54184721</v>
      </c>
      <c r="R333" s="39">
        <f t="shared" si="23"/>
        <v>13546180</v>
      </c>
    </row>
    <row r="334" spans="1:18" x14ac:dyDescent="0.2">
      <c r="A334" s="40" t="s">
        <v>660</v>
      </c>
      <c r="B334" s="41" t="s">
        <v>671</v>
      </c>
      <c r="C334" s="42" t="s">
        <v>75</v>
      </c>
      <c r="D334" s="42" t="s">
        <v>672</v>
      </c>
      <c r="E334" s="31" t="s">
        <v>23</v>
      </c>
      <c r="F334" s="211">
        <v>25139</v>
      </c>
      <c r="G334" s="212">
        <f>+VLOOKUP(B334,'[1]MONTO ESTIMADO DE RECUR RS 2018'!$B$11:$G$1115,6,FALSE)*(1+0.094)</f>
        <v>923657.32412508398</v>
      </c>
      <c r="H334" s="43">
        <f t="shared" si="20"/>
        <v>23219821472</v>
      </c>
      <c r="I334" s="43">
        <f>+VLOOKUP(B334,'[2]MONTO ESTIMADO DE RECUR RS 2018'!$B$10:$I$1115,8,FALSE)*(1+0.1204)</f>
        <v>8623806981.0820007</v>
      </c>
      <c r="J334" s="213">
        <f>+VLOOKUP(B334,'PROYECCION CAJAS 2019'!B333:Y1437,24,FALSE)</f>
        <v>0</v>
      </c>
      <c r="K334" s="44">
        <f>+VLOOKUP(B334,'RECURSOS DE ESFUERZO PROPIO_DEF'!$B$10:$E$1114,4,FALSE)</f>
        <v>672287318.67000008</v>
      </c>
      <c r="L334" s="45">
        <f>+VLOOKUP(B334,'RECURSOS DE ESFUERZO PROPIO_DEF'!$B$10:$J$1114,9,FALSE)</f>
        <v>0</v>
      </c>
      <c r="M334" s="44">
        <f>+VLOOKUP(B334,'RECURSOS DE ESFUERZO PROPIO_DEF'!$B$10:$L$1114,11,FALSE)</f>
        <v>0</v>
      </c>
      <c r="N334" s="46">
        <f>+VLOOKUP(B334,'RECURSOS DE ESFUERZO PROPIO_DEF'!$B$10:$O$1114,14,FALSE)</f>
        <v>2073339218</v>
      </c>
      <c r="O334" s="47">
        <f t="shared" si="21"/>
        <v>11850387954.247999</v>
      </c>
      <c r="P334" s="210">
        <f>+VLOOKUP(B334,'[3]PPNA Diciembre 2018'!$C$15:$BV$1118,72,FALSE)</f>
        <v>170</v>
      </c>
      <c r="Q334" s="38">
        <f t="shared" si="22"/>
        <v>157021745</v>
      </c>
      <c r="R334" s="39">
        <f t="shared" si="23"/>
        <v>39255436</v>
      </c>
    </row>
    <row r="335" spans="1:18" x14ac:dyDescent="0.2">
      <c r="A335" s="40" t="s">
        <v>660</v>
      </c>
      <c r="B335" s="41" t="s">
        <v>673</v>
      </c>
      <c r="C335" s="42" t="s">
        <v>75</v>
      </c>
      <c r="D335" s="42" t="s">
        <v>674</v>
      </c>
      <c r="E335" s="31" t="s">
        <v>23</v>
      </c>
      <c r="F335" s="211">
        <v>6772</v>
      </c>
      <c r="G335" s="212">
        <f>+VLOOKUP(B335,'[1]MONTO ESTIMADO DE RECUR RS 2018'!$B$11:$G$1115,6,FALSE)*(1+0.094)</f>
        <v>962884.27299275331</v>
      </c>
      <c r="H335" s="43">
        <f t="shared" si="20"/>
        <v>6520652297</v>
      </c>
      <c r="I335" s="43">
        <f>+VLOOKUP(B335,'[2]MONTO ESTIMADO DE RECUR RS 2018'!$B$10:$I$1115,8,FALSE)*(1+0.1204)</f>
        <v>2342284879.6600003</v>
      </c>
      <c r="J335" s="213">
        <f>+VLOOKUP(B335,'PROYECCION CAJAS 2019'!B334:Y1438,24,FALSE)</f>
        <v>0</v>
      </c>
      <c r="K335" s="44">
        <f>+VLOOKUP(B335,'RECURSOS DE ESFUERZO PROPIO_DEF'!$B$10:$E$1114,4,FALSE)</f>
        <v>131998950.19000001</v>
      </c>
      <c r="L335" s="45">
        <f>+VLOOKUP(B335,'RECURSOS DE ESFUERZO PROPIO_DEF'!$B$10:$J$1114,9,FALSE)</f>
        <v>0</v>
      </c>
      <c r="M335" s="44">
        <f>+VLOOKUP(B335,'RECURSOS DE ESFUERZO PROPIO_DEF'!$B$10:$L$1114,11,FALSE)</f>
        <v>0</v>
      </c>
      <c r="N335" s="46">
        <f>+VLOOKUP(B335,'RECURSOS DE ESFUERZO PROPIO_DEF'!$B$10:$O$1114,14,FALSE)</f>
        <v>580697252</v>
      </c>
      <c r="O335" s="47">
        <f t="shared" si="21"/>
        <v>3465671215.1499996</v>
      </c>
      <c r="P335" s="210">
        <f>+VLOOKUP(B335,'[3]PPNA Diciembre 2018'!$C$15:$BV$1118,72,FALSE)</f>
        <v>62</v>
      </c>
      <c r="Q335" s="38">
        <f t="shared" si="22"/>
        <v>59698825</v>
      </c>
      <c r="R335" s="39">
        <f t="shared" si="23"/>
        <v>14924706</v>
      </c>
    </row>
    <row r="336" spans="1:18" x14ac:dyDescent="0.2">
      <c r="A336" s="40" t="s">
        <v>660</v>
      </c>
      <c r="B336" s="41" t="s">
        <v>675</v>
      </c>
      <c r="C336" s="42" t="s">
        <v>75</v>
      </c>
      <c r="D336" s="42" t="s">
        <v>676</v>
      </c>
      <c r="E336" s="31" t="s">
        <v>23</v>
      </c>
      <c r="F336" s="211">
        <v>37015</v>
      </c>
      <c r="G336" s="212">
        <f>+VLOOKUP(B336,'[1]MONTO ESTIMADO DE RECUR RS 2018'!$B$11:$G$1115,6,FALSE)*(1+0.094)</f>
        <v>901030.8797623131</v>
      </c>
      <c r="H336" s="43">
        <f t="shared" si="20"/>
        <v>33351658015</v>
      </c>
      <c r="I336" s="43">
        <f>+VLOOKUP(B336,'[2]MONTO ESTIMADO DE RECUR RS 2018'!$B$10:$I$1115,8,FALSE)*(1+0.1204)</f>
        <v>12724830441.254801</v>
      </c>
      <c r="J336" s="213">
        <f>+VLOOKUP(B336,'PROYECCION CAJAS 2019'!B335:Y1439,24,FALSE)</f>
        <v>0</v>
      </c>
      <c r="K336" s="44">
        <f>+VLOOKUP(B336,'RECURSOS DE ESFUERZO PROPIO_DEF'!$B$10:$E$1114,4,FALSE)</f>
        <v>801405144.87</v>
      </c>
      <c r="L336" s="45">
        <f>+VLOOKUP(B336,'RECURSOS DE ESFUERZO PROPIO_DEF'!$B$10:$J$1114,9,FALSE)</f>
        <v>0</v>
      </c>
      <c r="M336" s="44">
        <f>+VLOOKUP(B336,'RECURSOS DE ESFUERZO PROPIO_DEF'!$B$10:$L$1114,11,FALSE)</f>
        <v>0</v>
      </c>
      <c r="N336" s="46">
        <f>+VLOOKUP(B336,'RECURSOS DE ESFUERZO PROPIO_DEF'!$B$10:$O$1114,14,FALSE)</f>
        <v>3127601949</v>
      </c>
      <c r="O336" s="47">
        <f t="shared" si="21"/>
        <v>16697820479.875198</v>
      </c>
      <c r="P336" s="210">
        <f>+VLOOKUP(B336,'[3]PPNA Diciembre 2018'!$C$15:$BV$1118,72,FALSE)</f>
        <v>99</v>
      </c>
      <c r="Q336" s="38">
        <f t="shared" si="22"/>
        <v>89202057</v>
      </c>
      <c r="R336" s="39">
        <f t="shared" si="23"/>
        <v>22300514</v>
      </c>
    </row>
    <row r="337" spans="1:18" x14ac:dyDescent="0.2">
      <c r="A337" s="40" t="s">
        <v>660</v>
      </c>
      <c r="B337" s="41" t="s">
        <v>677</v>
      </c>
      <c r="C337" s="42" t="s">
        <v>75</v>
      </c>
      <c r="D337" s="42" t="s">
        <v>678</v>
      </c>
      <c r="E337" s="31" t="s">
        <v>23</v>
      </c>
      <c r="F337" s="211">
        <v>3745</v>
      </c>
      <c r="G337" s="212">
        <f>+VLOOKUP(B337,'[1]MONTO ESTIMADO DE RECUR RS 2018'!$B$11:$G$1115,6,FALSE)*(1+0.094)</f>
        <v>952940.44247769855</v>
      </c>
      <c r="H337" s="43">
        <f t="shared" si="20"/>
        <v>3568761958</v>
      </c>
      <c r="I337" s="43">
        <f>+VLOOKUP(B337,'[2]MONTO ESTIMADO DE RECUR RS 2018'!$B$10:$I$1115,8,FALSE)*(1+0.1204)</f>
        <v>1291530009.1604002</v>
      </c>
      <c r="J337" s="213">
        <f>+VLOOKUP(B337,'PROYECCION CAJAS 2019'!B336:Y1440,24,FALSE)</f>
        <v>0</v>
      </c>
      <c r="K337" s="44">
        <f>+VLOOKUP(B337,'RECURSOS DE ESFUERZO PROPIO_DEF'!$B$10:$E$1114,4,FALSE)</f>
        <v>45073736.050000004</v>
      </c>
      <c r="L337" s="45">
        <f>+VLOOKUP(B337,'RECURSOS DE ESFUERZO PROPIO_DEF'!$B$10:$J$1114,9,FALSE)</f>
        <v>0</v>
      </c>
      <c r="M337" s="44">
        <f>+VLOOKUP(B337,'RECURSOS DE ESFUERZO PROPIO_DEF'!$B$10:$L$1114,11,FALSE)</f>
        <v>0</v>
      </c>
      <c r="N337" s="46">
        <f>+VLOOKUP(B337,'RECURSOS DE ESFUERZO PROPIO_DEF'!$B$10:$O$1114,14,FALSE)</f>
        <v>324955334</v>
      </c>
      <c r="O337" s="47">
        <f t="shared" si="21"/>
        <v>1907202878.7895999</v>
      </c>
      <c r="P337" s="210">
        <f>+VLOOKUP(B337,'[3]PPNA Diciembre 2018'!$C$15:$BV$1118,72,FALSE)</f>
        <v>40</v>
      </c>
      <c r="Q337" s="38">
        <f t="shared" si="22"/>
        <v>38117618</v>
      </c>
      <c r="R337" s="39">
        <f t="shared" si="23"/>
        <v>9529404</v>
      </c>
    </row>
    <row r="338" spans="1:18" x14ac:dyDescent="0.2">
      <c r="A338" s="40" t="s">
        <v>660</v>
      </c>
      <c r="B338" s="41" t="s">
        <v>679</v>
      </c>
      <c r="C338" s="42" t="s">
        <v>75</v>
      </c>
      <c r="D338" s="42" t="s">
        <v>680</v>
      </c>
      <c r="E338" s="31" t="s">
        <v>23</v>
      </c>
      <c r="F338" s="211">
        <v>13123</v>
      </c>
      <c r="G338" s="212">
        <f>+VLOOKUP(B338,'[1]MONTO ESTIMADO DE RECUR RS 2018'!$B$11:$G$1115,6,FALSE)*(1+0.094)</f>
        <v>932306.02667280799</v>
      </c>
      <c r="H338" s="43">
        <f t="shared" si="20"/>
        <v>12234651989</v>
      </c>
      <c r="I338" s="43">
        <f>+VLOOKUP(B338,'[2]MONTO ESTIMADO DE RECUR RS 2018'!$B$10:$I$1115,8,FALSE)*(1+0.1204)</f>
        <v>4535867525.2196007</v>
      </c>
      <c r="J338" s="213">
        <f>+VLOOKUP(B338,'PROYECCION CAJAS 2019'!B337:Y1441,24,FALSE)</f>
        <v>0</v>
      </c>
      <c r="K338" s="44">
        <f>+VLOOKUP(B338,'RECURSOS DE ESFUERZO PROPIO_DEF'!$B$10:$E$1114,4,FALSE)</f>
        <v>220794320.21000001</v>
      </c>
      <c r="L338" s="45">
        <f>+VLOOKUP(B338,'RECURSOS DE ESFUERZO PROPIO_DEF'!$B$10:$J$1114,9,FALSE)</f>
        <v>0</v>
      </c>
      <c r="M338" s="44">
        <f>+VLOOKUP(B338,'RECURSOS DE ESFUERZO PROPIO_DEF'!$B$10:$L$1114,11,FALSE)</f>
        <v>0</v>
      </c>
      <c r="N338" s="46">
        <f>+VLOOKUP(B338,'RECURSOS DE ESFUERZO PROPIO_DEF'!$B$10:$O$1114,14,FALSE)</f>
        <v>1101453698</v>
      </c>
      <c r="O338" s="47">
        <f t="shared" si="21"/>
        <v>6376536445.5703993</v>
      </c>
      <c r="P338" s="210">
        <f>+VLOOKUP(B338,'[3]PPNA Diciembre 2018'!$C$15:$BV$1118,72,FALSE)</f>
        <v>45</v>
      </c>
      <c r="Q338" s="38">
        <f t="shared" si="22"/>
        <v>41953771</v>
      </c>
      <c r="R338" s="39">
        <f t="shared" si="23"/>
        <v>10488442</v>
      </c>
    </row>
    <row r="339" spans="1:18" x14ac:dyDescent="0.2">
      <c r="A339" s="40" t="s">
        <v>660</v>
      </c>
      <c r="B339" s="41" t="s">
        <v>681</v>
      </c>
      <c r="C339" s="42" t="s">
        <v>75</v>
      </c>
      <c r="D339" s="42" t="s">
        <v>682</v>
      </c>
      <c r="E339" s="31" t="s">
        <v>23</v>
      </c>
      <c r="F339" s="211">
        <v>4837</v>
      </c>
      <c r="G339" s="212">
        <f>+VLOOKUP(B339,'[1]MONTO ESTIMADO DE RECUR RS 2018'!$B$11:$G$1115,6,FALSE)*(1+0.094)</f>
        <v>833280.84521487425</v>
      </c>
      <c r="H339" s="43">
        <f t="shared" si="20"/>
        <v>4030579449</v>
      </c>
      <c r="I339" s="43">
        <f>+VLOOKUP(B339,'[2]MONTO ESTIMADO DE RECUR RS 2018'!$B$10:$I$1115,8,FALSE)*(1+0.1204)</f>
        <v>1650201644.4404001</v>
      </c>
      <c r="J339" s="213">
        <f>+VLOOKUP(B339,'PROYECCION CAJAS 2019'!B338:Y1442,24,FALSE)</f>
        <v>0</v>
      </c>
      <c r="K339" s="44">
        <f>+VLOOKUP(B339,'RECURSOS DE ESFUERZO PROPIO_DEF'!$B$10:$E$1114,4,FALSE)</f>
        <v>36075212.140000001</v>
      </c>
      <c r="L339" s="45">
        <f>+VLOOKUP(B339,'RECURSOS DE ESFUERZO PROPIO_DEF'!$B$10:$J$1114,9,FALSE)</f>
        <v>0</v>
      </c>
      <c r="M339" s="44">
        <f>+VLOOKUP(B339,'RECURSOS DE ESFUERZO PROPIO_DEF'!$B$10:$L$1114,11,FALSE)</f>
        <v>0</v>
      </c>
      <c r="N339" s="46">
        <f>+VLOOKUP(B339,'RECURSOS DE ESFUERZO PROPIO_DEF'!$B$10:$O$1114,14,FALSE)</f>
        <v>414535378</v>
      </c>
      <c r="O339" s="47">
        <f t="shared" si="21"/>
        <v>1929767214.4195998</v>
      </c>
      <c r="P339" s="210">
        <f>+VLOOKUP(B339,'[3]PPNA Diciembre 2018'!$C$15:$BV$1118,72,FALSE)</f>
        <v>61</v>
      </c>
      <c r="Q339" s="38">
        <f t="shared" si="22"/>
        <v>50830132</v>
      </c>
      <c r="R339" s="39">
        <f t="shared" si="23"/>
        <v>12707533</v>
      </c>
    </row>
    <row r="340" spans="1:18" x14ac:dyDescent="0.2">
      <c r="A340" s="40" t="s">
        <v>660</v>
      </c>
      <c r="B340" s="41" t="s">
        <v>683</v>
      </c>
      <c r="C340" s="42" t="s">
        <v>75</v>
      </c>
      <c r="D340" s="42" t="s">
        <v>684</v>
      </c>
      <c r="E340" s="31" t="s">
        <v>23</v>
      </c>
      <c r="F340" s="211">
        <v>10159</v>
      </c>
      <c r="G340" s="212">
        <f>+VLOOKUP(B340,'[1]MONTO ESTIMADO DE RECUR RS 2018'!$B$11:$G$1115,6,FALSE)*(1+0.094)</f>
        <v>918062.00059553306</v>
      </c>
      <c r="H340" s="43">
        <f t="shared" si="20"/>
        <v>9326591865</v>
      </c>
      <c r="I340" s="43">
        <f>+VLOOKUP(B340,'[2]MONTO ESTIMADO DE RECUR RS 2018'!$B$10:$I$1115,8,FALSE)*(1+0.1204)</f>
        <v>3497599416.3656001</v>
      </c>
      <c r="J340" s="213">
        <f>+VLOOKUP(B340,'PROYECCION CAJAS 2019'!B339:Y1443,24,FALSE)</f>
        <v>0</v>
      </c>
      <c r="K340" s="44">
        <f>+VLOOKUP(B340,'RECURSOS DE ESFUERZO PROPIO_DEF'!$B$10:$E$1114,4,FALSE)</f>
        <v>110318248.67</v>
      </c>
      <c r="L340" s="45">
        <f>+VLOOKUP(B340,'RECURSOS DE ESFUERZO PROPIO_DEF'!$B$10:$J$1114,9,FALSE)</f>
        <v>0</v>
      </c>
      <c r="M340" s="44">
        <f>+VLOOKUP(B340,'RECURSOS DE ESFUERZO PROPIO_DEF'!$B$10:$L$1114,11,FALSE)</f>
        <v>0</v>
      </c>
      <c r="N340" s="46">
        <f>+VLOOKUP(B340,'RECURSOS DE ESFUERZO PROPIO_DEF'!$B$10:$O$1114,14,FALSE)</f>
        <v>853825314</v>
      </c>
      <c r="O340" s="47">
        <f t="shared" si="21"/>
        <v>4864848885.9643993</v>
      </c>
      <c r="P340" s="210">
        <f>+VLOOKUP(B340,'[3]PPNA Diciembre 2018'!$C$15:$BV$1118,72,FALSE)</f>
        <v>43</v>
      </c>
      <c r="Q340" s="38">
        <f t="shared" si="22"/>
        <v>39476666</v>
      </c>
      <c r="R340" s="39">
        <f t="shared" si="23"/>
        <v>9869166</v>
      </c>
    </row>
    <row r="341" spans="1:18" x14ac:dyDescent="0.2">
      <c r="A341" s="40" t="s">
        <v>660</v>
      </c>
      <c r="B341" s="41" t="s">
        <v>685</v>
      </c>
      <c r="C341" s="42" t="s">
        <v>75</v>
      </c>
      <c r="D341" s="42" t="s">
        <v>686</v>
      </c>
      <c r="E341" s="31" t="s">
        <v>23</v>
      </c>
      <c r="F341" s="211">
        <v>1549</v>
      </c>
      <c r="G341" s="212">
        <f>+VLOOKUP(B341,'[1]MONTO ESTIMADO DE RECUR RS 2018'!$B$11:$G$1115,6,FALSE)*(1+0.094)</f>
        <v>947765.90077399241</v>
      </c>
      <c r="H341" s="43">
        <f t="shared" si="20"/>
        <v>1468089381</v>
      </c>
      <c r="I341" s="43">
        <f>+VLOOKUP(B341,'[2]MONTO ESTIMADO DE RECUR RS 2018'!$B$10:$I$1115,8,FALSE)*(1+0.1204)</f>
        <v>533700933.34640002</v>
      </c>
      <c r="J341" s="213">
        <f>+VLOOKUP(B341,'PROYECCION CAJAS 2019'!B340:Y1444,24,FALSE)</f>
        <v>0</v>
      </c>
      <c r="K341" s="44">
        <f>+VLOOKUP(B341,'RECURSOS DE ESFUERZO PROPIO_DEF'!$B$10:$E$1114,4,FALSE)</f>
        <v>9651342.4000000004</v>
      </c>
      <c r="L341" s="45">
        <f>+VLOOKUP(B341,'RECURSOS DE ESFUERZO PROPIO_DEF'!$B$10:$J$1114,9,FALSE)</f>
        <v>0</v>
      </c>
      <c r="M341" s="44">
        <f>+VLOOKUP(B341,'RECURSOS DE ESFUERZO PROPIO_DEF'!$B$10:$L$1114,11,FALSE)</f>
        <v>0</v>
      </c>
      <c r="N341" s="46">
        <f>+VLOOKUP(B341,'RECURSOS DE ESFUERZO PROPIO_DEF'!$B$10:$O$1114,14,FALSE)</f>
        <v>134866812</v>
      </c>
      <c r="O341" s="47">
        <f t="shared" si="21"/>
        <v>789870293.2536</v>
      </c>
      <c r="P341" s="210">
        <f>+VLOOKUP(B341,'[3]PPNA Diciembre 2018'!$C$15:$BV$1118,72,FALSE)</f>
        <v>14</v>
      </c>
      <c r="Q341" s="38">
        <f t="shared" si="22"/>
        <v>13268723</v>
      </c>
      <c r="R341" s="39">
        <f t="shared" si="23"/>
        <v>3317180</v>
      </c>
    </row>
    <row r="342" spans="1:18" x14ac:dyDescent="0.2">
      <c r="A342" s="40" t="s">
        <v>660</v>
      </c>
      <c r="B342" s="41" t="s">
        <v>687</v>
      </c>
      <c r="C342" s="42" t="s">
        <v>75</v>
      </c>
      <c r="D342" s="42" t="s">
        <v>688</v>
      </c>
      <c r="E342" s="31" t="s">
        <v>23</v>
      </c>
      <c r="F342" s="211">
        <v>12574</v>
      </c>
      <c r="G342" s="212">
        <f>+VLOOKUP(B342,'[1]MONTO ESTIMADO DE RECUR RS 2018'!$B$11:$G$1115,6,FALSE)*(1+0.094)</f>
        <v>935324.14628026425</v>
      </c>
      <c r="H342" s="43">
        <f t="shared" si="20"/>
        <v>11760765816</v>
      </c>
      <c r="I342" s="43">
        <f>+VLOOKUP(B342,'[2]MONTO ESTIMADO DE RECUR RS 2018'!$B$10:$I$1115,8,FALSE)*(1+0.1204)</f>
        <v>4378514539.3080006</v>
      </c>
      <c r="J342" s="213">
        <f>+VLOOKUP(B342,'PROYECCION CAJAS 2019'!B341:Y1445,24,FALSE)</f>
        <v>0</v>
      </c>
      <c r="K342" s="44">
        <f>+VLOOKUP(B342,'RECURSOS DE ESFUERZO PROPIO_DEF'!$B$10:$E$1114,4,FALSE)</f>
        <v>165776314.47</v>
      </c>
      <c r="L342" s="45">
        <f>+VLOOKUP(B342,'RECURSOS DE ESFUERZO PROPIO_DEF'!$B$10:$J$1114,9,FALSE)</f>
        <v>0</v>
      </c>
      <c r="M342" s="44">
        <f>+VLOOKUP(B342,'RECURSOS DE ESFUERZO PROPIO_DEF'!$B$10:$L$1114,11,FALSE)</f>
        <v>0</v>
      </c>
      <c r="N342" s="46">
        <f>+VLOOKUP(B342,'RECURSOS DE ESFUERZO PROPIO_DEF'!$B$10:$O$1114,14,FALSE)</f>
        <v>1106007212</v>
      </c>
      <c r="O342" s="47">
        <f t="shared" si="21"/>
        <v>6110467750.2219992</v>
      </c>
      <c r="P342" s="210">
        <f>+VLOOKUP(B342,'[3]PPNA Diciembre 2018'!$C$15:$BV$1118,72,FALSE)</f>
        <v>127</v>
      </c>
      <c r="Q342" s="38">
        <f t="shared" si="22"/>
        <v>118786167</v>
      </c>
      <c r="R342" s="39">
        <f t="shared" si="23"/>
        <v>29696541</v>
      </c>
    </row>
    <row r="343" spans="1:18" x14ac:dyDescent="0.2">
      <c r="A343" s="40" t="s">
        <v>660</v>
      </c>
      <c r="B343" s="41" t="s">
        <v>689</v>
      </c>
      <c r="C343" s="42" t="s">
        <v>75</v>
      </c>
      <c r="D343" s="42" t="s">
        <v>690</v>
      </c>
      <c r="E343" s="31" t="s">
        <v>23</v>
      </c>
      <c r="F343" s="211">
        <v>4393</v>
      </c>
      <c r="G343" s="212">
        <f>+VLOOKUP(B343,'[1]MONTO ESTIMADO DE RECUR RS 2018'!$B$11:$G$1115,6,FALSE)*(1+0.094)</f>
        <v>854735.91102322959</v>
      </c>
      <c r="H343" s="43">
        <f t="shared" si="20"/>
        <v>3754854858</v>
      </c>
      <c r="I343" s="43">
        <f>+VLOOKUP(B343,'[2]MONTO ESTIMADO DE RECUR RS 2018'!$B$10:$I$1115,8,FALSE)*(1+0.1204)</f>
        <v>1519964054.9816</v>
      </c>
      <c r="J343" s="213">
        <f>+VLOOKUP(B343,'PROYECCION CAJAS 2019'!B342:Y1446,24,FALSE)</f>
        <v>0</v>
      </c>
      <c r="K343" s="44">
        <f>+VLOOKUP(B343,'RECURSOS DE ESFUERZO PROPIO_DEF'!$B$10:$E$1114,4,FALSE)</f>
        <v>52020355.950000003</v>
      </c>
      <c r="L343" s="45">
        <f>+VLOOKUP(B343,'RECURSOS DE ESFUERZO PROPIO_DEF'!$B$10:$J$1114,9,FALSE)</f>
        <v>0</v>
      </c>
      <c r="M343" s="44">
        <f>+VLOOKUP(B343,'RECURSOS DE ESFUERZO PROPIO_DEF'!$B$10:$L$1114,11,FALSE)</f>
        <v>0</v>
      </c>
      <c r="N343" s="46">
        <f>+VLOOKUP(B343,'RECURSOS DE ESFUERZO PROPIO_DEF'!$B$10:$O$1114,14,FALSE)</f>
        <v>366350918</v>
      </c>
      <c r="O343" s="47">
        <f t="shared" si="21"/>
        <v>1816519529.0683999</v>
      </c>
      <c r="P343" s="210">
        <f>+VLOOKUP(B343,'[3]PPNA Diciembre 2018'!$C$15:$BV$1118,72,FALSE)</f>
        <v>7</v>
      </c>
      <c r="Q343" s="38">
        <f t="shared" si="22"/>
        <v>5983151</v>
      </c>
      <c r="R343" s="39">
        <f t="shared" si="23"/>
        <v>1495787</v>
      </c>
    </row>
    <row r="344" spans="1:18" x14ac:dyDescent="0.2">
      <c r="A344" s="40" t="s">
        <v>660</v>
      </c>
      <c r="B344" s="41" t="s">
        <v>691</v>
      </c>
      <c r="C344" s="42" t="s">
        <v>75</v>
      </c>
      <c r="D344" s="42" t="s">
        <v>692</v>
      </c>
      <c r="E344" s="31" t="s">
        <v>23</v>
      </c>
      <c r="F344" s="211">
        <v>9438</v>
      </c>
      <c r="G344" s="212">
        <f>+VLOOKUP(B344,'[1]MONTO ESTIMADO DE RECUR RS 2018'!$B$11:$G$1115,6,FALSE)*(1+0.094)</f>
        <v>961044.64387076651</v>
      </c>
      <c r="H344" s="43">
        <f t="shared" si="20"/>
        <v>9070339349</v>
      </c>
      <c r="I344" s="43">
        <f>+VLOOKUP(B344,'[2]MONTO ESTIMADO DE RECUR RS 2018'!$B$10:$I$1115,8,FALSE)*(1+0.1204)</f>
        <v>3255124038.2132001</v>
      </c>
      <c r="J344" s="213">
        <f>+VLOOKUP(B344,'PROYECCION CAJAS 2019'!B343:Y1447,24,FALSE)</f>
        <v>0</v>
      </c>
      <c r="K344" s="44">
        <f>+VLOOKUP(B344,'RECURSOS DE ESFUERZO PROPIO_DEF'!$B$10:$E$1114,4,FALSE)</f>
        <v>159628553.5</v>
      </c>
      <c r="L344" s="45">
        <f>+VLOOKUP(B344,'RECURSOS DE ESFUERZO PROPIO_DEF'!$B$10:$J$1114,9,FALSE)</f>
        <v>0</v>
      </c>
      <c r="M344" s="44">
        <f>+VLOOKUP(B344,'RECURSOS DE ESFUERZO PROPIO_DEF'!$B$10:$L$1114,11,FALSE)</f>
        <v>0</v>
      </c>
      <c r="N344" s="46">
        <f>+VLOOKUP(B344,'RECURSOS DE ESFUERZO PROPIO_DEF'!$B$10:$O$1114,14,FALSE)</f>
        <v>815658586</v>
      </c>
      <c r="O344" s="47">
        <f t="shared" si="21"/>
        <v>4839928171.2868004</v>
      </c>
      <c r="P344" s="210">
        <f>+VLOOKUP(B344,'[3]PPNA Diciembre 2018'!$C$15:$BV$1118,72,FALSE)</f>
        <v>48</v>
      </c>
      <c r="Q344" s="38">
        <f t="shared" si="22"/>
        <v>46130143</v>
      </c>
      <c r="R344" s="39">
        <f t="shared" si="23"/>
        <v>11532535</v>
      </c>
    </row>
    <row r="345" spans="1:18" x14ac:dyDescent="0.2">
      <c r="A345" s="40" t="s">
        <v>660</v>
      </c>
      <c r="B345" s="41" t="s">
        <v>693</v>
      </c>
      <c r="C345" s="42" t="s">
        <v>75</v>
      </c>
      <c r="D345" s="42" t="s">
        <v>694</v>
      </c>
      <c r="E345" s="31" t="s">
        <v>23</v>
      </c>
      <c r="F345" s="211">
        <v>7996</v>
      </c>
      <c r="G345" s="212">
        <f>+VLOOKUP(B345,'[1]MONTO ESTIMADO DE RECUR RS 2018'!$B$11:$G$1115,6,FALSE)*(1+0.094)</f>
        <v>927359.68573047325</v>
      </c>
      <c r="H345" s="43">
        <f t="shared" si="20"/>
        <v>7415168048</v>
      </c>
      <c r="I345" s="43">
        <f>+VLOOKUP(B345,'[2]MONTO ESTIMADO DE RECUR RS 2018'!$B$10:$I$1115,8,FALSE)*(1+0.1204)</f>
        <v>2774565994.9744</v>
      </c>
      <c r="J345" s="213">
        <f>+VLOOKUP(B345,'PROYECCION CAJAS 2019'!B344:Y1448,24,FALSE)</f>
        <v>0</v>
      </c>
      <c r="K345" s="44">
        <f>+VLOOKUP(B345,'RECURSOS DE ESFUERZO PROPIO_DEF'!$B$10:$E$1114,4,FALSE)</f>
        <v>121306004.09</v>
      </c>
      <c r="L345" s="45">
        <f>+VLOOKUP(B345,'RECURSOS DE ESFUERZO PROPIO_DEF'!$B$10:$J$1114,9,FALSE)</f>
        <v>0</v>
      </c>
      <c r="M345" s="44">
        <f>+VLOOKUP(B345,'RECURSOS DE ESFUERZO PROPIO_DEF'!$B$10:$L$1114,11,FALSE)</f>
        <v>0</v>
      </c>
      <c r="N345" s="46">
        <f>+VLOOKUP(B345,'RECURSOS DE ESFUERZO PROPIO_DEF'!$B$10:$O$1114,14,FALSE)</f>
        <v>707450530</v>
      </c>
      <c r="O345" s="47">
        <f t="shared" si="21"/>
        <v>3811845518.9355998</v>
      </c>
      <c r="P345" s="210">
        <f>+VLOOKUP(B345,'[3]PPNA Diciembre 2018'!$C$15:$BV$1118,72,FALSE)</f>
        <v>125</v>
      </c>
      <c r="Q345" s="38">
        <f t="shared" si="22"/>
        <v>115919961</v>
      </c>
      <c r="R345" s="39">
        <f t="shared" si="23"/>
        <v>28979990</v>
      </c>
    </row>
    <row r="346" spans="1:18" x14ac:dyDescent="0.2">
      <c r="A346" s="40" t="s">
        <v>660</v>
      </c>
      <c r="B346" s="41" t="s">
        <v>695</v>
      </c>
      <c r="C346" s="42" t="s">
        <v>75</v>
      </c>
      <c r="D346" s="42" t="s">
        <v>696</v>
      </c>
      <c r="E346" s="31" t="s">
        <v>23</v>
      </c>
      <c r="F346" s="211">
        <v>13715</v>
      </c>
      <c r="G346" s="212">
        <f>+VLOOKUP(B346,'[1]MONTO ESTIMADO DE RECUR RS 2018'!$B$11:$G$1115,6,FALSE)*(1+0.094)</f>
        <v>960657.74665293994</v>
      </c>
      <c r="H346" s="43">
        <f t="shared" si="20"/>
        <v>13175420996</v>
      </c>
      <c r="I346" s="43">
        <f>+VLOOKUP(B346,'[2]MONTO ESTIMADO DE RECUR RS 2018'!$B$10:$I$1115,8,FALSE)*(1+0.1204)</f>
        <v>4742956865.3732004</v>
      </c>
      <c r="J346" s="213">
        <f>+VLOOKUP(B346,'PROYECCION CAJAS 2019'!B345:Y1449,24,FALSE)</f>
        <v>0</v>
      </c>
      <c r="K346" s="44">
        <f>+VLOOKUP(B346,'RECURSOS DE ESFUERZO PROPIO_DEF'!$B$10:$E$1114,4,FALSE)</f>
        <v>166010024.33000001</v>
      </c>
      <c r="L346" s="45">
        <f>+VLOOKUP(B346,'RECURSOS DE ESFUERZO PROPIO_DEF'!$B$10:$J$1114,9,FALSE)</f>
        <v>0</v>
      </c>
      <c r="M346" s="44">
        <f>+VLOOKUP(B346,'RECURSOS DE ESFUERZO PROPIO_DEF'!$B$10:$L$1114,11,FALSE)</f>
        <v>0</v>
      </c>
      <c r="N346" s="46">
        <f>+VLOOKUP(B346,'RECURSOS DE ESFUERZO PROPIO_DEF'!$B$10:$O$1114,14,FALSE)</f>
        <v>1156923780</v>
      </c>
      <c r="O346" s="47">
        <f t="shared" si="21"/>
        <v>7109530326.2967997</v>
      </c>
      <c r="P346" s="210">
        <f>+VLOOKUP(B346,'[3]PPNA Diciembre 2018'!$C$15:$BV$1118,72,FALSE)</f>
        <v>41</v>
      </c>
      <c r="Q346" s="38">
        <f t="shared" si="22"/>
        <v>39386968</v>
      </c>
      <c r="R346" s="39">
        <f t="shared" si="23"/>
        <v>9846742</v>
      </c>
    </row>
    <row r="347" spans="1:18" x14ac:dyDescent="0.2">
      <c r="A347" s="40" t="s">
        <v>660</v>
      </c>
      <c r="B347" s="41" t="s">
        <v>697</v>
      </c>
      <c r="C347" s="42" t="s">
        <v>75</v>
      </c>
      <c r="D347" s="42" t="s">
        <v>698</v>
      </c>
      <c r="E347" s="31" t="s">
        <v>23</v>
      </c>
      <c r="F347" s="211">
        <v>37807</v>
      </c>
      <c r="G347" s="212">
        <f>+VLOOKUP(B347,'[1]MONTO ESTIMADO DE RECUR RS 2018'!$B$11:$G$1115,6,FALSE)*(1+0.094)</f>
        <v>1042454.4174228023</v>
      </c>
      <c r="H347" s="43">
        <f t="shared" si="20"/>
        <v>39412074160</v>
      </c>
      <c r="I347" s="43">
        <f>+VLOOKUP(B347,'[2]MONTO ESTIMADO DE RECUR RS 2018'!$B$10:$I$1115,8,FALSE)*(1+0.1204)</f>
        <v>13034039693.704802</v>
      </c>
      <c r="J347" s="213">
        <f>+VLOOKUP(B347,'PROYECCION CAJAS 2019'!B346:Y1450,24,FALSE)</f>
        <v>0</v>
      </c>
      <c r="K347" s="44">
        <f>+VLOOKUP(B347,'RECURSOS DE ESFUERZO PROPIO_DEF'!$B$10:$E$1114,4,FALSE)</f>
        <v>519245609.41000003</v>
      </c>
      <c r="L347" s="45">
        <f>+VLOOKUP(B347,'RECURSOS DE ESFUERZO PROPIO_DEF'!$B$10:$J$1114,9,FALSE)</f>
        <v>0</v>
      </c>
      <c r="M347" s="44">
        <f>+VLOOKUP(B347,'RECURSOS DE ESFUERZO PROPIO_DEF'!$B$10:$L$1114,11,FALSE)</f>
        <v>0</v>
      </c>
      <c r="N347" s="46">
        <f>+VLOOKUP(B347,'RECURSOS DE ESFUERZO PROPIO_DEF'!$B$10:$O$1114,14,FALSE)</f>
        <v>3178270144</v>
      </c>
      <c r="O347" s="47">
        <f t="shared" si="21"/>
        <v>22680518712.885201</v>
      </c>
      <c r="P347" s="210">
        <f>+VLOOKUP(B347,'[3]PPNA Diciembre 2018'!$C$15:$BV$1118,72,FALSE)</f>
        <v>35</v>
      </c>
      <c r="Q347" s="38">
        <f t="shared" si="22"/>
        <v>36485905</v>
      </c>
      <c r="R347" s="39">
        <f t="shared" si="23"/>
        <v>9121476</v>
      </c>
    </row>
    <row r="348" spans="1:18" x14ac:dyDescent="0.2">
      <c r="A348" s="40" t="s">
        <v>660</v>
      </c>
      <c r="B348" s="41" t="s">
        <v>699</v>
      </c>
      <c r="C348" s="42" t="s">
        <v>75</v>
      </c>
      <c r="D348" s="42" t="s">
        <v>700</v>
      </c>
      <c r="E348" s="31" t="s">
        <v>23</v>
      </c>
      <c r="F348" s="211">
        <v>7953</v>
      </c>
      <c r="G348" s="212">
        <f>+VLOOKUP(B348,'[1]MONTO ESTIMADO DE RECUR RS 2018'!$B$11:$G$1115,6,FALSE)*(1+0.094)</f>
        <v>906028.93966492615</v>
      </c>
      <c r="H348" s="43">
        <f t="shared" si="20"/>
        <v>7205648158</v>
      </c>
      <c r="I348" s="43">
        <f>+VLOOKUP(B348,'[2]MONTO ESTIMADO DE RECUR RS 2018'!$B$10:$I$1115,8,FALSE)*(1+0.1204)</f>
        <v>2739307349.8168001</v>
      </c>
      <c r="J348" s="213">
        <f>+VLOOKUP(B348,'PROYECCION CAJAS 2019'!B347:Y1451,24,FALSE)</f>
        <v>0</v>
      </c>
      <c r="K348" s="44">
        <f>+VLOOKUP(B348,'RECURSOS DE ESFUERZO PROPIO_DEF'!$B$10:$E$1114,4,FALSE)</f>
        <v>89373403.920000002</v>
      </c>
      <c r="L348" s="45">
        <f>+VLOOKUP(B348,'RECURSOS DE ESFUERZO PROPIO_DEF'!$B$10:$J$1114,9,FALSE)</f>
        <v>0</v>
      </c>
      <c r="M348" s="44">
        <f>+VLOOKUP(B348,'RECURSOS DE ESFUERZO PROPIO_DEF'!$B$10:$L$1114,11,FALSE)</f>
        <v>0</v>
      </c>
      <c r="N348" s="46">
        <f>+VLOOKUP(B348,'RECURSOS DE ESFUERZO PROPIO_DEF'!$B$10:$O$1114,14,FALSE)</f>
        <v>667048440</v>
      </c>
      <c r="O348" s="47">
        <f t="shared" si="21"/>
        <v>3709918964.2631998</v>
      </c>
      <c r="P348" s="210">
        <f>+VLOOKUP(B348,'[3]PPNA Diciembre 2018'!$C$15:$BV$1118,72,FALSE)</f>
        <v>71</v>
      </c>
      <c r="Q348" s="38">
        <f t="shared" si="22"/>
        <v>64328055</v>
      </c>
      <c r="R348" s="39">
        <f t="shared" si="23"/>
        <v>16082013</v>
      </c>
    </row>
    <row r="349" spans="1:18" x14ac:dyDescent="0.2">
      <c r="A349" s="40" t="s">
        <v>660</v>
      </c>
      <c r="B349" s="41" t="s">
        <v>701</v>
      </c>
      <c r="C349" s="42" t="s">
        <v>75</v>
      </c>
      <c r="D349" s="42" t="s">
        <v>702</v>
      </c>
      <c r="E349" s="31" t="s">
        <v>23</v>
      </c>
      <c r="F349" s="211">
        <v>11232</v>
      </c>
      <c r="G349" s="212">
        <f>+VLOOKUP(B349,'[1]MONTO ESTIMADO DE RECUR RS 2018'!$B$11:$G$1115,6,FALSE)*(1+0.094)</f>
        <v>966577.23284075735</v>
      </c>
      <c r="H349" s="43">
        <f t="shared" si="20"/>
        <v>10856595480</v>
      </c>
      <c r="I349" s="43">
        <f>+VLOOKUP(B349,'[2]MONTO ESTIMADO DE RECUR RS 2018'!$B$10:$I$1115,8,FALSE)*(1+0.1204)</f>
        <v>3901856838.1512003</v>
      </c>
      <c r="J349" s="213">
        <f>+VLOOKUP(B349,'PROYECCION CAJAS 2019'!B348:Y1452,24,FALSE)</f>
        <v>0</v>
      </c>
      <c r="K349" s="44">
        <f>+VLOOKUP(B349,'RECURSOS DE ESFUERZO PROPIO_DEF'!$B$10:$E$1114,4,FALSE)</f>
        <v>170778393.52000001</v>
      </c>
      <c r="L349" s="45">
        <f>+VLOOKUP(B349,'RECURSOS DE ESFUERZO PROPIO_DEF'!$B$10:$J$1114,9,FALSE)</f>
        <v>0</v>
      </c>
      <c r="M349" s="44">
        <f>+VLOOKUP(B349,'RECURSOS DE ESFUERZO PROPIO_DEF'!$B$10:$L$1114,11,FALSE)</f>
        <v>0</v>
      </c>
      <c r="N349" s="46">
        <f>+VLOOKUP(B349,'RECURSOS DE ESFUERZO PROPIO_DEF'!$B$10:$O$1114,14,FALSE)</f>
        <v>960294756</v>
      </c>
      <c r="O349" s="47">
        <f t="shared" si="21"/>
        <v>5823665492.3288002</v>
      </c>
      <c r="P349" s="210">
        <f>+VLOOKUP(B349,'[3]PPNA Diciembre 2018'!$C$15:$BV$1118,72,FALSE)</f>
        <v>62</v>
      </c>
      <c r="Q349" s="38">
        <f t="shared" si="22"/>
        <v>59927788</v>
      </c>
      <c r="R349" s="39">
        <f t="shared" si="23"/>
        <v>14981947</v>
      </c>
    </row>
    <row r="350" spans="1:18" x14ac:dyDescent="0.2">
      <c r="A350" s="40" t="s">
        <v>660</v>
      </c>
      <c r="B350" s="41" t="s">
        <v>703</v>
      </c>
      <c r="C350" s="42" t="s">
        <v>75</v>
      </c>
      <c r="D350" s="42" t="s">
        <v>704</v>
      </c>
      <c r="E350" s="31" t="s">
        <v>23</v>
      </c>
      <c r="F350" s="211">
        <v>15989</v>
      </c>
      <c r="G350" s="212">
        <f>+VLOOKUP(B350,'[1]MONTO ESTIMADO DE RECUR RS 2018'!$B$11:$G$1115,6,FALSE)*(1+0.094)</f>
        <v>900172.86539816286</v>
      </c>
      <c r="H350" s="43">
        <f t="shared" si="20"/>
        <v>14392863945</v>
      </c>
      <c r="I350" s="43">
        <f>+VLOOKUP(B350,'[2]MONTO ESTIMADO DE RECUR RS 2018'!$B$10:$I$1115,8,FALSE)*(1+0.1204)</f>
        <v>5519448959.3712006</v>
      </c>
      <c r="J350" s="213">
        <f>+VLOOKUP(B350,'PROYECCION CAJAS 2019'!B349:Y1453,24,FALSE)</f>
        <v>0</v>
      </c>
      <c r="K350" s="44">
        <f>+VLOOKUP(B350,'RECURSOS DE ESFUERZO PROPIO_DEF'!$B$10:$E$1114,4,FALSE)</f>
        <v>144723290.36000001</v>
      </c>
      <c r="L350" s="45">
        <f>+VLOOKUP(B350,'RECURSOS DE ESFUERZO PROPIO_DEF'!$B$10:$J$1114,9,FALSE)</f>
        <v>0</v>
      </c>
      <c r="M350" s="44">
        <f>+VLOOKUP(B350,'RECURSOS DE ESFUERZO PROPIO_DEF'!$B$10:$L$1114,11,FALSE)</f>
        <v>0</v>
      </c>
      <c r="N350" s="46">
        <f>+VLOOKUP(B350,'RECURSOS DE ESFUERZO PROPIO_DEF'!$B$10:$O$1114,14,FALSE)</f>
        <v>1343700655</v>
      </c>
      <c r="O350" s="47">
        <f t="shared" si="21"/>
        <v>7384991040.2687998</v>
      </c>
      <c r="P350" s="210">
        <f>+VLOOKUP(B350,'[3]PPNA Diciembre 2018'!$C$15:$BV$1118,72,FALSE)</f>
        <v>93</v>
      </c>
      <c r="Q350" s="38">
        <f t="shared" si="22"/>
        <v>83716076</v>
      </c>
      <c r="R350" s="39">
        <f t="shared" si="23"/>
        <v>20929019</v>
      </c>
    </row>
    <row r="351" spans="1:18" x14ac:dyDescent="0.2">
      <c r="A351" s="40" t="s">
        <v>660</v>
      </c>
      <c r="B351" s="41" t="s">
        <v>705</v>
      </c>
      <c r="C351" s="42" t="s">
        <v>75</v>
      </c>
      <c r="D351" s="42" t="s">
        <v>706</v>
      </c>
      <c r="E351" s="31" t="s">
        <v>23</v>
      </c>
      <c r="F351" s="211">
        <v>3432</v>
      </c>
      <c r="G351" s="212">
        <f>+VLOOKUP(B351,'[1]MONTO ESTIMADO DE RECUR RS 2018'!$B$11:$G$1115,6,FALSE)*(1+0.094)</f>
        <v>942603.40884123452</v>
      </c>
      <c r="H351" s="43">
        <f t="shared" si="20"/>
        <v>3235014900</v>
      </c>
      <c r="I351" s="43">
        <f>+VLOOKUP(B351,'[2]MONTO ESTIMADO DE RECUR RS 2018'!$B$10:$I$1115,8,FALSE)*(1+0.1204)</f>
        <v>1184784319.3104</v>
      </c>
      <c r="J351" s="213">
        <f>+VLOOKUP(B351,'PROYECCION CAJAS 2019'!B350:Y1454,24,FALSE)</f>
        <v>0</v>
      </c>
      <c r="K351" s="44">
        <f>+VLOOKUP(B351,'RECURSOS DE ESFUERZO PROPIO_DEF'!$B$10:$E$1114,4,FALSE)</f>
        <v>23771211.260000002</v>
      </c>
      <c r="L351" s="45">
        <f>+VLOOKUP(B351,'RECURSOS DE ESFUERZO PROPIO_DEF'!$B$10:$J$1114,9,FALSE)</f>
        <v>0</v>
      </c>
      <c r="M351" s="44">
        <f>+VLOOKUP(B351,'RECURSOS DE ESFUERZO PROPIO_DEF'!$B$10:$L$1114,11,FALSE)</f>
        <v>0</v>
      </c>
      <c r="N351" s="46">
        <f>+VLOOKUP(B351,'RECURSOS DE ESFUERZO PROPIO_DEF'!$B$10:$O$1114,14,FALSE)</f>
        <v>288113264</v>
      </c>
      <c r="O351" s="47">
        <f t="shared" si="21"/>
        <v>1738346105.4296</v>
      </c>
      <c r="P351" s="210">
        <f>+VLOOKUP(B351,'[3]PPNA Diciembre 2018'!$C$15:$BV$1118,72,FALSE)</f>
        <v>16</v>
      </c>
      <c r="Q351" s="38">
        <f t="shared" si="22"/>
        <v>15081655</v>
      </c>
      <c r="R351" s="39">
        <f t="shared" si="23"/>
        <v>3770413</v>
      </c>
    </row>
    <row r="352" spans="1:18" x14ac:dyDescent="0.2">
      <c r="A352" s="40" t="s">
        <v>660</v>
      </c>
      <c r="B352" s="41" t="s">
        <v>707</v>
      </c>
      <c r="C352" s="42" t="s">
        <v>75</v>
      </c>
      <c r="D352" s="42" t="s">
        <v>708</v>
      </c>
      <c r="E352" s="31" t="s">
        <v>23</v>
      </c>
      <c r="F352" s="211">
        <v>18586</v>
      </c>
      <c r="G352" s="212">
        <f>+VLOOKUP(B352,'[1]MONTO ESTIMADO DE RECUR RS 2018'!$B$11:$G$1115,6,FALSE)*(1+0.094)</f>
        <v>929194.79421672551</v>
      </c>
      <c r="H352" s="43">
        <f t="shared" si="20"/>
        <v>17270014446</v>
      </c>
      <c r="I352" s="43">
        <f>+VLOOKUP(B352,'[2]MONTO ESTIMADO DE RECUR RS 2018'!$B$10:$I$1115,8,FALSE)*(1+0.1204)</f>
        <v>6335220740.1803999</v>
      </c>
      <c r="J352" s="213">
        <f>+VLOOKUP(B352,'PROYECCION CAJAS 2019'!B351:Y1455,24,FALSE)</f>
        <v>0</v>
      </c>
      <c r="K352" s="44">
        <f>+VLOOKUP(B352,'RECURSOS DE ESFUERZO PROPIO_DEF'!$B$10:$E$1114,4,FALSE)</f>
        <v>227632681.25</v>
      </c>
      <c r="L352" s="45">
        <f>+VLOOKUP(B352,'RECURSOS DE ESFUERZO PROPIO_DEF'!$B$10:$J$1114,9,FALSE)</f>
        <v>0</v>
      </c>
      <c r="M352" s="44">
        <f>+VLOOKUP(B352,'RECURSOS DE ESFUERZO PROPIO_DEF'!$B$10:$L$1114,11,FALSE)</f>
        <v>0</v>
      </c>
      <c r="N352" s="46">
        <f>+VLOOKUP(B352,'RECURSOS DE ESFUERZO PROPIO_DEF'!$B$10:$O$1114,14,FALSE)</f>
        <v>1525675642</v>
      </c>
      <c r="O352" s="47">
        <f t="shared" si="21"/>
        <v>9181485382.5695992</v>
      </c>
      <c r="P352" s="210">
        <f>+VLOOKUP(B352,'[3]PPNA Diciembre 2018'!$C$15:$BV$1118,72,FALSE)</f>
        <v>114</v>
      </c>
      <c r="Q352" s="38">
        <f t="shared" si="22"/>
        <v>105928207</v>
      </c>
      <c r="R352" s="39">
        <f t="shared" si="23"/>
        <v>26482051</v>
      </c>
    </row>
    <row r="353" spans="1:18" x14ac:dyDescent="0.2">
      <c r="A353" s="40" t="s">
        <v>660</v>
      </c>
      <c r="B353" s="41" t="s">
        <v>709</v>
      </c>
      <c r="C353" s="42" t="s">
        <v>75</v>
      </c>
      <c r="D353" s="42" t="s">
        <v>710</v>
      </c>
      <c r="E353" s="31" t="s">
        <v>23</v>
      </c>
      <c r="F353" s="211">
        <v>5599</v>
      </c>
      <c r="G353" s="212">
        <f>+VLOOKUP(B353,'[1]MONTO ESTIMADO DE RECUR RS 2018'!$B$11:$G$1115,6,FALSE)*(1+0.094)</f>
        <v>925286.16228091344</v>
      </c>
      <c r="H353" s="43">
        <f t="shared" si="20"/>
        <v>5180677223</v>
      </c>
      <c r="I353" s="43">
        <f>+VLOOKUP(B353,'[2]MONTO ESTIMADO DE RECUR RS 2018'!$B$10:$I$1115,8,FALSE)*(1+0.1204)</f>
        <v>1937462359.4856</v>
      </c>
      <c r="J353" s="213">
        <f>+VLOOKUP(B353,'PROYECCION CAJAS 2019'!B352:Y1456,24,FALSE)</f>
        <v>0</v>
      </c>
      <c r="K353" s="44">
        <f>+VLOOKUP(B353,'RECURSOS DE ESFUERZO PROPIO_DEF'!$B$10:$E$1114,4,FALSE)</f>
        <v>35940814.740000002</v>
      </c>
      <c r="L353" s="45">
        <f>+VLOOKUP(B353,'RECURSOS DE ESFUERZO PROPIO_DEF'!$B$10:$J$1114,9,FALSE)</f>
        <v>0</v>
      </c>
      <c r="M353" s="44">
        <f>+VLOOKUP(B353,'RECURSOS DE ESFUERZO PROPIO_DEF'!$B$10:$L$1114,11,FALSE)</f>
        <v>0</v>
      </c>
      <c r="N353" s="46">
        <f>+VLOOKUP(B353,'RECURSOS DE ESFUERZO PROPIO_DEF'!$B$10:$O$1114,14,FALSE)</f>
        <v>469591504</v>
      </c>
      <c r="O353" s="47">
        <f t="shared" si="21"/>
        <v>2737682544.7743998</v>
      </c>
      <c r="P353" s="210">
        <f>+VLOOKUP(B353,'[3]PPNA Diciembre 2018'!$C$15:$BV$1118,72,FALSE)</f>
        <v>31</v>
      </c>
      <c r="Q353" s="38">
        <f t="shared" si="22"/>
        <v>28683871</v>
      </c>
      <c r="R353" s="39">
        <f t="shared" si="23"/>
        <v>7170967</v>
      </c>
    </row>
    <row r="354" spans="1:18" x14ac:dyDescent="0.2">
      <c r="A354" s="40" t="s">
        <v>660</v>
      </c>
      <c r="B354" s="41" t="s">
        <v>711</v>
      </c>
      <c r="C354" s="42" t="s">
        <v>75</v>
      </c>
      <c r="D354" s="42" t="s">
        <v>712</v>
      </c>
      <c r="E354" s="31" t="s">
        <v>23</v>
      </c>
      <c r="F354" s="211">
        <v>12833</v>
      </c>
      <c r="G354" s="212">
        <f>+VLOOKUP(B354,'[1]MONTO ESTIMADO DE RECUR RS 2018'!$B$11:$G$1115,6,FALSE)*(1+0.094)</f>
        <v>993075.45538051066</v>
      </c>
      <c r="H354" s="43">
        <f t="shared" si="20"/>
        <v>12744137319</v>
      </c>
      <c r="I354" s="43">
        <f>+VLOOKUP(B354,'[2]MONTO ESTIMADO DE RECUR RS 2018'!$B$10:$I$1115,8,FALSE)*(1+0.1204)</f>
        <v>4438640295.526</v>
      </c>
      <c r="J354" s="213">
        <f>+VLOOKUP(B354,'PROYECCION CAJAS 2019'!B353:Y1457,24,FALSE)</f>
        <v>0</v>
      </c>
      <c r="K354" s="44">
        <f>+VLOOKUP(B354,'RECURSOS DE ESFUERZO PROPIO_DEF'!$B$10:$E$1114,4,FALSE)</f>
        <v>356404256.33000004</v>
      </c>
      <c r="L354" s="45">
        <f>+VLOOKUP(B354,'RECURSOS DE ESFUERZO PROPIO_DEF'!$B$10:$J$1114,9,FALSE)</f>
        <v>0</v>
      </c>
      <c r="M354" s="44">
        <f>+VLOOKUP(B354,'RECURSOS DE ESFUERZO PROPIO_DEF'!$B$10:$L$1114,11,FALSE)</f>
        <v>0</v>
      </c>
      <c r="N354" s="46">
        <f>+VLOOKUP(B354,'RECURSOS DE ESFUERZO PROPIO_DEF'!$B$10:$O$1114,14,FALSE)</f>
        <v>1097314139</v>
      </c>
      <c r="O354" s="47">
        <f t="shared" si="21"/>
        <v>6851778628.1440001</v>
      </c>
      <c r="P354" s="210">
        <f>+VLOOKUP(B354,'[3]PPNA Diciembre 2018'!$C$15:$BV$1118,72,FALSE)</f>
        <v>165</v>
      </c>
      <c r="Q354" s="38">
        <f t="shared" si="22"/>
        <v>163857450</v>
      </c>
      <c r="R354" s="39">
        <f t="shared" si="23"/>
        <v>40964362</v>
      </c>
    </row>
    <row r="355" spans="1:18" x14ac:dyDescent="0.2">
      <c r="A355" s="40" t="s">
        <v>660</v>
      </c>
      <c r="B355" s="41" t="s">
        <v>713</v>
      </c>
      <c r="C355" s="42" t="s">
        <v>75</v>
      </c>
      <c r="D355" s="42" t="s">
        <v>714</v>
      </c>
      <c r="E355" s="31" t="s">
        <v>23</v>
      </c>
      <c r="F355" s="211">
        <v>6636</v>
      </c>
      <c r="G355" s="212">
        <f>+VLOOKUP(B355,'[1]MONTO ESTIMADO DE RECUR RS 2018'!$B$11:$G$1115,6,FALSE)*(1+0.094)</f>
        <v>951272.75667841395</v>
      </c>
      <c r="H355" s="43">
        <f t="shared" si="20"/>
        <v>6312646014</v>
      </c>
      <c r="I355" s="43">
        <f>+VLOOKUP(B355,'[2]MONTO ESTIMADO DE RECUR RS 2018'!$B$10:$I$1115,8,FALSE)*(1+0.1204)</f>
        <v>2298985899.0192003</v>
      </c>
      <c r="J355" s="213">
        <f>+VLOOKUP(B355,'PROYECCION CAJAS 2019'!B354:Y1458,24,FALSE)</f>
        <v>0</v>
      </c>
      <c r="K355" s="44">
        <f>+VLOOKUP(B355,'RECURSOS DE ESFUERZO PROPIO_DEF'!$B$10:$E$1114,4,FALSE)</f>
        <v>132954215.83000001</v>
      </c>
      <c r="L355" s="45">
        <f>+VLOOKUP(B355,'RECURSOS DE ESFUERZO PROPIO_DEF'!$B$10:$J$1114,9,FALSE)</f>
        <v>0</v>
      </c>
      <c r="M355" s="44">
        <f>+VLOOKUP(B355,'RECURSOS DE ESFUERZO PROPIO_DEF'!$B$10:$L$1114,11,FALSE)</f>
        <v>0</v>
      </c>
      <c r="N355" s="46">
        <f>+VLOOKUP(B355,'RECURSOS DE ESFUERZO PROPIO_DEF'!$B$10:$O$1114,14,FALSE)</f>
        <v>567781829</v>
      </c>
      <c r="O355" s="47">
        <f t="shared" si="21"/>
        <v>3312924070.1507998</v>
      </c>
      <c r="P355" s="210">
        <f>+VLOOKUP(B355,'[3]PPNA Diciembre 2018'!$C$15:$BV$1118,72,FALSE)</f>
        <v>32</v>
      </c>
      <c r="Q355" s="38">
        <f t="shared" si="22"/>
        <v>30440728</v>
      </c>
      <c r="R355" s="39">
        <f t="shared" si="23"/>
        <v>7610182</v>
      </c>
    </row>
    <row r="356" spans="1:18" x14ac:dyDescent="0.2">
      <c r="A356" s="40" t="s">
        <v>715</v>
      </c>
      <c r="B356" s="41" t="s">
        <v>716</v>
      </c>
      <c r="C356" s="42" t="s">
        <v>717</v>
      </c>
      <c r="D356" s="42" t="s">
        <v>718</v>
      </c>
      <c r="E356" s="31" t="s">
        <v>23</v>
      </c>
      <c r="F356" s="211">
        <v>106705</v>
      </c>
      <c r="G356" s="212">
        <f>+VLOOKUP(B356,'[1]MONTO ESTIMADO DE RECUR RS 2018'!$B$11:$G$1115,6,FALSE)*(1+0.094)</f>
        <v>784213.40043057001</v>
      </c>
      <c r="H356" s="43">
        <f t="shared" si="20"/>
        <v>83679490893</v>
      </c>
      <c r="I356" s="43">
        <f>+VLOOKUP(B356,'[2]MONTO ESTIMADO DE RECUR RS 2018'!$B$10:$I$1115,8,FALSE)*(1+0.1204)</f>
        <v>36238617303.820404</v>
      </c>
      <c r="J356" s="213">
        <f>+VLOOKUP(B356,'PROYECCION CAJAS 2019'!B355:Y1459,24,FALSE)</f>
        <v>0</v>
      </c>
      <c r="K356" s="44">
        <f>+VLOOKUP(B356,'RECURSOS DE ESFUERZO PROPIO_DEF'!$B$10:$E$1114,4,FALSE)</f>
        <v>1285772211.6500001</v>
      </c>
      <c r="L356" s="45">
        <f>+VLOOKUP(B356,'RECURSOS DE ESFUERZO PROPIO_DEF'!$B$10:$J$1114,9,FALSE)</f>
        <v>0</v>
      </c>
      <c r="M356" s="44">
        <f>+VLOOKUP(B356,'RECURSOS DE ESFUERZO PROPIO_DEF'!$B$10:$L$1114,11,FALSE)</f>
        <v>231794509.96000001</v>
      </c>
      <c r="N356" s="46">
        <f>+VLOOKUP(B356,'RECURSOS DE ESFUERZO PROPIO_DEF'!$B$10:$O$1114,14,FALSE)</f>
        <v>3066049025</v>
      </c>
      <c r="O356" s="47">
        <f t="shared" si="21"/>
        <v>42857257842.569595</v>
      </c>
      <c r="P356" s="210">
        <f>+VLOOKUP(B356,'[3]PPNA Diciembre 2018'!$C$15:$BV$1118,72,FALSE)</f>
        <v>1081</v>
      </c>
      <c r="Q356" s="38">
        <f t="shared" si="22"/>
        <v>847734686</v>
      </c>
      <c r="R356" s="39">
        <f t="shared" si="23"/>
        <v>211933671</v>
      </c>
    </row>
    <row r="357" spans="1:18" x14ac:dyDescent="0.2">
      <c r="A357" s="40" t="s">
        <v>715</v>
      </c>
      <c r="B357" s="41" t="s">
        <v>719</v>
      </c>
      <c r="C357" s="42" t="s">
        <v>717</v>
      </c>
      <c r="D357" s="42" t="s">
        <v>720</v>
      </c>
      <c r="E357" s="31" t="s">
        <v>26</v>
      </c>
      <c r="F357" s="211">
        <v>4001</v>
      </c>
      <c r="G357" s="212">
        <f>+VLOOKUP(B357,'[1]MONTO ESTIMADO DE RECUR RS 2018'!$B$11:$G$1115,6,FALSE)*(1+0.094)</f>
        <v>914642.99058685312</v>
      </c>
      <c r="H357" s="43">
        <f t="shared" si="20"/>
        <v>3659486606</v>
      </c>
      <c r="I357" s="43">
        <f>+VLOOKUP(B357,'[2]MONTO ESTIMADO DE RECUR RS 2018'!$B$10:$I$1115,8,FALSE)*(1+0.1204)</f>
        <v>1358824361.3172002</v>
      </c>
      <c r="J357" s="213">
        <f>+VLOOKUP(B357,'PROYECCION CAJAS 2019'!B356:Y1460,24,FALSE)</f>
        <v>0</v>
      </c>
      <c r="K357" s="44">
        <f>+VLOOKUP(B357,'RECURSOS DE ESFUERZO PROPIO_DEF'!$B$10:$E$1114,4,FALSE)</f>
        <v>32496542.430000003</v>
      </c>
      <c r="L357" s="45">
        <f>+VLOOKUP(B357,'RECURSOS DE ESFUERZO PROPIO_DEF'!$B$10:$J$1114,9,FALSE)</f>
        <v>0</v>
      </c>
      <c r="M357" s="44">
        <f>+VLOOKUP(B357,'RECURSOS DE ESFUERZO PROPIO_DEF'!$B$10:$L$1114,11,FALSE)</f>
        <v>0</v>
      </c>
      <c r="N357" s="46">
        <f>+VLOOKUP(B357,'RECURSOS DE ESFUERZO PROPIO_DEF'!$B$10:$O$1114,14,FALSE)</f>
        <v>115129835</v>
      </c>
      <c r="O357" s="47">
        <f t="shared" si="21"/>
        <v>2153035867.2528</v>
      </c>
      <c r="P357" s="210">
        <f>+VLOOKUP(B357,'[3]PPNA Diciembre 2018'!$C$15:$BV$1118,72,FALSE)</f>
        <v>20</v>
      </c>
      <c r="Q357" s="38">
        <f t="shared" si="22"/>
        <v>18292860</v>
      </c>
      <c r="R357" s="39">
        <f t="shared" si="23"/>
        <v>4573215</v>
      </c>
    </row>
    <row r="358" spans="1:18" x14ac:dyDescent="0.2">
      <c r="A358" s="40" t="s">
        <v>715</v>
      </c>
      <c r="B358" s="41" t="s">
        <v>721</v>
      </c>
      <c r="C358" s="42" t="s">
        <v>717</v>
      </c>
      <c r="D358" s="42" t="s">
        <v>722</v>
      </c>
      <c r="E358" s="31" t="s">
        <v>26</v>
      </c>
      <c r="F358" s="211">
        <v>8054</v>
      </c>
      <c r="G358" s="212">
        <f>+VLOOKUP(B358,'[1]MONTO ESTIMADO DE RECUR RS 2018'!$B$11:$G$1115,6,FALSE)*(1+0.094)</f>
        <v>860093.99279709568</v>
      </c>
      <c r="H358" s="43">
        <f t="shared" si="20"/>
        <v>6927197018</v>
      </c>
      <c r="I358" s="43">
        <f>+VLOOKUP(B358,'[2]MONTO ESTIMADO DE RECUR RS 2018'!$B$10:$I$1115,8,FALSE)*(1+0.1204)</f>
        <v>2770087215.0212002</v>
      </c>
      <c r="J358" s="213">
        <f>+VLOOKUP(B358,'PROYECCION CAJAS 2019'!B357:Y1461,24,FALSE)</f>
        <v>0</v>
      </c>
      <c r="K358" s="44">
        <f>+VLOOKUP(B358,'RECURSOS DE ESFUERZO PROPIO_DEF'!$B$10:$E$1114,4,FALSE)</f>
        <v>50198889.050000004</v>
      </c>
      <c r="L358" s="45">
        <f>+VLOOKUP(B358,'RECURSOS DE ESFUERZO PROPIO_DEF'!$B$10:$J$1114,9,FALSE)</f>
        <v>0</v>
      </c>
      <c r="M358" s="44">
        <f>+VLOOKUP(B358,'RECURSOS DE ESFUERZO PROPIO_DEF'!$B$10:$L$1114,11,FALSE)</f>
        <v>0</v>
      </c>
      <c r="N358" s="46">
        <f>+VLOOKUP(B358,'RECURSOS DE ESFUERZO PROPIO_DEF'!$B$10:$O$1114,14,FALSE)</f>
        <v>233908047</v>
      </c>
      <c r="O358" s="47">
        <f t="shared" si="21"/>
        <v>3873002866.9287996</v>
      </c>
      <c r="P358" s="210">
        <f>+VLOOKUP(B358,'[3]PPNA Diciembre 2018'!$C$15:$BV$1118,72,FALSE)</f>
        <v>141</v>
      </c>
      <c r="Q358" s="38">
        <f t="shared" si="22"/>
        <v>121273253</v>
      </c>
      <c r="R358" s="39">
        <f t="shared" si="23"/>
        <v>30318313</v>
      </c>
    </row>
    <row r="359" spans="1:18" x14ac:dyDescent="0.2">
      <c r="A359" s="40" t="s">
        <v>715</v>
      </c>
      <c r="B359" s="41" t="s">
        <v>723</v>
      </c>
      <c r="C359" s="42" t="s">
        <v>717</v>
      </c>
      <c r="D359" s="42" t="s">
        <v>724</v>
      </c>
      <c r="E359" s="31" t="s">
        <v>26</v>
      </c>
      <c r="F359" s="211">
        <v>27061</v>
      </c>
      <c r="G359" s="212">
        <f>+VLOOKUP(B359,'[1]MONTO ESTIMADO DE RECUR RS 2018'!$B$11:$G$1115,6,FALSE)*(1+0.094)</f>
        <v>785607.00059762504</v>
      </c>
      <c r="H359" s="43">
        <f t="shared" si="20"/>
        <v>21259311044</v>
      </c>
      <c r="I359" s="43">
        <f>+VLOOKUP(B359,'[2]MONTO ESTIMADO DE RECUR RS 2018'!$B$10:$I$1115,8,FALSE)*(1+0.1204)</f>
        <v>8945531147.468401</v>
      </c>
      <c r="J359" s="213">
        <f>+VLOOKUP(B359,'PROYECCION CAJAS 2019'!B358:Y1462,24,FALSE)</f>
        <v>0</v>
      </c>
      <c r="K359" s="44">
        <f>+VLOOKUP(B359,'RECURSOS DE ESFUERZO PROPIO_DEF'!$B$10:$E$1114,4,FALSE)</f>
        <v>220530805.27000001</v>
      </c>
      <c r="L359" s="45">
        <f>+VLOOKUP(B359,'RECURSOS DE ESFUERZO PROPIO_DEF'!$B$10:$J$1114,9,FALSE)</f>
        <v>0</v>
      </c>
      <c r="M359" s="44">
        <f>+VLOOKUP(B359,'RECURSOS DE ESFUERZO PROPIO_DEF'!$B$10:$L$1114,11,FALSE)</f>
        <v>0</v>
      </c>
      <c r="N359" s="46">
        <f>+VLOOKUP(B359,'RECURSOS DE ESFUERZO PROPIO_DEF'!$B$10:$O$1114,14,FALSE)</f>
        <v>751948170</v>
      </c>
      <c r="O359" s="47">
        <f t="shared" si="21"/>
        <v>11341300921.261599</v>
      </c>
      <c r="P359" s="210">
        <f>+VLOOKUP(B359,'[3]PPNA Diciembre 2018'!$C$15:$BV$1118,72,FALSE)</f>
        <v>896</v>
      </c>
      <c r="Q359" s="38">
        <f t="shared" si="22"/>
        <v>703903873</v>
      </c>
      <c r="R359" s="39">
        <f t="shared" si="23"/>
        <v>175975968</v>
      </c>
    </row>
    <row r="360" spans="1:18" x14ac:dyDescent="0.2">
      <c r="A360" s="40" t="s">
        <v>715</v>
      </c>
      <c r="B360" s="41" t="s">
        <v>725</v>
      </c>
      <c r="C360" s="42" t="s">
        <v>717</v>
      </c>
      <c r="D360" s="42" t="s">
        <v>726</v>
      </c>
      <c r="E360" s="31" t="s">
        <v>26</v>
      </c>
      <c r="F360" s="211">
        <v>8477</v>
      </c>
      <c r="G360" s="212">
        <f>+VLOOKUP(B360,'[1]MONTO ESTIMADO DE RECUR RS 2018'!$B$11:$G$1115,6,FALSE)*(1+0.094)</f>
        <v>831038.79835571954</v>
      </c>
      <c r="H360" s="43">
        <f t="shared" si="20"/>
        <v>7044715894</v>
      </c>
      <c r="I360" s="43">
        <f>+VLOOKUP(B360,'[2]MONTO ESTIMADO DE RECUR RS 2018'!$B$10:$I$1115,8,FALSE)*(1+0.1204)</f>
        <v>2905311783.3080001</v>
      </c>
      <c r="J360" s="213">
        <f>+VLOOKUP(B360,'PROYECCION CAJAS 2019'!B359:Y1463,24,FALSE)</f>
        <v>0</v>
      </c>
      <c r="K360" s="44">
        <f>+VLOOKUP(B360,'RECURSOS DE ESFUERZO PROPIO_DEF'!$B$10:$E$1114,4,FALSE)</f>
        <v>68255241.75</v>
      </c>
      <c r="L360" s="45">
        <f>+VLOOKUP(B360,'RECURSOS DE ESFUERZO PROPIO_DEF'!$B$10:$J$1114,9,FALSE)</f>
        <v>0</v>
      </c>
      <c r="M360" s="44">
        <f>+VLOOKUP(B360,'RECURSOS DE ESFUERZO PROPIO_DEF'!$B$10:$L$1114,11,FALSE)</f>
        <v>0</v>
      </c>
      <c r="N360" s="46">
        <f>+VLOOKUP(B360,'RECURSOS DE ESFUERZO PROPIO_DEF'!$B$10:$O$1114,14,FALSE)</f>
        <v>252179355</v>
      </c>
      <c r="O360" s="47">
        <f t="shared" si="21"/>
        <v>3818969513.9419999</v>
      </c>
      <c r="P360" s="210">
        <f>+VLOOKUP(B360,'[3]PPNA Diciembre 2018'!$C$15:$BV$1118,72,FALSE)</f>
        <v>130</v>
      </c>
      <c r="Q360" s="38">
        <f t="shared" si="22"/>
        <v>108035044</v>
      </c>
      <c r="R360" s="39">
        <f t="shared" si="23"/>
        <v>27008761</v>
      </c>
    </row>
    <row r="361" spans="1:18" x14ac:dyDescent="0.2">
      <c r="A361" s="40" t="s">
        <v>715</v>
      </c>
      <c r="B361" s="41" t="s">
        <v>727</v>
      </c>
      <c r="C361" s="42" t="s">
        <v>717</v>
      </c>
      <c r="D361" s="42" t="s">
        <v>728</v>
      </c>
      <c r="E361" s="31" t="s">
        <v>26</v>
      </c>
      <c r="F361" s="211">
        <v>16873</v>
      </c>
      <c r="G361" s="212">
        <f>+VLOOKUP(B361,'[1]MONTO ESTIMADO DE RECUR RS 2018'!$B$11:$G$1115,6,FALSE)*(1+0.094)</f>
        <v>895677.89445112157</v>
      </c>
      <c r="H361" s="43">
        <f t="shared" si="20"/>
        <v>15112773114</v>
      </c>
      <c r="I361" s="43">
        <f>+VLOOKUP(B361,'[2]MONTO ESTIMADO DE RECUR RS 2018'!$B$10:$I$1115,8,FALSE)*(1+0.1204)</f>
        <v>5775502676.8792</v>
      </c>
      <c r="J361" s="213">
        <f>+VLOOKUP(B361,'PROYECCION CAJAS 2019'!B360:Y1464,24,FALSE)</f>
        <v>0</v>
      </c>
      <c r="K361" s="44">
        <f>+VLOOKUP(B361,'RECURSOS DE ESFUERZO PROPIO_DEF'!$B$10:$E$1114,4,FALSE)</f>
        <v>132810132.15000001</v>
      </c>
      <c r="L361" s="45">
        <f>+VLOOKUP(B361,'RECURSOS DE ESFUERZO PROPIO_DEF'!$B$10:$J$1114,9,FALSE)</f>
        <v>0</v>
      </c>
      <c r="M361" s="44">
        <f>+VLOOKUP(B361,'RECURSOS DE ESFUERZO PROPIO_DEF'!$B$10:$L$1114,11,FALSE)</f>
        <v>0</v>
      </c>
      <c r="N361" s="46">
        <f>+VLOOKUP(B361,'RECURSOS DE ESFUERZO PROPIO_DEF'!$B$10:$O$1114,14,FALSE)</f>
        <v>492530906</v>
      </c>
      <c r="O361" s="47">
        <f t="shared" si="21"/>
        <v>8711929398.9708004</v>
      </c>
      <c r="P361" s="210">
        <f>+VLOOKUP(B361,'[3]PPNA Diciembre 2018'!$C$15:$BV$1118,72,FALSE)</f>
        <v>173</v>
      </c>
      <c r="Q361" s="38">
        <f t="shared" si="22"/>
        <v>154952276</v>
      </c>
      <c r="R361" s="39">
        <f t="shared" si="23"/>
        <v>38738069</v>
      </c>
    </row>
    <row r="362" spans="1:18" x14ac:dyDescent="0.2">
      <c r="A362" s="40" t="s">
        <v>715</v>
      </c>
      <c r="B362" s="41" t="s">
        <v>729</v>
      </c>
      <c r="C362" s="42" t="s">
        <v>717</v>
      </c>
      <c r="D362" s="42" t="s">
        <v>730</v>
      </c>
      <c r="E362" s="31" t="s">
        <v>26</v>
      </c>
      <c r="F362" s="211">
        <v>12987</v>
      </c>
      <c r="G362" s="212">
        <f>+VLOOKUP(B362,'[1]MONTO ESTIMADO DE RECUR RS 2018'!$B$11:$G$1115,6,FALSE)*(1+0.094)</f>
        <v>856874.48193695804</v>
      </c>
      <c r="H362" s="43">
        <f t="shared" si="20"/>
        <v>11128228897</v>
      </c>
      <c r="I362" s="43">
        <f>+VLOOKUP(B362,'[2]MONTO ESTIMADO DE RECUR RS 2018'!$B$10:$I$1115,8,FALSE)*(1+0.1204)</f>
        <v>4420082994.9247999</v>
      </c>
      <c r="J362" s="213">
        <f>+VLOOKUP(B362,'PROYECCION CAJAS 2019'!B361:Y1465,24,FALSE)</f>
        <v>0</v>
      </c>
      <c r="K362" s="44">
        <f>+VLOOKUP(B362,'RECURSOS DE ESFUERZO PROPIO_DEF'!$B$10:$E$1114,4,FALSE)</f>
        <v>103809221.15000001</v>
      </c>
      <c r="L362" s="45">
        <f>+VLOOKUP(B362,'RECURSOS DE ESFUERZO PROPIO_DEF'!$B$10:$J$1114,9,FALSE)</f>
        <v>0</v>
      </c>
      <c r="M362" s="44">
        <f>+VLOOKUP(B362,'RECURSOS DE ESFUERZO PROPIO_DEF'!$B$10:$L$1114,11,FALSE)</f>
        <v>0</v>
      </c>
      <c r="N362" s="46">
        <f>+VLOOKUP(B362,'RECURSOS DE ESFUERZO PROPIO_DEF'!$B$10:$O$1114,14,FALSE)</f>
        <v>379960820</v>
      </c>
      <c r="O362" s="47">
        <f t="shared" si="21"/>
        <v>6224375860.9252005</v>
      </c>
      <c r="P362" s="210">
        <f>+VLOOKUP(B362,'[3]PPNA Diciembre 2018'!$C$15:$BV$1118,72,FALSE)</f>
        <v>226</v>
      </c>
      <c r="Q362" s="38">
        <f t="shared" si="22"/>
        <v>193653633</v>
      </c>
      <c r="R362" s="39">
        <f t="shared" si="23"/>
        <v>48413408</v>
      </c>
    </row>
    <row r="363" spans="1:18" x14ac:dyDescent="0.2">
      <c r="A363" s="40" t="s">
        <v>715</v>
      </c>
      <c r="B363" s="41" t="s">
        <v>731</v>
      </c>
      <c r="C363" s="42" t="s">
        <v>717</v>
      </c>
      <c r="D363" s="42" t="s">
        <v>732</v>
      </c>
      <c r="E363" s="31" t="s">
        <v>26</v>
      </c>
      <c r="F363" s="211">
        <v>12731</v>
      </c>
      <c r="G363" s="212">
        <f>+VLOOKUP(B363,'[1]MONTO ESTIMADO DE RECUR RS 2018'!$B$11:$G$1115,6,FALSE)*(1+0.094)</f>
        <v>806637.34299888031</v>
      </c>
      <c r="H363" s="43">
        <f t="shared" si="20"/>
        <v>10269300014</v>
      </c>
      <c r="I363" s="43">
        <f>+VLOOKUP(B363,'[2]MONTO ESTIMADO DE RECUR RS 2018'!$B$10:$I$1115,8,FALSE)*(1+0.1204)</f>
        <v>4317081190.0192003</v>
      </c>
      <c r="J363" s="213">
        <f>+VLOOKUP(B363,'PROYECCION CAJAS 2019'!B362:Y1466,24,FALSE)</f>
        <v>0</v>
      </c>
      <c r="K363" s="44">
        <f>+VLOOKUP(B363,'RECURSOS DE ESFUERZO PROPIO_DEF'!$B$10:$E$1114,4,FALSE)</f>
        <v>78690204.520000011</v>
      </c>
      <c r="L363" s="45">
        <f>+VLOOKUP(B363,'RECURSOS DE ESFUERZO PROPIO_DEF'!$B$10:$J$1114,9,FALSE)</f>
        <v>0</v>
      </c>
      <c r="M363" s="44">
        <f>+VLOOKUP(B363,'RECURSOS DE ESFUERZO PROPIO_DEF'!$B$10:$L$1114,11,FALSE)</f>
        <v>0</v>
      </c>
      <c r="N363" s="46">
        <f>+VLOOKUP(B363,'RECURSOS DE ESFUERZO PROPIO_DEF'!$B$10:$O$1114,14,FALSE)</f>
        <v>357393842</v>
      </c>
      <c r="O363" s="47">
        <f t="shared" si="21"/>
        <v>5516134777.4607992</v>
      </c>
      <c r="P363" s="210">
        <f>+VLOOKUP(B363,'[3]PPNA Diciembre 2018'!$C$15:$BV$1118,72,FALSE)</f>
        <v>542</v>
      </c>
      <c r="Q363" s="38">
        <f t="shared" si="22"/>
        <v>437197440</v>
      </c>
      <c r="R363" s="39">
        <f t="shared" si="23"/>
        <v>109299360</v>
      </c>
    </row>
    <row r="364" spans="1:18" x14ac:dyDescent="0.2">
      <c r="A364" s="40" t="s">
        <v>715</v>
      </c>
      <c r="B364" s="41" t="s">
        <v>733</v>
      </c>
      <c r="C364" s="42" t="s">
        <v>717</v>
      </c>
      <c r="D364" s="42" t="s">
        <v>734</v>
      </c>
      <c r="E364" s="31" t="s">
        <v>26</v>
      </c>
      <c r="F364" s="211">
        <v>7156</v>
      </c>
      <c r="G364" s="212">
        <f>+VLOOKUP(B364,'[1]MONTO ESTIMADO DE RECUR RS 2018'!$B$11:$G$1115,6,FALSE)*(1+0.094)</f>
        <v>825450.10299010389</v>
      </c>
      <c r="H364" s="43">
        <f t="shared" si="20"/>
        <v>5906920937</v>
      </c>
      <c r="I364" s="43">
        <f>+VLOOKUP(B364,'[2]MONTO ESTIMADO DE RECUR RS 2018'!$B$10:$I$1115,8,FALSE)*(1+0.1204)</f>
        <v>2466074099.9120002</v>
      </c>
      <c r="J364" s="213">
        <f>+VLOOKUP(B364,'PROYECCION CAJAS 2019'!B363:Y1467,24,FALSE)</f>
        <v>0</v>
      </c>
      <c r="K364" s="44">
        <f>+VLOOKUP(B364,'RECURSOS DE ESFUERZO PROPIO_DEF'!$B$10:$E$1114,4,FALSE)</f>
        <v>57966252.640000001</v>
      </c>
      <c r="L364" s="45">
        <f>+VLOOKUP(B364,'RECURSOS DE ESFUERZO PROPIO_DEF'!$B$10:$J$1114,9,FALSE)</f>
        <v>0</v>
      </c>
      <c r="M364" s="44">
        <f>+VLOOKUP(B364,'RECURSOS DE ESFUERZO PROPIO_DEF'!$B$10:$L$1114,11,FALSE)</f>
        <v>0</v>
      </c>
      <c r="N364" s="46">
        <f>+VLOOKUP(B364,'RECURSOS DE ESFUERZO PROPIO_DEF'!$B$10:$O$1114,14,FALSE)</f>
        <v>215607317</v>
      </c>
      <c r="O364" s="47">
        <f t="shared" si="21"/>
        <v>3167273267.448</v>
      </c>
      <c r="P364" s="210">
        <f>+VLOOKUP(B364,'[3]PPNA Diciembre 2018'!$C$15:$BV$1118,72,FALSE)</f>
        <v>260</v>
      </c>
      <c r="Q364" s="38">
        <f t="shared" si="22"/>
        <v>214617027</v>
      </c>
      <c r="R364" s="39">
        <f t="shared" si="23"/>
        <v>53654256</v>
      </c>
    </row>
    <row r="365" spans="1:18" x14ac:dyDescent="0.2">
      <c r="A365" s="40" t="s">
        <v>715</v>
      </c>
      <c r="B365" s="41" t="s">
        <v>735</v>
      </c>
      <c r="C365" s="42" t="s">
        <v>717</v>
      </c>
      <c r="D365" s="42" t="s">
        <v>736</v>
      </c>
      <c r="E365" s="31" t="s">
        <v>26</v>
      </c>
      <c r="F365" s="211">
        <v>3376</v>
      </c>
      <c r="G365" s="212">
        <f>+VLOOKUP(B365,'[1]MONTO ESTIMADO DE RECUR RS 2018'!$B$11:$G$1115,6,FALSE)*(1+0.094)</f>
        <v>850065.24101966887</v>
      </c>
      <c r="H365" s="43">
        <f t="shared" si="20"/>
        <v>2869820254</v>
      </c>
      <c r="I365" s="43">
        <f>+VLOOKUP(B365,'[2]MONTO ESTIMADO DE RECUR RS 2018'!$B$10:$I$1115,8,FALSE)*(1+0.1204)</f>
        <v>1147441546.4072001</v>
      </c>
      <c r="J365" s="213">
        <f>+VLOOKUP(B365,'PROYECCION CAJAS 2019'!B364:Y1468,24,FALSE)</f>
        <v>0</v>
      </c>
      <c r="K365" s="44">
        <f>+VLOOKUP(B365,'RECURSOS DE ESFUERZO PROPIO_DEF'!$B$10:$E$1114,4,FALSE)</f>
        <v>26875041.780000001</v>
      </c>
      <c r="L365" s="45">
        <f>+VLOOKUP(B365,'RECURSOS DE ESFUERZO PROPIO_DEF'!$B$10:$J$1114,9,FALSE)</f>
        <v>0</v>
      </c>
      <c r="M365" s="44">
        <f>+VLOOKUP(B365,'RECURSOS DE ESFUERZO PROPIO_DEF'!$B$10:$L$1114,11,FALSE)</f>
        <v>0</v>
      </c>
      <c r="N365" s="46">
        <f>+VLOOKUP(B365,'RECURSOS DE ESFUERZO PROPIO_DEF'!$B$10:$O$1114,14,FALSE)</f>
        <v>97182173</v>
      </c>
      <c r="O365" s="47">
        <f t="shared" si="21"/>
        <v>1598321492.8127999</v>
      </c>
      <c r="P365" s="210">
        <f>+VLOOKUP(B365,'[3]PPNA Diciembre 2018'!$C$15:$BV$1118,72,FALSE)</f>
        <v>29</v>
      </c>
      <c r="Q365" s="38">
        <f t="shared" si="22"/>
        <v>24651892</v>
      </c>
      <c r="R365" s="39">
        <f t="shared" si="23"/>
        <v>6162973</v>
      </c>
    </row>
    <row r="366" spans="1:18" x14ac:dyDescent="0.2">
      <c r="A366" s="40" t="s">
        <v>715</v>
      </c>
      <c r="B366" s="41" t="s">
        <v>737</v>
      </c>
      <c r="C366" s="42" t="s">
        <v>717</v>
      </c>
      <c r="D366" s="42" t="s">
        <v>738</v>
      </c>
      <c r="E366" s="31" t="s">
        <v>26</v>
      </c>
      <c r="F366" s="211">
        <v>23017</v>
      </c>
      <c r="G366" s="212">
        <f>+VLOOKUP(B366,'[1]MONTO ESTIMADO DE RECUR RS 2018'!$B$11:$G$1115,6,FALSE)*(1+0.094)</f>
        <v>839275.08884026296</v>
      </c>
      <c r="H366" s="43">
        <f t="shared" si="20"/>
        <v>19317594720</v>
      </c>
      <c r="I366" s="43">
        <f>+VLOOKUP(B366,'[2]MONTO ESTIMADO DE RECUR RS 2018'!$B$10:$I$1115,8,FALSE)*(1+0.1204)</f>
        <v>7879384384.2268</v>
      </c>
      <c r="J366" s="213">
        <f>+VLOOKUP(B366,'PROYECCION CAJAS 2019'!B365:Y1469,24,FALSE)</f>
        <v>0</v>
      </c>
      <c r="K366" s="44">
        <f>+VLOOKUP(B366,'RECURSOS DE ESFUERZO PROPIO_DEF'!$B$10:$E$1114,4,FALSE)</f>
        <v>144959606.76000002</v>
      </c>
      <c r="L366" s="45">
        <f>+VLOOKUP(B366,'RECURSOS DE ESFUERZO PROPIO_DEF'!$B$10:$J$1114,9,FALSE)</f>
        <v>0</v>
      </c>
      <c r="M366" s="44">
        <f>+VLOOKUP(B366,'RECURSOS DE ESFUERZO PROPIO_DEF'!$B$10:$L$1114,11,FALSE)</f>
        <v>0</v>
      </c>
      <c r="N366" s="46">
        <f>+VLOOKUP(B366,'RECURSOS DE ESFUERZO PROPIO_DEF'!$B$10:$O$1114,14,FALSE)</f>
        <v>675038028</v>
      </c>
      <c r="O366" s="47">
        <f t="shared" si="21"/>
        <v>10618212701.013199</v>
      </c>
      <c r="P366" s="210">
        <f>+VLOOKUP(B366,'[3]PPNA Diciembre 2018'!$C$15:$BV$1118,72,FALSE)</f>
        <v>427</v>
      </c>
      <c r="Q366" s="38">
        <f t="shared" si="22"/>
        <v>358370463</v>
      </c>
      <c r="R366" s="39">
        <f t="shared" si="23"/>
        <v>89592615</v>
      </c>
    </row>
    <row r="367" spans="1:18" x14ac:dyDescent="0.2">
      <c r="A367" s="40" t="s">
        <v>715</v>
      </c>
      <c r="B367" s="41" t="s">
        <v>739</v>
      </c>
      <c r="C367" s="42" t="s">
        <v>717</v>
      </c>
      <c r="D367" s="42" t="s">
        <v>740</v>
      </c>
      <c r="E367" s="31" t="s">
        <v>26</v>
      </c>
      <c r="F367" s="211">
        <v>10565</v>
      </c>
      <c r="G367" s="212">
        <f>+VLOOKUP(B367,'[1]MONTO ESTIMADO DE RECUR RS 2018'!$B$11:$G$1115,6,FALSE)*(1+0.094)</f>
        <v>830762.18017711141</v>
      </c>
      <c r="H367" s="43">
        <f t="shared" si="20"/>
        <v>8777002434</v>
      </c>
      <c r="I367" s="43">
        <f>+VLOOKUP(B367,'[2]MONTO ESTIMADO DE RECUR RS 2018'!$B$10:$I$1115,8,FALSE)*(1+0.1204)</f>
        <v>3520537421.5856004</v>
      </c>
      <c r="J367" s="213">
        <f>+VLOOKUP(B367,'PROYECCION CAJAS 2019'!B366:Y1470,24,FALSE)</f>
        <v>0</v>
      </c>
      <c r="K367" s="44">
        <f>+VLOOKUP(B367,'RECURSOS DE ESFUERZO PROPIO_DEF'!$B$10:$E$1114,4,FALSE)</f>
        <v>81056103.320000008</v>
      </c>
      <c r="L367" s="45">
        <f>+VLOOKUP(B367,'RECURSOS DE ESFUERZO PROPIO_DEF'!$B$10:$J$1114,9,FALSE)</f>
        <v>0</v>
      </c>
      <c r="M367" s="44">
        <f>+VLOOKUP(B367,'RECURSOS DE ESFUERZO PROPIO_DEF'!$B$10:$L$1114,11,FALSE)</f>
        <v>0</v>
      </c>
      <c r="N367" s="46">
        <f>+VLOOKUP(B367,'RECURSOS DE ESFUERZO PROPIO_DEF'!$B$10:$O$1114,14,FALSE)</f>
        <v>296548328</v>
      </c>
      <c r="O367" s="47">
        <f t="shared" si="21"/>
        <v>4878860581.0943995</v>
      </c>
      <c r="P367" s="210">
        <f>+VLOOKUP(B367,'[3]PPNA Diciembre 2018'!$C$15:$BV$1118,72,FALSE)</f>
        <v>145</v>
      </c>
      <c r="Q367" s="38">
        <f t="shared" si="22"/>
        <v>120460516</v>
      </c>
      <c r="R367" s="39">
        <f t="shared" si="23"/>
        <v>30115129</v>
      </c>
    </row>
    <row r="368" spans="1:18" x14ac:dyDescent="0.2">
      <c r="A368" s="40" t="s">
        <v>715</v>
      </c>
      <c r="B368" s="41" t="s">
        <v>741</v>
      </c>
      <c r="C368" s="42" t="s">
        <v>717</v>
      </c>
      <c r="D368" s="42" t="s">
        <v>742</v>
      </c>
      <c r="E368" s="31" t="s">
        <v>26</v>
      </c>
      <c r="F368" s="211">
        <v>43899</v>
      </c>
      <c r="G368" s="212">
        <f>+VLOOKUP(B368,'[1]MONTO ESTIMADO DE RECUR RS 2018'!$B$11:$G$1115,6,FALSE)*(1+0.094)</f>
        <v>797117.84101903089</v>
      </c>
      <c r="H368" s="43">
        <f t="shared" si="20"/>
        <v>34992676103</v>
      </c>
      <c r="I368" s="43">
        <f>+VLOOKUP(B368,'[2]MONTO ESTIMADO DE RECUR RS 2018'!$B$10:$I$1115,8,FALSE)*(1+0.1204)</f>
        <v>14968201867.933601</v>
      </c>
      <c r="J368" s="213">
        <f>+VLOOKUP(B368,'PROYECCION CAJAS 2019'!B367:Y1471,24,FALSE)</f>
        <v>0</v>
      </c>
      <c r="K368" s="44">
        <f>+VLOOKUP(B368,'RECURSOS DE ESFUERZO PROPIO_DEF'!$B$10:$E$1114,4,FALSE)</f>
        <v>367826718.81</v>
      </c>
      <c r="L368" s="45">
        <f>+VLOOKUP(B368,'RECURSOS DE ESFUERZO PROPIO_DEF'!$B$10:$J$1114,9,FALSE)</f>
        <v>0</v>
      </c>
      <c r="M368" s="44">
        <f>+VLOOKUP(B368,'RECURSOS DE ESFUERZO PROPIO_DEF'!$B$10:$L$1114,11,FALSE)</f>
        <v>0</v>
      </c>
      <c r="N368" s="46">
        <f>+VLOOKUP(B368,'RECURSOS DE ESFUERZO PROPIO_DEF'!$B$10:$O$1114,14,FALSE)</f>
        <v>1258954895</v>
      </c>
      <c r="O368" s="47">
        <f t="shared" si="21"/>
        <v>18397692621.256401</v>
      </c>
      <c r="P368" s="210">
        <f>+VLOOKUP(B368,'[3]PPNA Diciembre 2018'!$C$15:$BV$1118,72,FALSE)</f>
        <v>1656</v>
      </c>
      <c r="Q368" s="38">
        <f t="shared" si="22"/>
        <v>1320027145</v>
      </c>
      <c r="R368" s="39">
        <f t="shared" si="23"/>
        <v>330006786</v>
      </c>
    </row>
    <row r="369" spans="1:18" x14ac:dyDescent="0.2">
      <c r="A369" s="40" t="s">
        <v>715</v>
      </c>
      <c r="B369" s="41" t="s">
        <v>743</v>
      </c>
      <c r="C369" s="42" t="s">
        <v>717</v>
      </c>
      <c r="D369" s="42" t="s">
        <v>744</v>
      </c>
      <c r="E369" s="31" t="s">
        <v>26</v>
      </c>
      <c r="F369" s="211">
        <v>8205</v>
      </c>
      <c r="G369" s="212">
        <f>+VLOOKUP(B369,'[1]MONTO ESTIMADO DE RECUR RS 2018'!$B$11:$G$1115,6,FALSE)*(1+0.094)</f>
        <v>829449.16508389194</v>
      </c>
      <c r="H369" s="43">
        <f t="shared" si="20"/>
        <v>6805630400</v>
      </c>
      <c r="I369" s="43">
        <f>+VLOOKUP(B369,'[2]MONTO ESTIMADO DE RECUR RS 2018'!$B$10:$I$1115,8,FALSE)*(1+0.1204)</f>
        <v>2783372884.6092</v>
      </c>
      <c r="J369" s="213">
        <f>+VLOOKUP(B369,'PROYECCION CAJAS 2019'!B368:Y1472,24,FALSE)</f>
        <v>0</v>
      </c>
      <c r="K369" s="44">
        <f>+VLOOKUP(B369,'RECURSOS DE ESFUERZO PROPIO_DEF'!$B$10:$E$1114,4,FALSE)</f>
        <v>90101448.49000001</v>
      </c>
      <c r="L369" s="45">
        <f>+VLOOKUP(B369,'RECURSOS DE ESFUERZO PROPIO_DEF'!$B$10:$J$1114,9,FALSE)</f>
        <v>0</v>
      </c>
      <c r="M369" s="44">
        <f>+VLOOKUP(B369,'RECURSOS DE ESFUERZO PROPIO_DEF'!$B$10:$L$1114,11,FALSE)</f>
        <v>0</v>
      </c>
      <c r="N369" s="46">
        <f>+VLOOKUP(B369,'RECURSOS DE ESFUERZO PROPIO_DEF'!$B$10:$O$1114,14,FALSE)</f>
        <v>237379890</v>
      </c>
      <c r="O369" s="47">
        <f t="shared" si="21"/>
        <v>3694776176.9007998</v>
      </c>
      <c r="P369" s="210">
        <f>+VLOOKUP(B369,'[3]PPNA Diciembre 2018'!$C$15:$BV$1118,72,FALSE)</f>
        <v>738</v>
      </c>
      <c r="Q369" s="38">
        <f t="shared" si="22"/>
        <v>612133484</v>
      </c>
      <c r="R369" s="39">
        <f t="shared" si="23"/>
        <v>153033371</v>
      </c>
    </row>
    <row r="370" spans="1:18" x14ac:dyDescent="0.2">
      <c r="A370" s="40" t="s">
        <v>715</v>
      </c>
      <c r="B370" s="41" t="s">
        <v>745</v>
      </c>
      <c r="C370" s="42" t="s">
        <v>717</v>
      </c>
      <c r="D370" s="42" t="s">
        <v>746</v>
      </c>
      <c r="E370" s="31" t="s">
        <v>26</v>
      </c>
      <c r="F370" s="211">
        <v>6861</v>
      </c>
      <c r="G370" s="212">
        <f>+VLOOKUP(B370,'[1]MONTO ESTIMADO DE RECUR RS 2018'!$B$11:$G$1115,6,FALSE)*(1+0.094)</f>
        <v>814918.99572974909</v>
      </c>
      <c r="H370" s="43">
        <f t="shared" si="20"/>
        <v>5591159230</v>
      </c>
      <c r="I370" s="43">
        <f>+VLOOKUP(B370,'[2]MONTO ESTIMADO DE RECUR RS 2018'!$B$10:$I$1115,8,FALSE)*(1+0.1204)</f>
        <v>2318131937.3288002</v>
      </c>
      <c r="J370" s="213">
        <f>+VLOOKUP(B370,'PROYECCION CAJAS 2019'!B369:Y1473,24,FALSE)</f>
        <v>0</v>
      </c>
      <c r="K370" s="44">
        <f>+VLOOKUP(B370,'RECURSOS DE ESFUERZO PROPIO_DEF'!$B$10:$E$1114,4,FALSE)</f>
        <v>42187594.020000003</v>
      </c>
      <c r="L370" s="45">
        <f>+VLOOKUP(B370,'RECURSOS DE ESFUERZO PROPIO_DEF'!$B$10:$J$1114,9,FALSE)</f>
        <v>0</v>
      </c>
      <c r="M370" s="44">
        <f>+VLOOKUP(B370,'RECURSOS DE ESFUERZO PROPIO_DEF'!$B$10:$L$1114,11,FALSE)</f>
        <v>0</v>
      </c>
      <c r="N370" s="46">
        <f>+VLOOKUP(B370,'RECURSOS DE ESFUERZO PROPIO_DEF'!$B$10:$O$1114,14,FALSE)</f>
        <v>198718861</v>
      </c>
      <c r="O370" s="47">
        <f t="shared" si="21"/>
        <v>3032120837.6511998</v>
      </c>
      <c r="P370" s="210">
        <f>+VLOOKUP(B370,'[3]PPNA Diciembre 2018'!$C$15:$BV$1118,72,FALSE)</f>
        <v>182</v>
      </c>
      <c r="Q370" s="38">
        <f t="shared" si="22"/>
        <v>148315257</v>
      </c>
      <c r="R370" s="39">
        <f t="shared" si="23"/>
        <v>37078814</v>
      </c>
    </row>
    <row r="371" spans="1:18" x14ac:dyDescent="0.2">
      <c r="A371" s="40" t="s">
        <v>715</v>
      </c>
      <c r="B371" s="41" t="s">
        <v>747</v>
      </c>
      <c r="C371" s="42" t="s">
        <v>717</v>
      </c>
      <c r="D371" s="42" t="s">
        <v>748</v>
      </c>
      <c r="E371" s="31" t="s">
        <v>26</v>
      </c>
      <c r="F371" s="211">
        <v>6177</v>
      </c>
      <c r="G371" s="212">
        <f>+VLOOKUP(B371,'[1]MONTO ESTIMADO DE RECUR RS 2018'!$B$11:$G$1115,6,FALSE)*(1+0.094)</f>
        <v>858726.73748086998</v>
      </c>
      <c r="H371" s="43">
        <f t="shared" si="20"/>
        <v>5304355058</v>
      </c>
      <c r="I371" s="43">
        <f>+VLOOKUP(B371,'[2]MONTO ESTIMADO DE RECUR RS 2018'!$B$10:$I$1115,8,FALSE)*(1+0.1204)</f>
        <v>2132216665.9228001</v>
      </c>
      <c r="J371" s="213">
        <f>+VLOOKUP(B371,'PROYECCION CAJAS 2019'!B370:Y1474,24,FALSE)</f>
        <v>0</v>
      </c>
      <c r="K371" s="44">
        <f>+VLOOKUP(B371,'RECURSOS DE ESFUERZO PROPIO_DEF'!$B$10:$E$1114,4,FALSE)</f>
        <v>39078462.969999999</v>
      </c>
      <c r="L371" s="45">
        <f>+VLOOKUP(B371,'RECURSOS DE ESFUERZO PROPIO_DEF'!$B$10:$J$1114,9,FALSE)</f>
        <v>0</v>
      </c>
      <c r="M371" s="44">
        <f>+VLOOKUP(B371,'RECURSOS DE ESFUERZO PROPIO_DEF'!$B$10:$L$1114,11,FALSE)</f>
        <v>0</v>
      </c>
      <c r="N371" s="46">
        <f>+VLOOKUP(B371,'RECURSOS DE ESFUERZO PROPIO_DEF'!$B$10:$O$1114,14,FALSE)</f>
        <v>185419939</v>
      </c>
      <c r="O371" s="47">
        <f t="shared" si="21"/>
        <v>2947639990.1072001</v>
      </c>
      <c r="P371" s="210">
        <f>+VLOOKUP(B371,'[3]PPNA Diciembre 2018'!$C$15:$BV$1118,72,FALSE)</f>
        <v>69</v>
      </c>
      <c r="Q371" s="38">
        <f t="shared" si="22"/>
        <v>59252145</v>
      </c>
      <c r="R371" s="39">
        <f t="shared" si="23"/>
        <v>14813036</v>
      </c>
    </row>
    <row r="372" spans="1:18" x14ac:dyDescent="0.2">
      <c r="A372" s="40" t="s">
        <v>749</v>
      </c>
      <c r="B372" s="41" t="s">
        <v>750</v>
      </c>
      <c r="C372" s="42" t="s">
        <v>751</v>
      </c>
      <c r="D372" s="42" t="s">
        <v>752</v>
      </c>
      <c r="E372" s="31" t="s">
        <v>59</v>
      </c>
      <c r="F372" s="211">
        <v>136313</v>
      </c>
      <c r="G372" s="212">
        <f>+VLOOKUP(B372,'[1]MONTO ESTIMADO DE RECUR RS 2018'!$B$11:$G$1115,6,FALSE)*(1+0.094)</f>
        <v>967146.73230610136</v>
      </c>
      <c r="H372" s="43">
        <f t="shared" si="20"/>
        <v>131834672521</v>
      </c>
      <c r="I372" s="43">
        <f>+VLOOKUP(B372,'[2]MONTO ESTIMADO DE RECUR RS 2018'!$B$10:$I$1115,8,FALSE)*(1+0.1204)</f>
        <v>45800685777.699203</v>
      </c>
      <c r="J372" s="213">
        <f>+VLOOKUP(B372,'PROYECCION CAJAS 2019'!B371:Y1475,24,FALSE)</f>
        <v>0</v>
      </c>
      <c r="K372" s="44">
        <f>+VLOOKUP(B372,'RECURSOS DE ESFUERZO PROPIO_DEF'!$B$10:$E$1114,4,FALSE)</f>
        <v>2178010820.8699999</v>
      </c>
      <c r="L372" s="45">
        <f>+VLOOKUP(B372,'RECURSOS DE ESFUERZO PROPIO_DEF'!$B$10:$J$1114,9,FALSE)</f>
        <v>0</v>
      </c>
      <c r="M372" s="44">
        <f>+VLOOKUP(B372,'RECURSOS DE ESFUERZO PROPIO_DEF'!$B$10:$L$1114,11,FALSE)</f>
        <v>325620318.80000001</v>
      </c>
      <c r="N372" s="46">
        <f>+VLOOKUP(B372,'RECURSOS DE ESFUERZO PROPIO_DEF'!$B$10:$O$1114,14,FALSE)</f>
        <v>4359431139</v>
      </c>
      <c r="O372" s="47">
        <f t="shared" si="21"/>
        <v>79170924464.630798</v>
      </c>
      <c r="P372" s="210">
        <f>+VLOOKUP(B372,'[3]PPNA Diciembre 2018'!$C$15:$BV$1118,72,FALSE)</f>
        <v>828</v>
      </c>
      <c r="Q372" s="38">
        <f t="shared" si="22"/>
        <v>800797494</v>
      </c>
      <c r="R372" s="39">
        <f t="shared" si="23"/>
        <v>200199373</v>
      </c>
    </row>
    <row r="373" spans="1:18" x14ac:dyDescent="0.2">
      <c r="A373" s="40" t="s">
        <v>749</v>
      </c>
      <c r="B373" s="41" t="s">
        <v>753</v>
      </c>
      <c r="C373" s="42" t="s">
        <v>751</v>
      </c>
      <c r="D373" s="42" t="s">
        <v>754</v>
      </c>
      <c r="E373" s="31" t="s">
        <v>23</v>
      </c>
      <c r="F373" s="211">
        <v>15775</v>
      </c>
      <c r="G373" s="212">
        <f>+VLOOKUP(B373,'[1]MONTO ESTIMADO DE RECUR RS 2018'!$B$11:$G$1115,6,FALSE)*(1+0.094)</f>
        <v>929656.39834285353</v>
      </c>
      <c r="H373" s="43">
        <f t="shared" si="20"/>
        <v>14665329684</v>
      </c>
      <c r="I373" s="43">
        <f>+VLOOKUP(B373,'[2]MONTO ESTIMADO DE RECUR RS 2018'!$B$10:$I$1115,8,FALSE)*(1+0.1204)</f>
        <v>5445850263.1868</v>
      </c>
      <c r="J373" s="213">
        <f>+VLOOKUP(B373,'PROYECCION CAJAS 2019'!B372:Y1476,24,FALSE)</f>
        <v>0</v>
      </c>
      <c r="K373" s="44">
        <f>+VLOOKUP(B373,'RECURSOS DE ESFUERZO PROPIO_DEF'!$B$10:$E$1114,4,FALSE)</f>
        <v>93830849.140000001</v>
      </c>
      <c r="L373" s="45">
        <f>+VLOOKUP(B373,'RECURSOS DE ESFUERZO PROPIO_DEF'!$B$10:$J$1114,9,FALSE)</f>
        <v>0</v>
      </c>
      <c r="M373" s="44">
        <f>+VLOOKUP(B373,'RECURSOS DE ESFUERZO PROPIO_DEF'!$B$10:$L$1114,11,FALSE)</f>
        <v>0</v>
      </c>
      <c r="N373" s="46">
        <f>+VLOOKUP(B373,'RECURSOS DE ESFUERZO PROPIO_DEF'!$B$10:$O$1114,14,FALSE)</f>
        <v>522737665</v>
      </c>
      <c r="O373" s="47">
        <f t="shared" si="21"/>
        <v>8602910906.6731987</v>
      </c>
      <c r="P373" s="210">
        <f>+VLOOKUP(B373,'[3]PPNA Diciembre 2018'!$C$15:$BV$1118,72,FALSE)</f>
        <v>40</v>
      </c>
      <c r="Q373" s="38">
        <f t="shared" si="22"/>
        <v>37186256</v>
      </c>
      <c r="R373" s="39">
        <f t="shared" si="23"/>
        <v>9296564</v>
      </c>
    </row>
    <row r="374" spans="1:18" x14ac:dyDescent="0.2">
      <c r="A374" s="40" t="s">
        <v>749</v>
      </c>
      <c r="B374" s="41" t="s">
        <v>755</v>
      </c>
      <c r="C374" s="42" t="s">
        <v>751</v>
      </c>
      <c r="D374" s="42" t="s">
        <v>50</v>
      </c>
      <c r="E374" s="31" t="s">
        <v>26</v>
      </c>
      <c r="F374" s="211">
        <v>24260</v>
      </c>
      <c r="G374" s="212">
        <f>+VLOOKUP(B374,'[1]MONTO ESTIMADO DE RECUR RS 2018'!$B$11:$G$1115,6,FALSE)*(1+0.094)</f>
        <v>843904.31975591986</v>
      </c>
      <c r="H374" s="43">
        <f t="shared" si="20"/>
        <v>20473118798</v>
      </c>
      <c r="I374" s="43">
        <f>+VLOOKUP(B374,'[2]MONTO ESTIMADO DE RECUR RS 2018'!$B$10:$I$1115,8,FALSE)*(1+0.1204)</f>
        <v>8316897387.7256002</v>
      </c>
      <c r="J374" s="213">
        <f>+VLOOKUP(B374,'PROYECCION CAJAS 2019'!B373:Y1477,24,FALSE)</f>
        <v>0</v>
      </c>
      <c r="K374" s="44">
        <f>+VLOOKUP(B374,'RECURSOS DE ESFUERZO PROPIO_DEF'!$B$10:$E$1114,4,FALSE)</f>
        <v>147673442.61000001</v>
      </c>
      <c r="L374" s="45">
        <f>+VLOOKUP(B374,'RECURSOS DE ESFUERZO PROPIO_DEF'!$B$10:$J$1114,9,FALSE)</f>
        <v>0</v>
      </c>
      <c r="M374" s="44">
        <f>+VLOOKUP(B374,'RECURSOS DE ESFUERZO PROPIO_DEF'!$B$10:$L$1114,11,FALSE)</f>
        <v>0</v>
      </c>
      <c r="N374" s="46">
        <f>+VLOOKUP(B374,'RECURSOS DE ESFUERZO PROPIO_DEF'!$B$10:$O$1114,14,FALSE)</f>
        <v>795457467</v>
      </c>
      <c r="O374" s="47">
        <f t="shared" si="21"/>
        <v>11213090500.6644</v>
      </c>
      <c r="P374" s="210">
        <f>+VLOOKUP(B374,'[3]PPNA Diciembre 2018'!$C$15:$BV$1118,72,FALSE)</f>
        <v>245</v>
      </c>
      <c r="Q374" s="38">
        <f t="shared" si="22"/>
        <v>206756558</v>
      </c>
      <c r="R374" s="39">
        <f t="shared" si="23"/>
        <v>51689139</v>
      </c>
    </row>
    <row r="375" spans="1:18" x14ac:dyDescent="0.2">
      <c r="A375" s="40" t="s">
        <v>749</v>
      </c>
      <c r="B375" s="41" t="s">
        <v>756</v>
      </c>
      <c r="C375" s="42" t="s">
        <v>751</v>
      </c>
      <c r="D375" s="42" t="s">
        <v>757</v>
      </c>
      <c r="E375" s="31" t="s">
        <v>23</v>
      </c>
      <c r="F375" s="211">
        <v>20312</v>
      </c>
      <c r="G375" s="212">
        <f>+VLOOKUP(B375,'[1]MONTO ESTIMADO DE RECUR RS 2018'!$B$11:$G$1115,6,FALSE)*(1+0.094)</f>
        <v>835104.94122817914</v>
      </c>
      <c r="H375" s="43">
        <f t="shared" si="20"/>
        <v>16962651567</v>
      </c>
      <c r="I375" s="43">
        <f>+VLOOKUP(B375,'[2]MONTO ESTIMADO DE RECUR RS 2018'!$B$10:$I$1115,8,FALSE)*(1+0.1204)</f>
        <v>6995590741.9288006</v>
      </c>
      <c r="J375" s="213">
        <f>+VLOOKUP(B375,'PROYECCION CAJAS 2019'!B374:Y1478,24,FALSE)</f>
        <v>0</v>
      </c>
      <c r="K375" s="44">
        <f>+VLOOKUP(B375,'RECURSOS DE ESFUERZO PROPIO_DEF'!$B$10:$E$1114,4,FALSE)</f>
        <v>121950472.43000001</v>
      </c>
      <c r="L375" s="45">
        <f>+VLOOKUP(B375,'RECURSOS DE ESFUERZO PROPIO_DEF'!$B$10:$J$1114,9,FALSE)</f>
        <v>0</v>
      </c>
      <c r="M375" s="44">
        <f>+VLOOKUP(B375,'RECURSOS DE ESFUERZO PROPIO_DEF'!$B$10:$L$1114,11,FALSE)</f>
        <v>0</v>
      </c>
      <c r="N375" s="46">
        <f>+VLOOKUP(B375,'RECURSOS DE ESFUERZO PROPIO_DEF'!$B$10:$O$1114,14,FALSE)</f>
        <v>672754973</v>
      </c>
      <c r="O375" s="47">
        <f t="shared" si="21"/>
        <v>9172355379.6411991</v>
      </c>
      <c r="P375" s="210">
        <f>+VLOOKUP(B375,'[3]PPNA Diciembre 2018'!$C$15:$BV$1118,72,FALSE)</f>
        <v>133</v>
      </c>
      <c r="Q375" s="38">
        <f t="shared" si="22"/>
        <v>111068957</v>
      </c>
      <c r="R375" s="39">
        <f t="shared" si="23"/>
        <v>27767239</v>
      </c>
    </row>
    <row r="376" spans="1:18" x14ac:dyDescent="0.2">
      <c r="A376" s="40" t="s">
        <v>749</v>
      </c>
      <c r="B376" s="41" t="s">
        <v>758</v>
      </c>
      <c r="C376" s="42" t="s">
        <v>751</v>
      </c>
      <c r="D376" s="42" t="s">
        <v>759</v>
      </c>
      <c r="E376" s="31" t="s">
        <v>23</v>
      </c>
      <c r="F376" s="211">
        <v>35664</v>
      </c>
      <c r="G376" s="212">
        <f>+VLOOKUP(B376,'[1]MONTO ESTIMADO DE RECUR RS 2018'!$B$11:$G$1115,6,FALSE)*(1+0.094)</f>
        <v>931402.0705185727</v>
      </c>
      <c r="H376" s="43">
        <f t="shared" si="20"/>
        <v>33217523443</v>
      </c>
      <c r="I376" s="43">
        <f>+VLOOKUP(B376,'[2]MONTO ESTIMADO DE RECUR RS 2018'!$B$10:$I$1115,8,FALSE)*(1+0.1204)</f>
        <v>12293065230.926401</v>
      </c>
      <c r="J376" s="213">
        <f>+VLOOKUP(B376,'PROYECCION CAJAS 2019'!B375:Y1479,24,FALSE)</f>
        <v>0</v>
      </c>
      <c r="K376" s="44">
        <f>+VLOOKUP(B376,'RECURSOS DE ESFUERZO PROPIO_DEF'!$B$10:$E$1114,4,FALSE)</f>
        <v>214773673.38000003</v>
      </c>
      <c r="L376" s="45">
        <f>+VLOOKUP(B376,'RECURSOS DE ESFUERZO PROPIO_DEF'!$B$10:$J$1114,9,FALSE)</f>
        <v>0</v>
      </c>
      <c r="M376" s="44">
        <f>+VLOOKUP(B376,'RECURSOS DE ESFUERZO PROPIO_DEF'!$B$10:$L$1114,11,FALSE)</f>
        <v>0</v>
      </c>
      <c r="N376" s="46">
        <f>+VLOOKUP(B376,'RECURSOS DE ESFUERZO PROPIO_DEF'!$B$10:$O$1114,14,FALSE)</f>
        <v>1181489266</v>
      </c>
      <c r="O376" s="47">
        <f t="shared" si="21"/>
        <v>19528195272.6936</v>
      </c>
      <c r="P376" s="210">
        <f>+VLOOKUP(B376,'[3]PPNA Diciembre 2018'!$C$15:$BV$1118,72,FALSE)</f>
        <v>188</v>
      </c>
      <c r="Q376" s="38">
        <f t="shared" si="22"/>
        <v>175103589</v>
      </c>
      <c r="R376" s="39">
        <f t="shared" si="23"/>
        <v>43775897</v>
      </c>
    </row>
    <row r="377" spans="1:18" x14ac:dyDescent="0.2">
      <c r="A377" s="40" t="s">
        <v>749</v>
      </c>
      <c r="B377" s="41" t="s">
        <v>760</v>
      </c>
      <c r="C377" s="42" t="s">
        <v>751</v>
      </c>
      <c r="D377" s="42" t="s">
        <v>761</v>
      </c>
      <c r="E377" s="31" t="s">
        <v>23</v>
      </c>
      <c r="F377" s="211">
        <v>21784</v>
      </c>
      <c r="G377" s="212">
        <f>+VLOOKUP(B377,'[1]MONTO ESTIMADO DE RECUR RS 2018'!$B$11:$G$1115,6,FALSE)*(1+0.094)</f>
        <v>821011.18008963892</v>
      </c>
      <c r="H377" s="43">
        <f t="shared" si="20"/>
        <v>17884907548</v>
      </c>
      <c r="I377" s="43">
        <f>+VLOOKUP(B377,'[2]MONTO ESTIMADO DE RECUR RS 2018'!$B$10:$I$1115,8,FALSE)*(1+0.1204)</f>
        <v>7498084785.2964001</v>
      </c>
      <c r="J377" s="213">
        <f>+VLOOKUP(B377,'PROYECCION CAJAS 2019'!B376:Y1480,24,FALSE)</f>
        <v>0</v>
      </c>
      <c r="K377" s="44">
        <f>+VLOOKUP(B377,'RECURSOS DE ESFUERZO PROPIO_DEF'!$B$10:$E$1114,4,FALSE)</f>
        <v>133633222.15000001</v>
      </c>
      <c r="L377" s="45">
        <f>+VLOOKUP(B377,'RECURSOS DE ESFUERZO PROPIO_DEF'!$B$10:$J$1114,9,FALSE)</f>
        <v>0</v>
      </c>
      <c r="M377" s="44">
        <f>+VLOOKUP(B377,'RECURSOS DE ESFUERZO PROPIO_DEF'!$B$10:$L$1114,11,FALSE)</f>
        <v>0</v>
      </c>
      <c r="N377" s="46">
        <f>+VLOOKUP(B377,'RECURSOS DE ESFUERZO PROPIO_DEF'!$B$10:$O$1114,14,FALSE)</f>
        <v>718125901</v>
      </c>
      <c r="O377" s="47">
        <f t="shared" si="21"/>
        <v>9535063639.5536003</v>
      </c>
      <c r="P377" s="210">
        <f>+VLOOKUP(B377,'[3]PPNA Diciembre 2018'!$C$15:$BV$1118,72,FALSE)</f>
        <v>278</v>
      </c>
      <c r="Q377" s="38">
        <f t="shared" si="22"/>
        <v>228241108</v>
      </c>
      <c r="R377" s="39">
        <f t="shared" si="23"/>
        <v>57060277</v>
      </c>
    </row>
    <row r="378" spans="1:18" x14ac:dyDescent="0.2">
      <c r="A378" s="40" t="s">
        <v>749</v>
      </c>
      <c r="B378" s="41" t="s">
        <v>762</v>
      </c>
      <c r="C378" s="42" t="s">
        <v>751</v>
      </c>
      <c r="D378" s="42" t="s">
        <v>763</v>
      </c>
      <c r="E378" s="31" t="s">
        <v>23</v>
      </c>
      <c r="F378" s="211">
        <v>33053</v>
      </c>
      <c r="G378" s="212">
        <f>+VLOOKUP(B378,'[1]MONTO ESTIMADO DE RECUR RS 2018'!$B$11:$G$1115,6,FALSE)*(1+0.094)</f>
        <v>846929.13110538153</v>
      </c>
      <c r="H378" s="43">
        <f t="shared" si="20"/>
        <v>27993548571</v>
      </c>
      <c r="I378" s="43">
        <f>+VLOOKUP(B378,'[2]MONTO ESTIMADO DE RECUR RS 2018'!$B$10:$I$1115,8,FALSE)*(1+0.1204)</f>
        <v>11378944038.9876</v>
      </c>
      <c r="J378" s="213">
        <f>+VLOOKUP(B378,'PROYECCION CAJAS 2019'!B377:Y1481,24,FALSE)</f>
        <v>0</v>
      </c>
      <c r="K378" s="44">
        <f>+VLOOKUP(B378,'RECURSOS DE ESFUERZO PROPIO_DEF'!$B$10:$E$1114,4,FALSE)</f>
        <v>194426571.64000002</v>
      </c>
      <c r="L378" s="45">
        <f>+VLOOKUP(B378,'RECURSOS DE ESFUERZO PROPIO_DEF'!$B$10:$J$1114,9,FALSE)</f>
        <v>0</v>
      </c>
      <c r="M378" s="44">
        <f>+VLOOKUP(B378,'RECURSOS DE ESFUERZO PROPIO_DEF'!$B$10:$L$1114,11,FALSE)</f>
        <v>0</v>
      </c>
      <c r="N378" s="46">
        <f>+VLOOKUP(B378,'RECURSOS DE ESFUERZO PROPIO_DEF'!$B$10:$O$1114,14,FALSE)</f>
        <v>1094272966</v>
      </c>
      <c r="O378" s="47">
        <f t="shared" si="21"/>
        <v>15325904994.3724</v>
      </c>
      <c r="P378" s="210">
        <f>+VLOOKUP(B378,'[3]PPNA Diciembre 2018'!$C$15:$BV$1118,72,FALSE)</f>
        <v>164</v>
      </c>
      <c r="Q378" s="38">
        <f t="shared" si="22"/>
        <v>138896378</v>
      </c>
      <c r="R378" s="39">
        <f t="shared" si="23"/>
        <v>34724094</v>
      </c>
    </row>
    <row r="379" spans="1:18" x14ac:dyDescent="0.2">
      <c r="A379" s="40" t="s">
        <v>749</v>
      </c>
      <c r="B379" s="41" t="s">
        <v>764</v>
      </c>
      <c r="C379" s="42" t="s">
        <v>751</v>
      </c>
      <c r="D379" s="42" t="s">
        <v>765</v>
      </c>
      <c r="E379" s="31" t="s">
        <v>23</v>
      </c>
      <c r="F379" s="211">
        <v>33509</v>
      </c>
      <c r="G379" s="212">
        <f>+VLOOKUP(B379,'[1]MONTO ESTIMADO DE RECUR RS 2018'!$B$11:$G$1115,6,FALSE)*(1+0.094)</f>
        <v>835740.38787614356</v>
      </c>
      <c r="H379" s="43">
        <f t="shared" si="20"/>
        <v>28004824658</v>
      </c>
      <c r="I379" s="43">
        <f>+VLOOKUP(B379,'[2]MONTO ESTIMADO DE RECUR RS 2018'!$B$10:$I$1115,8,FALSE)*(1+0.1204)</f>
        <v>11397645995.5532</v>
      </c>
      <c r="J379" s="213">
        <f>+VLOOKUP(B379,'PROYECCION CAJAS 2019'!B378:Y1482,24,FALSE)</f>
        <v>0</v>
      </c>
      <c r="K379" s="44">
        <f>+VLOOKUP(B379,'RECURSOS DE ESFUERZO PROPIO_DEF'!$B$10:$E$1114,4,FALSE)</f>
        <v>193434361.82000002</v>
      </c>
      <c r="L379" s="45">
        <f>+VLOOKUP(B379,'RECURSOS DE ESFUERZO PROPIO_DEF'!$B$10:$J$1114,9,FALSE)</f>
        <v>0</v>
      </c>
      <c r="M379" s="44">
        <f>+VLOOKUP(B379,'RECURSOS DE ESFUERZO PROPIO_DEF'!$B$10:$L$1114,11,FALSE)</f>
        <v>0</v>
      </c>
      <c r="N379" s="46">
        <f>+VLOOKUP(B379,'RECURSOS DE ESFUERZO PROPIO_DEF'!$B$10:$O$1114,14,FALSE)</f>
        <v>1078852781</v>
      </c>
      <c r="O379" s="47">
        <f t="shared" si="21"/>
        <v>15334891519.626801</v>
      </c>
      <c r="P379" s="210">
        <f>+VLOOKUP(B379,'[3]PPNA Diciembre 2018'!$C$15:$BV$1118,72,FALSE)</f>
        <v>114</v>
      </c>
      <c r="Q379" s="38">
        <f t="shared" si="22"/>
        <v>95274404</v>
      </c>
      <c r="R379" s="39">
        <f t="shared" si="23"/>
        <v>23818601</v>
      </c>
    </row>
    <row r="380" spans="1:18" x14ac:dyDescent="0.2">
      <c r="A380" s="40" t="s">
        <v>749</v>
      </c>
      <c r="B380" s="41" t="s">
        <v>766</v>
      </c>
      <c r="C380" s="42" t="s">
        <v>751</v>
      </c>
      <c r="D380" s="42" t="s">
        <v>767</v>
      </c>
      <c r="E380" s="31" t="s">
        <v>23</v>
      </c>
      <c r="F380" s="211">
        <v>17472</v>
      </c>
      <c r="G380" s="212">
        <f>+VLOOKUP(B380,'[1]MONTO ESTIMADO DE RECUR RS 2018'!$B$11:$G$1115,6,FALSE)*(1+0.094)</f>
        <v>861958.02332217572</v>
      </c>
      <c r="H380" s="43">
        <f t="shared" si="20"/>
        <v>15060130584</v>
      </c>
      <c r="I380" s="43">
        <f>+VLOOKUP(B380,'[2]MONTO ESTIMADO DE RECUR RS 2018'!$B$10:$I$1115,8,FALSE)*(1+0.1204)</f>
        <v>5960615960.3632002</v>
      </c>
      <c r="J380" s="213">
        <f>+VLOOKUP(B380,'PROYECCION CAJAS 2019'!B379:Y1483,24,FALSE)</f>
        <v>0</v>
      </c>
      <c r="K380" s="44">
        <f>+VLOOKUP(B380,'RECURSOS DE ESFUERZO PROPIO_DEF'!$B$10:$E$1114,4,FALSE)</f>
        <v>104532167.12</v>
      </c>
      <c r="L380" s="45">
        <f>+VLOOKUP(B380,'RECURSOS DE ESFUERZO PROPIO_DEF'!$B$10:$J$1114,9,FALSE)</f>
        <v>0</v>
      </c>
      <c r="M380" s="44">
        <f>+VLOOKUP(B380,'RECURSOS DE ESFUERZO PROPIO_DEF'!$B$10:$L$1114,11,FALSE)</f>
        <v>0</v>
      </c>
      <c r="N380" s="46">
        <f>+VLOOKUP(B380,'RECURSOS DE ESFUERZO PROPIO_DEF'!$B$10:$O$1114,14,FALSE)</f>
        <v>567746153</v>
      </c>
      <c r="O380" s="47">
        <f t="shared" si="21"/>
        <v>8427236303.5167999</v>
      </c>
      <c r="P380" s="210">
        <f>+VLOOKUP(B380,'[3]PPNA Diciembre 2018'!$C$15:$BV$1118,72,FALSE)</f>
        <v>88</v>
      </c>
      <c r="Q380" s="38">
        <f t="shared" si="22"/>
        <v>75852306</v>
      </c>
      <c r="R380" s="39">
        <f t="shared" si="23"/>
        <v>18963076</v>
      </c>
    </row>
    <row r="381" spans="1:18" x14ac:dyDescent="0.2">
      <c r="A381" s="40" t="s">
        <v>749</v>
      </c>
      <c r="B381" s="41" t="s">
        <v>768</v>
      </c>
      <c r="C381" s="42" t="s">
        <v>751</v>
      </c>
      <c r="D381" s="42" t="s">
        <v>769</v>
      </c>
      <c r="E381" s="31" t="s">
        <v>23</v>
      </c>
      <c r="F381" s="211">
        <v>21571</v>
      </c>
      <c r="G381" s="212">
        <f>+VLOOKUP(B381,'[1]MONTO ESTIMADO DE RECUR RS 2018'!$B$11:$G$1115,6,FALSE)*(1+0.094)</f>
        <v>827794.0244599455</v>
      </c>
      <c r="H381" s="43">
        <f t="shared" si="20"/>
        <v>17856344902</v>
      </c>
      <c r="I381" s="43">
        <f>+VLOOKUP(B381,'[2]MONTO ESTIMADO DE RECUR RS 2018'!$B$10:$I$1115,8,FALSE)*(1+0.1204)</f>
        <v>7370226547.8628006</v>
      </c>
      <c r="J381" s="213">
        <f>+VLOOKUP(B381,'PROYECCION CAJAS 2019'!B380:Y1484,24,FALSE)</f>
        <v>0</v>
      </c>
      <c r="K381" s="44">
        <f>+VLOOKUP(B381,'RECURSOS DE ESFUERZO PROPIO_DEF'!$B$10:$E$1114,4,FALSE)</f>
        <v>132952945.42</v>
      </c>
      <c r="L381" s="45">
        <f>+VLOOKUP(B381,'RECURSOS DE ESFUERZO PROPIO_DEF'!$B$10:$J$1114,9,FALSE)</f>
        <v>0</v>
      </c>
      <c r="M381" s="44">
        <f>+VLOOKUP(B381,'RECURSOS DE ESFUERZO PROPIO_DEF'!$B$10:$L$1114,11,FALSE)</f>
        <v>0</v>
      </c>
      <c r="N381" s="46">
        <f>+VLOOKUP(B381,'RECURSOS DE ESFUERZO PROPIO_DEF'!$B$10:$O$1114,14,FALSE)</f>
        <v>712260959</v>
      </c>
      <c r="O381" s="47">
        <f t="shared" si="21"/>
        <v>9640904449.7171993</v>
      </c>
      <c r="P381" s="210">
        <f>+VLOOKUP(B381,'[3]PPNA Diciembre 2018'!$C$15:$BV$1118,72,FALSE)</f>
        <v>131</v>
      </c>
      <c r="Q381" s="38">
        <f t="shared" si="22"/>
        <v>108441017</v>
      </c>
      <c r="R381" s="39">
        <f t="shared" si="23"/>
        <v>27110254</v>
      </c>
    </row>
    <row r="382" spans="1:18" x14ac:dyDescent="0.2">
      <c r="A382" s="40" t="s">
        <v>749</v>
      </c>
      <c r="B382" s="41" t="s">
        <v>770</v>
      </c>
      <c r="C382" s="42" t="s">
        <v>751</v>
      </c>
      <c r="D382" s="42" t="s">
        <v>771</v>
      </c>
      <c r="E382" s="31" t="s">
        <v>23</v>
      </c>
      <c r="F382" s="211">
        <v>43322</v>
      </c>
      <c r="G382" s="212">
        <f>+VLOOKUP(B382,'[1]MONTO ESTIMADO DE RECUR RS 2018'!$B$11:$G$1115,6,FALSE)*(1+0.094)</f>
        <v>880832.05147346691</v>
      </c>
      <c r="H382" s="43">
        <f t="shared" si="20"/>
        <v>38159406134</v>
      </c>
      <c r="I382" s="43">
        <f>+VLOOKUP(B382,'[2]MONTO ESTIMADO DE RECUR RS 2018'!$B$10:$I$1115,8,FALSE)*(1+0.1204)</f>
        <v>14897508684.902</v>
      </c>
      <c r="J382" s="213">
        <f>+VLOOKUP(B382,'PROYECCION CAJAS 2019'!B381:Y1485,24,FALSE)</f>
        <v>0</v>
      </c>
      <c r="K382" s="44">
        <f>+VLOOKUP(B382,'RECURSOS DE ESFUERZO PROPIO_DEF'!$B$10:$E$1114,4,FALSE)</f>
        <v>258872511</v>
      </c>
      <c r="L382" s="45">
        <f>+VLOOKUP(B382,'RECURSOS DE ESFUERZO PROPIO_DEF'!$B$10:$J$1114,9,FALSE)</f>
        <v>0</v>
      </c>
      <c r="M382" s="44">
        <f>+VLOOKUP(B382,'RECURSOS DE ESFUERZO PROPIO_DEF'!$B$10:$L$1114,11,FALSE)</f>
        <v>0</v>
      </c>
      <c r="N382" s="46">
        <f>+VLOOKUP(B382,'RECURSOS DE ESFUERZO PROPIO_DEF'!$B$10:$O$1114,14,FALSE)</f>
        <v>1432297908</v>
      </c>
      <c r="O382" s="47">
        <f t="shared" si="21"/>
        <v>21570727030.098</v>
      </c>
      <c r="P382" s="210">
        <f>+VLOOKUP(B382,'[3]PPNA Diciembre 2018'!$C$15:$BV$1118,72,FALSE)</f>
        <v>295</v>
      </c>
      <c r="Q382" s="38">
        <f t="shared" si="22"/>
        <v>259845455</v>
      </c>
      <c r="R382" s="39">
        <f t="shared" si="23"/>
        <v>64961363</v>
      </c>
    </row>
    <row r="383" spans="1:18" x14ac:dyDescent="0.2">
      <c r="A383" s="40" t="s">
        <v>749</v>
      </c>
      <c r="B383" s="41" t="s">
        <v>772</v>
      </c>
      <c r="C383" s="42" t="s">
        <v>751</v>
      </c>
      <c r="D383" s="42" t="s">
        <v>718</v>
      </c>
      <c r="E383" s="31" t="s">
        <v>26</v>
      </c>
      <c r="F383" s="211">
        <v>5268</v>
      </c>
      <c r="G383" s="212">
        <f>+VLOOKUP(B383,'[1]MONTO ESTIMADO DE RECUR RS 2018'!$B$11:$G$1115,6,FALSE)*(1+0.094)</f>
        <v>980342.79986103671</v>
      </c>
      <c r="H383" s="43">
        <f t="shared" si="20"/>
        <v>5164445870</v>
      </c>
      <c r="I383" s="43">
        <f>+VLOOKUP(B383,'[2]MONTO ESTIMADO DE RECUR RS 2018'!$B$10:$I$1115,8,FALSE)*(1+0.1204)</f>
        <v>1809079503.7152002</v>
      </c>
      <c r="J383" s="213">
        <f>+VLOOKUP(B383,'PROYECCION CAJAS 2019'!B382:Y1486,24,FALSE)</f>
        <v>0</v>
      </c>
      <c r="K383" s="44">
        <f>+VLOOKUP(B383,'RECURSOS DE ESFUERZO PROPIO_DEF'!$B$10:$E$1114,4,FALSE)</f>
        <v>32515513.25</v>
      </c>
      <c r="L383" s="45">
        <f>+VLOOKUP(B383,'RECURSOS DE ESFUERZO PROPIO_DEF'!$B$10:$J$1114,9,FALSE)</f>
        <v>0</v>
      </c>
      <c r="M383" s="44">
        <f>+VLOOKUP(B383,'RECURSOS DE ESFUERZO PROPIO_DEF'!$B$10:$L$1114,11,FALSE)</f>
        <v>0</v>
      </c>
      <c r="N383" s="46">
        <f>+VLOOKUP(B383,'RECURSOS DE ESFUERZO PROPIO_DEF'!$B$10:$O$1114,14,FALSE)</f>
        <v>172323857</v>
      </c>
      <c r="O383" s="47">
        <f t="shared" si="21"/>
        <v>3150526996.0347996</v>
      </c>
      <c r="P383" s="210">
        <f>+VLOOKUP(B383,'[3]PPNA Diciembre 2018'!$C$15:$BV$1118,72,FALSE)</f>
        <v>18</v>
      </c>
      <c r="Q383" s="38">
        <f t="shared" si="22"/>
        <v>17646170</v>
      </c>
      <c r="R383" s="39">
        <f t="shared" si="23"/>
        <v>4411542</v>
      </c>
    </row>
    <row r="384" spans="1:18" x14ac:dyDescent="0.2">
      <c r="A384" s="40" t="s">
        <v>749</v>
      </c>
      <c r="B384" s="41" t="s">
        <v>773</v>
      </c>
      <c r="C384" s="42" t="s">
        <v>751</v>
      </c>
      <c r="D384" s="42" t="s">
        <v>774</v>
      </c>
      <c r="E384" s="31" t="s">
        <v>23</v>
      </c>
      <c r="F384" s="211">
        <v>7117</v>
      </c>
      <c r="G384" s="212">
        <f>+VLOOKUP(B384,'[1]MONTO ESTIMADO DE RECUR RS 2018'!$B$11:$G$1115,6,FALSE)*(1+0.094)</f>
        <v>882950.09070698661</v>
      </c>
      <c r="H384" s="43">
        <f t="shared" si="20"/>
        <v>6283955796</v>
      </c>
      <c r="I384" s="43">
        <f>+VLOOKUP(B384,'[2]MONTO ESTIMADO DE RECUR RS 2018'!$B$10:$I$1115,8,FALSE)*(1+0.1204)</f>
        <v>2432405460.3308001</v>
      </c>
      <c r="J384" s="213">
        <f>+VLOOKUP(B384,'PROYECCION CAJAS 2019'!B383:Y1487,24,FALSE)</f>
        <v>0</v>
      </c>
      <c r="K384" s="44">
        <f>+VLOOKUP(B384,'RECURSOS DE ESFUERZO PROPIO_DEF'!$B$10:$E$1114,4,FALSE)</f>
        <v>46513308.270000003</v>
      </c>
      <c r="L384" s="45">
        <f>+VLOOKUP(B384,'RECURSOS DE ESFUERZO PROPIO_DEF'!$B$10:$J$1114,9,FALSE)</f>
        <v>0</v>
      </c>
      <c r="M384" s="44">
        <f>+VLOOKUP(B384,'RECURSOS DE ESFUERZO PROPIO_DEF'!$B$10:$L$1114,11,FALSE)</f>
        <v>0</v>
      </c>
      <c r="N384" s="46">
        <f>+VLOOKUP(B384,'RECURSOS DE ESFUERZO PROPIO_DEF'!$B$10:$O$1114,14,FALSE)</f>
        <v>232324190</v>
      </c>
      <c r="O384" s="47">
        <f t="shared" si="21"/>
        <v>3572712837.3992</v>
      </c>
      <c r="P384" s="210">
        <f>+VLOOKUP(B384,'[3]PPNA Diciembre 2018'!$C$15:$BV$1118,72,FALSE)</f>
        <v>229</v>
      </c>
      <c r="Q384" s="38">
        <f t="shared" si="22"/>
        <v>202195571</v>
      </c>
      <c r="R384" s="39">
        <f t="shared" si="23"/>
        <v>50548892</v>
      </c>
    </row>
    <row r="385" spans="1:18" x14ac:dyDescent="0.2">
      <c r="A385" s="40" t="s">
        <v>749</v>
      </c>
      <c r="B385" s="41" t="s">
        <v>775</v>
      </c>
      <c r="C385" s="42" t="s">
        <v>751</v>
      </c>
      <c r="D385" s="42" t="s">
        <v>776</v>
      </c>
      <c r="E385" s="31" t="s">
        <v>26</v>
      </c>
      <c r="F385" s="211">
        <v>21101</v>
      </c>
      <c r="G385" s="212">
        <f>+VLOOKUP(B385,'[1]MONTO ESTIMADO DE RECUR RS 2018'!$B$11:$G$1115,6,FALSE)*(1+0.094)</f>
        <v>849546.97935125825</v>
      </c>
      <c r="H385" s="43">
        <f t="shared" si="20"/>
        <v>17926290812</v>
      </c>
      <c r="I385" s="43">
        <f>+VLOOKUP(B385,'[2]MONTO ESTIMADO DE RECUR RS 2018'!$B$10:$I$1115,8,FALSE)*(1+0.1204)</f>
        <v>7302715443.1220007</v>
      </c>
      <c r="J385" s="213">
        <f>+VLOOKUP(B385,'PROYECCION CAJAS 2019'!B384:Y1488,24,FALSE)</f>
        <v>0</v>
      </c>
      <c r="K385" s="44">
        <f>+VLOOKUP(B385,'RECURSOS DE ESFUERZO PROPIO_DEF'!$B$10:$E$1114,4,FALSE)</f>
        <v>156551263.26000002</v>
      </c>
      <c r="L385" s="45">
        <f>+VLOOKUP(B385,'RECURSOS DE ESFUERZO PROPIO_DEF'!$B$10:$J$1114,9,FALSE)</f>
        <v>0</v>
      </c>
      <c r="M385" s="44">
        <f>+VLOOKUP(B385,'RECURSOS DE ESFUERZO PROPIO_DEF'!$B$10:$L$1114,11,FALSE)</f>
        <v>0</v>
      </c>
      <c r="N385" s="46">
        <f>+VLOOKUP(B385,'RECURSOS DE ESFUERZO PROPIO_DEF'!$B$10:$O$1114,14,FALSE)</f>
        <v>715918310</v>
      </c>
      <c r="O385" s="47">
        <f t="shared" si="21"/>
        <v>9751105795.618</v>
      </c>
      <c r="P385" s="210">
        <f>+VLOOKUP(B385,'[3]PPNA Diciembre 2018'!$C$15:$BV$1118,72,FALSE)</f>
        <v>1463</v>
      </c>
      <c r="Q385" s="38">
        <f t="shared" si="22"/>
        <v>1242887231</v>
      </c>
      <c r="R385" s="39">
        <f t="shared" si="23"/>
        <v>310721807</v>
      </c>
    </row>
    <row r="386" spans="1:18" x14ac:dyDescent="0.2">
      <c r="A386" s="40" t="s">
        <v>749</v>
      </c>
      <c r="B386" s="41" t="s">
        <v>777</v>
      </c>
      <c r="C386" s="42" t="s">
        <v>751</v>
      </c>
      <c r="D386" s="42" t="s">
        <v>778</v>
      </c>
      <c r="E386" s="31" t="s">
        <v>23</v>
      </c>
      <c r="F386" s="211">
        <v>24282</v>
      </c>
      <c r="G386" s="212">
        <f>+VLOOKUP(B386,'[1]MONTO ESTIMADO DE RECUR RS 2018'!$B$11:$G$1115,6,FALSE)*(1+0.094)</f>
        <v>836482.03131985234</v>
      </c>
      <c r="H386" s="43">
        <f t="shared" si="20"/>
        <v>20311456685</v>
      </c>
      <c r="I386" s="43">
        <f>+VLOOKUP(B386,'[2]MONTO ESTIMADO DE RECUR RS 2018'!$B$10:$I$1115,8,FALSE)*(1+0.1204)</f>
        <v>8313354951.8216009</v>
      </c>
      <c r="J386" s="213">
        <f>+VLOOKUP(B386,'PROYECCION CAJAS 2019'!B385:Y1489,24,FALSE)</f>
        <v>0</v>
      </c>
      <c r="K386" s="44">
        <f>+VLOOKUP(B386,'RECURSOS DE ESFUERZO PROPIO_DEF'!$B$10:$E$1114,4,FALSE)</f>
        <v>144251692.65000001</v>
      </c>
      <c r="L386" s="45">
        <f>+VLOOKUP(B386,'RECURSOS DE ESFUERZO PROPIO_DEF'!$B$10:$J$1114,9,FALSE)</f>
        <v>0</v>
      </c>
      <c r="M386" s="44">
        <f>+VLOOKUP(B386,'RECURSOS DE ESFUERZO PROPIO_DEF'!$B$10:$L$1114,11,FALSE)</f>
        <v>0</v>
      </c>
      <c r="N386" s="46">
        <f>+VLOOKUP(B386,'RECURSOS DE ESFUERZO PROPIO_DEF'!$B$10:$O$1114,14,FALSE)</f>
        <v>788604052</v>
      </c>
      <c r="O386" s="47">
        <f t="shared" si="21"/>
        <v>11065245988.5284</v>
      </c>
      <c r="P386" s="210">
        <f>+VLOOKUP(B386,'[3]PPNA Diciembre 2018'!$C$15:$BV$1118,72,FALSE)</f>
        <v>127</v>
      </c>
      <c r="Q386" s="38">
        <f t="shared" si="22"/>
        <v>106233218</v>
      </c>
      <c r="R386" s="39">
        <f t="shared" si="23"/>
        <v>26558304</v>
      </c>
    </row>
    <row r="387" spans="1:18" x14ac:dyDescent="0.2">
      <c r="A387" s="40" t="s">
        <v>749</v>
      </c>
      <c r="B387" s="41" t="s">
        <v>779</v>
      </c>
      <c r="C387" s="42" t="s">
        <v>751</v>
      </c>
      <c r="D387" s="42" t="s">
        <v>780</v>
      </c>
      <c r="E387" s="31" t="s">
        <v>23</v>
      </c>
      <c r="F387" s="211">
        <v>15696</v>
      </c>
      <c r="G387" s="212">
        <f>+VLOOKUP(B387,'[1]MONTO ESTIMADO DE RECUR RS 2018'!$B$11:$G$1115,6,FALSE)*(1+0.094)</f>
        <v>823530.40058567561</v>
      </c>
      <c r="H387" s="43">
        <f t="shared" si="20"/>
        <v>12926133168</v>
      </c>
      <c r="I387" s="43">
        <f>+VLOOKUP(B387,'[2]MONTO ESTIMADO DE RECUR RS 2018'!$B$10:$I$1115,8,FALSE)*(1+0.1204)</f>
        <v>5365100131.1100006</v>
      </c>
      <c r="J387" s="213">
        <f>+VLOOKUP(B387,'PROYECCION CAJAS 2019'!B386:Y1490,24,FALSE)</f>
        <v>0</v>
      </c>
      <c r="K387" s="44">
        <f>+VLOOKUP(B387,'RECURSOS DE ESFUERZO PROPIO_DEF'!$B$10:$E$1114,4,FALSE)</f>
        <v>91162653.710000008</v>
      </c>
      <c r="L387" s="45">
        <f>+VLOOKUP(B387,'RECURSOS DE ESFUERZO PROPIO_DEF'!$B$10:$J$1114,9,FALSE)</f>
        <v>0</v>
      </c>
      <c r="M387" s="44">
        <f>+VLOOKUP(B387,'RECURSOS DE ESFUERZO PROPIO_DEF'!$B$10:$L$1114,11,FALSE)</f>
        <v>0</v>
      </c>
      <c r="N387" s="46">
        <f>+VLOOKUP(B387,'RECURSOS DE ESFUERZO PROPIO_DEF'!$B$10:$O$1114,14,FALSE)</f>
        <v>509920461</v>
      </c>
      <c r="O387" s="47">
        <f t="shared" si="21"/>
        <v>6959949922.1799994</v>
      </c>
      <c r="P387" s="210">
        <f>+VLOOKUP(B387,'[3]PPNA Diciembre 2018'!$C$15:$BV$1118,72,FALSE)</f>
        <v>0</v>
      </c>
      <c r="Q387" s="38">
        <f t="shared" si="22"/>
        <v>0</v>
      </c>
      <c r="R387" s="39">
        <f t="shared" si="23"/>
        <v>0</v>
      </c>
    </row>
    <row r="388" spans="1:18" x14ac:dyDescent="0.2">
      <c r="A388" s="40" t="s">
        <v>749</v>
      </c>
      <c r="B388" s="41" t="s">
        <v>781</v>
      </c>
      <c r="C388" s="42" t="s">
        <v>751</v>
      </c>
      <c r="D388" s="42" t="s">
        <v>782</v>
      </c>
      <c r="E388" s="31" t="s">
        <v>23</v>
      </c>
      <c r="F388" s="211">
        <v>9921</v>
      </c>
      <c r="G388" s="212">
        <f>+VLOOKUP(B388,'[1]MONTO ESTIMADO DE RECUR RS 2018'!$B$11:$G$1115,6,FALSE)*(1+0.094)</f>
        <v>977629.63946434972</v>
      </c>
      <c r="H388" s="43">
        <f t="shared" si="20"/>
        <v>9699063654</v>
      </c>
      <c r="I388" s="43">
        <f>+VLOOKUP(B388,'[2]MONTO ESTIMADO DE RECUR RS 2018'!$B$10:$I$1115,8,FALSE)*(1+0.1204)</f>
        <v>3420188938.9968004</v>
      </c>
      <c r="J388" s="213">
        <f>+VLOOKUP(B388,'PROYECCION CAJAS 2019'!B387:Y1491,24,FALSE)</f>
        <v>0</v>
      </c>
      <c r="K388" s="44">
        <f>+VLOOKUP(B388,'RECURSOS DE ESFUERZO PROPIO_DEF'!$B$10:$E$1114,4,FALSE)</f>
        <v>60578248.990000002</v>
      </c>
      <c r="L388" s="45">
        <f>+VLOOKUP(B388,'RECURSOS DE ESFUERZO PROPIO_DEF'!$B$10:$J$1114,9,FALSE)</f>
        <v>0</v>
      </c>
      <c r="M388" s="44">
        <f>+VLOOKUP(B388,'RECURSOS DE ESFUERZO PROPIO_DEF'!$B$10:$L$1114,11,FALSE)</f>
        <v>0</v>
      </c>
      <c r="N388" s="46">
        <f>+VLOOKUP(B388,'RECURSOS DE ESFUERZO PROPIO_DEF'!$B$10:$O$1114,14,FALSE)</f>
        <v>326163262</v>
      </c>
      <c r="O388" s="47">
        <f t="shared" si="21"/>
        <v>5892133204.0131998</v>
      </c>
      <c r="P388" s="210">
        <f>+VLOOKUP(B388,'[3]PPNA Diciembre 2018'!$C$15:$BV$1118,72,FALSE)</f>
        <v>27</v>
      </c>
      <c r="Q388" s="38">
        <f t="shared" si="22"/>
        <v>26396000</v>
      </c>
      <c r="R388" s="39">
        <f t="shared" si="23"/>
        <v>6599000</v>
      </c>
    </row>
    <row r="389" spans="1:18" x14ac:dyDescent="0.2">
      <c r="A389" s="40" t="s">
        <v>749</v>
      </c>
      <c r="B389" s="41" t="s">
        <v>783</v>
      </c>
      <c r="C389" s="42" t="s">
        <v>751</v>
      </c>
      <c r="D389" s="42" t="s">
        <v>784</v>
      </c>
      <c r="E389" s="31" t="s">
        <v>23</v>
      </c>
      <c r="F389" s="211">
        <v>17568</v>
      </c>
      <c r="G389" s="212">
        <f>+VLOOKUP(B389,'[1]MONTO ESTIMADO DE RECUR RS 2018'!$B$11:$G$1115,6,FALSE)*(1+0.094)</f>
        <v>988164.1685743446</v>
      </c>
      <c r="H389" s="43">
        <f t="shared" si="20"/>
        <v>17360068114</v>
      </c>
      <c r="I389" s="43">
        <f>+VLOOKUP(B389,'[2]MONTO ESTIMADO DE RECUR RS 2018'!$B$10:$I$1115,8,FALSE)*(1+0.1204)</f>
        <v>6068750415.1436005</v>
      </c>
      <c r="J389" s="213">
        <f>+VLOOKUP(B389,'PROYECCION CAJAS 2019'!B388:Y1492,24,FALSE)</f>
        <v>0</v>
      </c>
      <c r="K389" s="44">
        <f>+VLOOKUP(B389,'RECURSOS DE ESFUERZO PROPIO_DEF'!$B$10:$E$1114,4,FALSE)</f>
        <v>106639222.93000001</v>
      </c>
      <c r="L389" s="45">
        <f>+VLOOKUP(B389,'RECURSOS DE ESFUERZO PROPIO_DEF'!$B$10:$J$1114,9,FALSE)</f>
        <v>0</v>
      </c>
      <c r="M389" s="44">
        <f>+VLOOKUP(B389,'RECURSOS DE ESFUERZO PROPIO_DEF'!$B$10:$L$1114,11,FALSE)</f>
        <v>0</v>
      </c>
      <c r="N389" s="46">
        <f>+VLOOKUP(B389,'RECURSOS DE ESFUERZO PROPIO_DEF'!$B$10:$O$1114,14,FALSE)</f>
        <v>580925798</v>
      </c>
      <c r="O389" s="47">
        <f t="shared" si="21"/>
        <v>10603752677.926399</v>
      </c>
      <c r="P389" s="210">
        <f>+VLOOKUP(B389,'[3]PPNA Diciembre 2018'!$C$15:$BV$1118,72,FALSE)</f>
        <v>92</v>
      </c>
      <c r="Q389" s="38">
        <f t="shared" si="22"/>
        <v>90911104</v>
      </c>
      <c r="R389" s="39">
        <f t="shared" si="23"/>
        <v>22727776</v>
      </c>
    </row>
    <row r="390" spans="1:18" x14ac:dyDescent="0.2">
      <c r="A390" s="40" t="s">
        <v>749</v>
      </c>
      <c r="B390" s="41" t="s">
        <v>785</v>
      </c>
      <c r="C390" s="42" t="s">
        <v>751</v>
      </c>
      <c r="D390" s="42" t="s">
        <v>786</v>
      </c>
      <c r="E390" s="31" t="s">
        <v>26</v>
      </c>
      <c r="F390" s="211">
        <v>11525</v>
      </c>
      <c r="G390" s="212">
        <f>+VLOOKUP(B390,'[1]MONTO ESTIMADO DE RECUR RS 2018'!$B$11:$G$1115,6,FALSE)*(1+0.094)</f>
        <v>813473.73063709098</v>
      </c>
      <c r="H390" s="43">
        <f t="shared" si="20"/>
        <v>9375284746</v>
      </c>
      <c r="I390" s="43">
        <f>+VLOOKUP(B390,'[2]MONTO ESTIMADO DE RECUR RS 2018'!$B$10:$I$1115,8,FALSE)*(1+0.1204)</f>
        <v>3987577106.0828004</v>
      </c>
      <c r="J390" s="213">
        <f>+VLOOKUP(B390,'PROYECCION CAJAS 2019'!B389:Y1493,24,FALSE)</f>
        <v>0</v>
      </c>
      <c r="K390" s="44">
        <f>+VLOOKUP(B390,'RECURSOS DE ESFUERZO PROPIO_DEF'!$B$10:$E$1114,4,FALSE)</f>
        <v>100610574.16000001</v>
      </c>
      <c r="L390" s="45">
        <f>+VLOOKUP(B390,'RECURSOS DE ESFUERZO PROPIO_DEF'!$B$10:$J$1114,9,FALSE)</f>
        <v>0</v>
      </c>
      <c r="M390" s="44">
        <f>+VLOOKUP(B390,'RECURSOS DE ESFUERZO PROPIO_DEF'!$B$10:$L$1114,11,FALSE)</f>
        <v>0</v>
      </c>
      <c r="N390" s="46">
        <f>+VLOOKUP(B390,'RECURSOS DE ESFUERZO PROPIO_DEF'!$B$10:$O$1114,14,FALSE)</f>
        <v>388008746</v>
      </c>
      <c r="O390" s="47">
        <f t="shared" si="21"/>
        <v>4899088319.7572002</v>
      </c>
      <c r="P390" s="210">
        <f>+VLOOKUP(B390,'[3]PPNA Diciembre 2018'!$C$15:$BV$1118,72,FALSE)</f>
        <v>1195</v>
      </c>
      <c r="Q390" s="38">
        <f t="shared" si="22"/>
        <v>972101108</v>
      </c>
      <c r="R390" s="39">
        <f t="shared" si="23"/>
        <v>243025277</v>
      </c>
    </row>
    <row r="391" spans="1:18" x14ac:dyDescent="0.2">
      <c r="A391" s="40" t="s">
        <v>749</v>
      </c>
      <c r="B391" s="41" t="s">
        <v>787</v>
      </c>
      <c r="C391" s="42" t="s">
        <v>751</v>
      </c>
      <c r="D391" s="42" t="s">
        <v>788</v>
      </c>
      <c r="E391" s="31" t="s">
        <v>23</v>
      </c>
      <c r="F391" s="211">
        <v>15028</v>
      </c>
      <c r="G391" s="212">
        <f>+VLOOKUP(B391,'[1]MONTO ESTIMADO DE RECUR RS 2018'!$B$11:$G$1115,6,FALSE)*(1+0.094)</f>
        <v>906289.34463238553</v>
      </c>
      <c r="H391" s="43">
        <f t="shared" si="20"/>
        <v>13619716272</v>
      </c>
      <c r="I391" s="43">
        <f>+VLOOKUP(B391,'[2]MONTO ESTIMADO DE RECUR RS 2018'!$B$10:$I$1115,8,FALSE)*(1+0.1204)</f>
        <v>5172657282.6988001</v>
      </c>
      <c r="J391" s="213">
        <f>+VLOOKUP(B391,'PROYECCION CAJAS 2019'!B390:Y1494,24,FALSE)</f>
        <v>0</v>
      </c>
      <c r="K391" s="44">
        <f>+VLOOKUP(B391,'RECURSOS DE ESFUERZO PROPIO_DEF'!$B$10:$E$1114,4,FALSE)</f>
        <v>90263255.370000005</v>
      </c>
      <c r="L391" s="45">
        <f>+VLOOKUP(B391,'RECURSOS DE ESFUERZO PROPIO_DEF'!$B$10:$J$1114,9,FALSE)</f>
        <v>0</v>
      </c>
      <c r="M391" s="44">
        <f>+VLOOKUP(B391,'RECURSOS DE ESFUERZO PROPIO_DEF'!$B$10:$L$1114,11,FALSE)</f>
        <v>0</v>
      </c>
      <c r="N391" s="46">
        <f>+VLOOKUP(B391,'RECURSOS DE ESFUERZO PROPIO_DEF'!$B$10:$O$1114,14,FALSE)</f>
        <v>497004409</v>
      </c>
      <c r="O391" s="47">
        <f t="shared" si="21"/>
        <v>7859791324.9312</v>
      </c>
      <c r="P391" s="210">
        <f>+VLOOKUP(B391,'[3]PPNA Diciembre 2018'!$C$15:$BV$1118,72,FALSE)</f>
        <v>88</v>
      </c>
      <c r="Q391" s="38">
        <f t="shared" si="22"/>
        <v>79753462</v>
      </c>
      <c r="R391" s="39">
        <f t="shared" si="23"/>
        <v>19938365</v>
      </c>
    </row>
    <row r="392" spans="1:18" x14ac:dyDescent="0.2">
      <c r="A392" s="40" t="s">
        <v>749</v>
      </c>
      <c r="B392" s="41" t="s">
        <v>789</v>
      </c>
      <c r="C392" s="42" t="s">
        <v>751</v>
      </c>
      <c r="D392" s="42" t="s">
        <v>790</v>
      </c>
      <c r="E392" s="31" t="s">
        <v>23</v>
      </c>
      <c r="F392" s="211">
        <v>15322</v>
      </c>
      <c r="G392" s="212">
        <f>+VLOOKUP(B392,'[1]MONTO ESTIMADO DE RECUR RS 2018'!$B$11:$G$1115,6,FALSE)*(1+0.094)</f>
        <v>821126.29690659861</v>
      </c>
      <c r="H392" s="43">
        <f t="shared" si="20"/>
        <v>12581297122</v>
      </c>
      <c r="I392" s="43">
        <f>+VLOOKUP(B392,'[2]MONTO ESTIMADO DE RECUR RS 2018'!$B$10:$I$1115,8,FALSE)*(1+0.1204)</f>
        <v>5109760265.2580004</v>
      </c>
      <c r="J392" s="213">
        <f>+VLOOKUP(B392,'PROYECCION CAJAS 2019'!B391:Y1495,24,FALSE)</f>
        <v>0</v>
      </c>
      <c r="K392" s="44">
        <f>+VLOOKUP(B392,'RECURSOS DE ESFUERZO PROPIO_DEF'!$B$10:$E$1114,4,FALSE)</f>
        <v>95749998.219999999</v>
      </c>
      <c r="L392" s="45">
        <f>+VLOOKUP(B392,'RECURSOS DE ESFUERZO PROPIO_DEF'!$B$10:$J$1114,9,FALSE)</f>
        <v>0</v>
      </c>
      <c r="M392" s="44">
        <f>+VLOOKUP(B392,'RECURSOS DE ESFUERZO PROPIO_DEF'!$B$10:$L$1114,11,FALSE)</f>
        <v>0</v>
      </c>
      <c r="N392" s="46">
        <f>+VLOOKUP(B392,'RECURSOS DE ESFUERZO PROPIO_DEF'!$B$10:$O$1114,14,FALSE)</f>
        <v>487646861</v>
      </c>
      <c r="O392" s="47">
        <f t="shared" si="21"/>
        <v>6888139997.5219994</v>
      </c>
      <c r="P392" s="210">
        <f>+VLOOKUP(B392,'[3]PPNA Diciembre 2018'!$C$15:$BV$1118,72,FALSE)</f>
        <v>165</v>
      </c>
      <c r="Q392" s="38">
        <f t="shared" si="22"/>
        <v>135485839</v>
      </c>
      <c r="R392" s="39">
        <f t="shared" si="23"/>
        <v>33871459</v>
      </c>
    </row>
    <row r="393" spans="1:18" x14ac:dyDescent="0.2">
      <c r="A393" s="40" t="s">
        <v>749</v>
      </c>
      <c r="B393" s="41" t="s">
        <v>791</v>
      </c>
      <c r="C393" s="42" t="s">
        <v>751</v>
      </c>
      <c r="D393" s="42" t="s">
        <v>368</v>
      </c>
      <c r="E393" s="31" t="s">
        <v>23</v>
      </c>
      <c r="F393" s="211">
        <v>26412</v>
      </c>
      <c r="G393" s="212">
        <f>+VLOOKUP(B393,'[1]MONTO ESTIMADO DE RECUR RS 2018'!$B$11:$G$1115,6,FALSE)*(1+0.094)</f>
        <v>829058.75321619736</v>
      </c>
      <c r="H393" s="43">
        <f t="shared" si="20"/>
        <v>21897099790</v>
      </c>
      <c r="I393" s="43">
        <f>+VLOOKUP(B393,'[2]MONTO ESTIMADO DE RECUR RS 2018'!$B$10:$I$1115,8,FALSE)*(1+0.1204)</f>
        <v>9003945669.7096004</v>
      </c>
      <c r="J393" s="213">
        <f>+VLOOKUP(B393,'PROYECCION CAJAS 2019'!B392:Y1496,24,FALSE)</f>
        <v>0</v>
      </c>
      <c r="K393" s="44">
        <f>+VLOOKUP(B393,'RECURSOS DE ESFUERZO PROPIO_DEF'!$B$10:$E$1114,4,FALSE)</f>
        <v>156228902.42000002</v>
      </c>
      <c r="L393" s="45">
        <f>+VLOOKUP(B393,'RECURSOS DE ESFUERZO PROPIO_DEF'!$B$10:$J$1114,9,FALSE)</f>
        <v>0</v>
      </c>
      <c r="M393" s="44">
        <f>+VLOOKUP(B393,'RECURSOS DE ESFUERZO PROPIO_DEF'!$B$10:$L$1114,11,FALSE)</f>
        <v>0</v>
      </c>
      <c r="N393" s="46">
        <f>+VLOOKUP(B393,'RECURSOS DE ESFUERZO PROPIO_DEF'!$B$10:$O$1114,14,FALSE)</f>
        <v>856676918</v>
      </c>
      <c r="O393" s="47">
        <f t="shared" si="21"/>
        <v>11880248299.870399</v>
      </c>
      <c r="P393" s="210">
        <f>+VLOOKUP(B393,'[3]PPNA Diciembre 2018'!$C$15:$BV$1118,72,FALSE)</f>
        <v>38</v>
      </c>
      <c r="Q393" s="38">
        <f t="shared" si="22"/>
        <v>31504233</v>
      </c>
      <c r="R393" s="39">
        <f t="shared" si="23"/>
        <v>7876058</v>
      </c>
    </row>
    <row r="394" spans="1:18" x14ac:dyDescent="0.2">
      <c r="A394" s="40" t="s">
        <v>749</v>
      </c>
      <c r="B394" s="41" t="s">
        <v>792</v>
      </c>
      <c r="C394" s="42" t="s">
        <v>751</v>
      </c>
      <c r="D394" s="42" t="s">
        <v>793</v>
      </c>
      <c r="E394" s="31" t="s">
        <v>23</v>
      </c>
      <c r="F394" s="211">
        <v>5081</v>
      </c>
      <c r="G394" s="212">
        <f>+VLOOKUP(B394,'[1]MONTO ESTIMADO DE RECUR RS 2018'!$B$11:$G$1115,6,FALSE)*(1+0.094)</f>
        <v>863375.34793527005</v>
      </c>
      <c r="H394" s="43">
        <f t="shared" si="20"/>
        <v>4386810143</v>
      </c>
      <c r="I394" s="43">
        <f>+VLOOKUP(B394,'[2]MONTO ESTIMADO DE RECUR RS 2018'!$B$10:$I$1115,8,FALSE)*(1+0.1204)</f>
        <v>1738677977.6096001</v>
      </c>
      <c r="J394" s="213">
        <f>+VLOOKUP(B394,'PROYECCION CAJAS 2019'!B393:Y1497,24,FALSE)</f>
        <v>0</v>
      </c>
      <c r="K394" s="44">
        <f>+VLOOKUP(B394,'RECURSOS DE ESFUERZO PROPIO_DEF'!$B$10:$E$1114,4,FALSE)</f>
        <v>30930600.190000001</v>
      </c>
      <c r="L394" s="45">
        <f>+VLOOKUP(B394,'RECURSOS DE ESFUERZO PROPIO_DEF'!$B$10:$J$1114,9,FALSE)</f>
        <v>0</v>
      </c>
      <c r="M394" s="44">
        <f>+VLOOKUP(B394,'RECURSOS DE ESFUERZO PROPIO_DEF'!$B$10:$L$1114,11,FALSE)</f>
        <v>0</v>
      </c>
      <c r="N394" s="46">
        <f>+VLOOKUP(B394,'RECURSOS DE ESFUERZO PROPIO_DEF'!$B$10:$O$1114,14,FALSE)</f>
        <v>166195322</v>
      </c>
      <c r="O394" s="47">
        <f t="shared" si="21"/>
        <v>2451006243.2003999</v>
      </c>
      <c r="P394" s="210">
        <f>+VLOOKUP(B394,'[3]PPNA Diciembre 2018'!$C$15:$BV$1118,72,FALSE)</f>
        <v>97</v>
      </c>
      <c r="Q394" s="38">
        <f t="shared" si="22"/>
        <v>83747409</v>
      </c>
      <c r="R394" s="39">
        <f t="shared" si="23"/>
        <v>20936852</v>
      </c>
    </row>
    <row r="395" spans="1:18" x14ac:dyDescent="0.2">
      <c r="A395" s="40" t="s">
        <v>749</v>
      </c>
      <c r="B395" s="41" t="s">
        <v>794</v>
      </c>
      <c r="C395" s="42" t="s">
        <v>751</v>
      </c>
      <c r="D395" s="42" t="s">
        <v>795</v>
      </c>
      <c r="E395" s="31" t="s">
        <v>23</v>
      </c>
      <c r="F395" s="211">
        <v>31871</v>
      </c>
      <c r="G395" s="212">
        <f>+VLOOKUP(B395,'[1]MONTO ESTIMADO DE RECUR RS 2018'!$B$11:$G$1115,6,FALSE)*(1+0.094)</f>
        <v>833157.11405825941</v>
      </c>
      <c r="H395" s="43">
        <f t="shared" ref="H395:H458" si="24">+ROUNDUP(F395*G395,0)</f>
        <v>26553550383</v>
      </c>
      <c r="I395" s="43">
        <f>+VLOOKUP(B395,'[2]MONTO ESTIMADO DE RECUR RS 2018'!$B$10:$I$1115,8,FALSE)*(1+0.1204)</f>
        <v>10954114838.5212</v>
      </c>
      <c r="J395" s="213">
        <f>+VLOOKUP(B395,'PROYECCION CAJAS 2019'!B394:Y1498,24,FALSE)</f>
        <v>0</v>
      </c>
      <c r="K395" s="44">
        <f>+VLOOKUP(B395,'RECURSOS DE ESFUERZO PROPIO_DEF'!$B$10:$E$1114,4,FALSE)</f>
        <v>191178779.87</v>
      </c>
      <c r="L395" s="45">
        <f>+VLOOKUP(B395,'RECURSOS DE ESFUERZO PROPIO_DEF'!$B$10:$J$1114,9,FALSE)</f>
        <v>0</v>
      </c>
      <c r="M395" s="44">
        <f>+VLOOKUP(B395,'RECURSOS DE ESFUERZO PROPIO_DEF'!$B$10:$L$1114,11,FALSE)</f>
        <v>0</v>
      </c>
      <c r="N395" s="46">
        <f>+VLOOKUP(B395,'RECURSOS DE ESFUERZO PROPIO_DEF'!$B$10:$O$1114,14,FALSE)</f>
        <v>1039478592</v>
      </c>
      <c r="O395" s="47">
        <f t="shared" ref="O395:O458" si="25">(H395)-SUM(I395:N395)</f>
        <v>14368778172.608799</v>
      </c>
      <c r="P395" s="210">
        <f>+VLOOKUP(B395,'[3]PPNA Diciembre 2018'!$C$15:$BV$1118,72,FALSE)</f>
        <v>79</v>
      </c>
      <c r="Q395" s="38">
        <f t="shared" ref="Q395:Q458" si="26">ROUND(((P395)*G395),0)</f>
        <v>65819412</v>
      </c>
      <c r="R395" s="39">
        <f t="shared" si="23"/>
        <v>16454853</v>
      </c>
    </row>
    <row r="396" spans="1:18" x14ac:dyDescent="0.2">
      <c r="A396" s="40" t="s">
        <v>749</v>
      </c>
      <c r="B396" s="41" t="s">
        <v>796</v>
      </c>
      <c r="C396" s="42" t="s">
        <v>751</v>
      </c>
      <c r="D396" s="42" t="s">
        <v>797</v>
      </c>
      <c r="E396" s="31" t="s">
        <v>23</v>
      </c>
      <c r="F396" s="211">
        <v>27405</v>
      </c>
      <c r="G396" s="212">
        <f>+VLOOKUP(B396,'[1]MONTO ESTIMADO DE RECUR RS 2018'!$B$11:$G$1115,6,FALSE)*(1+0.094)</f>
        <v>847117.75396107859</v>
      </c>
      <c r="H396" s="43">
        <f t="shared" si="24"/>
        <v>23215262048</v>
      </c>
      <c r="I396" s="43">
        <f>+VLOOKUP(B396,'[2]MONTO ESTIMADO DE RECUR RS 2018'!$B$10:$I$1115,8,FALSE)*(1+0.1204)</f>
        <v>9410838346.2416</v>
      </c>
      <c r="J396" s="213">
        <f>+VLOOKUP(B396,'PROYECCION CAJAS 2019'!B395:Y1499,24,FALSE)</f>
        <v>0</v>
      </c>
      <c r="K396" s="44">
        <f>+VLOOKUP(B396,'RECURSOS DE ESFUERZO PROPIO_DEF'!$B$10:$E$1114,4,FALSE)</f>
        <v>176683923.82000002</v>
      </c>
      <c r="L396" s="45">
        <f>+VLOOKUP(B396,'RECURSOS DE ESFUERZO PROPIO_DEF'!$B$10:$J$1114,9,FALSE)</f>
        <v>0</v>
      </c>
      <c r="M396" s="44">
        <f>+VLOOKUP(B396,'RECURSOS DE ESFUERZO PROPIO_DEF'!$B$10:$L$1114,11,FALSE)</f>
        <v>0</v>
      </c>
      <c r="N396" s="46">
        <f>+VLOOKUP(B396,'RECURSOS DE ESFUERZO PROPIO_DEF'!$B$10:$O$1114,14,FALSE)</f>
        <v>902937471</v>
      </c>
      <c r="O396" s="47">
        <f t="shared" si="25"/>
        <v>12724802306.9384</v>
      </c>
      <c r="P396" s="210">
        <f>+VLOOKUP(B396,'[3]PPNA Diciembre 2018'!$C$15:$BV$1118,72,FALSE)</f>
        <v>215</v>
      </c>
      <c r="Q396" s="38">
        <f t="shared" si="26"/>
        <v>182130317</v>
      </c>
      <c r="R396" s="39">
        <f t="shared" ref="R396:R459" si="27">ROUNDDOWN(((Q396)*0.25),0)</f>
        <v>45532579</v>
      </c>
    </row>
    <row r="397" spans="1:18" x14ac:dyDescent="0.2">
      <c r="A397" s="40" t="s">
        <v>749</v>
      </c>
      <c r="B397" s="41" t="s">
        <v>798</v>
      </c>
      <c r="C397" s="42" t="s">
        <v>751</v>
      </c>
      <c r="D397" s="42" t="s">
        <v>799</v>
      </c>
      <c r="E397" s="31" t="s">
        <v>26</v>
      </c>
      <c r="F397" s="211">
        <v>7082</v>
      </c>
      <c r="G397" s="212">
        <f>+VLOOKUP(B397,'[1]MONTO ESTIMADO DE RECUR RS 2018'!$B$11:$G$1115,6,FALSE)*(1+0.094)</f>
        <v>873936.16455815441</v>
      </c>
      <c r="H397" s="43">
        <f t="shared" si="24"/>
        <v>6189215918</v>
      </c>
      <c r="I397" s="43">
        <f>+VLOOKUP(B397,'[2]MONTO ESTIMADO DE RECUR RS 2018'!$B$10:$I$1115,8,FALSE)*(1+0.1204)</f>
        <v>2408236898.5032001</v>
      </c>
      <c r="J397" s="213">
        <f>+VLOOKUP(B397,'PROYECCION CAJAS 2019'!B396:Y1500,24,FALSE)</f>
        <v>0</v>
      </c>
      <c r="K397" s="44">
        <f>+VLOOKUP(B397,'RECURSOS DE ESFUERZO PROPIO_DEF'!$B$10:$E$1114,4,FALSE)</f>
        <v>55081519.350000001</v>
      </c>
      <c r="L397" s="45">
        <f>+VLOOKUP(B397,'RECURSOS DE ESFUERZO PROPIO_DEF'!$B$10:$J$1114,9,FALSE)</f>
        <v>0</v>
      </c>
      <c r="M397" s="44">
        <f>+VLOOKUP(B397,'RECURSOS DE ESFUERZO PROPIO_DEF'!$B$10:$L$1114,11,FALSE)</f>
        <v>0</v>
      </c>
      <c r="N397" s="46">
        <f>+VLOOKUP(B397,'RECURSOS DE ESFUERZO PROPIO_DEF'!$B$10:$O$1114,14,FALSE)</f>
        <v>229424668</v>
      </c>
      <c r="O397" s="47">
        <f t="shared" si="25"/>
        <v>3496472832.1468</v>
      </c>
      <c r="P397" s="210">
        <f>+VLOOKUP(B397,'[3]PPNA Diciembre 2018'!$C$15:$BV$1118,72,FALSE)</f>
        <v>127</v>
      </c>
      <c r="Q397" s="38">
        <f t="shared" si="26"/>
        <v>110989893</v>
      </c>
      <c r="R397" s="39">
        <f t="shared" si="27"/>
        <v>27747473</v>
      </c>
    </row>
    <row r="398" spans="1:18" x14ac:dyDescent="0.2">
      <c r="A398" s="40" t="s">
        <v>749</v>
      </c>
      <c r="B398" s="41" t="s">
        <v>800</v>
      </c>
      <c r="C398" s="42" t="s">
        <v>751</v>
      </c>
      <c r="D398" s="42" t="s">
        <v>801</v>
      </c>
      <c r="E398" s="31" t="s">
        <v>23</v>
      </c>
      <c r="F398" s="211">
        <v>30533</v>
      </c>
      <c r="G398" s="212">
        <f>+VLOOKUP(B398,'[1]MONTO ESTIMADO DE RECUR RS 2018'!$B$11:$G$1115,6,FALSE)*(1+0.094)</f>
        <v>851343.53681110009</v>
      </c>
      <c r="H398" s="43">
        <f t="shared" si="24"/>
        <v>25994072210</v>
      </c>
      <c r="I398" s="43">
        <f>+VLOOKUP(B398,'[2]MONTO ESTIMADO DE RECUR RS 2018'!$B$10:$I$1115,8,FALSE)*(1+0.1204)</f>
        <v>10450902427.165201</v>
      </c>
      <c r="J398" s="213">
        <f>+VLOOKUP(B398,'PROYECCION CAJAS 2019'!B397:Y1501,24,FALSE)</f>
        <v>0</v>
      </c>
      <c r="K398" s="44">
        <f>+VLOOKUP(B398,'RECURSOS DE ESFUERZO PROPIO_DEF'!$B$10:$E$1114,4,FALSE)</f>
        <v>295791805.38</v>
      </c>
      <c r="L398" s="45">
        <f>+VLOOKUP(B398,'RECURSOS DE ESFUERZO PROPIO_DEF'!$B$10:$J$1114,9,FALSE)</f>
        <v>0</v>
      </c>
      <c r="M398" s="44">
        <f>+VLOOKUP(B398,'RECURSOS DE ESFUERZO PROPIO_DEF'!$B$10:$L$1114,11,FALSE)</f>
        <v>0</v>
      </c>
      <c r="N398" s="46">
        <f>+VLOOKUP(B398,'RECURSOS DE ESFUERZO PROPIO_DEF'!$B$10:$O$1114,14,FALSE)</f>
        <v>996183459</v>
      </c>
      <c r="O398" s="47">
        <f t="shared" si="25"/>
        <v>14251194518.4548</v>
      </c>
      <c r="P398" s="210">
        <f>+VLOOKUP(B398,'[3]PPNA Diciembre 2018'!$C$15:$BV$1118,72,FALSE)</f>
        <v>236</v>
      </c>
      <c r="Q398" s="38">
        <f t="shared" si="26"/>
        <v>200917075</v>
      </c>
      <c r="R398" s="39">
        <f t="shared" si="27"/>
        <v>50229268</v>
      </c>
    </row>
    <row r="399" spans="1:18" x14ac:dyDescent="0.2">
      <c r="A399" s="40" t="s">
        <v>749</v>
      </c>
      <c r="B399" s="41" t="s">
        <v>802</v>
      </c>
      <c r="C399" s="42" t="s">
        <v>751</v>
      </c>
      <c r="D399" s="42" t="s">
        <v>803</v>
      </c>
      <c r="E399" s="31" t="s">
        <v>23</v>
      </c>
      <c r="F399" s="211">
        <v>19753</v>
      </c>
      <c r="G399" s="212">
        <f>+VLOOKUP(B399,'[1]MONTO ESTIMADO DE RECUR RS 2018'!$B$11:$G$1115,6,FALSE)*(1+0.094)</f>
        <v>809985.1357470674</v>
      </c>
      <c r="H399" s="43">
        <f t="shared" si="24"/>
        <v>15999636387</v>
      </c>
      <c r="I399" s="43">
        <f>+VLOOKUP(B399,'[2]MONTO ESTIMADO DE RECUR RS 2018'!$B$10:$I$1115,8,FALSE)*(1+0.1204)</f>
        <v>6635796715.698</v>
      </c>
      <c r="J399" s="213">
        <f>+VLOOKUP(B399,'PROYECCION CAJAS 2019'!B398:Y1502,24,FALSE)</f>
        <v>0</v>
      </c>
      <c r="K399" s="44">
        <f>+VLOOKUP(B399,'RECURSOS DE ESFUERZO PROPIO_DEF'!$B$10:$E$1114,4,FALSE)</f>
        <v>125482665.38000001</v>
      </c>
      <c r="L399" s="45">
        <f>+VLOOKUP(B399,'RECURSOS DE ESFUERZO PROPIO_DEF'!$B$10:$J$1114,9,FALSE)</f>
        <v>0</v>
      </c>
      <c r="M399" s="44">
        <f>+VLOOKUP(B399,'RECURSOS DE ESFUERZO PROPIO_DEF'!$B$10:$L$1114,11,FALSE)</f>
        <v>0</v>
      </c>
      <c r="N399" s="46">
        <f>+VLOOKUP(B399,'RECURSOS DE ESFUERZO PROPIO_DEF'!$B$10:$O$1114,14,FALSE)</f>
        <v>640596640</v>
      </c>
      <c r="O399" s="47">
        <f t="shared" si="25"/>
        <v>8597760365.9220009</v>
      </c>
      <c r="P399" s="210">
        <f>+VLOOKUP(B399,'[3]PPNA Diciembre 2018'!$C$15:$BV$1118,72,FALSE)</f>
        <v>538</v>
      </c>
      <c r="Q399" s="38">
        <f t="shared" si="26"/>
        <v>435772003</v>
      </c>
      <c r="R399" s="39">
        <f t="shared" si="27"/>
        <v>108943000</v>
      </c>
    </row>
    <row r="400" spans="1:18" x14ac:dyDescent="0.2">
      <c r="A400" s="40" t="s">
        <v>749</v>
      </c>
      <c r="B400" s="41" t="s">
        <v>804</v>
      </c>
      <c r="C400" s="42" t="s">
        <v>751</v>
      </c>
      <c r="D400" s="42" t="s">
        <v>805</v>
      </c>
      <c r="E400" s="31" t="s">
        <v>23</v>
      </c>
      <c r="F400" s="211">
        <v>14630</v>
      </c>
      <c r="G400" s="212">
        <f>+VLOOKUP(B400,'[1]MONTO ESTIMADO DE RECUR RS 2018'!$B$11:$G$1115,6,FALSE)*(1+0.094)</f>
        <v>824421.10772006831</v>
      </c>
      <c r="H400" s="43">
        <f t="shared" si="24"/>
        <v>12061280806</v>
      </c>
      <c r="I400" s="43">
        <f>+VLOOKUP(B400,'[2]MONTO ESTIMADO DE RECUR RS 2018'!$B$10:$I$1115,8,FALSE)*(1+0.1204)</f>
        <v>5019378146.2540007</v>
      </c>
      <c r="J400" s="213">
        <f>+VLOOKUP(B400,'PROYECCION CAJAS 2019'!B399:Y1503,24,FALSE)</f>
        <v>0</v>
      </c>
      <c r="K400" s="44">
        <f>+VLOOKUP(B400,'RECURSOS DE ESFUERZO PROPIO_DEF'!$B$10:$E$1114,4,FALSE)</f>
        <v>85828419.420000002</v>
      </c>
      <c r="L400" s="45">
        <f>+VLOOKUP(B400,'RECURSOS DE ESFUERZO PROPIO_DEF'!$B$10:$J$1114,9,FALSE)</f>
        <v>0</v>
      </c>
      <c r="M400" s="44">
        <f>+VLOOKUP(B400,'RECURSOS DE ESFUERZO PROPIO_DEF'!$B$10:$L$1114,11,FALSE)</f>
        <v>0</v>
      </c>
      <c r="N400" s="46">
        <f>+VLOOKUP(B400,'RECURSOS DE ESFUERZO PROPIO_DEF'!$B$10:$O$1114,14,FALSE)</f>
        <v>482704494</v>
      </c>
      <c r="O400" s="47">
        <f t="shared" si="25"/>
        <v>6473369746.3259993</v>
      </c>
      <c r="P400" s="210">
        <f>+VLOOKUP(B400,'[3]PPNA Diciembre 2018'!$C$15:$BV$1118,72,FALSE)</f>
        <v>41</v>
      </c>
      <c r="Q400" s="38">
        <f t="shared" si="26"/>
        <v>33801265</v>
      </c>
      <c r="R400" s="39">
        <f t="shared" si="27"/>
        <v>8450316</v>
      </c>
    </row>
    <row r="401" spans="1:18" x14ac:dyDescent="0.2">
      <c r="A401" s="40" t="s">
        <v>749</v>
      </c>
      <c r="B401" s="41" t="s">
        <v>806</v>
      </c>
      <c r="C401" s="42" t="s">
        <v>751</v>
      </c>
      <c r="D401" s="42" t="s">
        <v>807</v>
      </c>
      <c r="E401" s="31" t="s">
        <v>23</v>
      </c>
      <c r="F401" s="211">
        <v>8804</v>
      </c>
      <c r="G401" s="212">
        <f>+VLOOKUP(B401,'[1]MONTO ESTIMADO DE RECUR RS 2018'!$B$11:$G$1115,6,FALSE)*(1+0.094)</f>
        <v>948861.50574405864</v>
      </c>
      <c r="H401" s="43">
        <f t="shared" si="24"/>
        <v>8353776697</v>
      </c>
      <c r="I401" s="43">
        <f>+VLOOKUP(B401,'[2]MONTO ESTIMADO DE RECUR RS 2018'!$B$10:$I$1115,8,FALSE)*(1+0.1204)</f>
        <v>3022084240.868</v>
      </c>
      <c r="J401" s="213">
        <f>+VLOOKUP(B401,'PROYECCION CAJAS 2019'!B400:Y1504,24,FALSE)</f>
        <v>0</v>
      </c>
      <c r="K401" s="44">
        <f>+VLOOKUP(B401,'RECURSOS DE ESFUERZO PROPIO_DEF'!$B$10:$E$1114,4,FALSE)</f>
        <v>52768839.970000006</v>
      </c>
      <c r="L401" s="45">
        <f>+VLOOKUP(B401,'RECURSOS DE ESFUERZO PROPIO_DEF'!$B$10:$J$1114,9,FALSE)</f>
        <v>0</v>
      </c>
      <c r="M401" s="44">
        <f>+VLOOKUP(B401,'RECURSOS DE ESFUERZO PROPIO_DEF'!$B$10:$L$1114,11,FALSE)</f>
        <v>0</v>
      </c>
      <c r="N401" s="46">
        <f>+VLOOKUP(B401,'RECURSOS DE ESFUERZO PROPIO_DEF'!$B$10:$O$1114,14,FALSE)</f>
        <v>291105406</v>
      </c>
      <c r="O401" s="47">
        <f t="shared" si="25"/>
        <v>4987818210.1620007</v>
      </c>
      <c r="P401" s="210">
        <f>+VLOOKUP(B401,'[3]PPNA Diciembre 2018'!$C$15:$BV$1118,72,FALSE)</f>
        <v>56</v>
      </c>
      <c r="Q401" s="38">
        <f t="shared" si="26"/>
        <v>53136244</v>
      </c>
      <c r="R401" s="39">
        <f t="shared" si="27"/>
        <v>13284061</v>
      </c>
    </row>
    <row r="402" spans="1:18" x14ac:dyDescent="0.2">
      <c r="A402" s="40" t="s">
        <v>749</v>
      </c>
      <c r="B402" s="41" t="s">
        <v>808</v>
      </c>
      <c r="C402" s="42" t="s">
        <v>751</v>
      </c>
      <c r="D402" s="42" t="s">
        <v>809</v>
      </c>
      <c r="E402" s="31" t="s">
        <v>26</v>
      </c>
      <c r="F402" s="211">
        <v>8409</v>
      </c>
      <c r="G402" s="212">
        <f>+VLOOKUP(B402,'[1]MONTO ESTIMADO DE RECUR RS 2018'!$B$11:$G$1115,6,FALSE)*(1+0.094)</f>
        <v>1086176.3600556941</v>
      </c>
      <c r="H402" s="43">
        <f t="shared" si="24"/>
        <v>9133657012</v>
      </c>
      <c r="I402" s="43">
        <f>+VLOOKUP(B402,'[2]MONTO ESTIMADO DE RECUR RS 2018'!$B$10:$I$1115,8,FALSE)*(1+0.1204)</f>
        <v>2892394595.3536</v>
      </c>
      <c r="J402" s="213">
        <f>+VLOOKUP(B402,'PROYECCION CAJAS 2019'!B401:Y1505,24,FALSE)</f>
        <v>0</v>
      </c>
      <c r="K402" s="44">
        <f>+VLOOKUP(B402,'RECURSOS DE ESFUERZO PROPIO_DEF'!$B$10:$E$1114,4,FALSE)</f>
        <v>50061094.350000001</v>
      </c>
      <c r="L402" s="45">
        <f>+VLOOKUP(B402,'RECURSOS DE ESFUERZO PROPIO_DEF'!$B$10:$J$1114,9,FALSE)</f>
        <v>0</v>
      </c>
      <c r="M402" s="44">
        <f>+VLOOKUP(B402,'RECURSOS DE ESFUERZO PROPIO_DEF'!$B$10:$L$1114,11,FALSE)</f>
        <v>0</v>
      </c>
      <c r="N402" s="46">
        <f>+VLOOKUP(B402,'RECURSOS DE ESFUERZO PROPIO_DEF'!$B$10:$O$1114,14,FALSE)</f>
        <v>277398576</v>
      </c>
      <c r="O402" s="47">
        <f t="shared" si="25"/>
        <v>5913802746.2964001</v>
      </c>
      <c r="P402" s="210">
        <f>+VLOOKUP(B402,'[3]PPNA Diciembre 2018'!$C$15:$BV$1118,72,FALSE)</f>
        <v>22</v>
      </c>
      <c r="Q402" s="38">
        <f t="shared" si="26"/>
        <v>23895880</v>
      </c>
      <c r="R402" s="39">
        <f t="shared" si="27"/>
        <v>5973970</v>
      </c>
    </row>
    <row r="403" spans="1:18" x14ac:dyDescent="0.2">
      <c r="A403" s="40" t="s">
        <v>749</v>
      </c>
      <c r="B403" s="41" t="s">
        <v>810</v>
      </c>
      <c r="C403" s="42" t="s">
        <v>751</v>
      </c>
      <c r="D403" s="42" t="s">
        <v>811</v>
      </c>
      <c r="E403" s="31" t="s">
        <v>23</v>
      </c>
      <c r="F403" s="211">
        <v>63101</v>
      </c>
      <c r="G403" s="212">
        <f>+VLOOKUP(B403,'[1]MONTO ESTIMADO DE RECUR RS 2018'!$B$11:$G$1115,6,FALSE)*(1+0.094)</f>
        <v>850987.17744273145</v>
      </c>
      <c r="H403" s="43">
        <f t="shared" si="24"/>
        <v>53698141884</v>
      </c>
      <c r="I403" s="43">
        <f>+VLOOKUP(B403,'[2]MONTO ESTIMADO DE RECUR RS 2018'!$B$10:$I$1115,8,FALSE)*(1+0.1204)</f>
        <v>21208301286.742001</v>
      </c>
      <c r="J403" s="213">
        <f>+VLOOKUP(B403,'PROYECCION CAJAS 2019'!B402:Y1506,24,FALSE)</f>
        <v>0</v>
      </c>
      <c r="K403" s="44">
        <f>+VLOOKUP(B403,'RECURSOS DE ESFUERZO PROPIO_DEF'!$B$10:$E$1114,4,FALSE)</f>
        <v>717210030.69000006</v>
      </c>
      <c r="L403" s="45">
        <f>+VLOOKUP(B403,'RECURSOS DE ESFUERZO PROPIO_DEF'!$B$10:$J$1114,9,FALSE)</f>
        <v>0</v>
      </c>
      <c r="M403" s="44">
        <f>+VLOOKUP(B403,'RECURSOS DE ESFUERZO PROPIO_DEF'!$B$10:$L$1114,11,FALSE)</f>
        <v>0</v>
      </c>
      <c r="N403" s="46">
        <f>+VLOOKUP(B403,'RECURSOS DE ESFUERZO PROPIO_DEF'!$B$10:$O$1114,14,FALSE)</f>
        <v>2025612572</v>
      </c>
      <c r="O403" s="47">
        <f t="shared" si="25"/>
        <v>29747017994.568001</v>
      </c>
      <c r="P403" s="210">
        <f>+VLOOKUP(B403,'[3]PPNA Diciembre 2018'!$C$15:$BV$1118,72,FALSE)</f>
        <v>426</v>
      </c>
      <c r="Q403" s="38">
        <f t="shared" si="26"/>
        <v>362520538</v>
      </c>
      <c r="R403" s="39">
        <f t="shared" si="27"/>
        <v>90630134</v>
      </c>
    </row>
    <row r="404" spans="1:18" x14ac:dyDescent="0.2">
      <c r="A404" s="40" t="s">
        <v>749</v>
      </c>
      <c r="B404" s="41" t="s">
        <v>812</v>
      </c>
      <c r="C404" s="42" t="s">
        <v>751</v>
      </c>
      <c r="D404" s="42" t="s">
        <v>396</v>
      </c>
      <c r="E404" s="31" t="s">
        <v>26</v>
      </c>
      <c r="F404" s="211">
        <v>3214</v>
      </c>
      <c r="G404" s="212">
        <f>+VLOOKUP(B404,'[1]MONTO ESTIMADO DE RECUR RS 2018'!$B$11:$G$1115,6,FALSE)*(1+0.094)</f>
        <v>985446.10814844177</v>
      </c>
      <c r="H404" s="43">
        <f t="shared" si="24"/>
        <v>3167223792</v>
      </c>
      <c r="I404" s="43">
        <f>+VLOOKUP(B404,'[2]MONTO ESTIMADO DE RECUR RS 2018'!$B$10:$I$1115,8,FALSE)*(1+0.1204)</f>
        <v>1094704218.6916001</v>
      </c>
      <c r="J404" s="213">
        <f>+VLOOKUP(B404,'PROYECCION CAJAS 2019'!B403:Y1507,24,FALSE)</f>
        <v>0</v>
      </c>
      <c r="K404" s="44">
        <f>+VLOOKUP(B404,'RECURSOS DE ESFUERZO PROPIO_DEF'!$B$10:$E$1114,4,FALSE)</f>
        <v>22422144.490000002</v>
      </c>
      <c r="L404" s="45">
        <f>+VLOOKUP(B404,'RECURSOS DE ESFUERZO PROPIO_DEF'!$B$10:$J$1114,9,FALSE)</f>
        <v>0</v>
      </c>
      <c r="M404" s="44">
        <f>+VLOOKUP(B404,'RECURSOS DE ESFUERZO PROPIO_DEF'!$B$10:$L$1114,11,FALSE)</f>
        <v>0</v>
      </c>
      <c r="N404" s="46">
        <f>+VLOOKUP(B404,'RECURSOS DE ESFUERZO PROPIO_DEF'!$B$10:$O$1114,14,FALSE)</f>
        <v>105503057</v>
      </c>
      <c r="O404" s="47">
        <f t="shared" si="25"/>
        <v>1944594371.8183999</v>
      </c>
      <c r="P404" s="210">
        <f>+VLOOKUP(B404,'[3]PPNA Diciembre 2018'!$C$15:$BV$1118,72,FALSE)</f>
        <v>21</v>
      </c>
      <c r="Q404" s="38">
        <f t="shared" si="26"/>
        <v>20694368</v>
      </c>
      <c r="R404" s="39">
        <f t="shared" si="27"/>
        <v>5173592</v>
      </c>
    </row>
    <row r="405" spans="1:18" x14ac:dyDescent="0.2">
      <c r="A405" s="40" t="s">
        <v>749</v>
      </c>
      <c r="B405" s="41" t="s">
        <v>813</v>
      </c>
      <c r="C405" s="42" t="s">
        <v>751</v>
      </c>
      <c r="D405" s="42" t="s">
        <v>814</v>
      </c>
      <c r="E405" s="31" t="s">
        <v>23</v>
      </c>
      <c r="F405" s="211">
        <v>32162</v>
      </c>
      <c r="G405" s="212">
        <f>+VLOOKUP(B405,'[1]MONTO ESTIMADO DE RECUR RS 2018'!$B$11:$G$1115,6,FALSE)*(1+0.094)</f>
        <v>830826.70089837012</v>
      </c>
      <c r="H405" s="43">
        <f t="shared" si="24"/>
        <v>26721048355</v>
      </c>
      <c r="I405" s="43">
        <f>+VLOOKUP(B405,'[2]MONTO ESTIMADO DE RECUR RS 2018'!$B$10:$I$1115,8,FALSE)*(1+0.1204)</f>
        <v>11055424318.4408</v>
      </c>
      <c r="J405" s="213">
        <f>+VLOOKUP(B405,'PROYECCION CAJAS 2019'!B404:Y1508,24,FALSE)</f>
        <v>0</v>
      </c>
      <c r="K405" s="44">
        <f>+VLOOKUP(B405,'RECURSOS DE ESFUERZO PROPIO_DEF'!$B$10:$E$1114,4,FALSE)</f>
        <v>188499009.77000001</v>
      </c>
      <c r="L405" s="45">
        <f>+VLOOKUP(B405,'RECURSOS DE ESFUERZO PROPIO_DEF'!$B$10:$J$1114,9,FALSE)</f>
        <v>0</v>
      </c>
      <c r="M405" s="44">
        <f>+VLOOKUP(B405,'RECURSOS DE ESFUERZO PROPIO_DEF'!$B$10:$L$1114,11,FALSE)</f>
        <v>0</v>
      </c>
      <c r="N405" s="46">
        <f>+VLOOKUP(B405,'RECURSOS DE ESFUERZO PROPIO_DEF'!$B$10:$O$1114,14,FALSE)</f>
        <v>1061587447</v>
      </c>
      <c r="O405" s="47">
        <f t="shared" si="25"/>
        <v>14415537579.7892</v>
      </c>
      <c r="P405" s="210">
        <f>+VLOOKUP(B405,'[3]PPNA Diciembre 2018'!$C$15:$BV$1118,72,FALSE)</f>
        <v>41</v>
      </c>
      <c r="Q405" s="38">
        <f t="shared" si="26"/>
        <v>34063895</v>
      </c>
      <c r="R405" s="39">
        <f t="shared" si="27"/>
        <v>8515973</v>
      </c>
    </row>
    <row r="406" spans="1:18" x14ac:dyDescent="0.2">
      <c r="A406" s="40" t="s">
        <v>749</v>
      </c>
      <c r="B406" s="41" t="s">
        <v>815</v>
      </c>
      <c r="C406" s="42" t="s">
        <v>751</v>
      </c>
      <c r="D406" s="42" t="s">
        <v>816</v>
      </c>
      <c r="E406" s="31" t="s">
        <v>23</v>
      </c>
      <c r="F406" s="211">
        <v>9682</v>
      </c>
      <c r="G406" s="212">
        <f>+VLOOKUP(B406,'[1]MONTO ESTIMADO DE RECUR RS 2018'!$B$11:$G$1115,6,FALSE)*(1+0.094)</f>
        <v>988055.60352060338</v>
      </c>
      <c r="H406" s="43">
        <f t="shared" si="24"/>
        <v>9566354354</v>
      </c>
      <c r="I406" s="43">
        <f>+VLOOKUP(B406,'[2]MONTO ESTIMADO DE RECUR RS 2018'!$B$10:$I$1115,8,FALSE)*(1+0.1204)</f>
        <v>3329517336.6428003</v>
      </c>
      <c r="J406" s="213">
        <f>+VLOOKUP(B406,'PROYECCION CAJAS 2019'!B405:Y1509,24,FALSE)</f>
        <v>0</v>
      </c>
      <c r="K406" s="44">
        <f>+VLOOKUP(B406,'RECURSOS DE ESFUERZO PROPIO_DEF'!$B$10:$E$1114,4,FALSE)</f>
        <v>57435152.890000001</v>
      </c>
      <c r="L406" s="45">
        <f>+VLOOKUP(B406,'RECURSOS DE ESFUERZO PROPIO_DEF'!$B$10:$J$1114,9,FALSE)</f>
        <v>0</v>
      </c>
      <c r="M406" s="44">
        <f>+VLOOKUP(B406,'RECURSOS DE ESFUERZO PROPIO_DEF'!$B$10:$L$1114,11,FALSE)</f>
        <v>0</v>
      </c>
      <c r="N406" s="46">
        <f>+VLOOKUP(B406,'RECURSOS DE ESFUERZO PROPIO_DEF'!$B$10:$O$1114,14,FALSE)</f>
        <v>317431747</v>
      </c>
      <c r="O406" s="47">
        <f t="shared" si="25"/>
        <v>5861970117.4671993</v>
      </c>
      <c r="P406" s="210">
        <f>+VLOOKUP(B406,'[3]PPNA Diciembre 2018'!$C$15:$BV$1118,72,FALSE)</f>
        <v>23</v>
      </c>
      <c r="Q406" s="38">
        <f t="shared" si="26"/>
        <v>22725279</v>
      </c>
      <c r="R406" s="39">
        <f t="shared" si="27"/>
        <v>5681319</v>
      </c>
    </row>
    <row r="407" spans="1:18" x14ac:dyDescent="0.2">
      <c r="A407" s="40" t="s">
        <v>749</v>
      </c>
      <c r="B407" s="41" t="s">
        <v>817</v>
      </c>
      <c r="C407" s="42" t="s">
        <v>751</v>
      </c>
      <c r="D407" s="42" t="s">
        <v>818</v>
      </c>
      <c r="E407" s="31" t="s">
        <v>23</v>
      </c>
      <c r="F407" s="211">
        <v>17113</v>
      </c>
      <c r="G407" s="212">
        <f>+VLOOKUP(B407,'[1]MONTO ESTIMADO DE RECUR RS 2018'!$B$11:$G$1115,6,FALSE)*(1+0.094)</f>
        <v>822205.57363587862</v>
      </c>
      <c r="H407" s="43">
        <f t="shared" si="24"/>
        <v>14070403982</v>
      </c>
      <c r="I407" s="43">
        <f>+VLOOKUP(B407,'[2]MONTO ESTIMADO DE RECUR RS 2018'!$B$10:$I$1115,8,FALSE)*(1+0.1204)</f>
        <v>5819207432.7880001</v>
      </c>
      <c r="J407" s="213">
        <f>+VLOOKUP(B407,'PROYECCION CAJAS 2019'!B406:Y1510,24,FALSE)</f>
        <v>0</v>
      </c>
      <c r="K407" s="44">
        <f>+VLOOKUP(B407,'RECURSOS DE ESFUERZO PROPIO_DEF'!$B$10:$E$1114,4,FALSE)</f>
        <v>101342510.52000001</v>
      </c>
      <c r="L407" s="45">
        <f>+VLOOKUP(B407,'RECURSOS DE ESFUERZO PROPIO_DEF'!$B$10:$J$1114,9,FALSE)</f>
        <v>0</v>
      </c>
      <c r="M407" s="44">
        <f>+VLOOKUP(B407,'RECURSOS DE ESFUERZO PROPIO_DEF'!$B$10:$L$1114,11,FALSE)</f>
        <v>0</v>
      </c>
      <c r="N407" s="46">
        <f>+VLOOKUP(B407,'RECURSOS DE ESFUERZO PROPIO_DEF'!$B$10:$O$1114,14,FALSE)</f>
        <v>553380340</v>
      </c>
      <c r="O407" s="47">
        <f t="shared" si="25"/>
        <v>7596473698.6919994</v>
      </c>
      <c r="P407" s="210">
        <f>+VLOOKUP(B407,'[3]PPNA Diciembre 2018'!$C$15:$BV$1118,72,FALSE)</f>
        <v>150</v>
      </c>
      <c r="Q407" s="38">
        <f t="shared" si="26"/>
        <v>123330836</v>
      </c>
      <c r="R407" s="39">
        <f t="shared" si="27"/>
        <v>30832709</v>
      </c>
    </row>
    <row r="408" spans="1:18" x14ac:dyDescent="0.2">
      <c r="A408" s="40" t="s">
        <v>749</v>
      </c>
      <c r="B408" s="41" t="s">
        <v>819</v>
      </c>
      <c r="C408" s="42" t="s">
        <v>751</v>
      </c>
      <c r="D408" s="42" t="s">
        <v>820</v>
      </c>
      <c r="E408" s="31" t="s">
        <v>26</v>
      </c>
      <c r="F408" s="211">
        <v>6634</v>
      </c>
      <c r="G408" s="212">
        <f>+VLOOKUP(B408,'[1]MONTO ESTIMADO DE RECUR RS 2018'!$B$11:$G$1115,6,FALSE)*(1+0.094)</f>
        <v>951550.79535234848</v>
      </c>
      <c r="H408" s="43">
        <f t="shared" si="24"/>
        <v>6312587977</v>
      </c>
      <c r="I408" s="43">
        <f>+VLOOKUP(B408,'[2]MONTO ESTIMADO DE RECUR RS 2018'!$B$10:$I$1115,8,FALSE)*(1+0.1204)</f>
        <v>2281769178.3056002</v>
      </c>
      <c r="J408" s="213">
        <f>+VLOOKUP(B408,'PROYECCION CAJAS 2019'!B407:Y1511,24,FALSE)</f>
        <v>0</v>
      </c>
      <c r="K408" s="44">
        <f>+VLOOKUP(B408,'RECURSOS DE ESFUERZO PROPIO_DEF'!$B$10:$E$1114,4,FALSE)</f>
        <v>40738057.270000003</v>
      </c>
      <c r="L408" s="45">
        <f>+VLOOKUP(B408,'RECURSOS DE ESFUERZO PROPIO_DEF'!$B$10:$J$1114,9,FALSE)</f>
        <v>0</v>
      </c>
      <c r="M408" s="44">
        <f>+VLOOKUP(B408,'RECURSOS DE ESFUERZO PROPIO_DEF'!$B$10:$L$1114,11,FALSE)</f>
        <v>0</v>
      </c>
      <c r="N408" s="46">
        <f>+VLOOKUP(B408,'RECURSOS DE ESFUERZO PROPIO_DEF'!$B$10:$O$1114,14,FALSE)</f>
        <v>218782105</v>
      </c>
      <c r="O408" s="47">
        <f t="shared" si="25"/>
        <v>3771298636.4243999</v>
      </c>
      <c r="P408" s="210">
        <f>+VLOOKUP(B408,'[3]PPNA Diciembre 2018'!$C$15:$BV$1118,72,FALSE)</f>
        <v>53</v>
      </c>
      <c r="Q408" s="38">
        <f t="shared" si="26"/>
        <v>50432192</v>
      </c>
      <c r="R408" s="39">
        <f t="shared" si="27"/>
        <v>12608048</v>
      </c>
    </row>
    <row r="409" spans="1:18" x14ac:dyDescent="0.2">
      <c r="A409" s="40" t="s">
        <v>749</v>
      </c>
      <c r="B409" s="41" t="s">
        <v>821</v>
      </c>
      <c r="C409" s="42" t="s">
        <v>751</v>
      </c>
      <c r="D409" s="42" t="s">
        <v>822</v>
      </c>
      <c r="E409" s="31" t="s">
        <v>23</v>
      </c>
      <c r="F409" s="211">
        <v>24715</v>
      </c>
      <c r="G409" s="212">
        <f>+VLOOKUP(B409,'[1]MONTO ESTIMADO DE RECUR RS 2018'!$B$11:$G$1115,6,FALSE)*(1+0.094)</f>
        <v>930267.16763258923</v>
      </c>
      <c r="H409" s="43">
        <f t="shared" si="24"/>
        <v>22991553049</v>
      </c>
      <c r="I409" s="43">
        <f>+VLOOKUP(B409,'[2]MONTO ESTIMADO DE RECUR RS 2018'!$B$10:$I$1115,8,FALSE)*(1+0.1204)</f>
        <v>8466686683.2036009</v>
      </c>
      <c r="J409" s="213">
        <f>+VLOOKUP(B409,'PROYECCION CAJAS 2019'!B408:Y1512,24,FALSE)</f>
        <v>0</v>
      </c>
      <c r="K409" s="44">
        <f>+VLOOKUP(B409,'RECURSOS DE ESFUERZO PROPIO_DEF'!$B$10:$E$1114,4,FALSE)</f>
        <v>253854602.44000003</v>
      </c>
      <c r="L409" s="45">
        <f>+VLOOKUP(B409,'RECURSOS DE ESFUERZO PROPIO_DEF'!$B$10:$J$1114,9,FALSE)</f>
        <v>0</v>
      </c>
      <c r="M409" s="44">
        <f>+VLOOKUP(B409,'RECURSOS DE ESFUERZO PROPIO_DEF'!$B$10:$L$1114,11,FALSE)</f>
        <v>0</v>
      </c>
      <c r="N409" s="46">
        <f>+VLOOKUP(B409,'RECURSOS DE ESFUERZO PROPIO_DEF'!$B$10:$O$1114,14,FALSE)</f>
        <v>811437787</v>
      </c>
      <c r="O409" s="47">
        <f t="shared" si="25"/>
        <v>13459573976.3564</v>
      </c>
      <c r="P409" s="210">
        <f>+VLOOKUP(B409,'[3]PPNA Diciembre 2018'!$C$15:$BV$1118,72,FALSE)</f>
        <v>86</v>
      </c>
      <c r="Q409" s="38">
        <f t="shared" si="26"/>
        <v>80002976</v>
      </c>
      <c r="R409" s="39">
        <f t="shared" si="27"/>
        <v>20000744</v>
      </c>
    </row>
    <row r="410" spans="1:18" x14ac:dyDescent="0.2">
      <c r="A410" s="40" t="s">
        <v>749</v>
      </c>
      <c r="B410" s="41" t="s">
        <v>823</v>
      </c>
      <c r="C410" s="42" t="s">
        <v>751</v>
      </c>
      <c r="D410" s="42" t="s">
        <v>824</v>
      </c>
      <c r="E410" s="31" t="s">
        <v>26</v>
      </c>
      <c r="F410" s="211">
        <v>21302</v>
      </c>
      <c r="G410" s="212">
        <f>+VLOOKUP(B410,'[1]MONTO ESTIMADO DE RECUR RS 2018'!$B$11:$G$1115,6,FALSE)*(1+0.094)</f>
        <v>794068.72048289247</v>
      </c>
      <c r="H410" s="43">
        <f t="shared" si="24"/>
        <v>16915251884</v>
      </c>
      <c r="I410" s="43">
        <f>+VLOOKUP(B410,'[2]MONTO ESTIMADO DE RECUR RS 2018'!$B$10:$I$1115,8,FALSE)*(1+0.1204)</f>
        <v>7355360011.8012009</v>
      </c>
      <c r="J410" s="213">
        <f>+VLOOKUP(B410,'PROYECCION CAJAS 2019'!B409:Y1513,24,FALSE)</f>
        <v>0</v>
      </c>
      <c r="K410" s="44">
        <f>+VLOOKUP(B410,'RECURSOS DE ESFUERZO PROPIO_DEF'!$B$10:$E$1114,4,FALSE)</f>
        <v>138399861.42000002</v>
      </c>
      <c r="L410" s="45">
        <f>+VLOOKUP(B410,'RECURSOS DE ESFUERZO PROPIO_DEF'!$B$10:$J$1114,9,FALSE)</f>
        <v>0</v>
      </c>
      <c r="M410" s="44">
        <f>+VLOOKUP(B410,'RECURSOS DE ESFUERZO PROPIO_DEF'!$B$10:$L$1114,11,FALSE)</f>
        <v>0</v>
      </c>
      <c r="N410" s="46">
        <f>+VLOOKUP(B410,'RECURSOS DE ESFUERZO PROPIO_DEF'!$B$10:$O$1114,14,FALSE)</f>
        <v>711667875</v>
      </c>
      <c r="O410" s="47">
        <f t="shared" si="25"/>
        <v>8709824135.7787991</v>
      </c>
      <c r="P410" s="210">
        <f>+VLOOKUP(B410,'[3]PPNA Diciembre 2018'!$C$15:$BV$1118,72,FALSE)</f>
        <v>1311</v>
      </c>
      <c r="Q410" s="38">
        <f t="shared" si="26"/>
        <v>1041024093</v>
      </c>
      <c r="R410" s="39">
        <f t="shared" si="27"/>
        <v>260256023</v>
      </c>
    </row>
    <row r="411" spans="1:18" x14ac:dyDescent="0.2">
      <c r="A411" s="40" t="s">
        <v>749</v>
      </c>
      <c r="B411" s="41" t="s">
        <v>825</v>
      </c>
      <c r="C411" s="42" t="s">
        <v>751</v>
      </c>
      <c r="D411" s="42" t="s">
        <v>826</v>
      </c>
      <c r="E411" s="31" t="s">
        <v>23</v>
      </c>
      <c r="F411" s="211">
        <v>29690</v>
      </c>
      <c r="G411" s="212">
        <f>+VLOOKUP(B411,'[1]MONTO ESTIMADO DE RECUR RS 2018'!$B$11:$G$1115,6,FALSE)*(1+0.094)</f>
        <v>830042.86725595465</v>
      </c>
      <c r="H411" s="43">
        <f t="shared" si="24"/>
        <v>24643972729</v>
      </c>
      <c r="I411" s="43">
        <f>+VLOOKUP(B411,'[2]MONTO ESTIMADO DE RECUR RS 2018'!$B$10:$I$1115,8,FALSE)*(1+0.1204)</f>
        <v>10059492547.029202</v>
      </c>
      <c r="J411" s="213">
        <f>+VLOOKUP(B411,'PROYECCION CAJAS 2019'!B410:Y1514,24,FALSE)</f>
        <v>0</v>
      </c>
      <c r="K411" s="44">
        <f>+VLOOKUP(B411,'RECURSOS DE ESFUERZO PROPIO_DEF'!$B$10:$E$1114,4,FALSE)</f>
        <v>170718448.93000001</v>
      </c>
      <c r="L411" s="45">
        <f>+VLOOKUP(B411,'RECURSOS DE ESFUERZO PROPIO_DEF'!$B$10:$J$1114,9,FALSE)</f>
        <v>0</v>
      </c>
      <c r="M411" s="44">
        <f>+VLOOKUP(B411,'RECURSOS DE ESFUERZO PROPIO_DEF'!$B$10:$L$1114,11,FALSE)</f>
        <v>0</v>
      </c>
      <c r="N411" s="46">
        <f>+VLOOKUP(B411,'RECURSOS DE ESFUERZO PROPIO_DEF'!$B$10:$O$1114,14,FALSE)</f>
        <v>955326560</v>
      </c>
      <c r="O411" s="47">
        <f t="shared" si="25"/>
        <v>13458435173.040798</v>
      </c>
      <c r="P411" s="210">
        <f>+VLOOKUP(B411,'[3]PPNA Diciembre 2018'!$C$15:$BV$1118,72,FALSE)</f>
        <v>3</v>
      </c>
      <c r="Q411" s="38">
        <f t="shared" si="26"/>
        <v>2490129</v>
      </c>
      <c r="R411" s="39">
        <f t="shared" si="27"/>
        <v>622532</v>
      </c>
    </row>
    <row r="412" spans="1:18" x14ac:dyDescent="0.2">
      <c r="A412" s="40" t="s">
        <v>749</v>
      </c>
      <c r="B412" s="41" t="s">
        <v>827</v>
      </c>
      <c r="C412" s="42" t="s">
        <v>751</v>
      </c>
      <c r="D412" s="42" t="s">
        <v>828</v>
      </c>
      <c r="E412" s="31" t="s">
        <v>23</v>
      </c>
      <c r="F412" s="211">
        <v>18119</v>
      </c>
      <c r="G412" s="212">
        <f>+VLOOKUP(B412,'[1]MONTO ESTIMADO DE RECUR RS 2018'!$B$11:$G$1115,6,FALSE)*(1+0.094)</f>
        <v>824484.44176797546</v>
      </c>
      <c r="H412" s="43">
        <f t="shared" si="24"/>
        <v>14938833601</v>
      </c>
      <c r="I412" s="43">
        <f>+VLOOKUP(B412,'[2]MONTO ESTIMADO DE RECUR RS 2018'!$B$10:$I$1115,8,FALSE)*(1+0.1204)</f>
        <v>6151761369.8888006</v>
      </c>
      <c r="J412" s="213">
        <f>+VLOOKUP(B412,'PROYECCION CAJAS 2019'!B411:Y1515,24,FALSE)</f>
        <v>0</v>
      </c>
      <c r="K412" s="44">
        <f>+VLOOKUP(B412,'RECURSOS DE ESFUERZO PROPIO_DEF'!$B$10:$E$1114,4,FALSE)</f>
        <v>104802543.97</v>
      </c>
      <c r="L412" s="45">
        <f>+VLOOKUP(B412,'RECURSOS DE ESFUERZO PROPIO_DEF'!$B$10:$J$1114,9,FALSE)</f>
        <v>0</v>
      </c>
      <c r="M412" s="44">
        <f>+VLOOKUP(B412,'RECURSOS DE ESFUERZO PROPIO_DEF'!$B$10:$L$1114,11,FALSE)</f>
        <v>0</v>
      </c>
      <c r="N412" s="46">
        <f>+VLOOKUP(B412,'RECURSOS DE ESFUERZO PROPIO_DEF'!$B$10:$O$1114,14,FALSE)</f>
        <v>584747895</v>
      </c>
      <c r="O412" s="47">
        <f t="shared" si="25"/>
        <v>8097521792.1411991</v>
      </c>
      <c r="P412" s="210">
        <f>+VLOOKUP(B412,'[3]PPNA Diciembre 2018'!$C$15:$BV$1118,72,FALSE)</f>
        <v>22</v>
      </c>
      <c r="Q412" s="38">
        <f t="shared" si="26"/>
        <v>18138658</v>
      </c>
      <c r="R412" s="39">
        <f t="shared" si="27"/>
        <v>4534664</v>
      </c>
    </row>
    <row r="413" spans="1:18" x14ac:dyDescent="0.2">
      <c r="A413" s="40" t="s">
        <v>749</v>
      </c>
      <c r="B413" s="41" t="s">
        <v>829</v>
      </c>
      <c r="C413" s="42" t="s">
        <v>751</v>
      </c>
      <c r="D413" s="42" t="s">
        <v>830</v>
      </c>
      <c r="E413" s="31" t="s">
        <v>23</v>
      </c>
      <c r="F413" s="211">
        <v>8005</v>
      </c>
      <c r="G413" s="212">
        <f>+VLOOKUP(B413,'[1]MONTO ESTIMADO DE RECUR RS 2018'!$B$11:$G$1115,6,FALSE)*(1+0.094)</f>
        <v>862767.48428089439</v>
      </c>
      <c r="H413" s="43">
        <f t="shared" si="24"/>
        <v>6906453712</v>
      </c>
      <c r="I413" s="43">
        <f>+VLOOKUP(B413,'[2]MONTO ESTIMADO DE RECUR RS 2018'!$B$10:$I$1115,8,FALSE)*(1+0.1204)</f>
        <v>2723115640.4879999</v>
      </c>
      <c r="J413" s="213">
        <f>+VLOOKUP(B413,'PROYECCION CAJAS 2019'!B412:Y1516,24,FALSE)</f>
        <v>0</v>
      </c>
      <c r="K413" s="44">
        <f>+VLOOKUP(B413,'RECURSOS DE ESFUERZO PROPIO_DEF'!$B$10:$E$1114,4,FALSE)</f>
        <v>50205468.469999999</v>
      </c>
      <c r="L413" s="45">
        <f>+VLOOKUP(B413,'RECURSOS DE ESFUERZO PROPIO_DEF'!$B$10:$J$1114,9,FALSE)</f>
        <v>0</v>
      </c>
      <c r="M413" s="44">
        <f>+VLOOKUP(B413,'RECURSOS DE ESFUERZO PROPIO_DEF'!$B$10:$L$1114,11,FALSE)</f>
        <v>0</v>
      </c>
      <c r="N413" s="46">
        <f>+VLOOKUP(B413,'RECURSOS DE ESFUERZO PROPIO_DEF'!$B$10:$O$1114,14,FALSE)</f>
        <v>260495681</v>
      </c>
      <c r="O413" s="47">
        <f t="shared" si="25"/>
        <v>3872636922.0420003</v>
      </c>
      <c r="P413" s="210">
        <f>+VLOOKUP(B413,'[3]PPNA Diciembre 2018'!$C$15:$BV$1118,72,FALSE)</f>
        <v>153</v>
      </c>
      <c r="Q413" s="38">
        <f t="shared" si="26"/>
        <v>132003425</v>
      </c>
      <c r="R413" s="39">
        <f t="shared" si="27"/>
        <v>33000856</v>
      </c>
    </row>
    <row r="414" spans="1:18" x14ac:dyDescent="0.2">
      <c r="A414" s="40" t="s">
        <v>831</v>
      </c>
      <c r="B414" s="41" t="s">
        <v>832</v>
      </c>
      <c r="C414" s="42" t="s">
        <v>833</v>
      </c>
      <c r="D414" s="42" t="s">
        <v>834</v>
      </c>
      <c r="E414" s="31" t="s">
        <v>59</v>
      </c>
      <c r="F414" s="211">
        <v>294863</v>
      </c>
      <c r="G414" s="212">
        <f>+VLOOKUP(B414,'[1]MONTO ESTIMADO DE RECUR RS 2018'!$B$11:$G$1115,6,FALSE)*(1+0.094)</f>
        <v>885075.68617542903</v>
      </c>
      <c r="H414" s="43">
        <f t="shared" si="24"/>
        <v>260976072053</v>
      </c>
      <c r="I414" s="43">
        <f>+VLOOKUP(B414,'[2]MONTO ESTIMADO DE RECUR RS 2018'!$B$10:$I$1115,8,FALSE)*(1+0.1204)</f>
        <v>99903556792.580399</v>
      </c>
      <c r="J414" s="213">
        <f>+VLOOKUP(B414,'PROYECCION CAJAS 2019'!B413:Y1517,24,FALSE)</f>
        <v>0</v>
      </c>
      <c r="K414" s="44">
        <f>+VLOOKUP(B414,'RECURSOS DE ESFUERZO PROPIO_DEF'!$B$10:$E$1114,4,FALSE)</f>
        <v>3092161222.7400002</v>
      </c>
      <c r="L414" s="45">
        <f>+VLOOKUP(B414,'RECURSOS DE ESFUERZO PROPIO_DEF'!$B$10:$J$1114,9,FALSE)</f>
        <v>0</v>
      </c>
      <c r="M414" s="44">
        <f>+VLOOKUP(B414,'RECURSOS DE ESFUERZO PROPIO_DEF'!$B$10:$L$1114,11,FALSE)</f>
        <v>321830864.38</v>
      </c>
      <c r="N414" s="46">
        <f>+VLOOKUP(B414,'RECURSOS DE ESFUERZO PROPIO_DEF'!$B$10:$O$1114,14,FALSE)</f>
        <v>5218975506</v>
      </c>
      <c r="O414" s="47">
        <f t="shared" si="25"/>
        <v>152439547667.29959</v>
      </c>
      <c r="P414" s="210">
        <f>+VLOOKUP(B414,'[3]PPNA Diciembre 2018'!$C$15:$BV$1118,72,FALSE)</f>
        <v>2434</v>
      </c>
      <c r="Q414" s="38">
        <f t="shared" si="26"/>
        <v>2154274220</v>
      </c>
      <c r="R414" s="39">
        <f t="shared" si="27"/>
        <v>538568555</v>
      </c>
    </row>
    <row r="415" spans="1:18" x14ac:dyDescent="0.2">
      <c r="A415" s="40" t="s">
        <v>831</v>
      </c>
      <c r="B415" s="41" t="s">
        <v>835</v>
      </c>
      <c r="C415" s="42" t="s">
        <v>833</v>
      </c>
      <c r="D415" s="42" t="s">
        <v>836</v>
      </c>
      <c r="E415" s="31" t="s">
        <v>23</v>
      </c>
      <c r="F415" s="211">
        <v>76841</v>
      </c>
      <c r="G415" s="212">
        <f>+VLOOKUP(B415,'[1]MONTO ESTIMADO DE RECUR RS 2018'!$B$11:$G$1115,6,FALSE)*(1+0.094)</f>
        <v>799542.49236303882</v>
      </c>
      <c r="H415" s="43">
        <f t="shared" si="24"/>
        <v>61437644656</v>
      </c>
      <c r="I415" s="43">
        <f>+VLOOKUP(B415,'[2]MONTO ESTIMADO DE RECUR RS 2018'!$B$10:$I$1115,8,FALSE)*(1+0.1204)</f>
        <v>25771820459.864403</v>
      </c>
      <c r="J415" s="213">
        <f>+VLOOKUP(B415,'PROYECCION CAJAS 2019'!B414:Y1518,24,FALSE)</f>
        <v>0</v>
      </c>
      <c r="K415" s="44">
        <f>+VLOOKUP(B415,'RECURSOS DE ESFUERZO PROPIO_DEF'!$B$10:$E$1114,4,FALSE)</f>
        <v>908193951.29000008</v>
      </c>
      <c r="L415" s="45">
        <f>+VLOOKUP(B415,'RECURSOS DE ESFUERZO PROPIO_DEF'!$B$10:$J$1114,9,FALSE)</f>
        <v>0</v>
      </c>
      <c r="M415" s="44">
        <f>+VLOOKUP(B415,'RECURSOS DE ESFUERZO PROPIO_DEF'!$B$10:$L$1114,11,FALSE)</f>
        <v>0</v>
      </c>
      <c r="N415" s="46">
        <f>+VLOOKUP(B415,'RECURSOS DE ESFUERZO PROPIO_DEF'!$B$10:$O$1114,14,FALSE)</f>
        <v>1326991563</v>
      </c>
      <c r="O415" s="47">
        <f t="shared" si="25"/>
        <v>33430638681.845596</v>
      </c>
      <c r="P415" s="210">
        <f>+VLOOKUP(B415,'[3]PPNA Diciembre 2018'!$C$15:$BV$1118,72,FALSE)</f>
        <v>1131</v>
      </c>
      <c r="Q415" s="38">
        <f t="shared" si="26"/>
        <v>904282559</v>
      </c>
      <c r="R415" s="39">
        <f t="shared" si="27"/>
        <v>226070639</v>
      </c>
    </row>
    <row r="416" spans="1:18" x14ac:dyDescent="0.2">
      <c r="A416" s="40" t="s">
        <v>831</v>
      </c>
      <c r="B416" s="41" t="s">
        <v>837</v>
      </c>
      <c r="C416" s="42" t="s">
        <v>833</v>
      </c>
      <c r="D416" s="42" t="s">
        <v>838</v>
      </c>
      <c r="E416" s="31" t="s">
        <v>23</v>
      </c>
      <c r="F416" s="211">
        <v>49853</v>
      </c>
      <c r="G416" s="212">
        <f>+VLOOKUP(B416,'[1]MONTO ESTIMADO DE RECUR RS 2018'!$B$11:$G$1115,6,FALSE)*(1+0.094)</f>
        <v>784245.73365527915</v>
      </c>
      <c r="H416" s="43">
        <f t="shared" si="24"/>
        <v>39097002560</v>
      </c>
      <c r="I416" s="43">
        <f>+VLOOKUP(B416,'[2]MONTO ESTIMADO DE RECUR RS 2018'!$B$10:$I$1115,8,FALSE)*(1+0.1204)</f>
        <v>17069118354.892</v>
      </c>
      <c r="J416" s="213">
        <f>+VLOOKUP(B416,'PROYECCION CAJAS 2019'!B415:Y1519,24,FALSE)</f>
        <v>0</v>
      </c>
      <c r="K416" s="44">
        <f>+VLOOKUP(B416,'RECURSOS DE ESFUERZO PROPIO_DEF'!$B$10:$E$1114,4,FALSE)</f>
        <v>308687483.42000002</v>
      </c>
      <c r="L416" s="45">
        <f>+VLOOKUP(B416,'RECURSOS DE ESFUERZO PROPIO_DEF'!$B$10:$J$1114,9,FALSE)</f>
        <v>0</v>
      </c>
      <c r="M416" s="44">
        <f>+VLOOKUP(B416,'RECURSOS DE ESFUERZO PROPIO_DEF'!$B$10:$L$1114,11,FALSE)</f>
        <v>0</v>
      </c>
      <c r="N416" s="46">
        <f>+VLOOKUP(B416,'RECURSOS DE ESFUERZO PROPIO_DEF'!$B$10:$O$1114,14,FALSE)</f>
        <v>887517800</v>
      </c>
      <c r="O416" s="47">
        <f t="shared" si="25"/>
        <v>20831678921.688</v>
      </c>
      <c r="P416" s="210">
        <f>+VLOOKUP(B416,'[3]PPNA Diciembre 2018'!$C$15:$BV$1118,72,FALSE)</f>
        <v>601</v>
      </c>
      <c r="Q416" s="38">
        <f t="shared" si="26"/>
        <v>471331686</v>
      </c>
      <c r="R416" s="39">
        <f t="shared" si="27"/>
        <v>117832921</v>
      </c>
    </row>
    <row r="417" spans="1:18" x14ac:dyDescent="0.2">
      <c r="A417" s="40" t="s">
        <v>831</v>
      </c>
      <c r="B417" s="41" t="s">
        <v>839</v>
      </c>
      <c r="C417" s="42" t="s">
        <v>833</v>
      </c>
      <c r="D417" s="42" t="s">
        <v>840</v>
      </c>
      <c r="E417" s="31" t="s">
        <v>23</v>
      </c>
      <c r="F417" s="211">
        <v>17339</v>
      </c>
      <c r="G417" s="212">
        <f>+VLOOKUP(B417,'[1]MONTO ESTIMADO DE RECUR RS 2018'!$B$11:$G$1115,6,FALSE)*(1+0.094)</f>
        <v>770556.67250260036</v>
      </c>
      <c r="H417" s="43">
        <f t="shared" si="24"/>
        <v>13360682145</v>
      </c>
      <c r="I417" s="43">
        <f>+VLOOKUP(B417,'[2]MONTO ESTIMADO DE RECUR RS 2018'!$B$10:$I$1115,8,FALSE)*(1+0.1204)</f>
        <v>5989147433.7372007</v>
      </c>
      <c r="J417" s="213">
        <f>+VLOOKUP(B417,'PROYECCION CAJAS 2019'!B416:Y1520,24,FALSE)</f>
        <v>0</v>
      </c>
      <c r="K417" s="44">
        <f>+VLOOKUP(B417,'RECURSOS DE ESFUERZO PROPIO_DEF'!$B$10:$E$1114,4,FALSE)</f>
        <v>110207702.33</v>
      </c>
      <c r="L417" s="45">
        <f>+VLOOKUP(B417,'RECURSOS DE ESFUERZO PROPIO_DEF'!$B$10:$J$1114,9,FALSE)</f>
        <v>0</v>
      </c>
      <c r="M417" s="44">
        <f>+VLOOKUP(B417,'RECURSOS DE ESFUERZO PROPIO_DEF'!$B$10:$L$1114,11,FALSE)</f>
        <v>0</v>
      </c>
      <c r="N417" s="46">
        <f>+VLOOKUP(B417,'RECURSOS DE ESFUERZO PROPIO_DEF'!$B$10:$O$1114,14,FALSE)</f>
        <v>314962185</v>
      </c>
      <c r="O417" s="47">
        <f t="shared" si="25"/>
        <v>6946364823.9327993</v>
      </c>
      <c r="P417" s="210">
        <f>+VLOOKUP(B417,'[3]PPNA Diciembre 2018'!$C$15:$BV$1118,72,FALSE)</f>
        <v>591</v>
      </c>
      <c r="Q417" s="38">
        <f t="shared" si="26"/>
        <v>455398993</v>
      </c>
      <c r="R417" s="39">
        <f t="shared" si="27"/>
        <v>113849748</v>
      </c>
    </row>
    <row r="418" spans="1:18" x14ac:dyDescent="0.2">
      <c r="A418" s="40" t="s">
        <v>831</v>
      </c>
      <c r="B418" s="41" t="s">
        <v>841</v>
      </c>
      <c r="C418" s="42" t="s">
        <v>833</v>
      </c>
      <c r="D418" s="42" t="s">
        <v>842</v>
      </c>
      <c r="E418" s="31" t="s">
        <v>23</v>
      </c>
      <c r="F418" s="211">
        <v>14960</v>
      </c>
      <c r="G418" s="212">
        <f>+VLOOKUP(B418,'[1]MONTO ESTIMADO DE RECUR RS 2018'!$B$11:$G$1115,6,FALSE)*(1+0.094)</f>
        <v>759390.79542068695</v>
      </c>
      <c r="H418" s="43">
        <f t="shared" si="24"/>
        <v>11360486300</v>
      </c>
      <c r="I418" s="43">
        <f>+VLOOKUP(B418,'[2]MONTO ESTIMADO DE RECUR RS 2018'!$B$10:$I$1115,8,FALSE)*(1+0.1204)</f>
        <v>5031566393.0052004</v>
      </c>
      <c r="J418" s="213">
        <f>+VLOOKUP(B418,'PROYECCION CAJAS 2019'!B417:Y1521,24,FALSE)</f>
        <v>0</v>
      </c>
      <c r="K418" s="44">
        <f>+VLOOKUP(B418,'RECURSOS DE ESFUERZO PROPIO_DEF'!$B$10:$E$1114,4,FALSE)</f>
        <v>94098256.400000006</v>
      </c>
      <c r="L418" s="45">
        <f>+VLOOKUP(B418,'RECURSOS DE ESFUERZO PROPIO_DEF'!$B$10:$J$1114,9,FALSE)</f>
        <v>0</v>
      </c>
      <c r="M418" s="44">
        <f>+VLOOKUP(B418,'RECURSOS DE ESFUERZO PROPIO_DEF'!$B$10:$L$1114,11,FALSE)</f>
        <v>0</v>
      </c>
      <c r="N418" s="46">
        <f>+VLOOKUP(B418,'RECURSOS DE ESFUERZO PROPIO_DEF'!$B$10:$O$1114,14,FALSE)</f>
        <v>257395793</v>
      </c>
      <c r="O418" s="47">
        <f t="shared" si="25"/>
        <v>5977425857.5948</v>
      </c>
      <c r="P418" s="210">
        <f>+VLOOKUP(B418,'[3]PPNA Diciembre 2018'!$C$15:$BV$1118,72,FALSE)</f>
        <v>368</v>
      </c>
      <c r="Q418" s="38">
        <f t="shared" si="26"/>
        <v>279455813</v>
      </c>
      <c r="R418" s="39">
        <f t="shared" si="27"/>
        <v>69863953</v>
      </c>
    </row>
    <row r="419" spans="1:18" x14ac:dyDescent="0.2">
      <c r="A419" s="40" t="s">
        <v>831</v>
      </c>
      <c r="B419" s="41" t="s">
        <v>843</v>
      </c>
      <c r="C419" s="42" t="s">
        <v>833</v>
      </c>
      <c r="D419" s="42" t="s">
        <v>844</v>
      </c>
      <c r="E419" s="31" t="s">
        <v>23</v>
      </c>
      <c r="F419" s="211">
        <v>34078</v>
      </c>
      <c r="G419" s="212">
        <f>+VLOOKUP(B419,'[1]MONTO ESTIMADO DE RECUR RS 2018'!$B$11:$G$1115,6,FALSE)*(1+0.094)</f>
        <v>730737.13760717737</v>
      </c>
      <c r="H419" s="43">
        <f t="shared" si="24"/>
        <v>24902060176</v>
      </c>
      <c r="I419" s="43">
        <f>+VLOOKUP(B419,'[2]MONTO ESTIMADO DE RECUR RS 2018'!$B$10:$I$1115,8,FALSE)*(1+0.1204)</f>
        <v>11329186113.684401</v>
      </c>
      <c r="J419" s="213">
        <f>+VLOOKUP(B419,'PROYECCION CAJAS 2019'!B418:Y1522,24,FALSE)</f>
        <v>0</v>
      </c>
      <c r="K419" s="44">
        <f>+VLOOKUP(B419,'RECURSOS DE ESFUERZO PROPIO_DEF'!$B$10:$E$1114,4,FALSE)</f>
        <v>263279598.27000001</v>
      </c>
      <c r="L419" s="45">
        <f>+VLOOKUP(B419,'RECURSOS DE ESFUERZO PROPIO_DEF'!$B$10:$J$1114,9,FALSE)</f>
        <v>0</v>
      </c>
      <c r="M419" s="44">
        <f>+VLOOKUP(B419,'RECURSOS DE ESFUERZO PROPIO_DEF'!$B$10:$L$1114,11,FALSE)</f>
        <v>0</v>
      </c>
      <c r="N419" s="46">
        <f>+VLOOKUP(B419,'RECURSOS DE ESFUERZO PROPIO_DEF'!$B$10:$O$1114,14,FALSE)</f>
        <v>577873859</v>
      </c>
      <c r="O419" s="47">
        <f t="shared" si="25"/>
        <v>12731720605.045599</v>
      </c>
      <c r="P419" s="210">
        <f>+VLOOKUP(B419,'[3]PPNA Diciembre 2018'!$C$15:$BV$1118,72,FALSE)</f>
        <v>383</v>
      </c>
      <c r="Q419" s="38">
        <f t="shared" si="26"/>
        <v>279872324</v>
      </c>
      <c r="R419" s="39">
        <f t="shared" si="27"/>
        <v>69968081</v>
      </c>
    </row>
    <row r="420" spans="1:18" x14ac:dyDescent="0.2">
      <c r="A420" s="40" t="s">
        <v>831</v>
      </c>
      <c r="B420" s="41" t="s">
        <v>845</v>
      </c>
      <c r="C420" s="42" t="s">
        <v>833</v>
      </c>
      <c r="D420" s="42" t="s">
        <v>846</v>
      </c>
      <c r="E420" s="31" t="s">
        <v>23</v>
      </c>
      <c r="F420" s="211">
        <v>29241</v>
      </c>
      <c r="G420" s="212">
        <f>+VLOOKUP(B420,'[1]MONTO ESTIMADO DE RECUR RS 2018'!$B$11:$G$1115,6,FALSE)*(1+0.094)</f>
        <v>793949.24352240539</v>
      </c>
      <c r="H420" s="43">
        <f t="shared" si="24"/>
        <v>23215869830</v>
      </c>
      <c r="I420" s="43">
        <f>+VLOOKUP(B420,'[2]MONTO ESTIMADO DE RECUR RS 2018'!$B$10:$I$1115,8,FALSE)*(1+0.1204)</f>
        <v>10058849673.833601</v>
      </c>
      <c r="J420" s="213">
        <f>+VLOOKUP(B420,'PROYECCION CAJAS 2019'!B419:Y1523,24,FALSE)</f>
        <v>0</v>
      </c>
      <c r="K420" s="44">
        <f>+VLOOKUP(B420,'RECURSOS DE ESFUERZO PROPIO_DEF'!$B$10:$E$1114,4,FALSE)</f>
        <v>197092434.01000002</v>
      </c>
      <c r="L420" s="45">
        <f>+VLOOKUP(B420,'RECURSOS DE ESFUERZO PROPIO_DEF'!$B$10:$J$1114,9,FALSE)</f>
        <v>0</v>
      </c>
      <c r="M420" s="44">
        <f>+VLOOKUP(B420,'RECURSOS DE ESFUERZO PROPIO_DEF'!$B$10:$L$1114,11,FALSE)</f>
        <v>0</v>
      </c>
      <c r="N420" s="46">
        <f>+VLOOKUP(B420,'RECURSOS DE ESFUERZO PROPIO_DEF'!$B$10:$O$1114,14,FALSE)</f>
        <v>528033294</v>
      </c>
      <c r="O420" s="47">
        <f t="shared" si="25"/>
        <v>12431894428.156399</v>
      </c>
      <c r="P420" s="210">
        <f>+VLOOKUP(B420,'[3]PPNA Diciembre 2018'!$C$15:$BV$1118,72,FALSE)</f>
        <v>383</v>
      </c>
      <c r="Q420" s="38">
        <f t="shared" si="26"/>
        <v>304082560</v>
      </c>
      <c r="R420" s="39">
        <f t="shared" si="27"/>
        <v>76020640</v>
      </c>
    </row>
    <row r="421" spans="1:18" x14ac:dyDescent="0.2">
      <c r="A421" s="40" t="s">
        <v>831</v>
      </c>
      <c r="B421" s="41" t="s">
        <v>847</v>
      </c>
      <c r="C421" s="42" t="s">
        <v>833</v>
      </c>
      <c r="D421" s="42" t="s">
        <v>848</v>
      </c>
      <c r="E421" s="31" t="s">
        <v>23</v>
      </c>
      <c r="F421" s="211">
        <v>23643</v>
      </c>
      <c r="G421" s="212">
        <f>+VLOOKUP(B421,'[1]MONTO ESTIMADO DE RECUR RS 2018'!$B$11:$G$1115,6,FALSE)*(1+0.094)</f>
        <v>766628.36510702991</v>
      </c>
      <c r="H421" s="43">
        <f t="shared" si="24"/>
        <v>18125394437</v>
      </c>
      <c r="I421" s="43">
        <f>+VLOOKUP(B421,'[2]MONTO ESTIMADO DE RECUR RS 2018'!$B$10:$I$1115,8,FALSE)*(1+0.1204)</f>
        <v>8127507893.7288008</v>
      </c>
      <c r="J421" s="213">
        <f>+VLOOKUP(B421,'PROYECCION CAJAS 2019'!B420:Y1524,24,FALSE)</f>
        <v>0</v>
      </c>
      <c r="K421" s="44">
        <f>+VLOOKUP(B421,'RECURSOS DE ESFUERZO PROPIO_DEF'!$B$10:$E$1114,4,FALSE)</f>
        <v>151832365.86000001</v>
      </c>
      <c r="L421" s="45">
        <f>+VLOOKUP(B421,'RECURSOS DE ESFUERZO PROPIO_DEF'!$B$10:$J$1114,9,FALSE)</f>
        <v>0</v>
      </c>
      <c r="M421" s="44">
        <f>+VLOOKUP(B421,'RECURSOS DE ESFUERZO PROPIO_DEF'!$B$10:$L$1114,11,FALSE)</f>
        <v>0</v>
      </c>
      <c r="N421" s="46">
        <f>+VLOOKUP(B421,'RECURSOS DE ESFUERZO PROPIO_DEF'!$B$10:$O$1114,14,FALSE)</f>
        <v>415793205</v>
      </c>
      <c r="O421" s="47">
        <f t="shared" si="25"/>
        <v>9430260972.4111996</v>
      </c>
      <c r="P421" s="210">
        <f>+VLOOKUP(B421,'[3]PPNA Diciembre 2018'!$C$15:$BV$1118,72,FALSE)</f>
        <v>429</v>
      </c>
      <c r="Q421" s="38">
        <f t="shared" si="26"/>
        <v>328883569</v>
      </c>
      <c r="R421" s="39">
        <f t="shared" si="27"/>
        <v>82220892</v>
      </c>
    </row>
    <row r="422" spans="1:18" x14ac:dyDescent="0.2">
      <c r="A422" s="40" t="s">
        <v>831</v>
      </c>
      <c r="B422" s="41" t="s">
        <v>849</v>
      </c>
      <c r="C422" s="42" t="s">
        <v>833</v>
      </c>
      <c r="D422" s="42" t="s">
        <v>850</v>
      </c>
      <c r="E422" s="31" t="s">
        <v>23</v>
      </c>
      <c r="F422" s="211">
        <v>30075</v>
      </c>
      <c r="G422" s="212">
        <f>+VLOOKUP(B422,'[1]MONTO ESTIMADO DE RECUR RS 2018'!$B$11:$G$1115,6,FALSE)*(1+0.094)</f>
        <v>786525.3151539329</v>
      </c>
      <c r="H422" s="43">
        <f t="shared" si="24"/>
        <v>23654748854</v>
      </c>
      <c r="I422" s="43">
        <f>+VLOOKUP(B422,'[2]MONTO ESTIMADO DE RECUR RS 2018'!$B$10:$I$1115,8,FALSE)*(1+0.1204)</f>
        <v>10141741572.634001</v>
      </c>
      <c r="J422" s="213">
        <f>+VLOOKUP(B422,'PROYECCION CAJAS 2019'!B421:Y1525,24,FALSE)</f>
        <v>0</v>
      </c>
      <c r="K422" s="44">
        <f>+VLOOKUP(B422,'RECURSOS DE ESFUERZO PROPIO_DEF'!$B$10:$E$1114,4,FALSE)</f>
        <v>180309046.44</v>
      </c>
      <c r="L422" s="45">
        <f>+VLOOKUP(B422,'RECURSOS DE ESFUERZO PROPIO_DEF'!$B$10:$J$1114,9,FALSE)</f>
        <v>0</v>
      </c>
      <c r="M422" s="44">
        <f>+VLOOKUP(B422,'RECURSOS DE ESFUERZO PROPIO_DEF'!$B$10:$L$1114,11,FALSE)</f>
        <v>0</v>
      </c>
      <c r="N422" s="46">
        <f>+VLOOKUP(B422,'RECURSOS DE ESFUERZO PROPIO_DEF'!$B$10:$O$1114,14,FALSE)</f>
        <v>523074392</v>
      </c>
      <c r="O422" s="47">
        <f t="shared" si="25"/>
        <v>12809623842.925999</v>
      </c>
      <c r="P422" s="210">
        <f>+VLOOKUP(B422,'[3]PPNA Diciembre 2018'!$C$15:$BV$1118,72,FALSE)</f>
        <v>914</v>
      </c>
      <c r="Q422" s="38">
        <f t="shared" si="26"/>
        <v>718884138</v>
      </c>
      <c r="R422" s="39">
        <f t="shared" si="27"/>
        <v>179721034</v>
      </c>
    </row>
    <row r="423" spans="1:18" x14ac:dyDescent="0.2">
      <c r="A423" s="40" t="s">
        <v>831</v>
      </c>
      <c r="B423" s="41" t="s">
        <v>851</v>
      </c>
      <c r="C423" s="42" t="s">
        <v>833</v>
      </c>
      <c r="D423" s="42" t="s">
        <v>852</v>
      </c>
      <c r="E423" s="31" t="s">
        <v>23</v>
      </c>
      <c r="F423" s="211">
        <v>22753</v>
      </c>
      <c r="G423" s="212">
        <f>+VLOOKUP(B423,'[1]MONTO ESTIMADO DE RECUR RS 2018'!$B$11:$G$1115,6,FALSE)*(1+0.094)</f>
        <v>784965.26514725061</v>
      </c>
      <c r="H423" s="43">
        <f t="shared" si="24"/>
        <v>17860314678</v>
      </c>
      <c r="I423" s="43">
        <f>+VLOOKUP(B423,'[2]MONTO ESTIMADO DE RECUR RS 2018'!$B$10:$I$1115,8,FALSE)*(1+0.1204)</f>
        <v>7798671544.6640005</v>
      </c>
      <c r="J423" s="213">
        <f>+VLOOKUP(B423,'PROYECCION CAJAS 2019'!B422:Y1526,24,FALSE)</f>
        <v>0</v>
      </c>
      <c r="K423" s="44">
        <f>+VLOOKUP(B423,'RECURSOS DE ESFUERZO PROPIO_DEF'!$B$10:$E$1114,4,FALSE)</f>
        <v>168053997.42000002</v>
      </c>
      <c r="L423" s="45">
        <f>+VLOOKUP(B423,'RECURSOS DE ESFUERZO PROPIO_DEF'!$B$10:$J$1114,9,FALSE)</f>
        <v>0</v>
      </c>
      <c r="M423" s="44">
        <f>+VLOOKUP(B423,'RECURSOS DE ESFUERZO PROPIO_DEF'!$B$10:$L$1114,11,FALSE)</f>
        <v>0</v>
      </c>
      <c r="N423" s="46">
        <f>+VLOOKUP(B423,'RECURSOS DE ESFUERZO PROPIO_DEF'!$B$10:$O$1114,14,FALSE)</f>
        <v>402821003</v>
      </c>
      <c r="O423" s="47">
        <f t="shared" si="25"/>
        <v>9490768132.9160004</v>
      </c>
      <c r="P423" s="210">
        <f>+VLOOKUP(B423,'[3]PPNA Diciembre 2018'!$C$15:$BV$1118,72,FALSE)</f>
        <v>796</v>
      </c>
      <c r="Q423" s="38">
        <f t="shared" si="26"/>
        <v>624832351</v>
      </c>
      <c r="R423" s="39">
        <f t="shared" si="27"/>
        <v>156208087</v>
      </c>
    </row>
    <row r="424" spans="1:18" x14ac:dyDescent="0.2">
      <c r="A424" s="40" t="s">
        <v>831</v>
      </c>
      <c r="B424" s="41" t="s">
        <v>853</v>
      </c>
      <c r="C424" s="42" t="s">
        <v>833</v>
      </c>
      <c r="D424" s="42" t="s">
        <v>854</v>
      </c>
      <c r="E424" s="31" t="s">
        <v>23</v>
      </c>
      <c r="F424" s="211">
        <v>23567</v>
      </c>
      <c r="G424" s="212">
        <f>+VLOOKUP(B424,'[1]MONTO ESTIMADO DE RECUR RS 2018'!$B$11:$G$1115,6,FALSE)*(1+0.094)</f>
        <v>730866.92437115777</v>
      </c>
      <c r="H424" s="43">
        <f t="shared" si="24"/>
        <v>17224340807</v>
      </c>
      <c r="I424" s="43">
        <f>+VLOOKUP(B424,'[2]MONTO ESTIMADO DE RECUR RS 2018'!$B$10:$I$1115,8,FALSE)*(1+0.1204)</f>
        <v>8099445153.1396008</v>
      </c>
      <c r="J424" s="213">
        <f>+VLOOKUP(B424,'PROYECCION CAJAS 2019'!B423:Y1527,24,FALSE)</f>
        <v>0</v>
      </c>
      <c r="K424" s="44">
        <f>+VLOOKUP(B424,'RECURSOS DE ESFUERZO PROPIO_DEF'!$B$10:$E$1114,4,FALSE)</f>
        <v>187003784.90000001</v>
      </c>
      <c r="L424" s="45">
        <f>+VLOOKUP(B424,'RECURSOS DE ESFUERZO PROPIO_DEF'!$B$10:$J$1114,9,FALSE)</f>
        <v>0</v>
      </c>
      <c r="M424" s="44">
        <f>+VLOOKUP(B424,'RECURSOS DE ESFUERZO PROPIO_DEF'!$B$10:$L$1114,11,FALSE)</f>
        <v>0</v>
      </c>
      <c r="N424" s="46">
        <f>+VLOOKUP(B424,'RECURSOS DE ESFUERZO PROPIO_DEF'!$B$10:$O$1114,14,FALSE)</f>
        <v>425118098</v>
      </c>
      <c r="O424" s="47">
        <f t="shared" si="25"/>
        <v>8512773770.9603996</v>
      </c>
      <c r="P424" s="210">
        <f>+VLOOKUP(B424,'[3]PPNA Diciembre 2018'!$C$15:$BV$1118,72,FALSE)</f>
        <v>595</v>
      </c>
      <c r="Q424" s="38">
        <f t="shared" si="26"/>
        <v>434865820</v>
      </c>
      <c r="R424" s="39">
        <f t="shared" si="27"/>
        <v>108716455</v>
      </c>
    </row>
    <row r="425" spans="1:18" x14ac:dyDescent="0.2">
      <c r="A425" s="40" t="s">
        <v>831</v>
      </c>
      <c r="B425" s="41" t="s">
        <v>855</v>
      </c>
      <c r="C425" s="42" t="s">
        <v>833</v>
      </c>
      <c r="D425" s="42" t="s">
        <v>856</v>
      </c>
      <c r="E425" s="31" t="s">
        <v>23</v>
      </c>
      <c r="F425" s="211">
        <v>10409</v>
      </c>
      <c r="G425" s="212">
        <f>+VLOOKUP(B425,'[1]MONTO ESTIMADO DE RECUR RS 2018'!$B$11:$G$1115,6,FALSE)*(1+0.094)</f>
        <v>840864.95806004491</v>
      </c>
      <c r="H425" s="43">
        <f t="shared" si="24"/>
        <v>8752563349</v>
      </c>
      <c r="I425" s="43">
        <f>+VLOOKUP(B425,'[2]MONTO ESTIMADO DE RECUR RS 2018'!$B$10:$I$1115,8,FALSE)*(1+0.1204)</f>
        <v>3523889187.8176003</v>
      </c>
      <c r="J425" s="213">
        <f>+VLOOKUP(B425,'PROYECCION CAJAS 2019'!B424:Y1528,24,FALSE)</f>
        <v>0</v>
      </c>
      <c r="K425" s="44">
        <f>+VLOOKUP(B425,'RECURSOS DE ESFUERZO PROPIO_DEF'!$B$10:$E$1114,4,FALSE)</f>
        <v>70227549.299999997</v>
      </c>
      <c r="L425" s="45">
        <f>+VLOOKUP(B425,'RECURSOS DE ESFUERZO PROPIO_DEF'!$B$10:$J$1114,9,FALSE)</f>
        <v>0</v>
      </c>
      <c r="M425" s="44">
        <f>+VLOOKUP(B425,'RECURSOS DE ESFUERZO PROPIO_DEF'!$B$10:$L$1114,11,FALSE)</f>
        <v>0</v>
      </c>
      <c r="N425" s="46">
        <f>+VLOOKUP(B425,'RECURSOS DE ESFUERZO PROPIO_DEF'!$B$10:$O$1114,14,FALSE)</f>
        <v>184898793</v>
      </c>
      <c r="O425" s="47">
        <f t="shared" si="25"/>
        <v>4973547818.8823996</v>
      </c>
      <c r="P425" s="210">
        <f>+VLOOKUP(B425,'[3]PPNA Diciembre 2018'!$C$15:$BV$1118,72,FALSE)</f>
        <v>95</v>
      </c>
      <c r="Q425" s="38">
        <f t="shared" si="26"/>
        <v>79882171</v>
      </c>
      <c r="R425" s="39">
        <f t="shared" si="27"/>
        <v>19970542</v>
      </c>
    </row>
    <row r="426" spans="1:18" x14ac:dyDescent="0.2">
      <c r="A426" s="40" t="s">
        <v>831</v>
      </c>
      <c r="B426" s="41" t="s">
        <v>857</v>
      </c>
      <c r="C426" s="42" t="s">
        <v>833</v>
      </c>
      <c r="D426" s="42" t="s">
        <v>858</v>
      </c>
      <c r="E426" s="31" t="s">
        <v>26</v>
      </c>
      <c r="F426" s="211">
        <v>3516</v>
      </c>
      <c r="G426" s="212">
        <f>+VLOOKUP(B426,'[1]MONTO ESTIMADO DE RECUR RS 2018'!$B$11:$G$1115,6,FALSE)*(1+0.094)</f>
        <v>926211.18897414184</v>
      </c>
      <c r="H426" s="43">
        <f t="shared" si="24"/>
        <v>3256558541</v>
      </c>
      <c r="I426" s="43">
        <f>+VLOOKUP(B426,'[2]MONTO ESTIMADO DE RECUR RS 2018'!$B$10:$I$1115,8,FALSE)*(1+0.1204)</f>
        <v>1191873914.7248001</v>
      </c>
      <c r="J426" s="213">
        <f>+VLOOKUP(B426,'PROYECCION CAJAS 2019'!B425:Y1529,24,FALSE)</f>
        <v>0</v>
      </c>
      <c r="K426" s="44">
        <f>+VLOOKUP(B426,'RECURSOS DE ESFUERZO PROPIO_DEF'!$B$10:$E$1114,4,FALSE)</f>
        <v>23267001.060000002</v>
      </c>
      <c r="L426" s="45">
        <f>+VLOOKUP(B426,'RECURSOS DE ESFUERZO PROPIO_DEF'!$B$10:$J$1114,9,FALSE)</f>
        <v>0</v>
      </c>
      <c r="M426" s="44">
        <f>+VLOOKUP(B426,'RECURSOS DE ESFUERZO PROPIO_DEF'!$B$10:$L$1114,11,FALSE)</f>
        <v>0</v>
      </c>
      <c r="N426" s="46">
        <f>+VLOOKUP(B426,'RECURSOS DE ESFUERZO PROPIO_DEF'!$B$10:$O$1114,14,FALSE)</f>
        <v>61842546</v>
      </c>
      <c r="O426" s="47">
        <f t="shared" si="25"/>
        <v>1979575079.2151999</v>
      </c>
      <c r="P426" s="210">
        <f>+VLOOKUP(B426,'[3]PPNA Diciembre 2018'!$C$15:$BV$1118,72,FALSE)</f>
        <v>47</v>
      </c>
      <c r="Q426" s="38">
        <f t="shared" si="26"/>
        <v>43531926</v>
      </c>
      <c r="R426" s="39">
        <f t="shared" si="27"/>
        <v>10882981</v>
      </c>
    </row>
    <row r="427" spans="1:18" x14ac:dyDescent="0.2">
      <c r="A427" s="40" t="s">
        <v>831</v>
      </c>
      <c r="B427" s="41" t="s">
        <v>859</v>
      </c>
      <c r="C427" s="42" t="s">
        <v>833</v>
      </c>
      <c r="D427" s="42" t="s">
        <v>860</v>
      </c>
      <c r="E427" s="31" t="s">
        <v>23</v>
      </c>
      <c r="F427" s="211">
        <v>10638</v>
      </c>
      <c r="G427" s="212">
        <f>+VLOOKUP(B427,'[1]MONTO ESTIMADO DE RECUR RS 2018'!$B$11:$G$1115,6,FALSE)*(1+0.094)</f>
        <v>800880.47723752109</v>
      </c>
      <c r="H427" s="43">
        <f t="shared" si="24"/>
        <v>8519766517</v>
      </c>
      <c r="I427" s="43">
        <f>+VLOOKUP(B427,'[2]MONTO ESTIMADO DE RECUR RS 2018'!$B$10:$I$1115,8,FALSE)*(1+0.1204)</f>
        <v>3677629669.1296</v>
      </c>
      <c r="J427" s="213">
        <f>+VLOOKUP(B427,'PROYECCION CAJAS 2019'!B426:Y1530,24,FALSE)</f>
        <v>0</v>
      </c>
      <c r="K427" s="44">
        <f>+VLOOKUP(B427,'RECURSOS DE ESFUERZO PROPIO_DEF'!$B$10:$E$1114,4,FALSE)</f>
        <v>71663916.609999999</v>
      </c>
      <c r="L427" s="45">
        <f>+VLOOKUP(B427,'RECURSOS DE ESFUERZO PROPIO_DEF'!$B$10:$J$1114,9,FALSE)</f>
        <v>0</v>
      </c>
      <c r="M427" s="44">
        <f>+VLOOKUP(B427,'RECURSOS DE ESFUERZO PROPIO_DEF'!$B$10:$L$1114,11,FALSE)</f>
        <v>0</v>
      </c>
      <c r="N427" s="46">
        <f>+VLOOKUP(B427,'RECURSOS DE ESFUERZO PROPIO_DEF'!$B$10:$O$1114,14,FALSE)</f>
        <v>194924401</v>
      </c>
      <c r="O427" s="47">
        <f t="shared" si="25"/>
        <v>4575548530.2603998</v>
      </c>
      <c r="P427" s="210">
        <f>+VLOOKUP(B427,'[3]PPNA Diciembre 2018'!$C$15:$BV$1118,72,FALSE)</f>
        <v>164</v>
      </c>
      <c r="Q427" s="38">
        <f t="shared" si="26"/>
        <v>131344398</v>
      </c>
      <c r="R427" s="39">
        <f t="shared" si="27"/>
        <v>32836099</v>
      </c>
    </row>
    <row r="428" spans="1:18" x14ac:dyDescent="0.2">
      <c r="A428" s="40" t="s">
        <v>831</v>
      </c>
      <c r="B428" s="41" t="s">
        <v>861</v>
      </c>
      <c r="C428" s="42" t="s">
        <v>833</v>
      </c>
      <c r="D428" s="42" t="s">
        <v>862</v>
      </c>
      <c r="E428" s="31" t="s">
        <v>23</v>
      </c>
      <c r="F428" s="211">
        <v>22694</v>
      </c>
      <c r="G428" s="212">
        <f>+VLOOKUP(B428,'[1]MONTO ESTIMADO DE RECUR RS 2018'!$B$11:$G$1115,6,FALSE)*(1+0.094)</f>
        <v>747493.56364895753</v>
      </c>
      <c r="H428" s="43">
        <f t="shared" si="24"/>
        <v>16963618934</v>
      </c>
      <c r="I428" s="43">
        <f>+VLOOKUP(B428,'[2]MONTO ESTIMADO DE RECUR RS 2018'!$B$10:$I$1115,8,FALSE)*(1+0.1204)</f>
        <v>7590199604.0208006</v>
      </c>
      <c r="J428" s="213">
        <f>+VLOOKUP(B428,'PROYECCION CAJAS 2019'!B427:Y1531,24,FALSE)</f>
        <v>0</v>
      </c>
      <c r="K428" s="44">
        <f>+VLOOKUP(B428,'RECURSOS DE ESFUERZO PROPIO_DEF'!$B$10:$E$1114,4,FALSE)</f>
        <v>143641800.98000002</v>
      </c>
      <c r="L428" s="45">
        <f>+VLOOKUP(B428,'RECURSOS DE ESFUERZO PROPIO_DEF'!$B$10:$J$1114,9,FALSE)</f>
        <v>0</v>
      </c>
      <c r="M428" s="44">
        <f>+VLOOKUP(B428,'RECURSOS DE ESFUERZO PROPIO_DEF'!$B$10:$L$1114,11,FALSE)</f>
        <v>0</v>
      </c>
      <c r="N428" s="46">
        <f>+VLOOKUP(B428,'RECURSOS DE ESFUERZO PROPIO_DEF'!$B$10:$O$1114,14,FALSE)</f>
        <v>392130615</v>
      </c>
      <c r="O428" s="47">
        <f t="shared" si="25"/>
        <v>8837646913.9991989</v>
      </c>
      <c r="P428" s="210">
        <f>+VLOOKUP(B428,'[3]PPNA Diciembre 2018'!$C$15:$BV$1118,72,FALSE)</f>
        <v>361</v>
      </c>
      <c r="Q428" s="38">
        <f t="shared" si="26"/>
        <v>269845176</v>
      </c>
      <c r="R428" s="39">
        <f t="shared" si="27"/>
        <v>67461294</v>
      </c>
    </row>
    <row r="429" spans="1:18" x14ac:dyDescent="0.2">
      <c r="A429" s="40" t="s">
        <v>831</v>
      </c>
      <c r="B429" s="41" t="s">
        <v>863</v>
      </c>
      <c r="C429" s="42" t="s">
        <v>833</v>
      </c>
      <c r="D429" s="42" t="s">
        <v>864</v>
      </c>
      <c r="E429" s="31" t="s">
        <v>23</v>
      </c>
      <c r="F429" s="211">
        <v>8571</v>
      </c>
      <c r="G429" s="212">
        <f>+VLOOKUP(B429,'[1]MONTO ESTIMADO DE RECUR RS 2018'!$B$11:$G$1115,6,FALSE)*(1+0.094)</f>
        <v>785075.72209394001</v>
      </c>
      <c r="H429" s="43">
        <f t="shared" si="24"/>
        <v>6728884015</v>
      </c>
      <c r="I429" s="43">
        <f>+VLOOKUP(B429,'[2]MONTO ESTIMADO DE RECUR RS 2018'!$B$10:$I$1115,8,FALSE)*(1+0.1204)</f>
        <v>2920975790.9592004</v>
      </c>
      <c r="J429" s="213">
        <f>+VLOOKUP(B429,'PROYECCION CAJAS 2019'!B428:Y1532,24,FALSE)</f>
        <v>0</v>
      </c>
      <c r="K429" s="44">
        <f>+VLOOKUP(B429,'RECURSOS DE ESFUERZO PROPIO_DEF'!$B$10:$E$1114,4,FALSE)</f>
        <v>54760874.650000006</v>
      </c>
      <c r="L429" s="45">
        <f>+VLOOKUP(B429,'RECURSOS DE ESFUERZO PROPIO_DEF'!$B$10:$J$1114,9,FALSE)</f>
        <v>0</v>
      </c>
      <c r="M429" s="44">
        <f>+VLOOKUP(B429,'RECURSOS DE ESFUERZO PROPIO_DEF'!$B$10:$L$1114,11,FALSE)</f>
        <v>0</v>
      </c>
      <c r="N429" s="46">
        <f>+VLOOKUP(B429,'RECURSOS DE ESFUERZO PROPIO_DEF'!$B$10:$O$1114,14,FALSE)</f>
        <v>151390266</v>
      </c>
      <c r="O429" s="47">
        <f t="shared" si="25"/>
        <v>3601757083.3907995</v>
      </c>
      <c r="P429" s="210">
        <f>+VLOOKUP(B429,'[3]PPNA Diciembre 2018'!$C$15:$BV$1118,72,FALSE)</f>
        <v>460</v>
      </c>
      <c r="Q429" s="38">
        <f t="shared" si="26"/>
        <v>361134832</v>
      </c>
      <c r="R429" s="39">
        <f t="shared" si="27"/>
        <v>90283708</v>
      </c>
    </row>
    <row r="430" spans="1:18" x14ac:dyDescent="0.2">
      <c r="A430" s="40" t="s">
        <v>831</v>
      </c>
      <c r="B430" s="41" t="s">
        <v>865</v>
      </c>
      <c r="C430" s="42" t="s">
        <v>833</v>
      </c>
      <c r="D430" s="42" t="s">
        <v>866</v>
      </c>
      <c r="E430" s="31" t="s">
        <v>23</v>
      </c>
      <c r="F430" s="211">
        <v>18383</v>
      </c>
      <c r="G430" s="212">
        <f>+VLOOKUP(B430,'[1]MONTO ESTIMADO DE RECUR RS 2018'!$B$11:$G$1115,6,FALSE)*(1+0.094)</f>
        <v>772677.38889003533</v>
      </c>
      <c r="H430" s="43">
        <f t="shared" si="24"/>
        <v>14204128440</v>
      </c>
      <c r="I430" s="43">
        <f>+VLOOKUP(B430,'[2]MONTO ESTIMADO DE RECUR RS 2018'!$B$10:$I$1115,8,FALSE)*(1+0.1204)</f>
        <v>6212708933.9048004</v>
      </c>
      <c r="J430" s="213">
        <f>+VLOOKUP(B430,'PROYECCION CAJAS 2019'!B429:Y1533,24,FALSE)</f>
        <v>0</v>
      </c>
      <c r="K430" s="44">
        <f>+VLOOKUP(B430,'RECURSOS DE ESFUERZO PROPIO_DEF'!$B$10:$E$1114,4,FALSE)</f>
        <v>117127269.97</v>
      </c>
      <c r="L430" s="45">
        <f>+VLOOKUP(B430,'RECURSOS DE ESFUERZO PROPIO_DEF'!$B$10:$J$1114,9,FALSE)</f>
        <v>0</v>
      </c>
      <c r="M430" s="44">
        <f>+VLOOKUP(B430,'RECURSOS DE ESFUERZO PROPIO_DEF'!$B$10:$L$1114,11,FALSE)</f>
        <v>0</v>
      </c>
      <c r="N430" s="46">
        <f>+VLOOKUP(B430,'RECURSOS DE ESFUERZO PROPIO_DEF'!$B$10:$O$1114,14,FALSE)</f>
        <v>328203892</v>
      </c>
      <c r="O430" s="47">
        <f t="shared" si="25"/>
        <v>7546088344.1251993</v>
      </c>
      <c r="P430" s="210">
        <f>+VLOOKUP(B430,'[3]PPNA Diciembre 2018'!$C$15:$BV$1118,72,FALSE)</f>
        <v>225</v>
      </c>
      <c r="Q430" s="38">
        <f t="shared" si="26"/>
        <v>173852413</v>
      </c>
      <c r="R430" s="39">
        <f t="shared" si="27"/>
        <v>43463103</v>
      </c>
    </row>
    <row r="431" spans="1:18" x14ac:dyDescent="0.2">
      <c r="A431" s="40" t="s">
        <v>831</v>
      </c>
      <c r="B431" s="41" t="s">
        <v>867</v>
      </c>
      <c r="C431" s="42" t="s">
        <v>833</v>
      </c>
      <c r="D431" s="42" t="s">
        <v>868</v>
      </c>
      <c r="E431" s="31" t="s">
        <v>23</v>
      </c>
      <c r="F431" s="211">
        <v>16681</v>
      </c>
      <c r="G431" s="212">
        <f>+VLOOKUP(B431,'[1]MONTO ESTIMADO DE RECUR RS 2018'!$B$11:$G$1115,6,FALSE)*(1+0.094)</f>
        <v>766140.39767796802</v>
      </c>
      <c r="H431" s="43">
        <f t="shared" si="24"/>
        <v>12779987974</v>
      </c>
      <c r="I431" s="43">
        <f>+VLOOKUP(B431,'[2]MONTO ESTIMADO DE RECUR RS 2018'!$B$10:$I$1115,8,FALSE)*(1+0.1204)</f>
        <v>5723270257.4236002</v>
      </c>
      <c r="J431" s="213">
        <f>+VLOOKUP(B431,'PROYECCION CAJAS 2019'!B430:Y1534,24,FALSE)</f>
        <v>0</v>
      </c>
      <c r="K431" s="44">
        <f>+VLOOKUP(B431,'RECURSOS DE ESFUERZO PROPIO_DEF'!$B$10:$E$1114,4,FALSE)</f>
        <v>105690688.29000001</v>
      </c>
      <c r="L431" s="45">
        <f>+VLOOKUP(B431,'RECURSOS DE ESFUERZO PROPIO_DEF'!$B$10:$J$1114,9,FALSE)</f>
        <v>0</v>
      </c>
      <c r="M431" s="44">
        <f>+VLOOKUP(B431,'RECURSOS DE ESFUERZO PROPIO_DEF'!$B$10:$L$1114,11,FALSE)</f>
        <v>0</v>
      </c>
      <c r="N431" s="46">
        <f>+VLOOKUP(B431,'RECURSOS DE ESFUERZO PROPIO_DEF'!$B$10:$O$1114,14,FALSE)</f>
        <v>295396080</v>
      </c>
      <c r="O431" s="47">
        <f t="shared" si="25"/>
        <v>6655630948.2863998</v>
      </c>
      <c r="P431" s="210">
        <f>+VLOOKUP(B431,'[3]PPNA Diciembre 2018'!$C$15:$BV$1118,72,FALSE)</f>
        <v>310</v>
      </c>
      <c r="Q431" s="38">
        <f t="shared" si="26"/>
        <v>237503523</v>
      </c>
      <c r="R431" s="39">
        <f t="shared" si="27"/>
        <v>59375880</v>
      </c>
    </row>
    <row r="432" spans="1:18" x14ac:dyDescent="0.2">
      <c r="A432" s="40" t="s">
        <v>831</v>
      </c>
      <c r="B432" s="41" t="s">
        <v>869</v>
      </c>
      <c r="C432" s="42" t="s">
        <v>833</v>
      </c>
      <c r="D432" s="42" t="s">
        <v>870</v>
      </c>
      <c r="E432" s="31" t="s">
        <v>23</v>
      </c>
      <c r="F432" s="211">
        <v>30063</v>
      </c>
      <c r="G432" s="212">
        <f>+VLOOKUP(B432,'[1]MONTO ESTIMADO DE RECUR RS 2018'!$B$11:$G$1115,6,FALSE)*(1+0.094)</f>
        <v>695437.30041368573</v>
      </c>
      <c r="H432" s="43">
        <f t="shared" si="24"/>
        <v>20906931563</v>
      </c>
      <c r="I432" s="43">
        <f>+VLOOKUP(B432,'[2]MONTO ESTIMADO DE RECUR RS 2018'!$B$10:$I$1115,8,FALSE)*(1+0.1204)</f>
        <v>10078980664.746401</v>
      </c>
      <c r="J432" s="213">
        <f>+VLOOKUP(B432,'PROYECCION CAJAS 2019'!B431:Y1535,24,FALSE)</f>
        <v>0</v>
      </c>
      <c r="K432" s="44">
        <f>+VLOOKUP(B432,'RECURSOS DE ESFUERZO PROPIO_DEF'!$B$10:$E$1114,4,FALSE)</f>
        <v>173326108.82000002</v>
      </c>
      <c r="L432" s="45">
        <f>+VLOOKUP(B432,'RECURSOS DE ESFUERZO PROPIO_DEF'!$B$10:$J$1114,9,FALSE)</f>
        <v>0</v>
      </c>
      <c r="M432" s="44">
        <f>+VLOOKUP(B432,'RECURSOS DE ESFUERZO PROPIO_DEF'!$B$10:$L$1114,11,FALSE)</f>
        <v>0</v>
      </c>
      <c r="N432" s="46">
        <f>+VLOOKUP(B432,'RECURSOS DE ESFUERZO PROPIO_DEF'!$B$10:$O$1114,14,FALSE)</f>
        <v>523020490</v>
      </c>
      <c r="O432" s="47">
        <f t="shared" si="25"/>
        <v>10131604299.433599</v>
      </c>
      <c r="P432" s="210">
        <f>+VLOOKUP(B432,'[3]PPNA Diciembre 2018'!$C$15:$BV$1118,72,FALSE)</f>
        <v>426</v>
      </c>
      <c r="Q432" s="38">
        <f t="shared" si="26"/>
        <v>296256290</v>
      </c>
      <c r="R432" s="39">
        <f t="shared" si="27"/>
        <v>74064072</v>
      </c>
    </row>
    <row r="433" spans="1:18" x14ac:dyDescent="0.2">
      <c r="A433" s="40" t="s">
        <v>831</v>
      </c>
      <c r="B433" s="41" t="s">
        <v>871</v>
      </c>
      <c r="C433" s="42" t="s">
        <v>833</v>
      </c>
      <c r="D433" s="42" t="s">
        <v>872</v>
      </c>
      <c r="E433" s="31" t="s">
        <v>23</v>
      </c>
      <c r="F433" s="211">
        <v>9646</v>
      </c>
      <c r="G433" s="212">
        <f>+VLOOKUP(B433,'[1]MONTO ESTIMADO DE RECUR RS 2018'!$B$11:$G$1115,6,FALSE)*(1+0.094)</f>
        <v>836028.39540110878</v>
      </c>
      <c r="H433" s="43">
        <f t="shared" si="24"/>
        <v>8064329903</v>
      </c>
      <c r="I433" s="43">
        <f>+VLOOKUP(B433,'[2]MONTO ESTIMADO DE RECUR RS 2018'!$B$10:$I$1115,8,FALSE)*(1+0.1204)</f>
        <v>3320607114.7568002</v>
      </c>
      <c r="J433" s="213">
        <f>+VLOOKUP(B433,'PROYECCION CAJAS 2019'!B432:Y1536,24,FALSE)</f>
        <v>0</v>
      </c>
      <c r="K433" s="44">
        <f>+VLOOKUP(B433,'RECURSOS DE ESFUERZO PROPIO_DEF'!$B$10:$E$1114,4,FALSE)</f>
        <v>62468526.850000001</v>
      </c>
      <c r="L433" s="45">
        <f>+VLOOKUP(B433,'RECURSOS DE ESFUERZO PROPIO_DEF'!$B$10:$J$1114,9,FALSE)</f>
        <v>0</v>
      </c>
      <c r="M433" s="44">
        <f>+VLOOKUP(B433,'RECURSOS DE ESFUERZO PROPIO_DEF'!$B$10:$L$1114,11,FALSE)</f>
        <v>0</v>
      </c>
      <c r="N433" s="46">
        <f>+VLOOKUP(B433,'RECURSOS DE ESFUERZO PROPIO_DEF'!$B$10:$O$1114,14,FALSE)</f>
        <v>171513349</v>
      </c>
      <c r="O433" s="47">
        <f t="shared" si="25"/>
        <v>4509740912.3931999</v>
      </c>
      <c r="P433" s="210">
        <f>+VLOOKUP(B433,'[3]PPNA Diciembre 2018'!$C$15:$BV$1118,72,FALSE)</f>
        <v>69</v>
      </c>
      <c r="Q433" s="38">
        <f t="shared" si="26"/>
        <v>57685959</v>
      </c>
      <c r="R433" s="39">
        <f t="shared" si="27"/>
        <v>14421489</v>
      </c>
    </row>
    <row r="434" spans="1:18" x14ac:dyDescent="0.2">
      <c r="A434" s="40" t="s">
        <v>831</v>
      </c>
      <c r="B434" s="41" t="s">
        <v>873</v>
      </c>
      <c r="C434" s="42" t="s">
        <v>833</v>
      </c>
      <c r="D434" s="42" t="s">
        <v>874</v>
      </c>
      <c r="E434" s="31" t="s">
        <v>23</v>
      </c>
      <c r="F434" s="211">
        <v>21446</v>
      </c>
      <c r="G434" s="212">
        <f>+VLOOKUP(B434,'[1]MONTO ESTIMADO DE RECUR RS 2018'!$B$11:$G$1115,6,FALSE)*(1+0.094)</f>
        <v>760415.01244267577</v>
      </c>
      <c r="H434" s="43">
        <f t="shared" si="24"/>
        <v>16307860357</v>
      </c>
      <c r="I434" s="43">
        <f>+VLOOKUP(B434,'[2]MONTO ESTIMADO DE RECUR RS 2018'!$B$10:$I$1115,8,FALSE)*(1+0.1204)</f>
        <v>7374775610.5080004</v>
      </c>
      <c r="J434" s="213">
        <f>+VLOOKUP(B434,'PROYECCION CAJAS 2019'!B433:Y1537,24,FALSE)</f>
        <v>0</v>
      </c>
      <c r="K434" s="44">
        <f>+VLOOKUP(B434,'RECURSOS DE ESFUERZO PROPIO_DEF'!$B$10:$E$1114,4,FALSE)</f>
        <v>141125715.55000001</v>
      </c>
      <c r="L434" s="45">
        <f>+VLOOKUP(B434,'RECURSOS DE ESFUERZO PROPIO_DEF'!$B$10:$J$1114,9,FALSE)</f>
        <v>0</v>
      </c>
      <c r="M434" s="44">
        <f>+VLOOKUP(B434,'RECURSOS DE ESFUERZO PROPIO_DEF'!$B$10:$L$1114,11,FALSE)</f>
        <v>0</v>
      </c>
      <c r="N434" s="46">
        <f>+VLOOKUP(B434,'RECURSOS DE ESFUERZO PROPIO_DEF'!$B$10:$O$1114,14,FALSE)</f>
        <v>381619898</v>
      </c>
      <c r="O434" s="47">
        <f t="shared" si="25"/>
        <v>8410339132.9419994</v>
      </c>
      <c r="P434" s="210">
        <f>+VLOOKUP(B434,'[3]PPNA Diciembre 2018'!$C$15:$BV$1118,72,FALSE)</f>
        <v>272</v>
      </c>
      <c r="Q434" s="38">
        <f t="shared" si="26"/>
        <v>206832883</v>
      </c>
      <c r="R434" s="39">
        <f t="shared" si="27"/>
        <v>51708220</v>
      </c>
    </row>
    <row r="435" spans="1:18" x14ac:dyDescent="0.2">
      <c r="A435" s="40" t="s">
        <v>831</v>
      </c>
      <c r="B435" s="41" t="s">
        <v>875</v>
      </c>
      <c r="C435" s="42" t="s">
        <v>833</v>
      </c>
      <c r="D435" s="42" t="s">
        <v>876</v>
      </c>
      <c r="E435" s="31" t="s">
        <v>23</v>
      </c>
      <c r="F435" s="211">
        <v>14529</v>
      </c>
      <c r="G435" s="212">
        <f>+VLOOKUP(B435,'[1]MONTO ESTIMADO DE RECUR RS 2018'!$B$11:$G$1115,6,FALSE)*(1+0.094)</f>
        <v>746259.71257444215</v>
      </c>
      <c r="H435" s="43">
        <f t="shared" si="24"/>
        <v>10842407364</v>
      </c>
      <c r="I435" s="43">
        <f>+VLOOKUP(B435,'[2]MONTO ESTIMADO DE RECUR RS 2018'!$B$10:$I$1115,8,FALSE)*(1+0.1204)</f>
        <v>4810096512.698</v>
      </c>
      <c r="J435" s="213">
        <f>+VLOOKUP(B435,'PROYECCION CAJAS 2019'!B434:Y1538,24,FALSE)</f>
        <v>0</v>
      </c>
      <c r="K435" s="44">
        <f>+VLOOKUP(B435,'RECURSOS DE ESFUERZO PROPIO_DEF'!$B$10:$E$1114,4,FALSE)</f>
        <v>194485744.55000001</v>
      </c>
      <c r="L435" s="45">
        <f>+VLOOKUP(B435,'RECURSOS DE ESFUERZO PROPIO_DEF'!$B$10:$J$1114,9,FALSE)</f>
        <v>0</v>
      </c>
      <c r="M435" s="44">
        <f>+VLOOKUP(B435,'RECURSOS DE ESFUERZO PROPIO_DEF'!$B$10:$L$1114,11,FALSE)</f>
        <v>0</v>
      </c>
      <c r="N435" s="46">
        <f>+VLOOKUP(B435,'RECURSOS DE ESFUERZO PROPIO_DEF'!$B$10:$O$1114,14,FALSE)</f>
        <v>245986724</v>
      </c>
      <c r="O435" s="47">
        <f t="shared" si="25"/>
        <v>5591838382.7519999</v>
      </c>
      <c r="P435" s="210">
        <f>+VLOOKUP(B435,'[3]PPNA Diciembre 2018'!$C$15:$BV$1118,72,FALSE)</f>
        <v>151</v>
      </c>
      <c r="Q435" s="38">
        <f t="shared" si="26"/>
        <v>112685217</v>
      </c>
      <c r="R435" s="39">
        <f t="shared" si="27"/>
        <v>28171304</v>
      </c>
    </row>
    <row r="436" spans="1:18" x14ac:dyDescent="0.2">
      <c r="A436" s="40" t="s">
        <v>831</v>
      </c>
      <c r="B436" s="41" t="s">
        <v>877</v>
      </c>
      <c r="C436" s="42" t="s">
        <v>833</v>
      </c>
      <c r="D436" s="42" t="s">
        <v>878</v>
      </c>
      <c r="E436" s="31" t="s">
        <v>23</v>
      </c>
      <c r="F436" s="211">
        <v>15292</v>
      </c>
      <c r="G436" s="212">
        <f>+VLOOKUP(B436,'[1]MONTO ESTIMADO DE RECUR RS 2018'!$B$11:$G$1115,6,FALSE)*(1+0.094)</f>
        <v>763742.52664435585</v>
      </c>
      <c r="H436" s="43">
        <f t="shared" si="24"/>
        <v>11679150718</v>
      </c>
      <c r="I436" s="43">
        <f>+VLOOKUP(B436,'[2]MONTO ESTIMADO DE RECUR RS 2018'!$B$10:$I$1115,8,FALSE)*(1+0.1204)</f>
        <v>5237649317.0528002</v>
      </c>
      <c r="J436" s="213">
        <f>+VLOOKUP(B436,'PROYECCION CAJAS 2019'!B435:Y1539,24,FALSE)</f>
        <v>0</v>
      </c>
      <c r="K436" s="44">
        <f>+VLOOKUP(B436,'RECURSOS DE ESFUERZO PROPIO_DEF'!$B$10:$E$1114,4,FALSE)</f>
        <v>96791128.100000009</v>
      </c>
      <c r="L436" s="45">
        <f>+VLOOKUP(B436,'RECURSOS DE ESFUERZO PROPIO_DEF'!$B$10:$J$1114,9,FALSE)</f>
        <v>0</v>
      </c>
      <c r="M436" s="44">
        <f>+VLOOKUP(B436,'RECURSOS DE ESFUERZO PROPIO_DEF'!$B$10:$L$1114,11,FALSE)</f>
        <v>0</v>
      </c>
      <c r="N436" s="46">
        <f>+VLOOKUP(B436,'RECURSOS DE ESFUERZO PROPIO_DEF'!$B$10:$O$1114,14,FALSE)</f>
        <v>272020963</v>
      </c>
      <c r="O436" s="47">
        <f t="shared" si="25"/>
        <v>6072689309.8471994</v>
      </c>
      <c r="P436" s="210">
        <f>+VLOOKUP(B436,'[3]PPNA Diciembre 2018'!$C$15:$BV$1118,72,FALSE)</f>
        <v>241</v>
      </c>
      <c r="Q436" s="38">
        <f t="shared" si="26"/>
        <v>184061949</v>
      </c>
      <c r="R436" s="39">
        <f t="shared" si="27"/>
        <v>46015487</v>
      </c>
    </row>
    <row r="437" spans="1:18" x14ac:dyDescent="0.2">
      <c r="A437" s="40" t="s">
        <v>831</v>
      </c>
      <c r="B437" s="41" t="s">
        <v>879</v>
      </c>
      <c r="C437" s="42" t="s">
        <v>833</v>
      </c>
      <c r="D437" s="42" t="s">
        <v>880</v>
      </c>
      <c r="E437" s="31" t="s">
        <v>23</v>
      </c>
      <c r="F437" s="211">
        <v>14417</v>
      </c>
      <c r="G437" s="212">
        <f>+VLOOKUP(B437,'[1]MONTO ESTIMADO DE RECUR RS 2018'!$B$11:$G$1115,6,FALSE)*(1+0.094)</f>
        <v>761492.10689728381</v>
      </c>
      <c r="H437" s="43">
        <f t="shared" si="24"/>
        <v>10978431706</v>
      </c>
      <c r="I437" s="43">
        <f>+VLOOKUP(B437,'[2]MONTO ESTIMADO DE RECUR RS 2018'!$B$10:$I$1115,8,FALSE)*(1+0.1204)</f>
        <v>4942028071.8900003</v>
      </c>
      <c r="J437" s="213">
        <f>+VLOOKUP(B437,'PROYECCION CAJAS 2019'!B436:Y1540,24,FALSE)</f>
        <v>0</v>
      </c>
      <c r="K437" s="44">
        <f>+VLOOKUP(B437,'RECURSOS DE ESFUERZO PROPIO_DEF'!$B$10:$E$1114,4,FALSE)</f>
        <v>154077974.80000001</v>
      </c>
      <c r="L437" s="45">
        <f>+VLOOKUP(B437,'RECURSOS DE ESFUERZO PROPIO_DEF'!$B$10:$J$1114,9,FALSE)</f>
        <v>0</v>
      </c>
      <c r="M437" s="44">
        <f>+VLOOKUP(B437,'RECURSOS DE ESFUERZO PROPIO_DEF'!$B$10:$L$1114,11,FALSE)</f>
        <v>0</v>
      </c>
      <c r="N437" s="46">
        <f>+VLOOKUP(B437,'RECURSOS DE ESFUERZO PROPIO_DEF'!$B$10:$O$1114,14,FALSE)</f>
        <v>253892221</v>
      </c>
      <c r="O437" s="47">
        <f t="shared" si="25"/>
        <v>5628433438.3099995</v>
      </c>
      <c r="P437" s="210">
        <f>+VLOOKUP(B437,'[3]PPNA Diciembre 2018'!$C$15:$BV$1118,72,FALSE)</f>
        <v>351</v>
      </c>
      <c r="Q437" s="38">
        <f t="shared" si="26"/>
        <v>267283730</v>
      </c>
      <c r="R437" s="39">
        <f t="shared" si="27"/>
        <v>66820932</v>
      </c>
    </row>
    <row r="438" spans="1:18" x14ac:dyDescent="0.2">
      <c r="A438" s="40" t="s">
        <v>831</v>
      </c>
      <c r="B438" s="41" t="s">
        <v>881</v>
      </c>
      <c r="C438" s="42" t="s">
        <v>833</v>
      </c>
      <c r="D438" s="42" t="s">
        <v>882</v>
      </c>
      <c r="E438" s="31" t="s">
        <v>26</v>
      </c>
      <c r="F438" s="211">
        <v>11296</v>
      </c>
      <c r="G438" s="212">
        <f>+VLOOKUP(B438,'[1]MONTO ESTIMADO DE RECUR RS 2018'!$B$11:$G$1115,6,FALSE)*(1+0.094)</f>
        <v>904482.84585593676</v>
      </c>
      <c r="H438" s="43">
        <f t="shared" si="24"/>
        <v>10217038227</v>
      </c>
      <c r="I438" s="43">
        <f>+VLOOKUP(B438,'[2]MONTO ESTIMADO DE RECUR RS 2018'!$B$10:$I$1115,8,FALSE)*(1+0.1204)</f>
        <v>3887067968.2176003</v>
      </c>
      <c r="J438" s="213">
        <f>+VLOOKUP(B438,'PROYECCION CAJAS 2019'!B437:Y1541,24,FALSE)</f>
        <v>0</v>
      </c>
      <c r="K438" s="44">
        <f>+VLOOKUP(B438,'RECURSOS DE ESFUERZO PROPIO_DEF'!$B$10:$E$1114,4,FALSE)</f>
        <v>72741759.060000002</v>
      </c>
      <c r="L438" s="45">
        <f>+VLOOKUP(B438,'RECURSOS DE ESFUERZO PROPIO_DEF'!$B$10:$J$1114,9,FALSE)</f>
        <v>0</v>
      </c>
      <c r="M438" s="44">
        <f>+VLOOKUP(B438,'RECURSOS DE ESFUERZO PROPIO_DEF'!$B$10:$L$1114,11,FALSE)</f>
        <v>0</v>
      </c>
      <c r="N438" s="46">
        <f>+VLOOKUP(B438,'RECURSOS DE ESFUERZO PROPIO_DEF'!$B$10:$O$1114,14,FALSE)</f>
        <v>201985447</v>
      </c>
      <c r="O438" s="47">
        <f t="shared" si="25"/>
        <v>6055243052.7223997</v>
      </c>
      <c r="P438" s="210">
        <f>+VLOOKUP(B438,'[3]PPNA Diciembre 2018'!$C$15:$BV$1118,72,FALSE)</f>
        <v>268</v>
      </c>
      <c r="Q438" s="38">
        <f t="shared" si="26"/>
        <v>242401403</v>
      </c>
      <c r="R438" s="39">
        <f t="shared" si="27"/>
        <v>60600350</v>
      </c>
    </row>
    <row r="439" spans="1:18" x14ac:dyDescent="0.2">
      <c r="A439" s="40" t="s">
        <v>883</v>
      </c>
      <c r="B439" s="41" t="s">
        <v>884</v>
      </c>
      <c r="C439" s="42" t="s">
        <v>885</v>
      </c>
      <c r="D439" s="42" t="s">
        <v>886</v>
      </c>
      <c r="E439" s="31" t="s">
        <v>59</v>
      </c>
      <c r="F439" s="211">
        <v>313715</v>
      </c>
      <c r="G439" s="212">
        <f>+VLOOKUP(B439,'[1]MONTO ESTIMADO DE RECUR RS 2018'!$B$11:$G$1115,6,FALSE)*(1+0.094)</f>
        <v>937635.53811901785</v>
      </c>
      <c r="H439" s="43">
        <f t="shared" si="24"/>
        <v>294150332842</v>
      </c>
      <c r="I439" s="43">
        <f>+VLOOKUP(B439,'[2]MONTO ESTIMADO DE RECUR RS 2018'!$B$10:$I$1115,8,FALSE)*(1+0.1204)</f>
        <v>105908084111.7328</v>
      </c>
      <c r="J439" s="213">
        <f>+VLOOKUP(B439,'PROYECCION CAJAS 2019'!B438:Y1542,24,FALSE)</f>
        <v>2480547751</v>
      </c>
      <c r="K439" s="44">
        <f>+VLOOKUP(B439,'RECURSOS DE ESFUERZO PROPIO_DEF'!$B$10:$E$1114,4,FALSE)</f>
        <v>3517634071.0100002</v>
      </c>
      <c r="L439" s="45">
        <f>+VLOOKUP(B439,'RECURSOS DE ESFUERZO PROPIO_DEF'!$B$10:$J$1114,9,FALSE)</f>
        <v>0</v>
      </c>
      <c r="M439" s="44">
        <f>+VLOOKUP(B439,'RECURSOS DE ESFUERZO PROPIO_DEF'!$B$10:$L$1114,11,FALSE)</f>
        <v>424422623.06</v>
      </c>
      <c r="N439" s="46">
        <f>+VLOOKUP(B439,'RECURSOS DE ESFUERZO PROPIO_DEF'!$B$10:$O$1114,14,FALSE)</f>
        <v>5532025160</v>
      </c>
      <c r="O439" s="47">
        <f t="shared" si="25"/>
        <v>176287619125.1972</v>
      </c>
      <c r="P439" s="210">
        <f>+VLOOKUP(B439,'[3]PPNA Diciembre 2018'!$C$15:$BV$1118,72,FALSE)</f>
        <v>2300</v>
      </c>
      <c r="Q439" s="38">
        <f t="shared" si="26"/>
        <v>2156561738</v>
      </c>
      <c r="R439" s="39">
        <f t="shared" si="27"/>
        <v>539140434</v>
      </c>
    </row>
    <row r="440" spans="1:18" x14ac:dyDescent="0.2">
      <c r="A440" s="40" t="s">
        <v>883</v>
      </c>
      <c r="B440" s="41" t="s">
        <v>887</v>
      </c>
      <c r="C440" s="42" t="s">
        <v>885</v>
      </c>
      <c r="D440" s="42" t="s">
        <v>888</v>
      </c>
      <c r="E440" s="31" t="s">
        <v>26</v>
      </c>
      <c r="F440" s="211">
        <v>36594</v>
      </c>
      <c r="G440" s="212">
        <f>+VLOOKUP(B440,'[1]MONTO ESTIMADO DE RECUR RS 2018'!$B$11:$G$1115,6,FALSE)*(1+0.094)</f>
        <v>881593.17264522193</v>
      </c>
      <c r="H440" s="43">
        <f t="shared" si="24"/>
        <v>32261020560</v>
      </c>
      <c r="I440" s="43">
        <f>+VLOOKUP(B440,'[2]MONTO ESTIMADO DE RECUR RS 2018'!$B$10:$I$1115,8,FALSE)*(1+0.1204)</f>
        <v>12371794929.997601</v>
      </c>
      <c r="J440" s="213">
        <f>+VLOOKUP(B440,'PROYECCION CAJAS 2019'!B439:Y1543,24,FALSE)</f>
        <v>714324862</v>
      </c>
      <c r="K440" s="44">
        <f>+VLOOKUP(B440,'RECURSOS DE ESFUERZO PROPIO_DEF'!$B$10:$E$1114,4,FALSE)</f>
        <v>218466461.63000003</v>
      </c>
      <c r="L440" s="45">
        <f>+VLOOKUP(B440,'RECURSOS DE ESFUERZO PROPIO_DEF'!$B$10:$J$1114,9,FALSE)</f>
        <v>0</v>
      </c>
      <c r="M440" s="44">
        <f>+VLOOKUP(B440,'RECURSOS DE ESFUERZO PROPIO_DEF'!$B$10:$L$1114,11,FALSE)</f>
        <v>0</v>
      </c>
      <c r="N440" s="46">
        <f>+VLOOKUP(B440,'RECURSOS DE ESFUERZO PROPIO_DEF'!$B$10:$O$1114,14,FALSE)</f>
        <v>664802270</v>
      </c>
      <c r="O440" s="47">
        <f t="shared" si="25"/>
        <v>18291632036.372398</v>
      </c>
      <c r="P440" s="210">
        <f>+VLOOKUP(B440,'[3]PPNA Diciembre 2018'!$C$15:$BV$1118,72,FALSE)</f>
        <v>479</v>
      </c>
      <c r="Q440" s="38">
        <f t="shared" si="26"/>
        <v>422283130</v>
      </c>
      <c r="R440" s="39">
        <f t="shared" si="27"/>
        <v>105570782</v>
      </c>
    </row>
    <row r="441" spans="1:18" x14ac:dyDescent="0.2">
      <c r="A441" s="40" t="s">
        <v>883</v>
      </c>
      <c r="B441" s="41" t="s">
        <v>889</v>
      </c>
      <c r="C441" s="42" t="s">
        <v>885</v>
      </c>
      <c r="D441" s="42" t="s">
        <v>437</v>
      </c>
      <c r="E441" s="31" t="s">
        <v>23</v>
      </c>
      <c r="F441" s="211">
        <v>15443</v>
      </c>
      <c r="G441" s="212">
        <f>+VLOOKUP(B441,'[1]MONTO ESTIMADO DE RECUR RS 2018'!$B$11:$G$1115,6,FALSE)*(1+0.094)</f>
        <v>804706.42737779347</v>
      </c>
      <c r="H441" s="43">
        <f t="shared" si="24"/>
        <v>12427081358</v>
      </c>
      <c r="I441" s="43">
        <f>+VLOOKUP(B441,'[2]MONTO ESTIMADO DE RECUR RS 2018'!$B$10:$I$1115,8,FALSE)*(1+0.1204)</f>
        <v>5308323167.5824003</v>
      </c>
      <c r="J441" s="213">
        <f>+VLOOKUP(B441,'PROYECCION CAJAS 2019'!B440:Y1544,24,FALSE)</f>
        <v>0</v>
      </c>
      <c r="K441" s="44">
        <f>+VLOOKUP(B441,'RECURSOS DE ESFUERZO PROPIO_DEF'!$B$10:$E$1114,4,FALSE)</f>
        <v>126835384.38000001</v>
      </c>
      <c r="L441" s="45">
        <f>+VLOOKUP(B441,'RECURSOS DE ESFUERZO PROPIO_DEF'!$B$10:$J$1114,9,FALSE)</f>
        <v>0</v>
      </c>
      <c r="M441" s="44">
        <f>+VLOOKUP(B441,'RECURSOS DE ESFUERZO PROPIO_DEF'!$B$10:$L$1114,11,FALSE)</f>
        <v>0</v>
      </c>
      <c r="N441" s="46">
        <f>+VLOOKUP(B441,'RECURSOS DE ESFUERZO PROPIO_DEF'!$B$10:$O$1114,14,FALSE)</f>
        <v>281680551</v>
      </c>
      <c r="O441" s="47">
        <f t="shared" si="25"/>
        <v>6710242255.0375996</v>
      </c>
      <c r="P441" s="210">
        <f>+VLOOKUP(B441,'[3]PPNA Diciembre 2018'!$C$15:$BV$1118,72,FALSE)</f>
        <v>182</v>
      </c>
      <c r="Q441" s="38">
        <f t="shared" si="26"/>
        <v>146456570</v>
      </c>
      <c r="R441" s="39">
        <f t="shared" si="27"/>
        <v>36614142</v>
      </c>
    </row>
    <row r="442" spans="1:18" x14ac:dyDescent="0.2">
      <c r="A442" s="40" t="s">
        <v>883</v>
      </c>
      <c r="B442" s="41" t="s">
        <v>890</v>
      </c>
      <c r="C442" s="42" t="s">
        <v>885</v>
      </c>
      <c r="D442" s="42" t="s">
        <v>891</v>
      </c>
      <c r="E442" s="31" t="s">
        <v>23</v>
      </c>
      <c r="F442" s="211">
        <v>16754</v>
      </c>
      <c r="G442" s="212">
        <f>+VLOOKUP(B442,'[1]MONTO ESTIMADO DE RECUR RS 2018'!$B$11:$G$1115,6,FALSE)*(1+0.094)</f>
        <v>758197.19017868373</v>
      </c>
      <c r="H442" s="43">
        <f t="shared" si="24"/>
        <v>12702835725</v>
      </c>
      <c r="I442" s="43">
        <f>+VLOOKUP(B442,'[2]MONTO ESTIMADO DE RECUR RS 2018'!$B$10:$I$1115,8,FALSE)*(1+0.1204)</f>
        <v>5721286591.4644003</v>
      </c>
      <c r="J442" s="213">
        <f>+VLOOKUP(B442,'PROYECCION CAJAS 2019'!B441:Y1545,24,FALSE)</f>
        <v>68363122</v>
      </c>
      <c r="K442" s="44">
        <f>+VLOOKUP(B442,'RECURSOS DE ESFUERZO PROPIO_DEF'!$B$10:$E$1114,4,FALSE)</f>
        <v>100323563.79000001</v>
      </c>
      <c r="L442" s="45">
        <f>+VLOOKUP(B442,'RECURSOS DE ESFUERZO PROPIO_DEF'!$B$10:$J$1114,9,FALSE)</f>
        <v>0</v>
      </c>
      <c r="M442" s="44">
        <f>+VLOOKUP(B442,'RECURSOS DE ESFUERZO PROPIO_DEF'!$B$10:$L$1114,11,FALSE)</f>
        <v>0</v>
      </c>
      <c r="N442" s="46">
        <f>+VLOOKUP(B442,'RECURSOS DE ESFUERZO PROPIO_DEF'!$B$10:$O$1114,14,FALSE)</f>
        <v>308067191</v>
      </c>
      <c r="O442" s="47">
        <f t="shared" si="25"/>
        <v>6504795256.7455997</v>
      </c>
      <c r="P442" s="210">
        <f>+VLOOKUP(B442,'[3]PPNA Diciembre 2018'!$C$15:$BV$1118,72,FALSE)</f>
        <v>242</v>
      </c>
      <c r="Q442" s="38">
        <f t="shared" si="26"/>
        <v>183483720</v>
      </c>
      <c r="R442" s="39">
        <f t="shared" si="27"/>
        <v>45870930</v>
      </c>
    </row>
    <row r="443" spans="1:18" x14ac:dyDescent="0.2">
      <c r="A443" s="40" t="s">
        <v>883</v>
      </c>
      <c r="B443" s="41" t="s">
        <v>892</v>
      </c>
      <c r="C443" s="42" t="s">
        <v>885</v>
      </c>
      <c r="D443" s="42" t="s">
        <v>893</v>
      </c>
      <c r="E443" s="31" t="s">
        <v>23</v>
      </c>
      <c r="F443" s="211">
        <v>68909</v>
      </c>
      <c r="G443" s="212">
        <f>+VLOOKUP(B443,'[1]MONTO ESTIMADO DE RECUR RS 2018'!$B$11:$G$1115,6,FALSE)*(1+0.094)</f>
        <v>861048.34125936986</v>
      </c>
      <c r="H443" s="43">
        <f t="shared" si="24"/>
        <v>59333980148</v>
      </c>
      <c r="I443" s="43">
        <f>+VLOOKUP(B443,'[2]MONTO ESTIMADO DE RECUR RS 2018'!$B$10:$I$1115,8,FALSE)*(1+0.1204)</f>
        <v>23176875924.0284</v>
      </c>
      <c r="J443" s="213">
        <f>+VLOOKUP(B443,'PROYECCION CAJAS 2019'!B442:Y1546,24,FALSE)</f>
        <v>672156689</v>
      </c>
      <c r="K443" s="44">
        <f>+VLOOKUP(B443,'RECURSOS DE ESFUERZO PROPIO_DEF'!$B$10:$E$1114,4,FALSE)</f>
        <v>644682239.51999998</v>
      </c>
      <c r="L443" s="45">
        <f>+VLOOKUP(B443,'RECURSOS DE ESFUERZO PROPIO_DEF'!$B$10:$J$1114,9,FALSE)</f>
        <v>0</v>
      </c>
      <c r="M443" s="44">
        <f>+VLOOKUP(B443,'RECURSOS DE ESFUERZO PROPIO_DEF'!$B$10:$L$1114,11,FALSE)</f>
        <v>0</v>
      </c>
      <c r="N443" s="46">
        <f>+VLOOKUP(B443,'RECURSOS DE ESFUERZO PROPIO_DEF'!$B$10:$O$1114,14,FALSE)</f>
        <v>1242179579</v>
      </c>
      <c r="O443" s="47">
        <f t="shared" si="25"/>
        <v>33598085716.451599</v>
      </c>
      <c r="P443" s="210">
        <f>+VLOOKUP(B443,'[3]PPNA Diciembre 2018'!$C$15:$BV$1118,72,FALSE)</f>
        <v>536</v>
      </c>
      <c r="Q443" s="38">
        <f t="shared" si="26"/>
        <v>461521911</v>
      </c>
      <c r="R443" s="39">
        <f t="shared" si="27"/>
        <v>115380477</v>
      </c>
    </row>
    <row r="444" spans="1:18" x14ac:dyDescent="0.2">
      <c r="A444" s="40" t="s">
        <v>883</v>
      </c>
      <c r="B444" s="41" t="s">
        <v>894</v>
      </c>
      <c r="C444" s="42" t="s">
        <v>885</v>
      </c>
      <c r="D444" s="42" t="s">
        <v>895</v>
      </c>
      <c r="E444" s="31" t="s">
        <v>23</v>
      </c>
      <c r="F444" s="211">
        <v>11938</v>
      </c>
      <c r="G444" s="212">
        <f>+VLOOKUP(B444,'[1]MONTO ESTIMADO DE RECUR RS 2018'!$B$11:$G$1115,6,FALSE)*(1+0.094)</f>
        <v>882164.72085092752</v>
      </c>
      <c r="H444" s="43">
        <f t="shared" si="24"/>
        <v>10531282438</v>
      </c>
      <c r="I444" s="43">
        <f>+VLOOKUP(B444,'[2]MONTO ESTIMADO DE RECUR RS 2018'!$B$10:$I$1115,8,FALSE)*(1+0.1204)</f>
        <v>4118299361.5348001</v>
      </c>
      <c r="J444" s="213">
        <f>+VLOOKUP(B444,'PROYECCION CAJAS 2019'!B443:Y1547,24,FALSE)</f>
        <v>0</v>
      </c>
      <c r="K444" s="44">
        <f>+VLOOKUP(B444,'RECURSOS DE ESFUERZO PROPIO_DEF'!$B$10:$E$1114,4,FALSE)</f>
        <v>92816182.160000011</v>
      </c>
      <c r="L444" s="45">
        <f>+VLOOKUP(B444,'RECURSOS DE ESFUERZO PROPIO_DEF'!$B$10:$J$1114,9,FALSE)</f>
        <v>0</v>
      </c>
      <c r="M444" s="44">
        <f>+VLOOKUP(B444,'RECURSOS DE ESFUERZO PROPIO_DEF'!$B$10:$L$1114,11,FALSE)</f>
        <v>0</v>
      </c>
      <c r="N444" s="46">
        <f>+VLOOKUP(B444,'RECURSOS DE ESFUERZO PROPIO_DEF'!$B$10:$O$1114,14,FALSE)</f>
        <v>224132717</v>
      </c>
      <c r="O444" s="47">
        <f t="shared" si="25"/>
        <v>6096034177.3052006</v>
      </c>
      <c r="P444" s="210">
        <f>+VLOOKUP(B444,'[3]PPNA Diciembre 2018'!$C$15:$BV$1118,72,FALSE)</f>
        <v>163</v>
      </c>
      <c r="Q444" s="38">
        <f t="shared" si="26"/>
        <v>143792849</v>
      </c>
      <c r="R444" s="39">
        <f t="shared" si="27"/>
        <v>35948212</v>
      </c>
    </row>
    <row r="445" spans="1:18" x14ac:dyDescent="0.2">
      <c r="A445" s="40" t="s">
        <v>883</v>
      </c>
      <c r="B445" s="41" t="s">
        <v>896</v>
      </c>
      <c r="C445" s="42" t="s">
        <v>885</v>
      </c>
      <c r="D445" s="42" t="s">
        <v>897</v>
      </c>
      <c r="E445" s="31" t="s">
        <v>23</v>
      </c>
      <c r="F445" s="211">
        <v>38460</v>
      </c>
      <c r="G445" s="212">
        <f>+VLOOKUP(B445,'[1]MONTO ESTIMADO DE RECUR RS 2018'!$B$11:$G$1115,6,FALSE)*(1+0.094)</f>
        <v>863981.49184198817</v>
      </c>
      <c r="H445" s="43">
        <f t="shared" si="24"/>
        <v>33228728177</v>
      </c>
      <c r="I445" s="43">
        <f>+VLOOKUP(B445,'[2]MONTO ESTIMADO DE RECUR RS 2018'!$B$10:$I$1115,8,FALSE)*(1+0.1204)</f>
        <v>13126582173.590801</v>
      </c>
      <c r="J445" s="213">
        <f>+VLOOKUP(B445,'PROYECCION CAJAS 2019'!B444:Y1548,24,FALSE)</f>
        <v>0</v>
      </c>
      <c r="K445" s="44">
        <f>+VLOOKUP(B445,'RECURSOS DE ESFUERZO PROPIO_DEF'!$B$10:$E$1114,4,FALSE)</f>
        <v>236740174.22</v>
      </c>
      <c r="L445" s="45">
        <f>+VLOOKUP(B445,'RECURSOS DE ESFUERZO PROPIO_DEF'!$B$10:$J$1114,9,FALSE)</f>
        <v>0</v>
      </c>
      <c r="M445" s="44">
        <f>+VLOOKUP(B445,'RECURSOS DE ESFUERZO PROPIO_DEF'!$B$10:$L$1114,11,FALSE)</f>
        <v>0</v>
      </c>
      <c r="N445" s="46">
        <f>+VLOOKUP(B445,'RECURSOS DE ESFUERZO PROPIO_DEF'!$B$10:$O$1114,14,FALSE)</f>
        <v>688584609</v>
      </c>
      <c r="O445" s="47">
        <f t="shared" si="25"/>
        <v>19176821220.189201</v>
      </c>
      <c r="P445" s="210">
        <f>+VLOOKUP(B445,'[3]PPNA Diciembre 2018'!$C$15:$BV$1118,72,FALSE)</f>
        <v>414</v>
      </c>
      <c r="Q445" s="38">
        <f t="shared" si="26"/>
        <v>357688338</v>
      </c>
      <c r="R445" s="39">
        <f t="shared" si="27"/>
        <v>89422084</v>
      </c>
    </row>
    <row r="446" spans="1:18" x14ac:dyDescent="0.2">
      <c r="A446" s="40" t="s">
        <v>883</v>
      </c>
      <c r="B446" s="41" t="s">
        <v>898</v>
      </c>
      <c r="C446" s="42" t="s">
        <v>885</v>
      </c>
      <c r="D446" s="42" t="s">
        <v>899</v>
      </c>
      <c r="E446" s="31" t="s">
        <v>23</v>
      </c>
      <c r="F446" s="211">
        <v>48986</v>
      </c>
      <c r="G446" s="212">
        <f>+VLOOKUP(B446,'[1]MONTO ESTIMADO DE RECUR RS 2018'!$B$11:$G$1115,6,FALSE)*(1+0.094)</f>
        <v>848371.75765539927</v>
      </c>
      <c r="H446" s="43">
        <f t="shared" si="24"/>
        <v>41558338921</v>
      </c>
      <c r="I446" s="43">
        <f>+VLOOKUP(B446,'[2]MONTO ESTIMADO DE RECUR RS 2018'!$B$10:$I$1115,8,FALSE)*(1+0.1204)</f>
        <v>16637296937.4568</v>
      </c>
      <c r="J446" s="213">
        <f>+VLOOKUP(B446,'PROYECCION CAJAS 2019'!B445:Y1549,24,FALSE)</f>
        <v>0</v>
      </c>
      <c r="K446" s="44">
        <f>+VLOOKUP(B446,'RECURSOS DE ESFUERZO PROPIO_DEF'!$B$10:$E$1114,4,FALSE)</f>
        <v>337307640.30000001</v>
      </c>
      <c r="L446" s="45">
        <f>+VLOOKUP(B446,'RECURSOS DE ESFUERZO PROPIO_DEF'!$B$10:$J$1114,9,FALSE)</f>
        <v>0</v>
      </c>
      <c r="M446" s="44">
        <f>+VLOOKUP(B446,'RECURSOS DE ESFUERZO PROPIO_DEF'!$B$10:$L$1114,11,FALSE)</f>
        <v>0</v>
      </c>
      <c r="N446" s="46">
        <f>+VLOOKUP(B446,'RECURSOS DE ESFUERZO PROPIO_DEF'!$B$10:$O$1114,14,FALSE)</f>
        <v>872224051</v>
      </c>
      <c r="O446" s="47">
        <f t="shared" si="25"/>
        <v>23711510292.243202</v>
      </c>
      <c r="P446" s="210">
        <f>+VLOOKUP(B446,'[3]PPNA Diciembre 2018'!$C$15:$BV$1118,72,FALSE)</f>
        <v>413</v>
      </c>
      <c r="Q446" s="38">
        <f t="shared" si="26"/>
        <v>350377536</v>
      </c>
      <c r="R446" s="39">
        <f t="shared" si="27"/>
        <v>87594384</v>
      </c>
    </row>
    <row r="447" spans="1:18" x14ac:dyDescent="0.2">
      <c r="A447" s="40" t="s">
        <v>883</v>
      </c>
      <c r="B447" s="41" t="s">
        <v>900</v>
      </c>
      <c r="C447" s="42" t="s">
        <v>885</v>
      </c>
      <c r="D447" s="42" t="s">
        <v>901</v>
      </c>
      <c r="E447" s="31" t="s">
        <v>23</v>
      </c>
      <c r="F447" s="211">
        <v>15247</v>
      </c>
      <c r="G447" s="212">
        <f>+VLOOKUP(B447,'[1]MONTO ESTIMADO DE RECUR RS 2018'!$B$11:$G$1115,6,FALSE)*(1+0.094)</f>
        <v>859135.06767705083</v>
      </c>
      <c r="H447" s="43">
        <f t="shared" si="24"/>
        <v>13099232377</v>
      </c>
      <c r="I447" s="43">
        <f>+VLOOKUP(B447,'[2]MONTO ESTIMADO DE RECUR RS 2018'!$B$10:$I$1115,8,FALSE)*(1+0.1204)</f>
        <v>5232916171.5672007</v>
      </c>
      <c r="J447" s="213">
        <f>+VLOOKUP(B447,'PROYECCION CAJAS 2019'!B446:Y1550,24,FALSE)</f>
        <v>0</v>
      </c>
      <c r="K447" s="44">
        <f>+VLOOKUP(B447,'RECURSOS DE ESFUERZO PROPIO_DEF'!$B$10:$E$1114,4,FALSE)</f>
        <v>93604003.840000004</v>
      </c>
      <c r="L447" s="45">
        <f>+VLOOKUP(B447,'RECURSOS DE ESFUERZO PROPIO_DEF'!$B$10:$J$1114,9,FALSE)</f>
        <v>0</v>
      </c>
      <c r="M447" s="44">
        <f>+VLOOKUP(B447,'RECURSOS DE ESFUERZO PROPIO_DEF'!$B$10:$L$1114,11,FALSE)</f>
        <v>0</v>
      </c>
      <c r="N447" s="46">
        <f>+VLOOKUP(B447,'RECURSOS DE ESFUERZO PROPIO_DEF'!$B$10:$O$1114,14,FALSE)</f>
        <v>273451681</v>
      </c>
      <c r="O447" s="47">
        <f t="shared" si="25"/>
        <v>7499260520.5927992</v>
      </c>
      <c r="P447" s="210">
        <f>+VLOOKUP(B447,'[3]PPNA Diciembre 2018'!$C$15:$BV$1118,72,FALSE)</f>
        <v>109</v>
      </c>
      <c r="Q447" s="38">
        <f t="shared" si="26"/>
        <v>93645722</v>
      </c>
      <c r="R447" s="39">
        <f t="shared" si="27"/>
        <v>23411430</v>
      </c>
    </row>
    <row r="448" spans="1:18" x14ac:dyDescent="0.2">
      <c r="A448" s="40" t="s">
        <v>883</v>
      </c>
      <c r="B448" s="41" t="s">
        <v>902</v>
      </c>
      <c r="C448" s="42" t="s">
        <v>885</v>
      </c>
      <c r="D448" s="42" t="s">
        <v>903</v>
      </c>
      <c r="E448" s="31" t="s">
        <v>23</v>
      </c>
      <c r="F448" s="211">
        <v>11218</v>
      </c>
      <c r="G448" s="212">
        <f>+VLOOKUP(B448,'[1]MONTO ESTIMADO DE RECUR RS 2018'!$B$11:$G$1115,6,FALSE)*(1+0.094)</f>
        <v>796735.71664034261</v>
      </c>
      <c r="H448" s="43">
        <f t="shared" si="24"/>
        <v>8937781270</v>
      </c>
      <c r="I448" s="43">
        <f>+VLOOKUP(B448,'[2]MONTO ESTIMADO DE RECUR RS 2018'!$B$10:$I$1115,8,FALSE)*(1+0.1204)</f>
        <v>3844137362.7724004</v>
      </c>
      <c r="J448" s="213">
        <f>+VLOOKUP(B448,'PROYECCION CAJAS 2019'!B447:Y1551,24,FALSE)</f>
        <v>0</v>
      </c>
      <c r="K448" s="44">
        <f>+VLOOKUP(B448,'RECURSOS DE ESFUERZO PROPIO_DEF'!$B$10:$E$1114,4,FALSE)</f>
        <v>107580556.99000001</v>
      </c>
      <c r="L448" s="45">
        <f>+VLOOKUP(B448,'RECURSOS DE ESFUERZO PROPIO_DEF'!$B$10:$J$1114,9,FALSE)</f>
        <v>0</v>
      </c>
      <c r="M448" s="44">
        <f>+VLOOKUP(B448,'RECURSOS DE ESFUERZO PROPIO_DEF'!$B$10:$L$1114,11,FALSE)</f>
        <v>0</v>
      </c>
      <c r="N448" s="46">
        <f>+VLOOKUP(B448,'RECURSOS DE ESFUERZO PROPIO_DEF'!$B$10:$O$1114,14,FALSE)</f>
        <v>201109966</v>
      </c>
      <c r="O448" s="47">
        <f t="shared" si="25"/>
        <v>4784953384.2375994</v>
      </c>
      <c r="P448" s="210">
        <f>+VLOOKUP(B448,'[3]PPNA Diciembre 2018'!$C$15:$BV$1118,72,FALSE)</f>
        <v>301</v>
      </c>
      <c r="Q448" s="38">
        <f t="shared" si="26"/>
        <v>239817451</v>
      </c>
      <c r="R448" s="39">
        <f t="shared" si="27"/>
        <v>59954362</v>
      </c>
    </row>
    <row r="449" spans="1:18" x14ac:dyDescent="0.2">
      <c r="A449" s="40" t="s">
        <v>883</v>
      </c>
      <c r="B449" s="41" t="s">
        <v>904</v>
      </c>
      <c r="C449" s="42" t="s">
        <v>885</v>
      </c>
      <c r="D449" s="42" t="s">
        <v>905</v>
      </c>
      <c r="E449" s="31" t="s">
        <v>23</v>
      </c>
      <c r="F449" s="211">
        <v>93111</v>
      </c>
      <c r="G449" s="212">
        <f>+VLOOKUP(B449,'[1]MONTO ESTIMADO DE RECUR RS 2018'!$B$11:$G$1115,6,FALSE)*(1+0.094)</f>
        <v>852517.31887353014</v>
      </c>
      <c r="H449" s="43">
        <f t="shared" si="24"/>
        <v>79378740078</v>
      </c>
      <c r="I449" s="43">
        <f>+VLOOKUP(B449,'[2]MONTO ESTIMADO DE RECUR RS 2018'!$B$10:$I$1115,8,FALSE)*(1+0.1204)</f>
        <v>31556234159.715603</v>
      </c>
      <c r="J449" s="213">
        <f>+VLOOKUP(B449,'PROYECCION CAJAS 2019'!B448:Y1552,24,FALSE)</f>
        <v>844587786</v>
      </c>
      <c r="K449" s="44">
        <f>+VLOOKUP(B449,'RECURSOS DE ESFUERZO PROPIO_DEF'!$B$10:$E$1114,4,FALSE)</f>
        <v>810989930.4000001</v>
      </c>
      <c r="L449" s="45">
        <f>+VLOOKUP(B449,'RECURSOS DE ESFUERZO PROPIO_DEF'!$B$10:$J$1114,9,FALSE)</f>
        <v>0</v>
      </c>
      <c r="M449" s="44">
        <f>+VLOOKUP(B449,'RECURSOS DE ESFUERZO PROPIO_DEF'!$B$10:$L$1114,11,FALSE)</f>
        <v>0</v>
      </c>
      <c r="N449" s="46">
        <f>+VLOOKUP(B449,'RECURSOS DE ESFUERZO PROPIO_DEF'!$B$10:$O$1114,14,FALSE)</f>
        <v>1653659251</v>
      </c>
      <c r="O449" s="47">
        <f t="shared" si="25"/>
        <v>44513268950.884399</v>
      </c>
      <c r="P449" s="210">
        <f>+VLOOKUP(B449,'[3]PPNA Diciembre 2018'!$C$15:$BV$1118,72,FALSE)</f>
        <v>1108</v>
      </c>
      <c r="Q449" s="38">
        <f t="shared" si="26"/>
        <v>944589189</v>
      </c>
      <c r="R449" s="39">
        <f t="shared" si="27"/>
        <v>236147297</v>
      </c>
    </row>
    <row r="450" spans="1:18" x14ac:dyDescent="0.2">
      <c r="A450" s="40" t="s">
        <v>883</v>
      </c>
      <c r="B450" s="41" t="s">
        <v>906</v>
      </c>
      <c r="C450" s="42" t="s">
        <v>885</v>
      </c>
      <c r="D450" s="42" t="s">
        <v>907</v>
      </c>
      <c r="E450" s="31" t="s">
        <v>23</v>
      </c>
      <c r="F450" s="211">
        <v>15795</v>
      </c>
      <c r="G450" s="212">
        <f>+VLOOKUP(B450,'[1]MONTO ESTIMADO DE RECUR RS 2018'!$B$11:$G$1115,6,FALSE)*(1+0.094)</f>
        <v>781895.58026747371</v>
      </c>
      <c r="H450" s="43">
        <f t="shared" si="24"/>
        <v>12350040691</v>
      </c>
      <c r="I450" s="43">
        <f>+VLOOKUP(B450,'[2]MONTO ESTIMADO DE RECUR RS 2018'!$B$10:$I$1115,8,FALSE)*(1+0.1204)</f>
        <v>5348931216.3192005</v>
      </c>
      <c r="J450" s="213">
        <f>+VLOOKUP(B450,'PROYECCION CAJAS 2019'!B449:Y1553,24,FALSE)</f>
        <v>0</v>
      </c>
      <c r="K450" s="44">
        <f>+VLOOKUP(B450,'RECURSOS DE ESFUERZO PROPIO_DEF'!$B$10:$E$1114,4,FALSE)</f>
        <v>124957640.49000001</v>
      </c>
      <c r="L450" s="45">
        <f>+VLOOKUP(B450,'RECURSOS DE ESFUERZO PROPIO_DEF'!$B$10:$J$1114,9,FALSE)</f>
        <v>0</v>
      </c>
      <c r="M450" s="44">
        <f>+VLOOKUP(B450,'RECURSOS DE ESFUERZO PROPIO_DEF'!$B$10:$L$1114,11,FALSE)</f>
        <v>0</v>
      </c>
      <c r="N450" s="46">
        <f>+VLOOKUP(B450,'RECURSOS DE ESFUERZO PROPIO_DEF'!$B$10:$O$1114,14,FALSE)</f>
        <v>286780642</v>
      </c>
      <c r="O450" s="47">
        <f t="shared" si="25"/>
        <v>6589371192.1907997</v>
      </c>
      <c r="P450" s="210">
        <f>+VLOOKUP(B450,'[3]PPNA Diciembre 2018'!$C$15:$BV$1118,72,FALSE)</f>
        <v>155</v>
      </c>
      <c r="Q450" s="38">
        <f t="shared" si="26"/>
        <v>121193815</v>
      </c>
      <c r="R450" s="39">
        <f t="shared" si="27"/>
        <v>30298453</v>
      </c>
    </row>
    <row r="451" spans="1:18" x14ac:dyDescent="0.2">
      <c r="A451" s="40" t="s">
        <v>883</v>
      </c>
      <c r="B451" s="41" t="s">
        <v>908</v>
      </c>
      <c r="C451" s="42" t="s">
        <v>885</v>
      </c>
      <c r="D451" s="42" t="s">
        <v>909</v>
      </c>
      <c r="E451" s="31" t="s">
        <v>23</v>
      </c>
      <c r="F451" s="211">
        <v>13849</v>
      </c>
      <c r="G451" s="212">
        <f>+VLOOKUP(B451,'[1]MONTO ESTIMADO DE RECUR RS 2018'!$B$11:$G$1115,6,FALSE)*(1+0.094)</f>
        <v>860833.04471786157</v>
      </c>
      <c r="H451" s="43">
        <f t="shared" si="24"/>
        <v>11921676837</v>
      </c>
      <c r="I451" s="43">
        <f>+VLOOKUP(B451,'[2]MONTO ESTIMADO DE RECUR RS 2018'!$B$10:$I$1115,8,FALSE)*(1+0.1204)</f>
        <v>4625401118.2468004</v>
      </c>
      <c r="J451" s="213">
        <f>+VLOOKUP(B451,'PROYECCION CAJAS 2019'!B450:Y1554,24,FALSE)</f>
        <v>0</v>
      </c>
      <c r="K451" s="44">
        <f>+VLOOKUP(B451,'RECURSOS DE ESFUERZO PROPIO_DEF'!$B$10:$E$1114,4,FALSE)</f>
        <v>111376070.90000001</v>
      </c>
      <c r="L451" s="45">
        <f>+VLOOKUP(B451,'RECURSOS DE ESFUERZO PROPIO_DEF'!$B$10:$J$1114,9,FALSE)</f>
        <v>0</v>
      </c>
      <c r="M451" s="44">
        <f>+VLOOKUP(B451,'RECURSOS DE ESFUERZO PROPIO_DEF'!$B$10:$L$1114,11,FALSE)</f>
        <v>0</v>
      </c>
      <c r="N451" s="46">
        <f>+VLOOKUP(B451,'RECURSOS DE ESFUERZO PROPIO_DEF'!$B$10:$O$1114,14,FALSE)</f>
        <v>245310754</v>
      </c>
      <c r="O451" s="47">
        <f t="shared" si="25"/>
        <v>6939588893.8532</v>
      </c>
      <c r="P451" s="210">
        <f>+VLOOKUP(B451,'[3]PPNA Diciembre 2018'!$C$15:$BV$1118,72,FALSE)</f>
        <v>267</v>
      </c>
      <c r="Q451" s="38">
        <f t="shared" si="26"/>
        <v>229842423</v>
      </c>
      <c r="R451" s="39">
        <f t="shared" si="27"/>
        <v>57460605</v>
      </c>
    </row>
    <row r="452" spans="1:18" x14ac:dyDescent="0.2">
      <c r="A452" s="40" t="s">
        <v>883</v>
      </c>
      <c r="B452" s="41" t="s">
        <v>910</v>
      </c>
      <c r="C452" s="42" t="s">
        <v>885</v>
      </c>
      <c r="D452" s="42" t="s">
        <v>911</v>
      </c>
      <c r="E452" s="31" t="s">
        <v>23</v>
      </c>
      <c r="F452" s="211">
        <v>60331</v>
      </c>
      <c r="G452" s="212">
        <f>+VLOOKUP(B452,'[1]MONTO ESTIMADO DE RECUR RS 2018'!$B$11:$G$1115,6,FALSE)*(1+0.094)</f>
        <v>762857.60180853948</v>
      </c>
      <c r="H452" s="43">
        <f t="shared" si="24"/>
        <v>46023961975</v>
      </c>
      <c r="I452" s="43">
        <f>+VLOOKUP(B452,'[2]MONTO ESTIMADO DE RECUR RS 2018'!$B$10:$I$1115,8,FALSE)*(1+0.1204)</f>
        <v>19774236434.294399</v>
      </c>
      <c r="J452" s="213">
        <f>+VLOOKUP(B452,'PROYECCION CAJAS 2019'!B451:Y1555,24,FALSE)</f>
        <v>0</v>
      </c>
      <c r="K452" s="44">
        <f>+VLOOKUP(B452,'RECURSOS DE ESFUERZO PROPIO_DEF'!$B$10:$E$1114,4,FALSE)</f>
        <v>531152609.55000001</v>
      </c>
      <c r="L452" s="45">
        <f>+VLOOKUP(B452,'RECURSOS DE ESFUERZO PROPIO_DEF'!$B$10:$J$1114,9,FALSE)</f>
        <v>0</v>
      </c>
      <c r="M452" s="44">
        <f>+VLOOKUP(B452,'RECURSOS DE ESFUERZO PROPIO_DEF'!$B$10:$L$1114,11,FALSE)</f>
        <v>0</v>
      </c>
      <c r="N452" s="46">
        <f>+VLOOKUP(B452,'RECURSOS DE ESFUERZO PROPIO_DEF'!$B$10:$O$1114,14,FALSE)</f>
        <v>1054452830</v>
      </c>
      <c r="O452" s="47">
        <f t="shared" si="25"/>
        <v>24664120101.155602</v>
      </c>
      <c r="P452" s="210">
        <f>+VLOOKUP(B452,'[3]PPNA Diciembre 2018'!$C$15:$BV$1118,72,FALSE)</f>
        <v>690</v>
      </c>
      <c r="Q452" s="38">
        <f t="shared" si="26"/>
        <v>526371745</v>
      </c>
      <c r="R452" s="39">
        <f t="shared" si="27"/>
        <v>131592936</v>
      </c>
    </row>
    <row r="453" spans="1:18" x14ac:dyDescent="0.2">
      <c r="A453" s="40" t="s">
        <v>883</v>
      </c>
      <c r="B453" s="41" t="s">
        <v>912</v>
      </c>
      <c r="C453" s="42" t="s">
        <v>885</v>
      </c>
      <c r="D453" s="42" t="s">
        <v>913</v>
      </c>
      <c r="E453" s="31" t="s">
        <v>23</v>
      </c>
      <c r="F453" s="211">
        <v>22552</v>
      </c>
      <c r="G453" s="212">
        <f>+VLOOKUP(B453,'[1]MONTO ESTIMADO DE RECUR RS 2018'!$B$11:$G$1115,6,FALSE)*(1+0.094)</f>
        <v>786218.3388140176</v>
      </c>
      <c r="H453" s="43">
        <f t="shared" si="24"/>
        <v>17730795977</v>
      </c>
      <c r="I453" s="43">
        <f>+VLOOKUP(B453,'[2]MONTO ESTIMADO DE RECUR RS 2018'!$B$10:$I$1115,8,FALSE)*(1+0.1204)</f>
        <v>7714589148.0376005</v>
      </c>
      <c r="J453" s="213">
        <f>+VLOOKUP(B453,'PROYECCION CAJAS 2019'!B452:Y1556,24,FALSE)</f>
        <v>0</v>
      </c>
      <c r="K453" s="44">
        <f>+VLOOKUP(B453,'RECURSOS DE ESFUERZO PROPIO_DEF'!$B$10:$E$1114,4,FALSE)</f>
        <v>173605068.49000001</v>
      </c>
      <c r="L453" s="45">
        <f>+VLOOKUP(B453,'RECURSOS DE ESFUERZO PROPIO_DEF'!$B$10:$J$1114,9,FALSE)</f>
        <v>0</v>
      </c>
      <c r="M453" s="44">
        <f>+VLOOKUP(B453,'RECURSOS DE ESFUERZO PROPIO_DEF'!$B$10:$L$1114,11,FALSE)</f>
        <v>0</v>
      </c>
      <c r="N453" s="46">
        <f>+VLOOKUP(B453,'RECURSOS DE ESFUERZO PROPIO_DEF'!$B$10:$O$1114,14,FALSE)</f>
        <v>407953013</v>
      </c>
      <c r="O453" s="47">
        <f t="shared" si="25"/>
        <v>9434648747.4724007</v>
      </c>
      <c r="P453" s="210">
        <f>+VLOOKUP(B453,'[3]PPNA Diciembre 2018'!$C$15:$BV$1118,72,FALSE)</f>
        <v>339</v>
      </c>
      <c r="Q453" s="38">
        <f t="shared" si="26"/>
        <v>266528017</v>
      </c>
      <c r="R453" s="39">
        <f t="shared" si="27"/>
        <v>66632004</v>
      </c>
    </row>
    <row r="454" spans="1:18" x14ac:dyDescent="0.2">
      <c r="A454" s="40" t="s">
        <v>883</v>
      </c>
      <c r="B454" s="41" t="s">
        <v>914</v>
      </c>
      <c r="C454" s="42" t="s">
        <v>885</v>
      </c>
      <c r="D454" s="42" t="s">
        <v>915</v>
      </c>
      <c r="E454" s="31" t="s">
        <v>23</v>
      </c>
      <c r="F454" s="211">
        <v>54166</v>
      </c>
      <c r="G454" s="212">
        <f>+VLOOKUP(B454,'[1]MONTO ESTIMADO DE RECUR RS 2018'!$B$11:$G$1115,6,FALSE)*(1+0.094)</f>
        <v>831845.65925695922</v>
      </c>
      <c r="H454" s="43">
        <f t="shared" si="24"/>
        <v>45057751980</v>
      </c>
      <c r="I454" s="43">
        <f>+VLOOKUP(B454,'[2]MONTO ESTIMADO DE RECUR RS 2018'!$B$10:$I$1115,8,FALSE)*(1+0.1204)</f>
        <v>18490772952.208</v>
      </c>
      <c r="J454" s="213">
        <f>+VLOOKUP(B454,'PROYECCION CAJAS 2019'!B453:Y1557,24,FALSE)</f>
        <v>0</v>
      </c>
      <c r="K454" s="44">
        <f>+VLOOKUP(B454,'RECURSOS DE ESFUERZO PROPIO_DEF'!$B$10:$E$1114,4,FALSE)</f>
        <v>464525429.75</v>
      </c>
      <c r="L454" s="45">
        <f>+VLOOKUP(B454,'RECURSOS DE ESFUERZO PROPIO_DEF'!$B$10:$J$1114,9,FALSE)</f>
        <v>0</v>
      </c>
      <c r="M454" s="44">
        <f>+VLOOKUP(B454,'RECURSOS DE ESFUERZO PROPIO_DEF'!$B$10:$L$1114,11,FALSE)</f>
        <v>0</v>
      </c>
      <c r="N454" s="46">
        <f>+VLOOKUP(B454,'RECURSOS DE ESFUERZO PROPIO_DEF'!$B$10:$O$1114,14,FALSE)</f>
        <v>974768431</v>
      </c>
      <c r="O454" s="47">
        <f t="shared" si="25"/>
        <v>25127685167.042</v>
      </c>
      <c r="P454" s="210">
        <f>+VLOOKUP(B454,'[3]PPNA Diciembre 2018'!$C$15:$BV$1118,72,FALSE)</f>
        <v>653</v>
      </c>
      <c r="Q454" s="38">
        <f t="shared" si="26"/>
        <v>543195215</v>
      </c>
      <c r="R454" s="39">
        <f t="shared" si="27"/>
        <v>135798803</v>
      </c>
    </row>
    <row r="455" spans="1:18" x14ac:dyDescent="0.2">
      <c r="A455" s="40" t="s">
        <v>883</v>
      </c>
      <c r="B455" s="41" t="s">
        <v>916</v>
      </c>
      <c r="C455" s="42" t="s">
        <v>885</v>
      </c>
      <c r="D455" s="42" t="s">
        <v>917</v>
      </c>
      <c r="E455" s="31" t="s">
        <v>23</v>
      </c>
      <c r="F455" s="211">
        <v>26949</v>
      </c>
      <c r="G455" s="212">
        <f>+VLOOKUP(B455,'[1]MONTO ESTIMADO DE RECUR RS 2018'!$B$11:$G$1115,6,FALSE)*(1+0.094)</f>
        <v>811375.57926078176</v>
      </c>
      <c r="H455" s="43">
        <f t="shared" si="24"/>
        <v>21865760486</v>
      </c>
      <c r="I455" s="43">
        <f>+VLOOKUP(B455,'[2]MONTO ESTIMADO DE RECUR RS 2018'!$B$10:$I$1115,8,FALSE)*(1+0.1204)</f>
        <v>9251632169.4323997</v>
      </c>
      <c r="J455" s="213">
        <f>+VLOOKUP(B455,'PROYECCION CAJAS 2019'!B454:Y1558,24,FALSE)</f>
        <v>0</v>
      </c>
      <c r="K455" s="44">
        <f>+VLOOKUP(B455,'RECURSOS DE ESFUERZO PROPIO_DEF'!$B$10:$E$1114,4,FALSE)</f>
        <v>216677992.53</v>
      </c>
      <c r="L455" s="45">
        <f>+VLOOKUP(B455,'RECURSOS DE ESFUERZO PROPIO_DEF'!$B$10:$J$1114,9,FALSE)</f>
        <v>0</v>
      </c>
      <c r="M455" s="44">
        <f>+VLOOKUP(B455,'RECURSOS DE ESFUERZO PROPIO_DEF'!$B$10:$L$1114,11,FALSE)</f>
        <v>0</v>
      </c>
      <c r="N455" s="46">
        <f>+VLOOKUP(B455,'RECURSOS DE ESFUERZO PROPIO_DEF'!$B$10:$O$1114,14,FALSE)</f>
        <v>492086427</v>
      </c>
      <c r="O455" s="47">
        <f t="shared" si="25"/>
        <v>11905363897.0376</v>
      </c>
      <c r="P455" s="210">
        <f>+VLOOKUP(B455,'[3]PPNA Diciembre 2018'!$C$15:$BV$1118,72,FALSE)</f>
        <v>306</v>
      </c>
      <c r="Q455" s="38">
        <f t="shared" si="26"/>
        <v>248280927</v>
      </c>
      <c r="R455" s="39">
        <f t="shared" si="27"/>
        <v>62070231</v>
      </c>
    </row>
    <row r="456" spans="1:18" x14ac:dyDescent="0.2">
      <c r="A456" s="40" t="s">
        <v>883</v>
      </c>
      <c r="B456" s="41" t="s">
        <v>918</v>
      </c>
      <c r="C456" s="42" t="s">
        <v>885</v>
      </c>
      <c r="D456" s="42" t="s">
        <v>919</v>
      </c>
      <c r="E456" s="31" t="s">
        <v>23</v>
      </c>
      <c r="F456" s="211">
        <v>20402</v>
      </c>
      <c r="G456" s="212">
        <f>+VLOOKUP(B456,'[1]MONTO ESTIMADO DE RECUR RS 2018'!$B$11:$G$1115,6,FALSE)*(1+0.094)</f>
        <v>796958.51417208847</v>
      </c>
      <c r="H456" s="43">
        <f t="shared" si="24"/>
        <v>16259547607</v>
      </c>
      <c r="I456" s="43">
        <f>+VLOOKUP(B456,'[2]MONTO ESTIMADO DE RECUR RS 2018'!$B$10:$I$1115,8,FALSE)*(1+0.1204)</f>
        <v>7027441838.3792</v>
      </c>
      <c r="J456" s="213">
        <f>+VLOOKUP(B456,'PROYECCION CAJAS 2019'!B455:Y1559,24,FALSE)</f>
        <v>0</v>
      </c>
      <c r="K456" s="44">
        <f>+VLOOKUP(B456,'RECURSOS DE ESFUERZO PROPIO_DEF'!$B$10:$E$1114,4,FALSE)</f>
        <v>163020414.64000002</v>
      </c>
      <c r="L456" s="45">
        <f>+VLOOKUP(B456,'RECURSOS DE ESFUERZO PROPIO_DEF'!$B$10:$J$1114,9,FALSE)</f>
        <v>0</v>
      </c>
      <c r="M456" s="44">
        <f>+VLOOKUP(B456,'RECURSOS DE ESFUERZO PROPIO_DEF'!$B$10:$L$1114,11,FALSE)</f>
        <v>0</v>
      </c>
      <c r="N456" s="46">
        <f>+VLOOKUP(B456,'RECURSOS DE ESFUERZO PROPIO_DEF'!$B$10:$O$1114,14,FALSE)</f>
        <v>370932141</v>
      </c>
      <c r="O456" s="47">
        <f t="shared" si="25"/>
        <v>8698153212.9808006</v>
      </c>
      <c r="P456" s="210">
        <f>+VLOOKUP(B456,'[3]PPNA Diciembre 2018'!$C$15:$BV$1118,72,FALSE)</f>
        <v>333</v>
      </c>
      <c r="Q456" s="38">
        <f t="shared" si="26"/>
        <v>265387185</v>
      </c>
      <c r="R456" s="39">
        <f t="shared" si="27"/>
        <v>66346796</v>
      </c>
    </row>
    <row r="457" spans="1:18" x14ac:dyDescent="0.2">
      <c r="A457" s="40" t="s">
        <v>883</v>
      </c>
      <c r="B457" s="41" t="s">
        <v>920</v>
      </c>
      <c r="C457" s="42" t="s">
        <v>885</v>
      </c>
      <c r="D457" s="42" t="s">
        <v>921</v>
      </c>
      <c r="E457" s="31" t="s">
        <v>26</v>
      </c>
      <c r="F457" s="211">
        <v>35386</v>
      </c>
      <c r="G457" s="212">
        <f>+VLOOKUP(B457,'[1]MONTO ESTIMADO DE RECUR RS 2018'!$B$11:$G$1115,6,FALSE)*(1+0.094)</f>
        <v>820041.64832874353</v>
      </c>
      <c r="H457" s="43">
        <f t="shared" si="24"/>
        <v>29017993768</v>
      </c>
      <c r="I457" s="43">
        <f>+VLOOKUP(B457,'[2]MONTO ESTIMADO DE RECUR RS 2018'!$B$10:$I$1115,8,FALSE)*(1+0.1204)</f>
        <v>12165928866.092402</v>
      </c>
      <c r="J457" s="213">
        <f>+VLOOKUP(B457,'PROYECCION CAJAS 2019'!B456:Y1560,24,FALSE)</f>
        <v>0</v>
      </c>
      <c r="K457" s="44">
        <f>+VLOOKUP(B457,'RECURSOS DE ESFUERZO PROPIO_DEF'!$B$10:$E$1114,4,FALSE)</f>
        <v>218547261.72</v>
      </c>
      <c r="L457" s="45">
        <f>+VLOOKUP(B457,'RECURSOS DE ESFUERZO PROPIO_DEF'!$B$10:$J$1114,9,FALSE)</f>
        <v>0</v>
      </c>
      <c r="M457" s="44">
        <f>+VLOOKUP(B457,'RECURSOS DE ESFUERZO PROPIO_DEF'!$B$10:$L$1114,11,FALSE)</f>
        <v>0</v>
      </c>
      <c r="N457" s="46">
        <f>+VLOOKUP(B457,'RECURSOS DE ESFUERZO PROPIO_DEF'!$B$10:$O$1114,14,FALSE)</f>
        <v>632574037</v>
      </c>
      <c r="O457" s="47">
        <f t="shared" si="25"/>
        <v>16000943603.187599</v>
      </c>
      <c r="P457" s="210">
        <f>+VLOOKUP(B457,'[3]PPNA Diciembre 2018'!$C$15:$BV$1118,72,FALSE)</f>
        <v>534</v>
      </c>
      <c r="Q457" s="38">
        <f t="shared" si="26"/>
        <v>437902240</v>
      </c>
      <c r="R457" s="39">
        <f t="shared" si="27"/>
        <v>109475560</v>
      </c>
    </row>
    <row r="458" spans="1:18" x14ac:dyDescent="0.2">
      <c r="A458" s="40" t="s">
        <v>883</v>
      </c>
      <c r="B458" s="41" t="s">
        <v>922</v>
      </c>
      <c r="C458" s="42" t="s">
        <v>885</v>
      </c>
      <c r="D458" s="42" t="s">
        <v>923</v>
      </c>
      <c r="E458" s="31" t="s">
        <v>23</v>
      </c>
      <c r="F458" s="211">
        <v>13499</v>
      </c>
      <c r="G458" s="212">
        <f>+VLOOKUP(B458,'[1]MONTO ESTIMADO DE RECUR RS 2018'!$B$11:$G$1115,6,FALSE)*(1+0.094)</f>
        <v>858126.88610749401</v>
      </c>
      <c r="H458" s="43">
        <f t="shared" si="24"/>
        <v>11583854836</v>
      </c>
      <c r="I458" s="43">
        <f>+VLOOKUP(B458,'[2]MONTO ESTIMADO DE RECUR RS 2018'!$B$10:$I$1115,8,FALSE)*(1+0.1204)</f>
        <v>4569256136.5064001</v>
      </c>
      <c r="J458" s="213">
        <f>+VLOOKUP(B458,'PROYECCION CAJAS 2019'!B457:Y1561,24,FALSE)</f>
        <v>0</v>
      </c>
      <c r="K458" s="44">
        <f>+VLOOKUP(B458,'RECURSOS DE ESFUERZO PROPIO_DEF'!$B$10:$E$1114,4,FALSE)</f>
        <v>103943894.15000001</v>
      </c>
      <c r="L458" s="45">
        <f>+VLOOKUP(B458,'RECURSOS DE ESFUERZO PROPIO_DEF'!$B$10:$J$1114,9,FALSE)</f>
        <v>0</v>
      </c>
      <c r="M458" s="44">
        <f>+VLOOKUP(B458,'RECURSOS DE ESFUERZO PROPIO_DEF'!$B$10:$L$1114,11,FALSE)</f>
        <v>0</v>
      </c>
      <c r="N458" s="46">
        <f>+VLOOKUP(B458,'RECURSOS DE ESFUERZO PROPIO_DEF'!$B$10:$O$1114,14,FALSE)</f>
        <v>239523417</v>
      </c>
      <c r="O458" s="47">
        <f t="shared" si="25"/>
        <v>6671131388.3436003</v>
      </c>
      <c r="P458" s="210">
        <f>+VLOOKUP(B458,'[3]PPNA Diciembre 2018'!$C$15:$BV$1118,72,FALSE)</f>
        <v>262</v>
      </c>
      <c r="Q458" s="38">
        <f t="shared" si="26"/>
        <v>224829244</v>
      </c>
      <c r="R458" s="39">
        <f t="shared" si="27"/>
        <v>56207311</v>
      </c>
    </row>
    <row r="459" spans="1:18" x14ac:dyDescent="0.2">
      <c r="A459" s="40" t="s">
        <v>883</v>
      </c>
      <c r="B459" s="41" t="s">
        <v>924</v>
      </c>
      <c r="C459" s="42" t="s">
        <v>885</v>
      </c>
      <c r="D459" s="42" t="s">
        <v>925</v>
      </c>
      <c r="E459" s="31" t="s">
        <v>23</v>
      </c>
      <c r="F459" s="211">
        <v>77958</v>
      </c>
      <c r="G459" s="212">
        <f>+VLOOKUP(B459,'[1]MONTO ESTIMADO DE RECUR RS 2018'!$B$11:$G$1115,6,FALSE)*(1+0.094)</f>
        <v>857302.43532216223</v>
      </c>
      <c r="H459" s="43">
        <f t="shared" ref="H459:H522" si="28">+ROUNDUP(F459*G459,0)</f>
        <v>66833583253</v>
      </c>
      <c r="I459" s="43">
        <f>+VLOOKUP(B459,'[2]MONTO ESTIMADO DE RECUR RS 2018'!$B$10:$I$1115,8,FALSE)*(1+0.1204)</f>
        <v>26716070199.357201</v>
      </c>
      <c r="J459" s="213">
        <f>+VLOOKUP(B459,'PROYECCION CAJAS 2019'!B458:Y1562,24,FALSE)</f>
        <v>0</v>
      </c>
      <c r="K459" s="44">
        <f>+VLOOKUP(B459,'RECURSOS DE ESFUERZO PROPIO_DEF'!$B$10:$E$1114,4,FALSE)</f>
        <v>574251275.69000006</v>
      </c>
      <c r="L459" s="45">
        <f>+VLOOKUP(B459,'RECURSOS DE ESFUERZO PROPIO_DEF'!$B$10:$J$1114,9,FALSE)</f>
        <v>0</v>
      </c>
      <c r="M459" s="44">
        <f>+VLOOKUP(B459,'RECURSOS DE ESFUERZO PROPIO_DEF'!$B$10:$L$1114,11,FALSE)</f>
        <v>0</v>
      </c>
      <c r="N459" s="46">
        <f>+VLOOKUP(B459,'RECURSOS DE ESFUERZO PROPIO_DEF'!$B$10:$O$1114,14,FALSE)</f>
        <v>1382594847</v>
      </c>
      <c r="O459" s="47">
        <f t="shared" ref="O459:O522" si="29">(H459)-SUM(I459:N459)</f>
        <v>38160666930.952805</v>
      </c>
      <c r="P459" s="210">
        <f>+VLOOKUP(B459,'[3]PPNA Diciembre 2018'!$C$15:$BV$1118,72,FALSE)</f>
        <v>681</v>
      </c>
      <c r="Q459" s="38">
        <f t="shared" ref="Q459:Q522" si="30">ROUND(((P459)*G459),0)</f>
        <v>583822958</v>
      </c>
      <c r="R459" s="39">
        <f t="shared" si="27"/>
        <v>145955739</v>
      </c>
    </row>
    <row r="460" spans="1:18" x14ac:dyDescent="0.2">
      <c r="A460" s="40" t="s">
        <v>883</v>
      </c>
      <c r="B460" s="41" t="s">
        <v>926</v>
      </c>
      <c r="C460" s="42" t="s">
        <v>885</v>
      </c>
      <c r="D460" s="42" t="s">
        <v>927</v>
      </c>
      <c r="E460" s="31" t="s">
        <v>23</v>
      </c>
      <c r="F460" s="211">
        <v>38997</v>
      </c>
      <c r="G460" s="212">
        <f>+VLOOKUP(B460,'[1]MONTO ESTIMADO DE RECUR RS 2018'!$B$11:$G$1115,6,FALSE)*(1+0.094)</f>
        <v>765466.41292804631</v>
      </c>
      <c r="H460" s="43">
        <f t="shared" si="28"/>
        <v>29850893705</v>
      </c>
      <c r="I460" s="43">
        <f>+VLOOKUP(B460,'[2]MONTO ESTIMADO DE RECUR RS 2018'!$B$10:$I$1115,8,FALSE)*(1+0.1204)</f>
        <v>13353606159.038801</v>
      </c>
      <c r="J460" s="213">
        <f>+VLOOKUP(B460,'PROYECCION CAJAS 2019'!B459:Y1563,24,FALSE)</f>
        <v>0</v>
      </c>
      <c r="K460" s="44">
        <f>+VLOOKUP(B460,'RECURSOS DE ESFUERZO PROPIO_DEF'!$B$10:$E$1114,4,FALSE)</f>
        <v>311058751.12</v>
      </c>
      <c r="L460" s="45">
        <f>+VLOOKUP(B460,'RECURSOS DE ESFUERZO PROPIO_DEF'!$B$10:$J$1114,9,FALSE)</f>
        <v>0</v>
      </c>
      <c r="M460" s="44">
        <f>+VLOOKUP(B460,'RECURSOS DE ESFUERZO PROPIO_DEF'!$B$10:$L$1114,11,FALSE)</f>
        <v>0</v>
      </c>
      <c r="N460" s="46">
        <f>+VLOOKUP(B460,'RECURSOS DE ESFUERZO PROPIO_DEF'!$B$10:$O$1114,14,FALSE)</f>
        <v>727034230</v>
      </c>
      <c r="O460" s="47">
        <f t="shared" si="29"/>
        <v>15459194564.841198</v>
      </c>
      <c r="P460" s="210">
        <f>+VLOOKUP(B460,'[3]PPNA Diciembre 2018'!$C$15:$BV$1118,72,FALSE)</f>
        <v>355</v>
      </c>
      <c r="Q460" s="38">
        <f t="shared" si="30"/>
        <v>271740577</v>
      </c>
      <c r="R460" s="39">
        <f t="shared" ref="R460:R523" si="31">ROUNDDOWN(((Q460)*0.25),0)</f>
        <v>67935144</v>
      </c>
    </row>
    <row r="461" spans="1:18" x14ac:dyDescent="0.2">
      <c r="A461" s="40" t="s">
        <v>883</v>
      </c>
      <c r="B461" s="41" t="s">
        <v>928</v>
      </c>
      <c r="C461" s="42" t="s">
        <v>885</v>
      </c>
      <c r="D461" s="42" t="s">
        <v>929</v>
      </c>
      <c r="E461" s="31" t="s">
        <v>23</v>
      </c>
      <c r="F461" s="211">
        <v>24742</v>
      </c>
      <c r="G461" s="212">
        <f>+VLOOKUP(B461,'[1]MONTO ESTIMADO DE RECUR RS 2018'!$B$11:$G$1115,6,FALSE)*(1+0.094)</f>
        <v>795835.53126350325</v>
      </c>
      <c r="H461" s="43">
        <f t="shared" si="28"/>
        <v>19690562715</v>
      </c>
      <c r="I461" s="43">
        <f>+VLOOKUP(B461,'[2]MONTO ESTIMADO DE RECUR RS 2018'!$B$10:$I$1115,8,FALSE)*(1+0.1204)</f>
        <v>8395360819.2552004</v>
      </c>
      <c r="J461" s="213">
        <f>+VLOOKUP(B461,'PROYECCION CAJAS 2019'!B460:Y1564,24,FALSE)</f>
        <v>0</v>
      </c>
      <c r="K461" s="44">
        <f>+VLOOKUP(B461,'RECURSOS DE ESFUERZO PROPIO_DEF'!$B$10:$E$1114,4,FALSE)</f>
        <v>149239090.17000002</v>
      </c>
      <c r="L461" s="45">
        <f>+VLOOKUP(B461,'RECURSOS DE ESFUERZO PROPIO_DEF'!$B$10:$J$1114,9,FALSE)</f>
        <v>0</v>
      </c>
      <c r="M461" s="44">
        <f>+VLOOKUP(B461,'RECURSOS DE ESFUERZO PROPIO_DEF'!$B$10:$L$1114,11,FALSE)</f>
        <v>0</v>
      </c>
      <c r="N461" s="46">
        <f>+VLOOKUP(B461,'RECURSOS DE ESFUERZO PROPIO_DEF'!$B$10:$O$1114,14,FALSE)</f>
        <v>438662071</v>
      </c>
      <c r="O461" s="47">
        <f t="shared" si="29"/>
        <v>10707300734.574799</v>
      </c>
      <c r="P461" s="210">
        <f>+VLOOKUP(B461,'[3]PPNA Diciembre 2018'!$C$15:$BV$1118,72,FALSE)</f>
        <v>575</v>
      </c>
      <c r="Q461" s="38">
        <f t="shared" si="30"/>
        <v>457605430</v>
      </c>
      <c r="R461" s="39">
        <f t="shared" si="31"/>
        <v>114401357</v>
      </c>
    </row>
    <row r="462" spans="1:18" x14ac:dyDescent="0.2">
      <c r="A462" s="40" t="s">
        <v>883</v>
      </c>
      <c r="B462" s="41" t="s">
        <v>930</v>
      </c>
      <c r="C462" s="42" t="s">
        <v>885</v>
      </c>
      <c r="D462" s="42" t="s">
        <v>931</v>
      </c>
      <c r="E462" s="31" t="s">
        <v>23</v>
      </c>
      <c r="F462" s="211">
        <v>30217</v>
      </c>
      <c r="G462" s="212">
        <f>+VLOOKUP(B462,'[1]MONTO ESTIMADO DE RECUR RS 2018'!$B$11:$G$1115,6,FALSE)*(1+0.094)</f>
        <v>829164.66401409835</v>
      </c>
      <c r="H462" s="43">
        <f t="shared" si="28"/>
        <v>25054868653</v>
      </c>
      <c r="I462" s="43">
        <f>+VLOOKUP(B462,'[2]MONTO ESTIMADO DE RECUR RS 2018'!$B$10:$I$1115,8,FALSE)*(1+0.1204)</f>
        <v>10379379734.706001</v>
      </c>
      <c r="J462" s="213">
        <f>+VLOOKUP(B462,'PROYECCION CAJAS 2019'!B461:Y1565,24,FALSE)</f>
        <v>0</v>
      </c>
      <c r="K462" s="44">
        <f>+VLOOKUP(B462,'RECURSOS DE ESFUERZO PROPIO_DEF'!$B$10:$E$1114,4,FALSE)</f>
        <v>180564435.95000002</v>
      </c>
      <c r="L462" s="45">
        <f>+VLOOKUP(B462,'RECURSOS DE ESFUERZO PROPIO_DEF'!$B$10:$J$1114,9,FALSE)</f>
        <v>0</v>
      </c>
      <c r="M462" s="44">
        <f>+VLOOKUP(B462,'RECURSOS DE ESFUERZO PROPIO_DEF'!$B$10:$L$1114,11,FALSE)</f>
        <v>0</v>
      </c>
      <c r="N462" s="46">
        <f>+VLOOKUP(B462,'RECURSOS DE ESFUERZO PROPIO_DEF'!$B$10:$O$1114,14,FALSE)</f>
        <v>544353316</v>
      </c>
      <c r="O462" s="47">
        <f t="shared" si="29"/>
        <v>13950571166.343998</v>
      </c>
      <c r="P462" s="210">
        <f>+VLOOKUP(B462,'[3]PPNA Diciembre 2018'!$C$15:$BV$1118,72,FALSE)</f>
        <v>473</v>
      </c>
      <c r="Q462" s="38">
        <f t="shared" si="30"/>
        <v>392194886</v>
      </c>
      <c r="R462" s="39">
        <f t="shared" si="31"/>
        <v>98048721</v>
      </c>
    </row>
    <row r="463" spans="1:18" x14ac:dyDescent="0.2">
      <c r="A463" s="40" t="s">
        <v>883</v>
      </c>
      <c r="B463" s="41" t="s">
        <v>932</v>
      </c>
      <c r="C463" s="42" t="s">
        <v>885</v>
      </c>
      <c r="D463" s="42" t="s">
        <v>201</v>
      </c>
      <c r="E463" s="31" t="s">
        <v>23</v>
      </c>
      <c r="F463" s="211">
        <v>18591</v>
      </c>
      <c r="G463" s="212">
        <f>+VLOOKUP(B463,'[1]MONTO ESTIMADO DE RECUR RS 2018'!$B$11:$G$1115,6,FALSE)*(1+0.094)</f>
        <v>829883.10951081628</v>
      </c>
      <c r="H463" s="43">
        <f t="shared" si="28"/>
        <v>15428356889</v>
      </c>
      <c r="I463" s="43">
        <f>+VLOOKUP(B463,'[2]MONTO ESTIMADO DE RECUR RS 2018'!$B$10:$I$1115,8,FALSE)*(1+0.1204)</f>
        <v>6423289548.0167999</v>
      </c>
      <c r="J463" s="213">
        <f>+VLOOKUP(B463,'PROYECCION CAJAS 2019'!B462:Y1566,24,FALSE)</f>
        <v>0</v>
      </c>
      <c r="K463" s="44">
        <f>+VLOOKUP(B463,'RECURSOS DE ESFUERZO PROPIO_DEF'!$B$10:$E$1114,4,FALSE)</f>
        <v>113713471.60000001</v>
      </c>
      <c r="L463" s="45">
        <f>+VLOOKUP(B463,'RECURSOS DE ESFUERZO PROPIO_DEF'!$B$10:$J$1114,9,FALSE)</f>
        <v>0</v>
      </c>
      <c r="M463" s="44">
        <f>+VLOOKUP(B463,'RECURSOS DE ESFUERZO PROPIO_DEF'!$B$10:$L$1114,11,FALSE)</f>
        <v>0</v>
      </c>
      <c r="N463" s="46">
        <f>+VLOOKUP(B463,'RECURSOS DE ESFUERZO PROPIO_DEF'!$B$10:$O$1114,14,FALSE)</f>
        <v>343460375</v>
      </c>
      <c r="O463" s="47">
        <f t="shared" si="29"/>
        <v>8547893494.3831997</v>
      </c>
      <c r="P463" s="210">
        <f>+VLOOKUP(B463,'[3]PPNA Diciembre 2018'!$C$15:$BV$1118,72,FALSE)</f>
        <v>272</v>
      </c>
      <c r="Q463" s="38">
        <f t="shared" si="30"/>
        <v>225728206</v>
      </c>
      <c r="R463" s="39">
        <f t="shared" si="31"/>
        <v>56432051</v>
      </c>
    </row>
    <row r="464" spans="1:18" x14ac:dyDescent="0.2">
      <c r="A464" s="40" t="s">
        <v>883</v>
      </c>
      <c r="B464" s="41" t="s">
        <v>933</v>
      </c>
      <c r="C464" s="42" t="s">
        <v>885</v>
      </c>
      <c r="D464" s="42" t="s">
        <v>934</v>
      </c>
      <c r="E464" s="31" t="s">
        <v>23</v>
      </c>
      <c r="F464" s="211">
        <v>7410</v>
      </c>
      <c r="G464" s="212">
        <f>+VLOOKUP(B464,'[1]MONTO ESTIMADO DE RECUR RS 2018'!$B$11:$G$1115,6,FALSE)*(1+0.094)</f>
        <v>711943.68121479813</v>
      </c>
      <c r="H464" s="43">
        <f t="shared" si="28"/>
        <v>5275502678</v>
      </c>
      <c r="I464" s="43">
        <f>+VLOOKUP(B464,'[2]MONTO ESTIMADO DE RECUR RS 2018'!$B$10:$I$1115,8,FALSE)*(1+0.1204)</f>
        <v>2553108863.6988001</v>
      </c>
      <c r="J464" s="213">
        <f>+VLOOKUP(B464,'PROYECCION CAJAS 2019'!B463:Y1567,24,FALSE)</f>
        <v>0</v>
      </c>
      <c r="K464" s="44">
        <f>+VLOOKUP(B464,'RECURSOS DE ESFUERZO PROPIO_DEF'!$B$10:$E$1114,4,FALSE)</f>
        <v>45100078.640000001</v>
      </c>
      <c r="L464" s="45">
        <f>+VLOOKUP(B464,'RECURSOS DE ESFUERZO PROPIO_DEF'!$B$10:$J$1114,9,FALSE)</f>
        <v>0</v>
      </c>
      <c r="M464" s="44">
        <f>+VLOOKUP(B464,'RECURSOS DE ESFUERZO PROPIO_DEF'!$B$10:$L$1114,11,FALSE)</f>
        <v>0</v>
      </c>
      <c r="N464" s="46">
        <f>+VLOOKUP(B464,'RECURSOS DE ESFUERZO PROPIO_DEF'!$B$10:$O$1114,14,FALSE)</f>
        <v>135152408</v>
      </c>
      <c r="O464" s="47">
        <f t="shared" si="29"/>
        <v>2542141327.6612</v>
      </c>
      <c r="P464" s="210">
        <f>+VLOOKUP(B464,'[3]PPNA Diciembre 2018'!$C$15:$BV$1118,72,FALSE)</f>
        <v>190</v>
      </c>
      <c r="Q464" s="38">
        <f t="shared" si="30"/>
        <v>135269299</v>
      </c>
      <c r="R464" s="39">
        <f t="shared" si="31"/>
        <v>33817324</v>
      </c>
    </row>
    <row r="465" spans="1:18" x14ac:dyDescent="0.2">
      <c r="A465" s="40" t="s">
        <v>883</v>
      </c>
      <c r="B465" s="41" t="s">
        <v>935</v>
      </c>
      <c r="C465" s="42" t="s">
        <v>885</v>
      </c>
      <c r="D465" s="42" t="s">
        <v>936</v>
      </c>
      <c r="E465" s="31" t="s">
        <v>23</v>
      </c>
      <c r="F465" s="211">
        <v>33981</v>
      </c>
      <c r="G465" s="212">
        <f>+VLOOKUP(B465,'[1]MONTO ESTIMADO DE RECUR RS 2018'!$B$11:$G$1115,6,FALSE)*(1+0.094)</f>
        <v>902757.5055722869</v>
      </c>
      <c r="H465" s="43">
        <f t="shared" si="28"/>
        <v>30676602797</v>
      </c>
      <c r="I465" s="43">
        <f>+VLOOKUP(B465,'[2]MONTO ESTIMADO DE RECUR RS 2018'!$B$10:$I$1115,8,FALSE)*(1+0.1204)</f>
        <v>11671981292.1856</v>
      </c>
      <c r="J465" s="213">
        <f>+VLOOKUP(B465,'PROYECCION CAJAS 2019'!B464:Y1568,24,FALSE)</f>
        <v>0</v>
      </c>
      <c r="K465" s="44">
        <f>+VLOOKUP(B465,'RECURSOS DE ESFUERZO PROPIO_DEF'!$B$10:$E$1114,4,FALSE)</f>
        <v>235411993.69</v>
      </c>
      <c r="L465" s="45">
        <f>+VLOOKUP(B465,'RECURSOS DE ESFUERZO PROPIO_DEF'!$B$10:$J$1114,9,FALSE)</f>
        <v>0</v>
      </c>
      <c r="M465" s="44">
        <f>+VLOOKUP(B465,'RECURSOS DE ESFUERZO PROPIO_DEF'!$B$10:$L$1114,11,FALSE)</f>
        <v>0</v>
      </c>
      <c r="N465" s="46">
        <f>+VLOOKUP(B465,'RECURSOS DE ESFUERZO PROPIO_DEF'!$B$10:$O$1114,14,FALSE)</f>
        <v>611974733</v>
      </c>
      <c r="O465" s="47">
        <f t="shared" si="29"/>
        <v>18157234778.124397</v>
      </c>
      <c r="P465" s="210">
        <f>+VLOOKUP(B465,'[3]PPNA Diciembre 2018'!$C$15:$BV$1118,72,FALSE)</f>
        <v>352</v>
      </c>
      <c r="Q465" s="38">
        <f t="shared" si="30"/>
        <v>317770642</v>
      </c>
      <c r="R465" s="39">
        <f t="shared" si="31"/>
        <v>79442660</v>
      </c>
    </row>
    <row r="466" spans="1:18" x14ac:dyDescent="0.2">
      <c r="A466" s="40" t="s">
        <v>883</v>
      </c>
      <c r="B466" s="41" t="s">
        <v>937</v>
      </c>
      <c r="C466" s="42" t="s">
        <v>885</v>
      </c>
      <c r="D466" s="42" t="s">
        <v>938</v>
      </c>
      <c r="E466" s="31" t="s">
        <v>23</v>
      </c>
      <c r="F466" s="211">
        <v>88690</v>
      </c>
      <c r="G466" s="212">
        <f>+VLOOKUP(B466,'[1]MONTO ESTIMADO DE RECUR RS 2018'!$B$11:$G$1115,6,FALSE)*(1+0.094)</f>
        <v>748335.87912353524</v>
      </c>
      <c r="H466" s="43">
        <f t="shared" si="28"/>
        <v>66369909120</v>
      </c>
      <c r="I466" s="43">
        <f>+VLOOKUP(B466,'[2]MONTO ESTIMADO DE RECUR RS 2018'!$B$10:$I$1115,8,FALSE)*(1+0.1204)</f>
        <v>30111708440.578003</v>
      </c>
      <c r="J466" s="213">
        <f>+VLOOKUP(B466,'PROYECCION CAJAS 2019'!B465:Y1569,24,FALSE)</f>
        <v>0</v>
      </c>
      <c r="K466" s="44">
        <f>+VLOOKUP(B466,'RECURSOS DE ESFUERZO PROPIO_DEF'!$B$10:$E$1114,4,FALSE)</f>
        <v>597150411.70000005</v>
      </c>
      <c r="L466" s="45">
        <f>+VLOOKUP(B466,'RECURSOS DE ESFUERZO PROPIO_DEF'!$B$10:$J$1114,9,FALSE)</f>
        <v>0</v>
      </c>
      <c r="M466" s="44">
        <f>+VLOOKUP(B466,'RECURSOS DE ESFUERZO PROPIO_DEF'!$B$10:$L$1114,11,FALSE)</f>
        <v>0</v>
      </c>
      <c r="N466" s="46">
        <f>+VLOOKUP(B466,'RECURSOS DE ESFUERZO PROPIO_DEF'!$B$10:$O$1114,14,FALSE)</f>
        <v>1554207479</v>
      </c>
      <c r="O466" s="47">
        <f t="shared" si="29"/>
        <v>34106842788.721996</v>
      </c>
      <c r="P466" s="210">
        <f>+VLOOKUP(B466,'[3]PPNA Diciembre 2018'!$C$15:$BV$1118,72,FALSE)</f>
        <v>1874</v>
      </c>
      <c r="Q466" s="38">
        <f t="shared" si="30"/>
        <v>1402381437</v>
      </c>
      <c r="R466" s="39">
        <f t="shared" si="31"/>
        <v>350595359</v>
      </c>
    </row>
    <row r="467" spans="1:18" x14ac:dyDescent="0.2">
      <c r="A467" s="40" t="s">
        <v>883</v>
      </c>
      <c r="B467" s="41" t="s">
        <v>939</v>
      </c>
      <c r="C467" s="42" t="s">
        <v>885</v>
      </c>
      <c r="D467" s="42" t="s">
        <v>940</v>
      </c>
      <c r="E467" s="31" t="s">
        <v>23</v>
      </c>
      <c r="F467" s="211">
        <v>36282</v>
      </c>
      <c r="G467" s="212">
        <f>+VLOOKUP(B467,'[1]MONTO ESTIMADO DE RECUR RS 2018'!$B$11:$G$1115,6,FALSE)*(1+0.094)</f>
        <v>730799.87144983001</v>
      </c>
      <c r="H467" s="43">
        <f t="shared" si="28"/>
        <v>26514880936</v>
      </c>
      <c r="I467" s="43">
        <f>+VLOOKUP(B467,'[2]MONTO ESTIMADO DE RECUR RS 2018'!$B$10:$I$1115,8,FALSE)*(1+0.1204)</f>
        <v>12419018271.8556</v>
      </c>
      <c r="J467" s="213">
        <f>+VLOOKUP(B467,'PROYECCION CAJAS 2019'!B466:Y1570,24,FALSE)</f>
        <v>0</v>
      </c>
      <c r="K467" s="44">
        <f>+VLOOKUP(B467,'RECURSOS DE ESFUERZO PROPIO_DEF'!$B$10:$E$1114,4,FALSE)</f>
        <v>218514738.27000001</v>
      </c>
      <c r="L467" s="45">
        <f>+VLOOKUP(B467,'RECURSOS DE ESFUERZO PROPIO_DEF'!$B$10:$J$1114,9,FALSE)</f>
        <v>0</v>
      </c>
      <c r="M467" s="44">
        <f>+VLOOKUP(B467,'RECURSOS DE ESFUERZO PROPIO_DEF'!$B$10:$L$1114,11,FALSE)</f>
        <v>0</v>
      </c>
      <c r="N467" s="46">
        <f>+VLOOKUP(B467,'RECURSOS DE ESFUERZO PROPIO_DEF'!$B$10:$O$1114,14,FALSE)</f>
        <v>677769523</v>
      </c>
      <c r="O467" s="47">
        <f t="shared" si="29"/>
        <v>13199578402.874399</v>
      </c>
      <c r="P467" s="210">
        <f>+VLOOKUP(B467,'[3]PPNA Diciembre 2018'!$C$15:$BV$1118,72,FALSE)</f>
        <v>513</v>
      </c>
      <c r="Q467" s="38">
        <f t="shared" si="30"/>
        <v>374900334</v>
      </c>
      <c r="R467" s="39">
        <f t="shared" si="31"/>
        <v>93725083</v>
      </c>
    </row>
    <row r="468" spans="1:18" x14ac:dyDescent="0.2">
      <c r="A468" s="40" t="s">
        <v>883</v>
      </c>
      <c r="B468" s="41" t="s">
        <v>941</v>
      </c>
      <c r="C468" s="42" t="s">
        <v>885</v>
      </c>
      <c r="D468" s="42" t="s">
        <v>942</v>
      </c>
      <c r="E468" s="31" t="s">
        <v>23</v>
      </c>
      <c r="F468" s="211">
        <v>30741</v>
      </c>
      <c r="G468" s="212">
        <f>+VLOOKUP(B468,'[1]MONTO ESTIMADO DE RECUR RS 2018'!$B$11:$G$1115,6,FALSE)*(1+0.094)</f>
        <v>786620.63196191646</v>
      </c>
      <c r="H468" s="43">
        <f t="shared" si="28"/>
        <v>24181504848</v>
      </c>
      <c r="I468" s="43">
        <f>+VLOOKUP(B468,'[2]MONTO ESTIMADO DE RECUR RS 2018'!$B$10:$I$1115,8,FALSE)*(1+0.1204)</f>
        <v>10592336830.378401</v>
      </c>
      <c r="J468" s="213">
        <f>+VLOOKUP(B468,'PROYECCION CAJAS 2019'!B467:Y1571,24,FALSE)</f>
        <v>0</v>
      </c>
      <c r="K468" s="44">
        <f>+VLOOKUP(B468,'RECURSOS DE ESFUERZO PROPIO_DEF'!$B$10:$E$1114,4,FALSE)</f>
        <v>285319886.77000004</v>
      </c>
      <c r="L468" s="45">
        <f>+VLOOKUP(B468,'RECURSOS DE ESFUERZO PROPIO_DEF'!$B$10:$J$1114,9,FALSE)</f>
        <v>0</v>
      </c>
      <c r="M468" s="44">
        <f>+VLOOKUP(B468,'RECURSOS DE ESFUERZO PROPIO_DEF'!$B$10:$L$1114,11,FALSE)</f>
        <v>0</v>
      </c>
      <c r="N468" s="46">
        <f>+VLOOKUP(B468,'RECURSOS DE ESFUERZO PROPIO_DEF'!$B$10:$O$1114,14,FALSE)</f>
        <v>564500483</v>
      </c>
      <c r="O468" s="47">
        <f t="shared" si="29"/>
        <v>12739347647.851599</v>
      </c>
      <c r="P468" s="210">
        <f>+VLOOKUP(B468,'[3]PPNA Diciembre 2018'!$C$15:$BV$1118,72,FALSE)</f>
        <v>303</v>
      </c>
      <c r="Q468" s="38">
        <f t="shared" si="30"/>
        <v>238346051</v>
      </c>
      <c r="R468" s="39">
        <f t="shared" si="31"/>
        <v>59586512</v>
      </c>
    </row>
    <row r="469" spans="1:18" x14ac:dyDescent="0.2">
      <c r="A469" s="40" t="s">
        <v>943</v>
      </c>
      <c r="B469" s="41" t="s">
        <v>944</v>
      </c>
      <c r="C469" s="42" t="s">
        <v>945</v>
      </c>
      <c r="D469" s="42" t="s">
        <v>946</v>
      </c>
      <c r="E469" s="31" t="s">
        <v>23</v>
      </c>
      <c r="F469" s="211">
        <v>5637</v>
      </c>
      <c r="G469" s="212">
        <f>+VLOOKUP(B469,'[1]MONTO ESTIMADO DE RECUR RS 2018'!$B$11:$G$1115,6,FALSE)*(1+0.094)</f>
        <v>1076459.8613911597</v>
      </c>
      <c r="H469" s="43">
        <f t="shared" si="28"/>
        <v>6068004239</v>
      </c>
      <c r="I469" s="43">
        <f>+VLOOKUP(B469,'[2]MONTO ESTIMADO DE RECUR RS 2018'!$B$10:$I$1115,8,FALSE)*(1+0.1204)</f>
        <v>1953126262.9396</v>
      </c>
      <c r="J469" s="213">
        <f>+VLOOKUP(B469,'PROYECCION CAJAS 2019'!B468:Y1572,24,FALSE)</f>
        <v>0</v>
      </c>
      <c r="K469" s="44">
        <f>+VLOOKUP(B469,'RECURSOS DE ESFUERZO PROPIO_DEF'!$B$10:$E$1114,4,FALSE)</f>
        <v>88105339.170000002</v>
      </c>
      <c r="L469" s="45">
        <f>+VLOOKUP(B469,'RECURSOS DE ESFUERZO PROPIO_DEF'!$B$10:$J$1114,9,FALSE)</f>
        <v>0</v>
      </c>
      <c r="M469" s="44">
        <f>+VLOOKUP(B469,'RECURSOS DE ESFUERZO PROPIO_DEF'!$B$10:$L$1114,11,FALSE)</f>
        <v>1421768845.8400002</v>
      </c>
      <c r="N469" s="46">
        <f>+VLOOKUP(B469,'RECURSOS DE ESFUERZO PROPIO_DEF'!$B$10:$O$1114,14,FALSE)</f>
        <v>925057052</v>
      </c>
      <c r="O469" s="47">
        <f t="shared" si="29"/>
        <v>1679946739.0503998</v>
      </c>
      <c r="P469" s="210">
        <f>+VLOOKUP(B469,'[3]PPNA Diciembre 2018'!$C$15:$BV$1118,72,FALSE)</f>
        <v>14</v>
      </c>
      <c r="Q469" s="38">
        <f t="shared" si="30"/>
        <v>15070438</v>
      </c>
      <c r="R469" s="39">
        <f t="shared" si="31"/>
        <v>3767609</v>
      </c>
    </row>
    <row r="470" spans="1:18" x14ac:dyDescent="0.2">
      <c r="A470" s="40" t="s">
        <v>943</v>
      </c>
      <c r="B470" s="41" t="s">
        <v>947</v>
      </c>
      <c r="C470" s="42" t="s">
        <v>945</v>
      </c>
      <c r="D470" s="42" t="s">
        <v>948</v>
      </c>
      <c r="E470" s="31" t="s">
        <v>23</v>
      </c>
      <c r="F470" s="211">
        <v>2688</v>
      </c>
      <c r="G470" s="212">
        <f>+VLOOKUP(B470,'[1]MONTO ESTIMADO DE RECUR RS 2018'!$B$11:$G$1115,6,FALSE)*(1+0.094)</f>
        <v>956379.00953862327</v>
      </c>
      <c r="H470" s="43">
        <f t="shared" si="28"/>
        <v>2570746778</v>
      </c>
      <c r="I470" s="43">
        <f>+VLOOKUP(B470,'[2]MONTO ESTIMADO DE RECUR RS 2018'!$B$10:$I$1115,8,FALSE)*(1+0.1204)</f>
        <v>933652660.17280006</v>
      </c>
      <c r="J470" s="213">
        <f>+VLOOKUP(B470,'PROYECCION CAJAS 2019'!B469:Y1573,24,FALSE)</f>
        <v>0</v>
      </c>
      <c r="K470" s="44">
        <f>+VLOOKUP(B470,'RECURSOS DE ESFUERZO PROPIO_DEF'!$B$10:$E$1114,4,FALSE)</f>
        <v>18804579.670000002</v>
      </c>
      <c r="L470" s="45">
        <f>+VLOOKUP(B470,'RECURSOS DE ESFUERZO PROPIO_DEF'!$B$10:$J$1114,9,FALSE)</f>
        <v>0</v>
      </c>
      <c r="M470" s="44">
        <f>+VLOOKUP(B470,'RECURSOS DE ESFUERZO PROPIO_DEF'!$B$10:$L$1114,11,FALSE)</f>
        <v>0</v>
      </c>
      <c r="N470" s="46">
        <f>+VLOOKUP(B470,'RECURSOS DE ESFUERZO PROPIO_DEF'!$B$10:$O$1114,14,FALSE)</f>
        <v>451915240</v>
      </c>
      <c r="O470" s="47">
        <f t="shared" si="29"/>
        <v>1166374298.1571999</v>
      </c>
      <c r="P470" s="210">
        <f>+VLOOKUP(B470,'[3]PPNA Diciembre 2018'!$C$15:$BV$1118,72,FALSE)</f>
        <v>11</v>
      </c>
      <c r="Q470" s="38">
        <f t="shared" si="30"/>
        <v>10520169</v>
      </c>
      <c r="R470" s="39">
        <f t="shared" si="31"/>
        <v>2630042</v>
      </c>
    </row>
    <row r="471" spans="1:18" x14ac:dyDescent="0.2">
      <c r="A471" s="40" t="s">
        <v>943</v>
      </c>
      <c r="B471" s="41" t="s">
        <v>949</v>
      </c>
      <c r="C471" s="42" t="s">
        <v>945</v>
      </c>
      <c r="D471" s="42" t="s">
        <v>950</v>
      </c>
      <c r="E471" s="31" t="s">
        <v>23</v>
      </c>
      <c r="F471" s="211">
        <v>6188</v>
      </c>
      <c r="G471" s="212">
        <f>+VLOOKUP(B471,'[1]MONTO ESTIMADO DE RECUR RS 2018'!$B$11:$G$1115,6,FALSE)*(1+0.094)</f>
        <v>909265.06301953644</v>
      </c>
      <c r="H471" s="43">
        <f t="shared" si="28"/>
        <v>5626532210</v>
      </c>
      <c r="I471" s="43">
        <f>+VLOOKUP(B471,'[2]MONTO ESTIMADO DE RECUR RS 2018'!$B$10:$I$1115,8,FALSE)*(1+0.1204)</f>
        <v>2127314845.3376002</v>
      </c>
      <c r="J471" s="213">
        <f>+VLOOKUP(B471,'PROYECCION CAJAS 2019'!B470:Y1574,24,FALSE)</f>
        <v>0</v>
      </c>
      <c r="K471" s="44">
        <f>+VLOOKUP(B471,'RECURSOS DE ESFUERZO PROPIO_DEF'!$B$10:$E$1114,4,FALSE)</f>
        <v>78607658.079999998</v>
      </c>
      <c r="L471" s="45">
        <f>+VLOOKUP(B471,'RECURSOS DE ESFUERZO PROPIO_DEF'!$B$10:$J$1114,9,FALSE)</f>
        <v>0</v>
      </c>
      <c r="M471" s="44">
        <f>+VLOOKUP(B471,'RECURSOS DE ESFUERZO PROPIO_DEF'!$B$10:$L$1114,11,FALSE)</f>
        <v>0</v>
      </c>
      <c r="N471" s="46">
        <f>+VLOOKUP(B471,'RECURSOS DE ESFUERZO PROPIO_DEF'!$B$10:$O$1114,14,FALSE)</f>
        <v>1025032561</v>
      </c>
      <c r="O471" s="47">
        <f t="shared" si="29"/>
        <v>2395577145.5823998</v>
      </c>
      <c r="P471" s="210">
        <f>+VLOOKUP(B471,'[3]PPNA Diciembre 2018'!$C$15:$BV$1118,72,FALSE)</f>
        <v>36</v>
      </c>
      <c r="Q471" s="38">
        <f t="shared" si="30"/>
        <v>32733542</v>
      </c>
      <c r="R471" s="39">
        <f t="shared" si="31"/>
        <v>8183385</v>
      </c>
    </row>
    <row r="472" spans="1:18" x14ac:dyDescent="0.2">
      <c r="A472" s="40" t="s">
        <v>943</v>
      </c>
      <c r="B472" s="41" t="s">
        <v>951</v>
      </c>
      <c r="C472" s="42" t="s">
        <v>945</v>
      </c>
      <c r="D472" s="42" t="s">
        <v>952</v>
      </c>
      <c r="E472" s="31" t="s">
        <v>23</v>
      </c>
      <c r="F472" s="211">
        <v>7506</v>
      </c>
      <c r="G472" s="212">
        <f>+VLOOKUP(B472,'[1]MONTO ESTIMADO DE RECUR RS 2018'!$B$11:$G$1115,6,FALSE)*(1+0.094)</f>
        <v>1020413.1467979521</v>
      </c>
      <c r="H472" s="43">
        <f t="shared" si="28"/>
        <v>7659221080</v>
      </c>
      <c r="I472" s="43">
        <f>+VLOOKUP(B472,'[2]MONTO ESTIMADO DE RECUR RS 2018'!$B$10:$I$1115,8,FALSE)*(1+0.1204)</f>
        <v>2592849897.618</v>
      </c>
      <c r="J472" s="213">
        <f>+VLOOKUP(B472,'PROYECCION CAJAS 2019'!B471:Y1575,24,FALSE)</f>
        <v>0</v>
      </c>
      <c r="K472" s="44">
        <f>+VLOOKUP(B472,'RECURSOS DE ESFUERZO PROPIO_DEF'!$B$10:$E$1114,4,FALSE)</f>
        <v>53970013.420000002</v>
      </c>
      <c r="L472" s="45">
        <f>+VLOOKUP(B472,'RECURSOS DE ESFUERZO PROPIO_DEF'!$B$10:$J$1114,9,FALSE)</f>
        <v>0</v>
      </c>
      <c r="M472" s="44">
        <f>+VLOOKUP(B472,'RECURSOS DE ESFUERZO PROPIO_DEF'!$B$10:$L$1114,11,FALSE)</f>
        <v>0</v>
      </c>
      <c r="N472" s="46">
        <f>+VLOOKUP(B472,'RECURSOS DE ESFUERZO PROPIO_DEF'!$B$10:$O$1114,14,FALSE)</f>
        <v>1235677886</v>
      </c>
      <c r="O472" s="47">
        <f t="shared" si="29"/>
        <v>3776723282.9619999</v>
      </c>
      <c r="P472" s="210">
        <f>+VLOOKUP(B472,'[3]PPNA Diciembre 2018'!$C$15:$BV$1118,72,FALSE)</f>
        <v>37</v>
      </c>
      <c r="Q472" s="38">
        <f t="shared" si="30"/>
        <v>37755286</v>
      </c>
      <c r="R472" s="39">
        <f t="shared" si="31"/>
        <v>9438821</v>
      </c>
    </row>
    <row r="473" spans="1:18" x14ac:dyDescent="0.2">
      <c r="A473" s="40" t="s">
        <v>943</v>
      </c>
      <c r="B473" s="48" t="s">
        <v>953</v>
      </c>
      <c r="C473" s="49" t="s">
        <v>945</v>
      </c>
      <c r="D473" s="49" t="s">
        <v>954</v>
      </c>
      <c r="E473" s="31" t="s">
        <v>23</v>
      </c>
      <c r="F473" s="211">
        <v>6226</v>
      </c>
      <c r="G473" s="212">
        <f>+VLOOKUP(B473,'[1]MONTO ESTIMADO DE RECUR RS 2018'!$B$11:$G$1115,6,FALSE)*(1+0.094)</f>
        <v>1002477.9920807288</v>
      </c>
      <c r="H473" s="43">
        <f t="shared" si="28"/>
        <v>6241427979</v>
      </c>
      <c r="I473" s="43">
        <f>+VLOOKUP(B473,'[2]MONTO ESTIMADO DE RECUR RS 2018'!$B$10:$I$1115,8,FALSE)*(1+0.1204)</f>
        <v>2146759611.4176002</v>
      </c>
      <c r="J473" s="213">
        <f>+VLOOKUP(B473,'PROYECCION CAJAS 2019'!B472:Y1576,24,FALSE)</f>
        <v>0</v>
      </c>
      <c r="K473" s="44">
        <f>+VLOOKUP(B473,'RECURSOS DE ESFUERZO PROPIO_DEF'!$B$10:$E$1114,4,FALSE)</f>
        <v>74402391.100000009</v>
      </c>
      <c r="L473" s="45">
        <f>+VLOOKUP(B473,'RECURSOS DE ESFUERZO PROPIO_DEF'!$B$10:$J$1114,9,FALSE)</f>
        <v>0</v>
      </c>
      <c r="M473" s="44">
        <f>+VLOOKUP(B473,'RECURSOS DE ESFUERZO PROPIO_DEF'!$B$10:$L$1114,11,FALSE)</f>
        <v>0</v>
      </c>
      <c r="N473" s="46">
        <f>+VLOOKUP(B473,'RECURSOS DE ESFUERZO PROPIO_DEF'!$B$10:$O$1114,14,FALSE)</f>
        <v>1019847445</v>
      </c>
      <c r="O473" s="47">
        <f t="shared" si="29"/>
        <v>3000418531.4823999</v>
      </c>
      <c r="P473" s="210">
        <f>+VLOOKUP(B473,'[3]PPNA Diciembre 2018'!$C$15:$BV$1118,72,FALSE)</f>
        <v>20</v>
      </c>
      <c r="Q473" s="38">
        <f t="shared" si="30"/>
        <v>20049560</v>
      </c>
      <c r="R473" s="39">
        <f t="shared" si="31"/>
        <v>5012390</v>
      </c>
    </row>
    <row r="474" spans="1:18" x14ac:dyDescent="0.2">
      <c r="A474" s="40" t="s">
        <v>943</v>
      </c>
      <c r="B474" s="48" t="s">
        <v>955</v>
      </c>
      <c r="C474" s="49" t="s">
        <v>945</v>
      </c>
      <c r="D474" s="49" t="s">
        <v>956</v>
      </c>
      <c r="E474" s="31" t="s">
        <v>26</v>
      </c>
      <c r="F474" s="211">
        <v>1164</v>
      </c>
      <c r="G474" s="212">
        <f>+VLOOKUP(B474,'[1]MONTO ESTIMADO DE RECUR RS 2018'!$B$11:$G$1115,6,FALSE)*(1+0.094)</f>
        <v>1125183.7740593215</v>
      </c>
      <c r="H474" s="43">
        <f t="shared" si="28"/>
        <v>1309713914</v>
      </c>
      <c r="I474" s="43">
        <f>+VLOOKUP(B474,'[2]MONTO ESTIMADO DE RECUR RS 2018'!$B$10:$I$1115,8,FALSE)*(1+0.1204)</f>
        <v>398527314.12920004</v>
      </c>
      <c r="J474" s="213">
        <f>+VLOOKUP(B474,'PROYECCION CAJAS 2019'!B473:Y1577,24,FALSE)</f>
        <v>0</v>
      </c>
      <c r="K474" s="44">
        <f>+VLOOKUP(B474,'RECURSOS DE ESFUERZO PROPIO_DEF'!$B$10:$E$1114,4,FALSE)</f>
        <v>7431435.2800000003</v>
      </c>
      <c r="L474" s="45">
        <f>+VLOOKUP(B474,'RECURSOS DE ESFUERZO PROPIO_DEF'!$B$10:$J$1114,9,FALSE)</f>
        <v>0</v>
      </c>
      <c r="M474" s="44">
        <f>+VLOOKUP(B474,'RECURSOS DE ESFUERZO PROPIO_DEF'!$B$10:$L$1114,11,FALSE)</f>
        <v>0</v>
      </c>
      <c r="N474" s="46">
        <f>+VLOOKUP(B474,'RECURSOS DE ESFUERZO PROPIO_DEF'!$B$10:$O$1114,14,FALSE)</f>
        <v>193955734</v>
      </c>
      <c r="O474" s="47">
        <f t="shared" si="29"/>
        <v>709799430.59080005</v>
      </c>
      <c r="P474" s="210">
        <f>+VLOOKUP(B474,'[3]PPNA Diciembre 2018'!$C$15:$BV$1118,72,FALSE)</f>
        <v>7</v>
      </c>
      <c r="Q474" s="38">
        <f t="shared" si="30"/>
        <v>7876286</v>
      </c>
      <c r="R474" s="39">
        <f t="shared" si="31"/>
        <v>1969071</v>
      </c>
    </row>
    <row r="475" spans="1:18" x14ac:dyDescent="0.2">
      <c r="A475" s="40" t="s">
        <v>943</v>
      </c>
      <c r="B475" s="41" t="s">
        <v>957</v>
      </c>
      <c r="C475" s="42" t="s">
        <v>945</v>
      </c>
      <c r="D475" s="42" t="s">
        <v>958</v>
      </c>
      <c r="E475" s="31" t="s">
        <v>23</v>
      </c>
      <c r="F475" s="211">
        <v>1443</v>
      </c>
      <c r="G475" s="212">
        <f>+VLOOKUP(B475,'[1]MONTO ESTIMADO DE RECUR RS 2018'!$B$11:$G$1115,6,FALSE)*(1+0.094)</f>
        <v>1085563.464695462</v>
      </c>
      <c r="H475" s="43">
        <f t="shared" si="28"/>
        <v>1566468080</v>
      </c>
      <c r="I475" s="43">
        <f>+VLOOKUP(B475,'[2]MONTO ESTIMADO DE RECUR RS 2018'!$B$10:$I$1115,8,FALSE)*(1+0.1204)</f>
        <v>499107851.72520006</v>
      </c>
      <c r="J475" s="213">
        <f>+VLOOKUP(B475,'PROYECCION CAJAS 2019'!B474:Y1578,24,FALSE)</f>
        <v>0</v>
      </c>
      <c r="K475" s="44">
        <f>+VLOOKUP(B475,'RECURSOS DE ESFUERZO PROPIO_DEF'!$B$10:$E$1114,4,FALSE)</f>
        <v>9256324.3900000006</v>
      </c>
      <c r="L475" s="45">
        <f>+VLOOKUP(B475,'RECURSOS DE ESFUERZO PROPIO_DEF'!$B$10:$J$1114,9,FALSE)</f>
        <v>0</v>
      </c>
      <c r="M475" s="44">
        <f>+VLOOKUP(B475,'RECURSOS DE ESFUERZO PROPIO_DEF'!$B$10:$L$1114,11,FALSE)</f>
        <v>0</v>
      </c>
      <c r="N475" s="46">
        <f>+VLOOKUP(B475,'RECURSOS DE ESFUERZO PROPIO_DEF'!$B$10:$O$1114,14,FALSE)</f>
        <v>242728229</v>
      </c>
      <c r="O475" s="47">
        <f t="shared" si="29"/>
        <v>815375674.88479996</v>
      </c>
      <c r="P475" s="210">
        <f>+VLOOKUP(B475,'[3]PPNA Diciembre 2018'!$C$15:$BV$1118,72,FALSE)</f>
        <v>13</v>
      </c>
      <c r="Q475" s="38">
        <f t="shared" si="30"/>
        <v>14112325</v>
      </c>
      <c r="R475" s="39">
        <f t="shared" si="31"/>
        <v>3528081</v>
      </c>
    </row>
    <row r="476" spans="1:18" x14ac:dyDescent="0.2">
      <c r="A476" s="40" t="s">
        <v>943</v>
      </c>
      <c r="B476" s="41" t="s">
        <v>959</v>
      </c>
      <c r="C476" s="42" t="s">
        <v>945</v>
      </c>
      <c r="D476" s="42" t="s">
        <v>960</v>
      </c>
      <c r="E476" s="31" t="s">
        <v>23</v>
      </c>
      <c r="F476" s="211">
        <v>2183</v>
      </c>
      <c r="G476" s="212">
        <f>+VLOOKUP(B476,'[1]MONTO ESTIMADO DE RECUR RS 2018'!$B$11:$G$1115,6,FALSE)*(1+0.094)</f>
        <v>893548.11930293392</v>
      </c>
      <c r="H476" s="43">
        <f t="shared" si="28"/>
        <v>1950615545</v>
      </c>
      <c r="I476" s="43">
        <f>+VLOOKUP(B476,'[2]MONTO ESTIMADO DE RECUR RS 2018'!$B$10:$I$1115,8,FALSE)*(1+0.1204)</f>
        <v>751056905.4052</v>
      </c>
      <c r="J476" s="213">
        <f>+VLOOKUP(B476,'PROYECCION CAJAS 2019'!B475:Y1579,24,FALSE)</f>
        <v>0</v>
      </c>
      <c r="K476" s="44">
        <f>+VLOOKUP(B476,'RECURSOS DE ESFUERZO PROPIO_DEF'!$B$10:$E$1114,4,FALSE)</f>
        <v>18378919.18</v>
      </c>
      <c r="L476" s="45">
        <f>+VLOOKUP(B476,'RECURSOS DE ESFUERZO PROPIO_DEF'!$B$10:$J$1114,9,FALSE)</f>
        <v>0</v>
      </c>
      <c r="M476" s="44">
        <f>+VLOOKUP(B476,'RECURSOS DE ESFUERZO PROPIO_DEF'!$B$10:$L$1114,11,FALSE)</f>
        <v>0</v>
      </c>
      <c r="N476" s="46">
        <f>+VLOOKUP(B476,'RECURSOS DE ESFUERZO PROPIO_DEF'!$B$10:$O$1114,14,FALSE)</f>
        <v>381754144</v>
      </c>
      <c r="O476" s="47">
        <f t="shared" si="29"/>
        <v>799425576.41480017</v>
      </c>
      <c r="P476" s="210">
        <f>+VLOOKUP(B476,'[3]PPNA Diciembre 2018'!$C$15:$BV$1118,72,FALSE)</f>
        <v>11</v>
      </c>
      <c r="Q476" s="38">
        <f t="shared" si="30"/>
        <v>9829029</v>
      </c>
      <c r="R476" s="39">
        <f t="shared" si="31"/>
        <v>2457257</v>
      </c>
    </row>
    <row r="477" spans="1:18" x14ac:dyDescent="0.2">
      <c r="A477" s="40" t="s">
        <v>943</v>
      </c>
      <c r="B477" s="48" t="s">
        <v>961</v>
      </c>
      <c r="C477" s="49" t="s">
        <v>945</v>
      </c>
      <c r="D477" s="49" t="s">
        <v>962</v>
      </c>
      <c r="E477" s="31" t="s">
        <v>23</v>
      </c>
      <c r="F477" s="211">
        <v>3815</v>
      </c>
      <c r="G477" s="212">
        <f>+VLOOKUP(B477,'[1]MONTO ESTIMADO DE RECUR RS 2018'!$B$11:$G$1115,6,FALSE)*(1+0.094)</f>
        <v>806049.85645068623</v>
      </c>
      <c r="H477" s="43">
        <f t="shared" si="28"/>
        <v>3075080203</v>
      </c>
      <c r="I477" s="43">
        <f>+VLOOKUP(B477,'[2]MONTO ESTIMADO DE RECUR RS 2018'!$B$10:$I$1115,8,FALSE)*(1+0.1204)</f>
        <v>1319803128.378</v>
      </c>
      <c r="J477" s="213">
        <f>+VLOOKUP(B477,'PROYECCION CAJAS 2019'!B476:Y1580,24,FALSE)</f>
        <v>0</v>
      </c>
      <c r="K477" s="44">
        <f>+VLOOKUP(B477,'RECURSOS DE ESFUERZO PROPIO_DEF'!$B$10:$E$1114,4,FALSE)</f>
        <v>24437770</v>
      </c>
      <c r="L477" s="45">
        <f>+VLOOKUP(B477,'RECURSOS DE ESFUERZO PROPIO_DEF'!$B$10:$J$1114,9,FALSE)</f>
        <v>0</v>
      </c>
      <c r="M477" s="44">
        <f>+VLOOKUP(B477,'RECURSOS DE ESFUERZO PROPIO_DEF'!$B$10:$L$1114,11,FALSE)</f>
        <v>0</v>
      </c>
      <c r="N477" s="46">
        <f>+VLOOKUP(B477,'RECURSOS DE ESFUERZO PROPIO_DEF'!$B$10:$O$1114,14,FALSE)</f>
        <v>630639697</v>
      </c>
      <c r="O477" s="47">
        <f t="shared" si="29"/>
        <v>1100199607.622</v>
      </c>
      <c r="P477" s="210">
        <f>+VLOOKUP(B477,'[3]PPNA Diciembre 2018'!$C$15:$BV$1118,72,FALSE)</f>
        <v>18</v>
      </c>
      <c r="Q477" s="38">
        <f t="shared" si="30"/>
        <v>14508897</v>
      </c>
      <c r="R477" s="39">
        <f t="shared" si="31"/>
        <v>3627224</v>
      </c>
    </row>
    <row r="478" spans="1:18" x14ac:dyDescent="0.2">
      <c r="A478" s="40" t="s">
        <v>943</v>
      </c>
      <c r="B478" s="41" t="s">
        <v>963</v>
      </c>
      <c r="C478" s="42" t="s">
        <v>945</v>
      </c>
      <c r="D478" s="42" t="s">
        <v>964</v>
      </c>
      <c r="E478" s="31" t="s">
        <v>23</v>
      </c>
      <c r="F478" s="211">
        <v>5258</v>
      </c>
      <c r="G478" s="212">
        <f>+VLOOKUP(B478,'[1]MONTO ESTIMADO DE RECUR RS 2018'!$B$11:$G$1115,6,FALSE)*(1+0.094)</f>
        <v>976205.72964832804</v>
      </c>
      <c r="H478" s="43">
        <f t="shared" si="28"/>
        <v>5132889727</v>
      </c>
      <c r="I478" s="43">
        <f>+VLOOKUP(B478,'[2]MONTO ESTIMADO DE RECUR RS 2018'!$B$10:$I$1115,8,FALSE)*(1+0.1204)</f>
        <v>1815805134.9488001</v>
      </c>
      <c r="J478" s="213">
        <f>+VLOOKUP(B478,'PROYECCION CAJAS 2019'!B477:Y1581,24,FALSE)</f>
        <v>0</v>
      </c>
      <c r="K478" s="44">
        <f>+VLOOKUP(B478,'RECURSOS DE ESFUERZO PROPIO_DEF'!$B$10:$E$1114,4,FALSE)</f>
        <v>86783055.950000003</v>
      </c>
      <c r="L478" s="45">
        <f>+VLOOKUP(B478,'RECURSOS DE ESFUERZO PROPIO_DEF'!$B$10:$J$1114,9,FALSE)</f>
        <v>0</v>
      </c>
      <c r="M478" s="44">
        <f>+VLOOKUP(B478,'RECURSOS DE ESFUERZO PROPIO_DEF'!$B$10:$L$1114,11,FALSE)</f>
        <v>0</v>
      </c>
      <c r="N478" s="46">
        <f>+VLOOKUP(B478,'RECURSOS DE ESFUERZO PROPIO_DEF'!$B$10:$O$1114,14,FALSE)</f>
        <v>872395717</v>
      </c>
      <c r="O478" s="47">
        <f t="shared" si="29"/>
        <v>2357905819.1012001</v>
      </c>
      <c r="P478" s="210">
        <f>+VLOOKUP(B478,'[3]PPNA Diciembre 2018'!$C$15:$BV$1118,72,FALSE)</f>
        <v>31</v>
      </c>
      <c r="Q478" s="38">
        <f t="shared" si="30"/>
        <v>30262378</v>
      </c>
      <c r="R478" s="39">
        <f t="shared" si="31"/>
        <v>7565594</v>
      </c>
    </row>
    <row r="479" spans="1:18" x14ac:dyDescent="0.2">
      <c r="A479" s="40" t="s">
        <v>943</v>
      </c>
      <c r="B479" s="41" t="s">
        <v>965</v>
      </c>
      <c r="C479" s="42" t="s">
        <v>945</v>
      </c>
      <c r="D479" s="42" t="s">
        <v>966</v>
      </c>
      <c r="E479" s="31" t="s">
        <v>23</v>
      </c>
      <c r="F479" s="211">
        <v>10448</v>
      </c>
      <c r="G479" s="212">
        <f>+VLOOKUP(B479,'[1]MONTO ESTIMADO DE RECUR RS 2018'!$B$11:$G$1115,6,FALSE)*(1+0.094)</f>
        <v>835283.96239359886</v>
      </c>
      <c r="H479" s="43">
        <f t="shared" si="28"/>
        <v>8727046840</v>
      </c>
      <c r="I479" s="43">
        <f>+VLOOKUP(B479,'[2]MONTO ESTIMADO DE RECUR RS 2018'!$B$10:$I$1115,8,FALSE)*(1+0.1204)</f>
        <v>3453252314.9696002</v>
      </c>
      <c r="J479" s="213">
        <f>+VLOOKUP(B479,'PROYECCION CAJAS 2019'!B478:Y1582,24,FALSE)</f>
        <v>0</v>
      </c>
      <c r="K479" s="44">
        <f>+VLOOKUP(B479,'RECURSOS DE ESFUERZO PROPIO_DEF'!$B$10:$E$1114,4,FALSE)</f>
        <v>425181088.04000002</v>
      </c>
      <c r="L479" s="45">
        <f>+VLOOKUP(B479,'RECURSOS DE ESFUERZO PROPIO_DEF'!$B$10:$J$1114,9,FALSE)</f>
        <v>420371588.68000001</v>
      </c>
      <c r="M479" s="44">
        <f>+VLOOKUP(B479,'RECURSOS DE ESFUERZO PROPIO_DEF'!$B$10:$L$1114,11,FALSE)</f>
        <v>0</v>
      </c>
      <c r="N479" s="46">
        <f>+VLOOKUP(B479,'RECURSOS DE ESFUERZO PROPIO_DEF'!$B$10:$O$1114,14,FALSE)</f>
        <v>1633959586</v>
      </c>
      <c r="O479" s="47">
        <f t="shared" si="29"/>
        <v>2794282262.3104</v>
      </c>
      <c r="P479" s="210">
        <f>+VLOOKUP(B479,'[3]PPNA Diciembre 2018'!$C$15:$BV$1118,72,FALSE)</f>
        <v>94</v>
      </c>
      <c r="Q479" s="38">
        <f t="shared" si="30"/>
        <v>78516692</v>
      </c>
      <c r="R479" s="39">
        <f t="shared" si="31"/>
        <v>19629173</v>
      </c>
    </row>
    <row r="480" spans="1:18" x14ac:dyDescent="0.2">
      <c r="A480" s="40" t="s">
        <v>943</v>
      </c>
      <c r="B480" s="41" t="s">
        <v>967</v>
      </c>
      <c r="C480" s="42" t="s">
        <v>945</v>
      </c>
      <c r="D480" s="42" t="s">
        <v>968</v>
      </c>
      <c r="E480" s="31" t="s">
        <v>26</v>
      </c>
      <c r="F480" s="211">
        <v>9665</v>
      </c>
      <c r="G480" s="212">
        <f>+VLOOKUP(B480,'[1]MONTO ESTIMADO DE RECUR RS 2018'!$B$11:$G$1115,6,FALSE)*(1+0.094)</f>
        <v>1119628.1590242949</v>
      </c>
      <c r="H480" s="43">
        <f t="shared" si="28"/>
        <v>10821206157</v>
      </c>
      <c r="I480" s="43">
        <f>+VLOOKUP(B480,'[2]MONTO ESTIMADO DE RECUR RS 2018'!$B$10:$I$1115,8,FALSE)*(1+0.1204)</f>
        <v>3326623515.9844003</v>
      </c>
      <c r="J480" s="213">
        <f>+VLOOKUP(B480,'PROYECCION CAJAS 2019'!B479:Y1583,24,FALSE)</f>
        <v>0</v>
      </c>
      <c r="K480" s="44">
        <f>+VLOOKUP(B480,'RECURSOS DE ESFUERZO PROPIO_DEF'!$B$10:$E$1114,4,FALSE)</f>
        <v>64043308.43</v>
      </c>
      <c r="L480" s="45">
        <f>+VLOOKUP(B480,'RECURSOS DE ESFUERZO PROPIO_DEF'!$B$10:$J$1114,9,FALSE)</f>
        <v>0</v>
      </c>
      <c r="M480" s="44">
        <f>+VLOOKUP(B480,'RECURSOS DE ESFUERZO PROPIO_DEF'!$B$10:$L$1114,11,FALSE)</f>
        <v>0</v>
      </c>
      <c r="N480" s="46">
        <f>+VLOOKUP(B480,'RECURSOS DE ESFUERZO PROPIO_DEF'!$B$10:$O$1114,14,FALSE)</f>
        <v>1583404708</v>
      </c>
      <c r="O480" s="47">
        <f t="shared" si="29"/>
        <v>5847134624.5855999</v>
      </c>
      <c r="P480" s="210">
        <f>+VLOOKUP(B480,'[3]PPNA Diciembre 2018'!$C$15:$BV$1118,72,FALSE)</f>
        <v>47</v>
      </c>
      <c r="Q480" s="38">
        <f t="shared" si="30"/>
        <v>52622523</v>
      </c>
      <c r="R480" s="39">
        <f t="shared" si="31"/>
        <v>13155630</v>
      </c>
    </row>
    <row r="481" spans="1:18" x14ac:dyDescent="0.2">
      <c r="A481" s="40" t="s">
        <v>943</v>
      </c>
      <c r="B481" s="41" t="s">
        <v>969</v>
      </c>
      <c r="C481" s="42" t="s">
        <v>945</v>
      </c>
      <c r="D481" s="42" t="s">
        <v>970</v>
      </c>
      <c r="E481" s="31" t="s">
        <v>23</v>
      </c>
      <c r="F481" s="211">
        <v>11173</v>
      </c>
      <c r="G481" s="212">
        <f>+VLOOKUP(B481,'[1]MONTO ESTIMADO DE RECUR RS 2018'!$B$11:$G$1115,6,FALSE)*(1+0.094)</f>
        <v>931684.67466048046</v>
      </c>
      <c r="H481" s="43">
        <f t="shared" si="28"/>
        <v>10409712870</v>
      </c>
      <c r="I481" s="43">
        <f>+VLOOKUP(B481,'[2]MONTO ESTIMADO DE RECUR RS 2018'!$B$10:$I$1115,8,FALSE)*(1+0.1204)</f>
        <v>3864743248.6700001</v>
      </c>
      <c r="J481" s="213">
        <f>+VLOOKUP(B481,'PROYECCION CAJAS 2019'!B480:Y1584,24,FALSE)</f>
        <v>0</v>
      </c>
      <c r="K481" s="44">
        <f>+VLOOKUP(B481,'RECURSOS DE ESFUERZO PROPIO_DEF'!$B$10:$E$1114,4,FALSE)</f>
        <v>134347572.58000001</v>
      </c>
      <c r="L481" s="45">
        <f>+VLOOKUP(B481,'RECURSOS DE ESFUERZO PROPIO_DEF'!$B$10:$J$1114,9,FALSE)</f>
        <v>0</v>
      </c>
      <c r="M481" s="44">
        <f>+VLOOKUP(B481,'RECURSOS DE ESFUERZO PROPIO_DEF'!$B$10:$L$1114,11,FALSE)</f>
        <v>0</v>
      </c>
      <c r="N481" s="46">
        <f>+VLOOKUP(B481,'RECURSOS DE ESFUERZO PROPIO_DEF'!$B$10:$O$1114,14,FALSE)</f>
        <v>1844280842</v>
      </c>
      <c r="O481" s="47">
        <f t="shared" si="29"/>
        <v>4566341206.75</v>
      </c>
      <c r="P481" s="210">
        <f>+VLOOKUP(B481,'[3]PPNA Diciembre 2018'!$C$15:$BV$1118,72,FALSE)</f>
        <v>34</v>
      </c>
      <c r="Q481" s="38">
        <f t="shared" si="30"/>
        <v>31677279</v>
      </c>
      <c r="R481" s="39">
        <f t="shared" si="31"/>
        <v>7919319</v>
      </c>
    </row>
    <row r="482" spans="1:18" x14ac:dyDescent="0.2">
      <c r="A482" s="40" t="s">
        <v>943</v>
      </c>
      <c r="B482" s="41" t="s">
        <v>971</v>
      </c>
      <c r="C482" s="42" t="s">
        <v>945</v>
      </c>
      <c r="D482" s="42" t="s">
        <v>972</v>
      </c>
      <c r="E482" s="31" t="s">
        <v>23</v>
      </c>
      <c r="F482" s="211">
        <v>5674</v>
      </c>
      <c r="G482" s="212">
        <f>+VLOOKUP(B482,'[1]MONTO ESTIMADO DE RECUR RS 2018'!$B$11:$G$1115,6,FALSE)*(1+0.094)</f>
        <v>927931.19236916315</v>
      </c>
      <c r="H482" s="43">
        <f t="shared" si="28"/>
        <v>5265081586</v>
      </c>
      <c r="I482" s="43">
        <f>+VLOOKUP(B482,'[2]MONTO ESTIMADO DE RECUR RS 2018'!$B$10:$I$1115,8,FALSE)*(1+0.1204)</f>
        <v>1939538573.8460002</v>
      </c>
      <c r="J482" s="213">
        <f>+VLOOKUP(B482,'PROYECCION CAJAS 2019'!B481:Y1585,24,FALSE)</f>
        <v>0</v>
      </c>
      <c r="K482" s="44">
        <f>+VLOOKUP(B482,'RECURSOS DE ESFUERZO PROPIO_DEF'!$B$10:$E$1114,4,FALSE)</f>
        <v>34102128.670000002</v>
      </c>
      <c r="L482" s="45">
        <f>+VLOOKUP(B482,'RECURSOS DE ESFUERZO PROPIO_DEF'!$B$10:$J$1114,9,FALSE)</f>
        <v>0</v>
      </c>
      <c r="M482" s="44">
        <f>+VLOOKUP(B482,'RECURSOS DE ESFUERZO PROPIO_DEF'!$B$10:$L$1114,11,FALSE)</f>
        <v>0</v>
      </c>
      <c r="N482" s="46">
        <f>+VLOOKUP(B482,'RECURSOS DE ESFUERZO PROPIO_DEF'!$B$10:$O$1114,14,FALSE)</f>
        <v>926029258</v>
      </c>
      <c r="O482" s="47">
        <f t="shared" si="29"/>
        <v>2365411625.4839997</v>
      </c>
      <c r="P482" s="210">
        <f>+VLOOKUP(B482,'[3]PPNA Diciembre 2018'!$C$15:$BV$1118,72,FALSE)</f>
        <v>3</v>
      </c>
      <c r="Q482" s="38">
        <f t="shared" si="30"/>
        <v>2783794</v>
      </c>
      <c r="R482" s="39">
        <f t="shared" si="31"/>
        <v>695948</v>
      </c>
    </row>
    <row r="483" spans="1:18" x14ac:dyDescent="0.2">
      <c r="A483" s="40" t="s">
        <v>943</v>
      </c>
      <c r="B483" s="41" t="s">
        <v>973</v>
      </c>
      <c r="C483" s="42" t="s">
        <v>945</v>
      </c>
      <c r="D483" s="42" t="s">
        <v>974</v>
      </c>
      <c r="E483" s="31" t="s">
        <v>26</v>
      </c>
      <c r="F483" s="211">
        <v>2599</v>
      </c>
      <c r="G483" s="212">
        <f>+VLOOKUP(B483,'[1]MONTO ESTIMADO DE RECUR RS 2018'!$B$11:$G$1115,6,FALSE)*(1+0.094)</f>
        <v>1242037.3153874746</v>
      </c>
      <c r="H483" s="43">
        <f t="shared" si="28"/>
        <v>3228054983</v>
      </c>
      <c r="I483" s="43">
        <f>+VLOOKUP(B483,'[2]MONTO ESTIMADO DE RECUR RS 2018'!$B$10:$I$1115,8,FALSE)*(1+0.1204)</f>
        <v>897093281.03320003</v>
      </c>
      <c r="J483" s="213">
        <f>+VLOOKUP(B483,'PROYECCION CAJAS 2019'!B482:Y1586,24,FALSE)</f>
        <v>0</v>
      </c>
      <c r="K483" s="44">
        <f>+VLOOKUP(B483,'RECURSOS DE ESFUERZO PROPIO_DEF'!$B$10:$E$1114,4,FALSE)</f>
        <v>17250742.100000001</v>
      </c>
      <c r="L483" s="45">
        <f>+VLOOKUP(B483,'RECURSOS DE ESFUERZO PROPIO_DEF'!$B$10:$J$1114,9,FALSE)</f>
        <v>0</v>
      </c>
      <c r="M483" s="44">
        <f>+VLOOKUP(B483,'RECURSOS DE ESFUERZO PROPIO_DEF'!$B$10:$L$1114,11,FALSE)</f>
        <v>0</v>
      </c>
      <c r="N483" s="46">
        <f>+VLOOKUP(B483,'RECURSOS DE ESFUERZO PROPIO_DEF'!$B$10:$O$1114,14,FALSE)</f>
        <v>432633091</v>
      </c>
      <c r="O483" s="47">
        <f t="shared" si="29"/>
        <v>1881077868.8667998</v>
      </c>
      <c r="P483" s="210">
        <f>+VLOOKUP(B483,'[3]PPNA Diciembre 2018'!$C$15:$BV$1118,72,FALSE)</f>
        <v>3</v>
      </c>
      <c r="Q483" s="38">
        <f t="shared" si="30"/>
        <v>3726112</v>
      </c>
      <c r="R483" s="39">
        <f t="shared" si="31"/>
        <v>931528</v>
      </c>
    </row>
    <row r="484" spans="1:18" x14ac:dyDescent="0.2">
      <c r="A484" s="40" t="s">
        <v>943</v>
      </c>
      <c r="B484" s="41" t="s">
        <v>975</v>
      </c>
      <c r="C484" s="42" t="s">
        <v>945</v>
      </c>
      <c r="D484" s="42" t="s">
        <v>976</v>
      </c>
      <c r="E484" s="31" t="s">
        <v>23</v>
      </c>
      <c r="F484" s="211">
        <v>13918</v>
      </c>
      <c r="G484" s="212">
        <f>+VLOOKUP(B484,'[1]MONTO ESTIMADO DE RECUR RS 2018'!$B$11:$G$1115,6,FALSE)*(1+0.094)</f>
        <v>873547.88823430648</v>
      </c>
      <c r="H484" s="43">
        <f t="shared" si="28"/>
        <v>12158039509</v>
      </c>
      <c r="I484" s="43">
        <f>+VLOOKUP(B484,'[2]MONTO ESTIMADO DE RECUR RS 2018'!$B$10:$I$1115,8,FALSE)*(1+0.1204)</f>
        <v>4430022955.1632004</v>
      </c>
      <c r="J484" s="213">
        <f>+VLOOKUP(B484,'PROYECCION CAJAS 2019'!B483:Y1587,24,FALSE)</f>
        <v>0</v>
      </c>
      <c r="K484" s="44">
        <f>+VLOOKUP(B484,'RECURSOS DE ESFUERZO PROPIO_DEF'!$B$10:$E$1114,4,FALSE)</f>
        <v>864454418.16000009</v>
      </c>
      <c r="L484" s="45">
        <f>+VLOOKUP(B484,'RECURSOS DE ESFUERZO PROPIO_DEF'!$B$10:$J$1114,9,FALSE)</f>
        <v>488328972.97000003</v>
      </c>
      <c r="M484" s="44">
        <f>+VLOOKUP(B484,'RECURSOS DE ESFUERZO PROPIO_DEF'!$B$10:$L$1114,11,FALSE)</f>
        <v>0</v>
      </c>
      <c r="N484" s="46">
        <f>+VLOOKUP(B484,'RECURSOS DE ESFUERZO PROPIO_DEF'!$B$10:$O$1114,14,FALSE)</f>
        <v>2092842326</v>
      </c>
      <c r="O484" s="47">
        <f t="shared" si="29"/>
        <v>4282390836.7067995</v>
      </c>
      <c r="P484" s="210">
        <f>+VLOOKUP(B484,'[3]PPNA Diciembre 2018'!$C$15:$BV$1118,72,FALSE)</f>
        <v>173</v>
      </c>
      <c r="Q484" s="38">
        <f t="shared" si="30"/>
        <v>151123785</v>
      </c>
      <c r="R484" s="39">
        <f t="shared" si="31"/>
        <v>37780946</v>
      </c>
    </row>
    <row r="485" spans="1:18" x14ac:dyDescent="0.2">
      <c r="A485" s="40" t="s">
        <v>943</v>
      </c>
      <c r="B485" s="41" t="s">
        <v>977</v>
      </c>
      <c r="C485" s="42" t="s">
        <v>945</v>
      </c>
      <c r="D485" s="42" t="s">
        <v>978</v>
      </c>
      <c r="E485" s="31" t="s">
        <v>23</v>
      </c>
      <c r="F485" s="211">
        <v>5843</v>
      </c>
      <c r="G485" s="212">
        <f>+VLOOKUP(B485,'[1]MONTO ESTIMADO DE RECUR RS 2018'!$B$11:$G$1115,6,FALSE)*(1+0.094)</f>
        <v>961365.19909052714</v>
      </c>
      <c r="H485" s="43">
        <f t="shared" si="28"/>
        <v>5617256859</v>
      </c>
      <c r="I485" s="43">
        <f>+VLOOKUP(B485,'[2]MONTO ESTIMADO DE RECUR RS 2018'!$B$10:$I$1115,8,FALSE)*(1+0.1204)</f>
        <v>2019657142.0448</v>
      </c>
      <c r="J485" s="213">
        <f>+VLOOKUP(B485,'PROYECCION CAJAS 2019'!B484:Y1588,24,FALSE)</f>
        <v>0</v>
      </c>
      <c r="K485" s="44">
        <f>+VLOOKUP(B485,'RECURSOS DE ESFUERZO PROPIO_DEF'!$B$10:$E$1114,4,FALSE)</f>
        <v>49571257.219999999</v>
      </c>
      <c r="L485" s="45">
        <f>+VLOOKUP(B485,'RECURSOS DE ESFUERZO PROPIO_DEF'!$B$10:$J$1114,9,FALSE)</f>
        <v>0</v>
      </c>
      <c r="M485" s="44">
        <f>+VLOOKUP(B485,'RECURSOS DE ESFUERZO PROPIO_DEF'!$B$10:$L$1114,11,FALSE)</f>
        <v>0</v>
      </c>
      <c r="N485" s="46">
        <f>+VLOOKUP(B485,'RECURSOS DE ESFUERZO PROPIO_DEF'!$B$10:$O$1114,14,FALSE)</f>
        <v>957301987</v>
      </c>
      <c r="O485" s="47">
        <f t="shared" si="29"/>
        <v>2590726472.7351999</v>
      </c>
      <c r="P485" s="210">
        <f>+VLOOKUP(B485,'[3]PPNA Diciembre 2018'!$C$15:$BV$1118,72,FALSE)</f>
        <v>9</v>
      </c>
      <c r="Q485" s="38">
        <f t="shared" si="30"/>
        <v>8652287</v>
      </c>
      <c r="R485" s="39">
        <f t="shared" si="31"/>
        <v>2163071</v>
      </c>
    </row>
    <row r="486" spans="1:18" x14ac:dyDescent="0.2">
      <c r="A486" s="40" t="s">
        <v>943</v>
      </c>
      <c r="B486" s="41" t="s">
        <v>979</v>
      </c>
      <c r="C486" s="42" t="s">
        <v>945</v>
      </c>
      <c r="D486" s="42" t="s">
        <v>980</v>
      </c>
      <c r="E486" s="31" t="s">
        <v>23</v>
      </c>
      <c r="F486" s="211">
        <v>6511</v>
      </c>
      <c r="G486" s="212">
        <f>+VLOOKUP(B486,'[1]MONTO ESTIMADO DE RECUR RS 2018'!$B$11:$G$1115,6,FALSE)*(1+0.094)</f>
        <v>960833.44079862547</v>
      </c>
      <c r="H486" s="43">
        <f t="shared" si="28"/>
        <v>6255986534</v>
      </c>
      <c r="I486" s="43">
        <f>+VLOOKUP(B486,'[2]MONTO ESTIMADO DE RECUR RS 2018'!$B$10:$I$1115,8,FALSE)*(1+0.1204)</f>
        <v>2239411376.2400002</v>
      </c>
      <c r="J486" s="213">
        <f>+VLOOKUP(B486,'PROYECCION CAJAS 2019'!B485:Y1589,24,FALSE)</f>
        <v>0</v>
      </c>
      <c r="K486" s="44">
        <f>+VLOOKUP(B486,'RECURSOS DE ESFUERZO PROPIO_DEF'!$B$10:$E$1114,4,FALSE)</f>
        <v>79088850.38000001</v>
      </c>
      <c r="L486" s="45">
        <f>+VLOOKUP(B486,'RECURSOS DE ESFUERZO PROPIO_DEF'!$B$10:$J$1114,9,FALSE)</f>
        <v>0</v>
      </c>
      <c r="M486" s="44">
        <f>+VLOOKUP(B486,'RECURSOS DE ESFUERZO PROPIO_DEF'!$B$10:$L$1114,11,FALSE)</f>
        <v>0</v>
      </c>
      <c r="N486" s="46">
        <f>+VLOOKUP(B486,'RECURSOS DE ESFUERZO PROPIO_DEF'!$B$10:$O$1114,14,FALSE)</f>
        <v>1080286450</v>
      </c>
      <c r="O486" s="47">
        <f t="shared" si="29"/>
        <v>2857199857.3799996</v>
      </c>
      <c r="P486" s="210">
        <f>+VLOOKUP(B486,'[3]PPNA Diciembre 2018'!$C$15:$BV$1118,72,FALSE)</f>
        <v>21</v>
      </c>
      <c r="Q486" s="38">
        <f t="shared" si="30"/>
        <v>20177502</v>
      </c>
      <c r="R486" s="39">
        <f t="shared" si="31"/>
        <v>5044375</v>
      </c>
    </row>
    <row r="487" spans="1:18" x14ac:dyDescent="0.2">
      <c r="A487" s="40" t="s">
        <v>943</v>
      </c>
      <c r="B487" s="48" t="s">
        <v>981</v>
      </c>
      <c r="C487" s="49" t="s">
        <v>945</v>
      </c>
      <c r="D487" s="49" t="s">
        <v>982</v>
      </c>
      <c r="E487" s="31" t="s">
        <v>23</v>
      </c>
      <c r="F487" s="211">
        <v>10801</v>
      </c>
      <c r="G487" s="212">
        <f>+VLOOKUP(B487,'[1]MONTO ESTIMADO DE RECUR RS 2018'!$B$11:$G$1115,6,FALSE)*(1+0.094)</f>
        <v>834786.85548935167</v>
      </c>
      <c r="H487" s="43">
        <f t="shared" si="28"/>
        <v>9016532827</v>
      </c>
      <c r="I487" s="43">
        <f>+VLOOKUP(B487,'[2]MONTO ESTIMADO DE RECUR RS 2018'!$B$10:$I$1115,8,FALSE)*(1+0.1204)</f>
        <v>3640197112.9724002</v>
      </c>
      <c r="J487" s="213">
        <f>+VLOOKUP(B487,'PROYECCION CAJAS 2019'!B486:Y1590,24,FALSE)</f>
        <v>0</v>
      </c>
      <c r="K487" s="44">
        <f>+VLOOKUP(B487,'RECURSOS DE ESFUERZO PROPIO_DEF'!$B$10:$E$1114,4,FALSE)</f>
        <v>184786991</v>
      </c>
      <c r="L487" s="45">
        <f>+VLOOKUP(B487,'RECURSOS DE ESFUERZO PROPIO_DEF'!$B$10:$J$1114,9,FALSE)</f>
        <v>0</v>
      </c>
      <c r="M487" s="44">
        <f>+VLOOKUP(B487,'RECURSOS DE ESFUERZO PROPIO_DEF'!$B$10:$L$1114,11,FALSE)</f>
        <v>0</v>
      </c>
      <c r="N487" s="46">
        <f>+VLOOKUP(B487,'RECURSOS DE ESFUERZO PROPIO_DEF'!$B$10:$O$1114,14,FALSE)</f>
        <v>1708657659</v>
      </c>
      <c r="O487" s="47">
        <f t="shared" si="29"/>
        <v>3482891064.0275993</v>
      </c>
      <c r="P487" s="210">
        <f>+VLOOKUP(B487,'[3]PPNA Diciembre 2018'!$C$15:$BV$1118,72,FALSE)</f>
        <v>16</v>
      </c>
      <c r="Q487" s="38">
        <f t="shared" si="30"/>
        <v>13356590</v>
      </c>
      <c r="R487" s="39">
        <f t="shared" si="31"/>
        <v>3339147</v>
      </c>
    </row>
    <row r="488" spans="1:18" x14ac:dyDescent="0.2">
      <c r="A488" s="40" t="s">
        <v>943</v>
      </c>
      <c r="B488" s="41" t="s">
        <v>983</v>
      </c>
      <c r="C488" s="42" t="s">
        <v>945</v>
      </c>
      <c r="D488" s="42" t="s">
        <v>984</v>
      </c>
      <c r="E488" s="31" t="s">
        <v>23</v>
      </c>
      <c r="F488" s="211">
        <v>5154</v>
      </c>
      <c r="G488" s="212">
        <f>+VLOOKUP(B488,'[1]MONTO ESTIMADO DE RECUR RS 2018'!$B$11:$G$1115,6,FALSE)*(1+0.094)</f>
        <v>910617.29034858465</v>
      </c>
      <c r="H488" s="43">
        <f t="shared" si="28"/>
        <v>4693321515</v>
      </c>
      <c r="I488" s="43">
        <f>+VLOOKUP(B488,'[2]MONTO ESTIMADO DE RECUR RS 2018'!$B$10:$I$1115,8,FALSE)*(1+0.1204)</f>
        <v>1754759768.9760001</v>
      </c>
      <c r="J488" s="213">
        <f>+VLOOKUP(B488,'PROYECCION CAJAS 2019'!B487:Y1591,24,FALSE)</f>
        <v>0</v>
      </c>
      <c r="K488" s="44">
        <f>+VLOOKUP(B488,'RECURSOS DE ESFUERZO PROPIO_DEF'!$B$10:$E$1114,4,FALSE)</f>
        <v>33609419.469999999</v>
      </c>
      <c r="L488" s="45">
        <f>+VLOOKUP(B488,'RECURSOS DE ESFUERZO PROPIO_DEF'!$B$10:$J$1114,9,FALSE)</f>
        <v>0</v>
      </c>
      <c r="M488" s="44">
        <f>+VLOOKUP(B488,'RECURSOS DE ESFUERZO PROPIO_DEF'!$B$10:$L$1114,11,FALSE)</f>
        <v>0</v>
      </c>
      <c r="N488" s="46">
        <f>+VLOOKUP(B488,'RECURSOS DE ESFUERZO PROPIO_DEF'!$B$10:$O$1114,14,FALSE)</f>
        <v>852465429</v>
      </c>
      <c r="O488" s="47">
        <f t="shared" si="29"/>
        <v>2052486897.5539999</v>
      </c>
      <c r="P488" s="210">
        <f>+VLOOKUP(B488,'[3]PPNA Diciembre 2018'!$C$15:$BV$1118,72,FALSE)</f>
        <v>24</v>
      </c>
      <c r="Q488" s="38">
        <f t="shared" si="30"/>
        <v>21854815</v>
      </c>
      <c r="R488" s="39">
        <f t="shared" si="31"/>
        <v>5463703</v>
      </c>
    </row>
    <row r="489" spans="1:18" x14ac:dyDescent="0.2">
      <c r="A489" s="40" t="s">
        <v>943</v>
      </c>
      <c r="B489" s="41" t="s">
        <v>985</v>
      </c>
      <c r="C489" s="42" t="s">
        <v>945</v>
      </c>
      <c r="D489" s="42" t="s">
        <v>986</v>
      </c>
      <c r="E489" s="31" t="s">
        <v>23</v>
      </c>
      <c r="F489" s="211">
        <v>5339</v>
      </c>
      <c r="G489" s="212">
        <f>+VLOOKUP(B489,'[1]MONTO ESTIMADO DE RECUR RS 2018'!$B$11:$G$1115,6,FALSE)*(1+0.094)</f>
        <v>827271.59023736382</v>
      </c>
      <c r="H489" s="43">
        <f t="shared" si="28"/>
        <v>4416803021</v>
      </c>
      <c r="I489" s="43">
        <f>+VLOOKUP(B489,'[2]MONTO ESTIMADO DE RECUR RS 2018'!$B$10:$I$1115,8,FALSE)*(1+0.1204)</f>
        <v>1825045214.9192002</v>
      </c>
      <c r="J489" s="213">
        <f>+VLOOKUP(B489,'PROYECCION CAJAS 2019'!B488:Y1592,24,FALSE)</f>
        <v>0</v>
      </c>
      <c r="K489" s="44">
        <f>+VLOOKUP(B489,'RECURSOS DE ESFUERZO PROPIO_DEF'!$B$10:$E$1114,4,FALSE)</f>
        <v>226928422.02000001</v>
      </c>
      <c r="L489" s="45">
        <f>+VLOOKUP(B489,'RECURSOS DE ESFUERZO PROPIO_DEF'!$B$10:$J$1114,9,FALSE)</f>
        <v>408055.10000000003</v>
      </c>
      <c r="M489" s="44">
        <f>+VLOOKUP(B489,'RECURSOS DE ESFUERZO PROPIO_DEF'!$B$10:$L$1114,11,FALSE)</f>
        <v>0</v>
      </c>
      <c r="N489" s="46">
        <f>+VLOOKUP(B489,'RECURSOS DE ESFUERZO PROPIO_DEF'!$B$10:$O$1114,14,FALSE)</f>
        <v>888113099</v>
      </c>
      <c r="O489" s="47">
        <f t="shared" si="29"/>
        <v>1476308229.9608002</v>
      </c>
      <c r="P489" s="210">
        <f>+VLOOKUP(B489,'[3]PPNA Diciembre 2018'!$C$15:$BV$1118,72,FALSE)</f>
        <v>56</v>
      </c>
      <c r="Q489" s="38">
        <f t="shared" si="30"/>
        <v>46327209</v>
      </c>
      <c r="R489" s="39">
        <f t="shared" si="31"/>
        <v>11581802</v>
      </c>
    </row>
    <row r="490" spans="1:18" x14ac:dyDescent="0.2">
      <c r="A490" s="40" t="s">
        <v>943</v>
      </c>
      <c r="B490" s="41" t="s">
        <v>987</v>
      </c>
      <c r="C490" s="42" t="s">
        <v>945</v>
      </c>
      <c r="D490" s="42" t="s">
        <v>988</v>
      </c>
      <c r="E490" s="31" t="s">
        <v>23</v>
      </c>
      <c r="F490" s="211">
        <v>2193</v>
      </c>
      <c r="G490" s="212">
        <f>+VLOOKUP(B490,'[1]MONTO ESTIMADO DE RECUR RS 2018'!$B$11:$G$1115,6,FALSE)*(1+0.094)</f>
        <v>945470.78336019721</v>
      </c>
      <c r="H490" s="43">
        <f t="shared" si="28"/>
        <v>2073417428</v>
      </c>
      <c r="I490" s="43">
        <f>+VLOOKUP(B490,'[2]MONTO ESTIMADO DE RECUR RS 2018'!$B$10:$I$1115,8,FALSE)*(1+0.1204)</f>
        <v>758799845.2736001</v>
      </c>
      <c r="J490" s="213">
        <f>+VLOOKUP(B490,'PROYECCION CAJAS 2019'!B489:Y1593,24,FALSE)</f>
        <v>0</v>
      </c>
      <c r="K490" s="44">
        <f>+VLOOKUP(B490,'RECURSOS DE ESFUERZO PROPIO_DEF'!$B$10:$E$1114,4,FALSE)</f>
        <v>15811637.340000002</v>
      </c>
      <c r="L490" s="45">
        <f>+VLOOKUP(B490,'RECURSOS DE ESFUERZO PROPIO_DEF'!$B$10:$J$1114,9,FALSE)</f>
        <v>0</v>
      </c>
      <c r="M490" s="44">
        <f>+VLOOKUP(B490,'RECURSOS DE ESFUERZO PROPIO_DEF'!$B$10:$L$1114,11,FALSE)</f>
        <v>0</v>
      </c>
      <c r="N490" s="46">
        <f>+VLOOKUP(B490,'RECURSOS DE ESFUERZO PROPIO_DEF'!$B$10:$O$1114,14,FALSE)</f>
        <v>375758854</v>
      </c>
      <c r="O490" s="47">
        <f t="shared" si="29"/>
        <v>923047091.38639975</v>
      </c>
      <c r="P490" s="210">
        <f>+VLOOKUP(B490,'[3]PPNA Diciembre 2018'!$C$15:$BV$1118,72,FALSE)</f>
        <v>9</v>
      </c>
      <c r="Q490" s="38">
        <f t="shared" si="30"/>
        <v>8509237</v>
      </c>
      <c r="R490" s="39">
        <f t="shared" si="31"/>
        <v>2127309</v>
      </c>
    </row>
    <row r="491" spans="1:18" x14ac:dyDescent="0.2">
      <c r="A491" s="40" t="s">
        <v>943</v>
      </c>
      <c r="B491" s="41" t="s">
        <v>989</v>
      </c>
      <c r="C491" s="42" t="s">
        <v>945</v>
      </c>
      <c r="D491" s="42" t="s">
        <v>990</v>
      </c>
      <c r="E491" s="31" t="s">
        <v>23</v>
      </c>
      <c r="F491" s="211">
        <v>11784</v>
      </c>
      <c r="G491" s="212">
        <f>+VLOOKUP(B491,'[1]MONTO ESTIMADO DE RECUR RS 2018'!$B$11:$G$1115,6,FALSE)*(1+0.094)</f>
        <v>977271.59803914127</v>
      </c>
      <c r="H491" s="43">
        <f t="shared" si="28"/>
        <v>11516168512</v>
      </c>
      <c r="I491" s="43">
        <f>+VLOOKUP(B491,'[2]MONTO ESTIMADO DE RECUR RS 2018'!$B$10:$I$1115,8,FALSE)*(1+0.1204)</f>
        <v>3974039035.0236001</v>
      </c>
      <c r="J491" s="213">
        <f>+VLOOKUP(B491,'PROYECCION CAJAS 2019'!B490:Y1594,24,FALSE)</f>
        <v>0</v>
      </c>
      <c r="K491" s="44">
        <f>+VLOOKUP(B491,'RECURSOS DE ESFUERZO PROPIO_DEF'!$B$10:$E$1114,4,FALSE)</f>
        <v>157250776.34</v>
      </c>
      <c r="L491" s="45">
        <f>+VLOOKUP(B491,'RECURSOS DE ESFUERZO PROPIO_DEF'!$B$10:$J$1114,9,FALSE)</f>
        <v>0</v>
      </c>
      <c r="M491" s="44">
        <f>+VLOOKUP(B491,'RECURSOS DE ESFUERZO PROPIO_DEF'!$B$10:$L$1114,11,FALSE)</f>
        <v>0</v>
      </c>
      <c r="N491" s="46">
        <f>+VLOOKUP(B491,'RECURSOS DE ESFUERZO PROPIO_DEF'!$B$10:$O$1114,14,FALSE)</f>
        <v>1896618103</v>
      </c>
      <c r="O491" s="47">
        <f t="shared" si="29"/>
        <v>5488260597.6364002</v>
      </c>
      <c r="P491" s="210">
        <f>+VLOOKUP(B491,'[3]PPNA Diciembre 2018'!$C$15:$BV$1118,72,FALSE)</f>
        <v>63</v>
      </c>
      <c r="Q491" s="38">
        <f t="shared" si="30"/>
        <v>61568111</v>
      </c>
      <c r="R491" s="39">
        <f t="shared" si="31"/>
        <v>15392027</v>
      </c>
    </row>
    <row r="492" spans="1:18" x14ac:dyDescent="0.2">
      <c r="A492" s="40" t="s">
        <v>943</v>
      </c>
      <c r="B492" s="41" t="s">
        <v>991</v>
      </c>
      <c r="C492" s="42" t="s">
        <v>945</v>
      </c>
      <c r="D492" s="42" t="s">
        <v>352</v>
      </c>
      <c r="E492" s="31" t="s">
        <v>23</v>
      </c>
      <c r="F492" s="211">
        <v>3116</v>
      </c>
      <c r="G492" s="212">
        <f>+VLOOKUP(B492,'[1]MONTO ESTIMADO DE RECUR RS 2018'!$B$11:$G$1115,6,FALSE)*(1+0.094)</f>
        <v>1071703.3642081914</v>
      </c>
      <c r="H492" s="43">
        <f t="shared" si="28"/>
        <v>3339427683</v>
      </c>
      <c r="I492" s="43">
        <f>+VLOOKUP(B492,'[2]MONTO ESTIMADO DE RECUR RS 2018'!$B$10:$I$1115,8,FALSE)*(1+0.1204)</f>
        <v>1072330091.7448001</v>
      </c>
      <c r="J492" s="213">
        <f>+VLOOKUP(B492,'PROYECCION CAJAS 2019'!B491:Y1595,24,FALSE)</f>
        <v>0</v>
      </c>
      <c r="K492" s="44">
        <f>+VLOOKUP(B492,'RECURSOS DE ESFUERZO PROPIO_DEF'!$B$10:$E$1114,4,FALSE)</f>
        <v>20356913.630000003</v>
      </c>
      <c r="L492" s="45">
        <f>+VLOOKUP(B492,'RECURSOS DE ESFUERZO PROPIO_DEF'!$B$10:$J$1114,9,FALSE)</f>
        <v>0</v>
      </c>
      <c r="M492" s="44">
        <f>+VLOOKUP(B492,'RECURSOS DE ESFUERZO PROPIO_DEF'!$B$10:$L$1114,11,FALSE)</f>
        <v>0</v>
      </c>
      <c r="N492" s="46">
        <f>+VLOOKUP(B492,'RECURSOS DE ESFUERZO PROPIO_DEF'!$B$10:$O$1114,14,FALSE)</f>
        <v>506683025</v>
      </c>
      <c r="O492" s="47">
        <f t="shared" si="29"/>
        <v>1740057652.6251998</v>
      </c>
      <c r="P492" s="210">
        <f>+VLOOKUP(B492,'[3]PPNA Diciembre 2018'!$C$15:$BV$1118,72,FALSE)</f>
        <v>13</v>
      </c>
      <c r="Q492" s="38">
        <f t="shared" si="30"/>
        <v>13932144</v>
      </c>
      <c r="R492" s="39">
        <f t="shared" si="31"/>
        <v>3483036</v>
      </c>
    </row>
    <row r="493" spans="1:18" x14ac:dyDescent="0.2">
      <c r="A493" s="40" t="s">
        <v>943</v>
      </c>
      <c r="B493" s="41" t="s">
        <v>992</v>
      </c>
      <c r="C493" s="42" t="s">
        <v>945</v>
      </c>
      <c r="D493" s="42" t="s">
        <v>993</v>
      </c>
      <c r="E493" s="31" t="s">
        <v>23</v>
      </c>
      <c r="F493" s="211">
        <v>4827</v>
      </c>
      <c r="G493" s="212">
        <f>+VLOOKUP(B493,'[1]MONTO ESTIMADO DE RECUR RS 2018'!$B$11:$G$1115,6,FALSE)*(1+0.094)</f>
        <v>829721.69772501965</v>
      </c>
      <c r="H493" s="43">
        <f t="shared" si="28"/>
        <v>4005066635</v>
      </c>
      <c r="I493" s="43">
        <f>+VLOOKUP(B493,'[2]MONTO ESTIMADO DE RECUR RS 2018'!$B$10:$I$1115,8,FALSE)*(1+0.1204)</f>
        <v>1550321092.4300001</v>
      </c>
      <c r="J493" s="213">
        <f>+VLOOKUP(B493,'PROYECCION CAJAS 2019'!B492:Y1596,24,FALSE)</f>
        <v>0</v>
      </c>
      <c r="K493" s="44">
        <f>+VLOOKUP(B493,'RECURSOS DE ESFUERZO PROPIO_DEF'!$B$10:$E$1114,4,FALSE)</f>
        <v>130937506.47000001</v>
      </c>
      <c r="L493" s="45">
        <f>+VLOOKUP(B493,'RECURSOS DE ESFUERZO PROPIO_DEF'!$B$10:$J$1114,9,FALSE)</f>
        <v>0</v>
      </c>
      <c r="M493" s="44">
        <f>+VLOOKUP(B493,'RECURSOS DE ESFUERZO PROPIO_DEF'!$B$10:$L$1114,11,FALSE)</f>
        <v>0</v>
      </c>
      <c r="N493" s="46">
        <f>+VLOOKUP(B493,'RECURSOS DE ESFUERZO PROPIO_DEF'!$B$10:$O$1114,14,FALSE)</f>
        <v>731263349</v>
      </c>
      <c r="O493" s="47">
        <f t="shared" si="29"/>
        <v>1592544687.0999999</v>
      </c>
      <c r="P493" s="210">
        <f>+VLOOKUP(B493,'[3]PPNA Diciembre 2018'!$C$15:$BV$1118,72,FALSE)</f>
        <v>35</v>
      </c>
      <c r="Q493" s="38">
        <f t="shared" si="30"/>
        <v>29040259</v>
      </c>
      <c r="R493" s="39">
        <f t="shared" si="31"/>
        <v>7260064</v>
      </c>
    </row>
    <row r="494" spans="1:18" x14ac:dyDescent="0.2">
      <c r="A494" s="40" t="s">
        <v>943</v>
      </c>
      <c r="B494" s="48" t="s">
        <v>994</v>
      </c>
      <c r="C494" s="49" t="s">
        <v>945</v>
      </c>
      <c r="D494" s="49" t="s">
        <v>995</v>
      </c>
      <c r="E494" s="31" t="s">
        <v>23</v>
      </c>
      <c r="F494" s="211">
        <v>27956</v>
      </c>
      <c r="G494" s="212">
        <f>+VLOOKUP(B494,'[1]MONTO ESTIMADO DE RECUR RS 2018'!$B$11:$G$1115,6,FALSE)*(1+0.094)</f>
        <v>879281.07602687052</v>
      </c>
      <c r="H494" s="43">
        <f t="shared" si="28"/>
        <v>24581181762</v>
      </c>
      <c r="I494" s="43">
        <f>+VLOOKUP(B494,'[2]MONTO ESTIMADO DE RECUR RS 2018'!$B$10:$I$1115,8,FALSE)*(1+0.1204)</f>
        <v>9151158467.5783997</v>
      </c>
      <c r="J494" s="213">
        <f>+VLOOKUP(B494,'PROYECCION CAJAS 2019'!B493:Y1597,24,FALSE)</f>
        <v>0</v>
      </c>
      <c r="K494" s="44">
        <f>+VLOOKUP(B494,'RECURSOS DE ESFUERZO PROPIO_DEF'!$B$10:$E$1114,4,FALSE)</f>
        <v>740149490.16000009</v>
      </c>
      <c r="L494" s="45">
        <f>+VLOOKUP(B494,'RECURSOS DE ESFUERZO PROPIO_DEF'!$B$10:$J$1114,9,FALSE)</f>
        <v>869672863.58000004</v>
      </c>
      <c r="M494" s="44">
        <f>+VLOOKUP(B494,'RECURSOS DE ESFUERZO PROPIO_DEF'!$B$10:$L$1114,11,FALSE)</f>
        <v>0</v>
      </c>
      <c r="N494" s="46">
        <f>+VLOOKUP(B494,'RECURSOS DE ESFUERZO PROPIO_DEF'!$B$10:$O$1114,14,FALSE)</f>
        <v>4276748246</v>
      </c>
      <c r="O494" s="47">
        <f t="shared" si="29"/>
        <v>9543452694.6816006</v>
      </c>
      <c r="P494" s="210">
        <f>+VLOOKUP(B494,'[3]PPNA Diciembre 2018'!$C$15:$BV$1118,72,FALSE)</f>
        <v>273</v>
      </c>
      <c r="Q494" s="38">
        <f t="shared" si="30"/>
        <v>240043734</v>
      </c>
      <c r="R494" s="39">
        <f t="shared" si="31"/>
        <v>60010933</v>
      </c>
    </row>
    <row r="495" spans="1:18" x14ac:dyDescent="0.2">
      <c r="A495" s="40" t="s">
        <v>943</v>
      </c>
      <c r="B495" s="41" t="s">
        <v>996</v>
      </c>
      <c r="C495" s="42" t="s">
        <v>945</v>
      </c>
      <c r="D495" s="42" t="s">
        <v>997</v>
      </c>
      <c r="E495" s="31" t="s">
        <v>23</v>
      </c>
      <c r="F495" s="211">
        <v>7330</v>
      </c>
      <c r="G495" s="212">
        <f>+VLOOKUP(B495,'[1]MONTO ESTIMADO DE RECUR RS 2018'!$B$11:$G$1115,6,FALSE)*(1+0.094)</f>
        <v>965547.72113065305</v>
      </c>
      <c r="H495" s="43">
        <f t="shared" si="28"/>
        <v>7077464796</v>
      </c>
      <c r="I495" s="43">
        <f>+VLOOKUP(B495,'[2]MONTO ESTIMADO DE RECUR RS 2018'!$B$10:$I$1115,8,FALSE)*(1+0.1204)</f>
        <v>2501082200.1012001</v>
      </c>
      <c r="J495" s="213">
        <f>+VLOOKUP(B495,'PROYECCION CAJAS 2019'!B494:Y1598,24,FALSE)</f>
        <v>0</v>
      </c>
      <c r="K495" s="44">
        <f>+VLOOKUP(B495,'RECURSOS DE ESFUERZO PROPIO_DEF'!$B$10:$E$1114,4,FALSE)</f>
        <v>78661647.590000004</v>
      </c>
      <c r="L495" s="45">
        <f>+VLOOKUP(B495,'RECURSOS DE ESFUERZO PROPIO_DEF'!$B$10:$J$1114,9,FALSE)</f>
        <v>0</v>
      </c>
      <c r="M495" s="44">
        <f>+VLOOKUP(B495,'RECURSOS DE ESFUERZO PROPIO_DEF'!$B$10:$L$1114,11,FALSE)</f>
        <v>0</v>
      </c>
      <c r="N495" s="46">
        <f>+VLOOKUP(B495,'RECURSOS DE ESFUERZO PROPIO_DEF'!$B$10:$O$1114,14,FALSE)</f>
        <v>1179127718</v>
      </c>
      <c r="O495" s="47">
        <f t="shared" si="29"/>
        <v>3318593230.3087997</v>
      </c>
      <c r="P495" s="210">
        <f>+VLOOKUP(B495,'[3]PPNA Diciembre 2018'!$C$15:$BV$1118,72,FALSE)</f>
        <v>39</v>
      </c>
      <c r="Q495" s="38">
        <f t="shared" si="30"/>
        <v>37656361</v>
      </c>
      <c r="R495" s="39">
        <f t="shared" si="31"/>
        <v>9414090</v>
      </c>
    </row>
    <row r="496" spans="1:18" x14ac:dyDescent="0.2">
      <c r="A496" s="40" t="s">
        <v>943</v>
      </c>
      <c r="B496" s="41" t="s">
        <v>998</v>
      </c>
      <c r="C496" s="42" t="s">
        <v>945</v>
      </c>
      <c r="D496" s="42" t="s">
        <v>999</v>
      </c>
      <c r="E496" s="31" t="s">
        <v>23</v>
      </c>
      <c r="F496" s="211">
        <v>4816</v>
      </c>
      <c r="G496" s="212">
        <f>+VLOOKUP(B496,'[1]MONTO ESTIMADO DE RECUR RS 2018'!$B$11:$G$1115,6,FALSE)*(1+0.094)</f>
        <v>894094.83925108751</v>
      </c>
      <c r="H496" s="43">
        <f t="shared" si="28"/>
        <v>4305960746</v>
      </c>
      <c r="I496" s="43">
        <f>+VLOOKUP(B496,'[2]MONTO ESTIMADO DE RECUR RS 2018'!$B$10:$I$1115,8,FALSE)*(1+0.1204)</f>
        <v>1668090512.1608</v>
      </c>
      <c r="J496" s="213">
        <f>+VLOOKUP(B496,'PROYECCION CAJAS 2019'!B495:Y1599,24,FALSE)</f>
        <v>0</v>
      </c>
      <c r="K496" s="44">
        <f>+VLOOKUP(B496,'RECURSOS DE ESFUERZO PROPIO_DEF'!$B$10:$E$1114,4,FALSE)</f>
        <v>29619546.610000003</v>
      </c>
      <c r="L496" s="45">
        <f>+VLOOKUP(B496,'RECURSOS DE ESFUERZO PROPIO_DEF'!$B$10:$J$1114,9,FALSE)</f>
        <v>0</v>
      </c>
      <c r="M496" s="44">
        <f>+VLOOKUP(B496,'RECURSOS DE ESFUERZO PROPIO_DEF'!$B$10:$L$1114,11,FALSE)</f>
        <v>0</v>
      </c>
      <c r="N496" s="46">
        <f>+VLOOKUP(B496,'RECURSOS DE ESFUERZO PROPIO_DEF'!$B$10:$O$1114,14,FALSE)</f>
        <v>790568110</v>
      </c>
      <c r="O496" s="47">
        <f t="shared" si="29"/>
        <v>1817682577.2292004</v>
      </c>
      <c r="P496" s="210">
        <f>+VLOOKUP(B496,'[3]PPNA Diciembre 2018'!$C$15:$BV$1118,72,FALSE)</f>
        <v>3</v>
      </c>
      <c r="Q496" s="38">
        <f t="shared" si="30"/>
        <v>2682285</v>
      </c>
      <c r="R496" s="39">
        <f t="shared" si="31"/>
        <v>670571</v>
      </c>
    </row>
    <row r="497" spans="1:18" x14ac:dyDescent="0.2">
      <c r="A497" s="40" t="s">
        <v>943</v>
      </c>
      <c r="B497" s="48" t="s">
        <v>1000</v>
      </c>
      <c r="C497" s="49" t="s">
        <v>945</v>
      </c>
      <c r="D497" s="49" t="s">
        <v>1001</v>
      </c>
      <c r="E497" s="31" t="s">
        <v>23</v>
      </c>
      <c r="F497" s="211">
        <v>12924</v>
      </c>
      <c r="G497" s="212">
        <f>+VLOOKUP(B497,'[1]MONTO ESTIMADO DE RECUR RS 2018'!$B$11:$G$1115,6,FALSE)*(1+0.094)</f>
        <v>870540.86316357809</v>
      </c>
      <c r="H497" s="43">
        <f t="shared" si="28"/>
        <v>11250870116</v>
      </c>
      <c r="I497" s="43">
        <f>+VLOOKUP(B497,'[2]MONTO ESTIMADO DE RECUR RS 2018'!$B$10:$I$1115,8,FALSE)*(1+0.1204)</f>
        <v>4455640367.8528004</v>
      </c>
      <c r="J497" s="213">
        <f>+VLOOKUP(B497,'PROYECCION CAJAS 2019'!B496:Y1600,24,FALSE)</f>
        <v>0</v>
      </c>
      <c r="K497" s="44">
        <f>+VLOOKUP(B497,'RECURSOS DE ESFUERZO PROPIO_DEF'!$B$10:$E$1114,4,FALSE)</f>
        <v>779791763.95000005</v>
      </c>
      <c r="L497" s="45">
        <f>+VLOOKUP(B497,'RECURSOS DE ESFUERZO PROPIO_DEF'!$B$10:$J$1114,9,FALSE)</f>
        <v>100482451.34</v>
      </c>
      <c r="M497" s="44">
        <f>+VLOOKUP(B497,'RECURSOS DE ESFUERZO PROPIO_DEF'!$B$10:$L$1114,11,FALSE)</f>
        <v>0</v>
      </c>
      <c r="N497" s="46">
        <f>+VLOOKUP(B497,'RECURSOS DE ESFUERZO PROPIO_DEF'!$B$10:$O$1114,14,FALSE)</f>
        <v>2179693014</v>
      </c>
      <c r="O497" s="47">
        <f t="shared" si="29"/>
        <v>3735262518.8571997</v>
      </c>
      <c r="P497" s="210">
        <f>+VLOOKUP(B497,'[3]PPNA Diciembre 2018'!$C$15:$BV$1118,72,FALSE)</f>
        <v>100</v>
      </c>
      <c r="Q497" s="38">
        <f t="shared" si="30"/>
        <v>87054086</v>
      </c>
      <c r="R497" s="39">
        <f t="shared" si="31"/>
        <v>21763521</v>
      </c>
    </row>
    <row r="498" spans="1:18" x14ac:dyDescent="0.2">
      <c r="A498" s="40" t="s">
        <v>943</v>
      </c>
      <c r="B498" s="41" t="s">
        <v>1002</v>
      </c>
      <c r="C498" s="42" t="s">
        <v>945</v>
      </c>
      <c r="D498" s="42" t="s">
        <v>1003</v>
      </c>
      <c r="E498" s="31" t="s">
        <v>23</v>
      </c>
      <c r="F498" s="211">
        <v>2779</v>
      </c>
      <c r="G498" s="212">
        <f>+VLOOKUP(B498,'[1]MONTO ESTIMADO DE RECUR RS 2018'!$B$11:$G$1115,6,FALSE)*(1+0.094)</f>
        <v>925143.6879572355</v>
      </c>
      <c r="H498" s="43">
        <f t="shared" si="28"/>
        <v>2570974309</v>
      </c>
      <c r="I498" s="43">
        <f>+VLOOKUP(B498,'[2]MONTO ESTIMADO DE RECUR RS 2018'!$B$10:$I$1115,8,FALSE)*(1+0.1204)</f>
        <v>967247134.87600005</v>
      </c>
      <c r="J498" s="213">
        <f>+VLOOKUP(B498,'PROYECCION CAJAS 2019'!B497:Y1601,24,FALSE)</f>
        <v>0</v>
      </c>
      <c r="K498" s="44">
        <f>+VLOOKUP(B498,'RECURSOS DE ESFUERZO PROPIO_DEF'!$B$10:$E$1114,4,FALSE)</f>
        <v>17350153.670000002</v>
      </c>
      <c r="L498" s="45">
        <f>+VLOOKUP(B498,'RECURSOS DE ESFUERZO PROPIO_DEF'!$B$10:$J$1114,9,FALSE)</f>
        <v>0</v>
      </c>
      <c r="M498" s="44">
        <f>+VLOOKUP(B498,'RECURSOS DE ESFUERZO PROPIO_DEF'!$B$10:$L$1114,11,FALSE)</f>
        <v>0</v>
      </c>
      <c r="N498" s="46">
        <f>+VLOOKUP(B498,'RECURSOS DE ESFUERZO PROPIO_DEF'!$B$10:$O$1114,14,FALSE)</f>
        <v>464553960</v>
      </c>
      <c r="O498" s="47">
        <f t="shared" si="29"/>
        <v>1121823060.454</v>
      </c>
      <c r="P498" s="210">
        <f>+VLOOKUP(B498,'[3]PPNA Diciembre 2018'!$C$15:$BV$1118,72,FALSE)</f>
        <v>7</v>
      </c>
      <c r="Q498" s="38">
        <f t="shared" si="30"/>
        <v>6476006</v>
      </c>
      <c r="R498" s="39">
        <f t="shared" si="31"/>
        <v>1619001</v>
      </c>
    </row>
    <row r="499" spans="1:18" x14ac:dyDescent="0.2">
      <c r="A499" s="40" t="s">
        <v>943</v>
      </c>
      <c r="B499" s="48" t="s">
        <v>1004</v>
      </c>
      <c r="C499" s="49" t="s">
        <v>945</v>
      </c>
      <c r="D499" s="49" t="s">
        <v>1005</v>
      </c>
      <c r="E499" s="31" t="s">
        <v>23</v>
      </c>
      <c r="F499" s="211">
        <v>52960</v>
      </c>
      <c r="G499" s="212">
        <f>+VLOOKUP(B499,'[1]MONTO ESTIMADO DE RECUR RS 2018'!$B$11:$G$1115,6,FALSE)*(1+0.094)</f>
        <v>912724.82190916722</v>
      </c>
      <c r="H499" s="43">
        <f t="shared" si="28"/>
        <v>48337906569</v>
      </c>
      <c r="I499" s="43">
        <f>+VLOOKUP(B499,'[2]MONTO ESTIMADO DE RECUR RS 2018'!$B$10:$I$1115,8,FALSE)*(1+0.1204)</f>
        <v>18358590533.215202</v>
      </c>
      <c r="J499" s="213">
        <f>+VLOOKUP(B499,'PROYECCION CAJAS 2019'!B498:Y1602,24,FALSE)</f>
        <v>0</v>
      </c>
      <c r="K499" s="44">
        <f>+VLOOKUP(B499,'RECURSOS DE ESFUERZO PROPIO_DEF'!$B$10:$E$1114,4,FALSE)</f>
        <v>1061649857.6700001</v>
      </c>
      <c r="L499" s="45">
        <f>+VLOOKUP(B499,'RECURSOS DE ESFUERZO PROPIO_DEF'!$B$10:$J$1114,9,FALSE)</f>
        <v>0</v>
      </c>
      <c r="M499" s="44">
        <f>+VLOOKUP(B499,'RECURSOS DE ESFUERZO PROPIO_DEF'!$B$10:$L$1114,11,FALSE)</f>
        <v>0</v>
      </c>
      <c r="N499" s="46">
        <f>+VLOOKUP(B499,'RECURSOS DE ESFUERZO PROPIO_DEF'!$B$10:$O$1114,14,FALSE)</f>
        <v>8768678794</v>
      </c>
      <c r="O499" s="47">
        <f t="shared" si="29"/>
        <v>20148987384.114799</v>
      </c>
      <c r="P499" s="210">
        <f>+VLOOKUP(B499,'[3]PPNA Diciembre 2018'!$C$15:$BV$1118,72,FALSE)</f>
        <v>206</v>
      </c>
      <c r="Q499" s="38">
        <f t="shared" si="30"/>
        <v>188021313</v>
      </c>
      <c r="R499" s="39">
        <f t="shared" si="31"/>
        <v>47005328</v>
      </c>
    </row>
    <row r="500" spans="1:18" x14ac:dyDescent="0.2">
      <c r="A500" s="40" t="s">
        <v>943</v>
      </c>
      <c r="B500" s="41" t="s">
        <v>1006</v>
      </c>
      <c r="C500" s="42" t="s">
        <v>945</v>
      </c>
      <c r="D500" s="42" t="s">
        <v>1007</v>
      </c>
      <c r="E500" s="31" t="s">
        <v>26</v>
      </c>
      <c r="F500" s="211">
        <v>3272</v>
      </c>
      <c r="G500" s="212">
        <f>+VLOOKUP(B500,'[1]MONTO ESTIMADO DE RECUR RS 2018'!$B$11:$G$1115,6,FALSE)*(1+0.094)</f>
        <v>1159704.0878357128</v>
      </c>
      <c r="H500" s="43">
        <f t="shared" si="28"/>
        <v>3794551776</v>
      </c>
      <c r="I500" s="43">
        <f>+VLOOKUP(B500,'[2]MONTO ESTIMADO DE RECUR RS 2018'!$B$10:$I$1115,8,FALSE)*(1+0.1204)</f>
        <v>1121860898.5232</v>
      </c>
      <c r="J500" s="213">
        <f>+VLOOKUP(B500,'PROYECCION CAJAS 2019'!B499:Y1603,24,FALSE)</f>
        <v>0</v>
      </c>
      <c r="K500" s="44">
        <f>+VLOOKUP(B500,'RECURSOS DE ESFUERZO PROPIO_DEF'!$B$10:$E$1114,4,FALSE)</f>
        <v>20622389.040000003</v>
      </c>
      <c r="L500" s="45">
        <f>+VLOOKUP(B500,'RECURSOS DE ESFUERZO PROPIO_DEF'!$B$10:$J$1114,9,FALSE)</f>
        <v>0</v>
      </c>
      <c r="M500" s="44">
        <f>+VLOOKUP(B500,'RECURSOS DE ESFUERZO PROPIO_DEF'!$B$10:$L$1114,11,FALSE)</f>
        <v>0</v>
      </c>
      <c r="N500" s="46">
        <f>+VLOOKUP(B500,'RECURSOS DE ESFUERZO PROPIO_DEF'!$B$10:$O$1114,14,FALSE)</f>
        <v>540062207</v>
      </c>
      <c r="O500" s="47">
        <f t="shared" si="29"/>
        <v>2112006281.4368</v>
      </c>
      <c r="P500" s="210">
        <f>+VLOOKUP(B500,'[3]PPNA Diciembre 2018'!$C$15:$BV$1118,72,FALSE)</f>
        <v>8</v>
      </c>
      <c r="Q500" s="38">
        <f t="shared" si="30"/>
        <v>9277633</v>
      </c>
      <c r="R500" s="39">
        <f t="shared" si="31"/>
        <v>2319408</v>
      </c>
    </row>
    <row r="501" spans="1:18" x14ac:dyDescent="0.2">
      <c r="A501" s="40" t="s">
        <v>943</v>
      </c>
      <c r="B501" s="41" t="s">
        <v>1008</v>
      </c>
      <c r="C501" s="42" t="s">
        <v>945</v>
      </c>
      <c r="D501" s="42" t="s">
        <v>1009</v>
      </c>
      <c r="E501" s="31" t="s">
        <v>23</v>
      </c>
      <c r="F501" s="211">
        <v>2101</v>
      </c>
      <c r="G501" s="212">
        <f>+VLOOKUP(B501,'[1]MONTO ESTIMADO DE RECUR RS 2018'!$B$11:$G$1115,6,FALSE)*(1+0.094)</f>
        <v>896620.73327202315</v>
      </c>
      <c r="H501" s="43">
        <f t="shared" si="28"/>
        <v>1883800161</v>
      </c>
      <c r="I501" s="43">
        <f>+VLOOKUP(B501,'[2]MONTO ESTIMADO DE RECUR RS 2018'!$B$10:$I$1115,8,FALSE)*(1+0.1204)</f>
        <v>674448309.52040005</v>
      </c>
      <c r="J501" s="213">
        <f>+VLOOKUP(B501,'PROYECCION CAJAS 2019'!B500:Y1604,24,FALSE)</f>
        <v>0</v>
      </c>
      <c r="K501" s="44">
        <f>+VLOOKUP(B501,'RECURSOS DE ESFUERZO PROPIO_DEF'!$B$10:$E$1114,4,FALSE)</f>
        <v>64168869.140000001</v>
      </c>
      <c r="L501" s="45">
        <f>+VLOOKUP(B501,'RECURSOS DE ESFUERZO PROPIO_DEF'!$B$10:$J$1114,9,FALSE)</f>
        <v>0</v>
      </c>
      <c r="M501" s="44">
        <f>+VLOOKUP(B501,'RECURSOS DE ESFUERZO PROPIO_DEF'!$B$10:$L$1114,11,FALSE)</f>
        <v>0</v>
      </c>
      <c r="N501" s="46">
        <f>+VLOOKUP(B501,'RECURSOS DE ESFUERZO PROPIO_DEF'!$B$10:$O$1114,14,FALSE)</f>
        <v>342055602</v>
      </c>
      <c r="O501" s="47">
        <f t="shared" si="29"/>
        <v>803127380.33960009</v>
      </c>
      <c r="P501" s="210">
        <f>+VLOOKUP(B501,'[3]PPNA Diciembre 2018'!$C$15:$BV$1118,72,FALSE)</f>
        <v>25</v>
      </c>
      <c r="Q501" s="38">
        <f t="shared" si="30"/>
        <v>22415518</v>
      </c>
      <c r="R501" s="39">
        <f t="shared" si="31"/>
        <v>5603879</v>
      </c>
    </row>
    <row r="502" spans="1:18" x14ac:dyDescent="0.2">
      <c r="A502" s="40" t="s">
        <v>943</v>
      </c>
      <c r="B502" s="41" t="s">
        <v>1010</v>
      </c>
      <c r="C502" s="42" t="s">
        <v>945</v>
      </c>
      <c r="D502" s="42" t="s">
        <v>1011</v>
      </c>
      <c r="E502" s="31" t="s">
        <v>23</v>
      </c>
      <c r="F502" s="211">
        <v>5670</v>
      </c>
      <c r="G502" s="212">
        <f>+VLOOKUP(B502,'[1]MONTO ESTIMADO DE RECUR RS 2018'!$B$11:$G$1115,6,FALSE)*(1+0.094)</f>
        <v>1108387.3165866584</v>
      </c>
      <c r="H502" s="43">
        <f t="shared" si="28"/>
        <v>6284556086</v>
      </c>
      <c r="I502" s="43">
        <f>+VLOOKUP(B502,'[2]MONTO ESTIMADO DE RECUR RS 2018'!$B$10:$I$1115,8,FALSE)*(1+0.1204)</f>
        <v>1944051775.8484001</v>
      </c>
      <c r="J502" s="213">
        <f>+VLOOKUP(B502,'PROYECCION CAJAS 2019'!B501:Y1605,24,FALSE)</f>
        <v>0</v>
      </c>
      <c r="K502" s="44">
        <f>+VLOOKUP(B502,'RECURSOS DE ESFUERZO PROPIO_DEF'!$B$10:$E$1114,4,FALSE)</f>
        <v>40554562.260000005</v>
      </c>
      <c r="L502" s="45">
        <f>+VLOOKUP(B502,'RECURSOS DE ESFUERZO PROPIO_DEF'!$B$10:$J$1114,9,FALSE)</f>
        <v>0</v>
      </c>
      <c r="M502" s="44">
        <f>+VLOOKUP(B502,'RECURSOS DE ESFUERZO PROPIO_DEF'!$B$10:$L$1114,11,FALSE)</f>
        <v>0</v>
      </c>
      <c r="N502" s="46">
        <f>+VLOOKUP(B502,'RECURSOS DE ESFUERZO PROPIO_DEF'!$B$10:$O$1114,14,FALSE)</f>
        <v>934455071</v>
      </c>
      <c r="O502" s="47">
        <f t="shared" si="29"/>
        <v>3365494676.8915997</v>
      </c>
      <c r="P502" s="210">
        <f>+VLOOKUP(B502,'[3]PPNA Diciembre 2018'!$C$15:$BV$1118,72,FALSE)</f>
        <v>18</v>
      </c>
      <c r="Q502" s="38">
        <f t="shared" si="30"/>
        <v>19950972</v>
      </c>
      <c r="R502" s="39">
        <f t="shared" si="31"/>
        <v>4987743</v>
      </c>
    </row>
    <row r="503" spans="1:18" x14ac:dyDescent="0.2">
      <c r="A503" s="40" t="s">
        <v>943</v>
      </c>
      <c r="B503" s="41" t="s">
        <v>1012</v>
      </c>
      <c r="C503" s="42" t="s">
        <v>945</v>
      </c>
      <c r="D503" s="42" t="s">
        <v>1013</v>
      </c>
      <c r="E503" s="31" t="s">
        <v>23</v>
      </c>
      <c r="F503" s="211">
        <v>2315</v>
      </c>
      <c r="G503" s="212">
        <f>+VLOOKUP(B503,'[1]MONTO ESTIMADO DE RECUR RS 2018'!$B$11:$G$1115,6,FALSE)*(1+0.094)</f>
        <v>1069413.8621212959</v>
      </c>
      <c r="H503" s="43">
        <f t="shared" si="28"/>
        <v>2475693091</v>
      </c>
      <c r="I503" s="43">
        <f>+VLOOKUP(B503,'[2]MONTO ESTIMADO DE RECUR RS 2018'!$B$10:$I$1115,8,FALSE)*(1+0.1204)</f>
        <v>794693555.55920005</v>
      </c>
      <c r="J503" s="213">
        <f>+VLOOKUP(B503,'PROYECCION CAJAS 2019'!B502:Y1606,24,FALSE)</f>
        <v>0</v>
      </c>
      <c r="K503" s="44">
        <f>+VLOOKUP(B503,'RECURSOS DE ESFUERZO PROPIO_DEF'!$B$10:$E$1114,4,FALSE)</f>
        <v>14266199.74</v>
      </c>
      <c r="L503" s="45">
        <f>+VLOOKUP(B503,'RECURSOS DE ESFUERZO PROPIO_DEF'!$B$10:$J$1114,9,FALSE)</f>
        <v>0</v>
      </c>
      <c r="M503" s="44">
        <f>+VLOOKUP(B503,'RECURSOS DE ESFUERZO PROPIO_DEF'!$B$10:$L$1114,11,FALSE)</f>
        <v>0</v>
      </c>
      <c r="N503" s="46">
        <f>+VLOOKUP(B503,'RECURSOS DE ESFUERZO PROPIO_DEF'!$B$10:$O$1114,14,FALSE)</f>
        <v>373976470</v>
      </c>
      <c r="O503" s="47">
        <f t="shared" si="29"/>
        <v>1292756865.7007999</v>
      </c>
      <c r="P503" s="210">
        <f>+VLOOKUP(B503,'[3]PPNA Diciembre 2018'!$C$15:$BV$1118,72,FALSE)</f>
        <v>4</v>
      </c>
      <c r="Q503" s="38">
        <f t="shared" si="30"/>
        <v>4277655</v>
      </c>
      <c r="R503" s="39">
        <f t="shared" si="31"/>
        <v>1069413</v>
      </c>
    </row>
    <row r="504" spans="1:18" x14ac:dyDescent="0.2">
      <c r="A504" s="40" t="s">
        <v>943</v>
      </c>
      <c r="B504" s="41" t="s">
        <v>1014</v>
      </c>
      <c r="C504" s="42" t="s">
        <v>945</v>
      </c>
      <c r="D504" s="42" t="s">
        <v>1015</v>
      </c>
      <c r="E504" s="31" t="s">
        <v>23</v>
      </c>
      <c r="F504" s="211">
        <v>38470</v>
      </c>
      <c r="G504" s="212">
        <f>+VLOOKUP(B504,'[1]MONTO ESTIMADO DE RECUR RS 2018'!$B$11:$G$1115,6,FALSE)*(1+0.094)</f>
        <v>934084.83158433042</v>
      </c>
      <c r="H504" s="43">
        <f t="shared" si="28"/>
        <v>35934243472</v>
      </c>
      <c r="I504" s="43">
        <f>+VLOOKUP(B504,'[2]MONTO ESTIMADO DE RECUR RS 2018'!$B$10:$I$1115,8,FALSE)*(1+0.1204)</f>
        <v>13359407454.670401</v>
      </c>
      <c r="J504" s="213">
        <f>+VLOOKUP(B504,'PROYECCION CAJAS 2019'!B503:Y1607,24,FALSE)</f>
        <v>0</v>
      </c>
      <c r="K504" s="44">
        <f>+VLOOKUP(B504,'RECURSOS DE ESFUERZO PROPIO_DEF'!$B$10:$E$1114,4,FALSE)</f>
        <v>896094959.18000007</v>
      </c>
      <c r="L504" s="45">
        <f>+VLOOKUP(B504,'RECURSOS DE ESFUERZO PROPIO_DEF'!$B$10:$J$1114,9,FALSE)</f>
        <v>0</v>
      </c>
      <c r="M504" s="44">
        <f>+VLOOKUP(B504,'RECURSOS DE ESFUERZO PROPIO_DEF'!$B$10:$L$1114,11,FALSE)</f>
        <v>0</v>
      </c>
      <c r="N504" s="46">
        <f>+VLOOKUP(B504,'RECURSOS DE ESFUERZO PROPIO_DEF'!$B$10:$O$1114,14,FALSE)</f>
        <v>6494033349</v>
      </c>
      <c r="O504" s="47">
        <f t="shared" si="29"/>
        <v>15184707709.149597</v>
      </c>
      <c r="P504" s="210">
        <f>+VLOOKUP(B504,'[3]PPNA Diciembre 2018'!$C$15:$BV$1118,72,FALSE)</f>
        <v>267</v>
      </c>
      <c r="Q504" s="38">
        <f t="shared" si="30"/>
        <v>249400650</v>
      </c>
      <c r="R504" s="39">
        <f t="shared" si="31"/>
        <v>62350162</v>
      </c>
    </row>
    <row r="505" spans="1:18" x14ac:dyDescent="0.2">
      <c r="A505" s="40" t="s">
        <v>943</v>
      </c>
      <c r="B505" s="48" t="s">
        <v>1016</v>
      </c>
      <c r="C505" s="49" t="s">
        <v>945</v>
      </c>
      <c r="D505" s="49" t="s">
        <v>127</v>
      </c>
      <c r="E505" s="31" t="s">
        <v>23</v>
      </c>
      <c r="F505" s="211">
        <v>4048</v>
      </c>
      <c r="G505" s="212">
        <f>+VLOOKUP(B505,'[1]MONTO ESTIMADO DE RECUR RS 2018'!$B$11:$G$1115,6,FALSE)*(1+0.094)</f>
        <v>835953.93521107442</v>
      </c>
      <c r="H505" s="43">
        <f t="shared" si="28"/>
        <v>3383941530</v>
      </c>
      <c r="I505" s="43">
        <f>+VLOOKUP(B505,'[2]MONTO ESTIMADO DE RECUR RS 2018'!$B$10:$I$1115,8,FALSE)*(1+0.1204)</f>
        <v>1366215765.602</v>
      </c>
      <c r="J505" s="213">
        <f>+VLOOKUP(B505,'PROYECCION CAJAS 2019'!B504:Y1608,24,FALSE)</f>
        <v>0</v>
      </c>
      <c r="K505" s="44">
        <f>+VLOOKUP(B505,'RECURSOS DE ESFUERZO PROPIO_DEF'!$B$10:$E$1114,4,FALSE)</f>
        <v>49023388.270000003</v>
      </c>
      <c r="L505" s="45">
        <f>+VLOOKUP(B505,'RECURSOS DE ESFUERZO PROPIO_DEF'!$B$10:$J$1114,9,FALSE)</f>
        <v>0</v>
      </c>
      <c r="M505" s="44">
        <f>+VLOOKUP(B505,'RECURSOS DE ESFUERZO PROPIO_DEF'!$B$10:$L$1114,11,FALSE)</f>
        <v>0</v>
      </c>
      <c r="N505" s="46">
        <f>+VLOOKUP(B505,'RECURSOS DE ESFUERZO PROPIO_DEF'!$B$10:$O$1114,14,FALSE)</f>
        <v>642144173</v>
      </c>
      <c r="O505" s="47">
        <f t="shared" si="29"/>
        <v>1326558203.128</v>
      </c>
      <c r="P505" s="210">
        <f>+VLOOKUP(B505,'[3]PPNA Diciembre 2018'!$C$15:$BV$1118,72,FALSE)</f>
        <v>18</v>
      </c>
      <c r="Q505" s="38">
        <f t="shared" si="30"/>
        <v>15047171</v>
      </c>
      <c r="R505" s="39">
        <f t="shared" si="31"/>
        <v>3761792</v>
      </c>
    </row>
    <row r="506" spans="1:18" x14ac:dyDescent="0.2">
      <c r="A506" s="40" t="s">
        <v>943</v>
      </c>
      <c r="B506" s="41" t="s">
        <v>1017</v>
      </c>
      <c r="C506" s="42" t="s">
        <v>945</v>
      </c>
      <c r="D506" s="42" t="s">
        <v>1018</v>
      </c>
      <c r="E506" s="31" t="s">
        <v>23</v>
      </c>
      <c r="F506" s="211">
        <v>4359</v>
      </c>
      <c r="G506" s="212">
        <f>+VLOOKUP(B506,'[1]MONTO ESTIMADO DE RECUR RS 2018'!$B$11:$G$1115,6,FALSE)*(1+0.094)</f>
        <v>957278.58071399748</v>
      </c>
      <c r="H506" s="43">
        <f t="shared" si="28"/>
        <v>4172777334</v>
      </c>
      <c r="I506" s="43">
        <f>+VLOOKUP(B506,'[2]MONTO ESTIMADO DE RECUR RS 2018'!$B$10:$I$1115,8,FALSE)*(1+0.1204)</f>
        <v>1513114429.0800002</v>
      </c>
      <c r="J506" s="213">
        <f>+VLOOKUP(B506,'PROYECCION CAJAS 2019'!B505:Y1609,24,FALSE)</f>
        <v>0</v>
      </c>
      <c r="K506" s="44">
        <f>+VLOOKUP(B506,'RECURSOS DE ESFUERZO PROPIO_DEF'!$B$10:$E$1114,4,FALSE)</f>
        <v>79123396.840000004</v>
      </c>
      <c r="L506" s="45">
        <f>+VLOOKUP(B506,'RECURSOS DE ESFUERZO PROPIO_DEF'!$B$10:$J$1114,9,FALSE)</f>
        <v>0</v>
      </c>
      <c r="M506" s="44">
        <f>+VLOOKUP(B506,'RECURSOS DE ESFUERZO PROPIO_DEF'!$B$10:$L$1114,11,FALSE)</f>
        <v>0</v>
      </c>
      <c r="N506" s="46">
        <f>+VLOOKUP(B506,'RECURSOS DE ESFUERZO PROPIO_DEF'!$B$10:$O$1114,14,FALSE)</f>
        <v>744550208</v>
      </c>
      <c r="O506" s="47">
        <f t="shared" si="29"/>
        <v>1835989300.0799999</v>
      </c>
      <c r="P506" s="210">
        <f>+VLOOKUP(B506,'[3]PPNA Diciembre 2018'!$C$15:$BV$1118,72,FALSE)</f>
        <v>10</v>
      </c>
      <c r="Q506" s="38">
        <f t="shared" si="30"/>
        <v>9572786</v>
      </c>
      <c r="R506" s="39">
        <f t="shared" si="31"/>
        <v>2393196</v>
      </c>
    </row>
    <row r="507" spans="1:18" x14ac:dyDescent="0.2">
      <c r="A507" s="40" t="s">
        <v>943</v>
      </c>
      <c r="B507" s="48" t="s">
        <v>1019</v>
      </c>
      <c r="C507" s="49" t="s">
        <v>945</v>
      </c>
      <c r="D507" s="49" t="s">
        <v>1020</v>
      </c>
      <c r="E507" s="31" t="s">
        <v>23</v>
      </c>
      <c r="F507" s="211">
        <v>14678</v>
      </c>
      <c r="G507" s="212">
        <f>+VLOOKUP(B507,'[1]MONTO ESTIMADO DE RECUR RS 2018'!$B$11:$G$1115,6,FALSE)*(1+0.094)</f>
        <v>982080.0058127644</v>
      </c>
      <c r="H507" s="43">
        <f t="shared" si="28"/>
        <v>14414970326</v>
      </c>
      <c r="I507" s="43">
        <f>+VLOOKUP(B507,'[2]MONTO ESTIMADO DE RECUR RS 2018'!$B$10:$I$1115,8,FALSE)*(1+0.1204)</f>
        <v>5083395907.6576004</v>
      </c>
      <c r="J507" s="213">
        <f>+VLOOKUP(B507,'PROYECCION CAJAS 2019'!B506:Y1610,24,FALSE)</f>
        <v>0</v>
      </c>
      <c r="K507" s="44">
        <f>+VLOOKUP(B507,'RECURSOS DE ESFUERZO PROPIO_DEF'!$B$10:$E$1114,4,FALSE)</f>
        <v>189211062.65000001</v>
      </c>
      <c r="L507" s="45">
        <f>+VLOOKUP(B507,'RECURSOS DE ESFUERZO PROPIO_DEF'!$B$10:$J$1114,9,FALSE)</f>
        <v>0</v>
      </c>
      <c r="M507" s="44">
        <f>+VLOOKUP(B507,'RECURSOS DE ESFUERZO PROPIO_DEF'!$B$10:$L$1114,11,FALSE)</f>
        <v>0</v>
      </c>
      <c r="N507" s="46">
        <f>+VLOOKUP(B507,'RECURSOS DE ESFUERZO PROPIO_DEF'!$B$10:$O$1114,14,FALSE)</f>
        <v>2451911588</v>
      </c>
      <c r="O507" s="47">
        <f t="shared" si="29"/>
        <v>6690451767.6924</v>
      </c>
      <c r="P507" s="210">
        <f>+VLOOKUP(B507,'[3]PPNA Diciembre 2018'!$C$15:$BV$1118,72,FALSE)</f>
        <v>95</v>
      </c>
      <c r="Q507" s="38">
        <f t="shared" si="30"/>
        <v>93297601</v>
      </c>
      <c r="R507" s="39">
        <f t="shared" si="31"/>
        <v>23324400</v>
      </c>
    </row>
    <row r="508" spans="1:18" x14ac:dyDescent="0.2">
      <c r="A508" s="40" t="s">
        <v>943</v>
      </c>
      <c r="B508" s="41" t="s">
        <v>1021</v>
      </c>
      <c r="C508" s="42" t="s">
        <v>945</v>
      </c>
      <c r="D508" s="42" t="s">
        <v>1022</v>
      </c>
      <c r="E508" s="31" t="s">
        <v>23</v>
      </c>
      <c r="F508" s="211">
        <v>3055</v>
      </c>
      <c r="G508" s="212">
        <f>+VLOOKUP(B508,'[1]MONTO ESTIMADO DE RECUR RS 2018'!$B$11:$G$1115,6,FALSE)*(1+0.094)</f>
        <v>887239.01932599512</v>
      </c>
      <c r="H508" s="43">
        <f t="shared" si="28"/>
        <v>2710515205</v>
      </c>
      <c r="I508" s="43">
        <f>+VLOOKUP(B508,'[2]MONTO ESTIMADO DE RECUR RS 2018'!$B$10:$I$1115,8,FALSE)*(1+0.1204)</f>
        <v>1007206569.4876001</v>
      </c>
      <c r="J508" s="213">
        <f>+VLOOKUP(B508,'PROYECCION CAJAS 2019'!B507:Y1611,24,FALSE)</f>
        <v>0</v>
      </c>
      <c r="K508" s="44">
        <f>+VLOOKUP(B508,'RECURSOS DE ESFUERZO PROPIO_DEF'!$B$10:$E$1114,4,FALSE)</f>
        <v>108337392.22</v>
      </c>
      <c r="L508" s="45">
        <f>+VLOOKUP(B508,'RECURSOS DE ESFUERZO PROPIO_DEF'!$B$10:$J$1114,9,FALSE)</f>
        <v>0</v>
      </c>
      <c r="M508" s="44">
        <f>+VLOOKUP(B508,'RECURSOS DE ESFUERZO PROPIO_DEF'!$B$10:$L$1114,11,FALSE)</f>
        <v>0</v>
      </c>
      <c r="N508" s="46">
        <f>+VLOOKUP(B508,'RECURSOS DE ESFUERZO PROPIO_DEF'!$B$10:$O$1114,14,FALSE)</f>
        <v>478002854</v>
      </c>
      <c r="O508" s="47">
        <f t="shared" si="29"/>
        <v>1116968389.2923999</v>
      </c>
      <c r="P508" s="210">
        <f>+VLOOKUP(B508,'[3]PPNA Diciembre 2018'!$C$15:$BV$1118,72,FALSE)</f>
        <v>21</v>
      </c>
      <c r="Q508" s="38">
        <f t="shared" si="30"/>
        <v>18632019</v>
      </c>
      <c r="R508" s="39">
        <f t="shared" si="31"/>
        <v>4658004</v>
      </c>
    </row>
    <row r="509" spans="1:18" x14ac:dyDescent="0.2">
      <c r="A509" s="40" t="s">
        <v>943</v>
      </c>
      <c r="B509" s="41" t="s">
        <v>1023</v>
      </c>
      <c r="C509" s="42" t="s">
        <v>945</v>
      </c>
      <c r="D509" s="42" t="s">
        <v>1024</v>
      </c>
      <c r="E509" s="31" t="s">
        <v>26</v>
      </c>
      <c r="F509" s="211">
        <v>1402</v>
      </c>
      <c r="G509" s="212">
        <f>+VLOOKUP(B509,'[1]MONTO ESTIMADO DE RECUR RS 2018'!$B$11:$G$1115,6,FALSE)*(1+0.094)</f>
        <v>1256752.7095041638</v>
      </c>
      <c r="H509" s="43">
        <f t="shared" si="28"/>
        <v>1761967299</v>
      </c>
      <c r="I509" s="43">
        <f>+VLOOKUP(B509,'[2]MONTO ESTIMADO DE RECUR RS 2018'!$B$10:$I$1115,8,FALSE)*(1+0.1204)</f>
        <v>484526176.2432</v>
      </c>
      <c r="J509" s="213">
        <f>+VLOOKUP(B509,'PROYECCION CAJAS 2019'!B508:Y1612,24,FALSE)</f>
        <v>0</v>
      </c>
      <c r="K509" s="44">
        <f>+VLOOKUP(B509,'RECURSOS DE ESFUERZO PROPIO_DEF'!$B$10:$E$1114,4,FALSE)</f>
        <v>9336155.6400000006</v>
      </c>
      <c r="L509" s="45">
        <f>+VLOOKUP(B509,'RECURSOS DE ESFUERZO PROPIO_DEF'!$B$10:$J$1114,9,FALSE)</f>
        <v>0</v>
      </c>
      <c r="M509" s="44">
        <f>+VLOOKUP(B509,'RECURSOS DE ESFUERZO PROPIO_DEF'!$B$10:$L$1114,11,FALSE)</f>
        <v>0</v>
      </c>
      <c r="N509" s="46">
        <f>+VLOOKUP(B509,'RECURSOS DE ESFUERZO PROPIO_DEF'!$B$10:$O$1114,14,FALSE)</f>
        <v>244024508</v>
      </c>
      <c r="O509" s="47">
        <f t="shared" si="29"/>
        <v>1024080459.1168001</v>
      </c>
      <c r="P509" s="210">
        <f>+VLOOKUP(B509,'[3]PPNA Diciembre 2018'!$C$15:$BV$1118,72,FALSE)</f>
        <v>6</v>
      </c>
      <c r="Q509" s="38">
        <f t="shared" si="30"/>
        <v>7540516</v>
      </c>
      <c r="R509" s="39">
        <f t="shared" si="31"/>
        <v>1885129</v>
      </c>
    </row>
    <row r="510" spans="1:18" x14ac:dyDescent="0.2">
      <c r="A510" s="40" t="s">
        <v>943</v>
      </c>
      <c r="B510" s="41" t="s">
        <v>1025</v>
      </c>
      <c r="C510" s="42" t="s">
        <v>945</v>
      </c>
      <c r="D510" s="42" t="s">
        <v>1026</v>
      </c>
      <c r="E510" s="31" t="s">
        <v>23</v>
      </c>
      <c r="F510" s="211">
        <v>2789</v>
      </c>
      <c r="G510" s="212">
        <f>+VLOOKUP(B510,'[1]MONTO ESTIMADO DE RECUR RS 2018'!$B$11:$G$1115,6,FALSE)*(1+0.094)</f>
        <v>910822.28196328238</v>
      </c>
      <c r="H510" s="43">
        <f t="shared" si="28"/>
        <v>2540283345</v>
      </c>
      <c r="I510" s="43">
        <f>+VLOOKUP(B510,'[2]MONTO ESTIMADO DE RECUR RS 2018'!$B$10:$I$1115,8,FALSE)*(1+0.1204)</f>
        <v>963015710.11240005</v>
      </c>
      <c r="J510" s="213">
        <f>+VLOOKUP(B510,'PROYECCION CAJAS 2019'!B509:Y1613,24,FALSE)</f>
        <v>0</v>
      </c>
      <c r="K510" s="44">
        <f>+VLOOKUP(B510,'RECURSOS DE ESFUERZO PROPIO_DEF'!$B$10:$E$1114,4,FALSE)</f>
        <v>56471164.510000005</v>
      </c>
      <c r="L510" s="45">
        <f>+VLOOKUP(B510,'RECURSOS DE ESFUERZO PROPIO_DEF'!$B$10:$J$1114,9,FALSE)</f>
        <v>0</v>
      </c>
      <c r="M510" s="44">
        <f>+VLOOKUP(B510,'RECURSOS DE ESFUERZO PROPIO_DEF'!$B$10:$L$1114,11,FALSE)</f>
        <v>0</v>
      </c>
      <c r="N510" s="46">
        <f>+VLOOKUP(B510,'RECURSOS DE ESFUERZO PROPIO_DEF'!$B$10:$O$1114,14,FALSE)</f>
        <v>462771577</v>
      </c>
      <c r="O510" s="47">
        <f t="shared" si="29"/>
        <v>1058024893.3776</v>
      </c>
      <c r="P510" s="210">
        <f>+VLOOKUP(B510,'[3]PPNA Diciembre 2018'!$C$15:$BV$1118,72,FALSE)</f>
        <v>5</v>
      </c>
      <c r="Q510" s="38">
        <f t="shared" si="30"/>
        <v>4554111</v>
      </c>
      <c r="R510" s="39">
        <f t="shared" si="31"/>
        <v>1138527</v>
      </c>
    </row>
    <row r="511" spans="1:18" x14ac:dyDescent="0.2">
      <c r="A511" s="40" t="s">
        <v>943</v>
      </c>
      <c r="B511" s="41" t="s">
        <v>1027</v>
      </c>
      <c r="C511" s="42" t="s">
        <v>945</v>
      </c>
      <c r="D511" s="42" t="s">
        <v>1028</v>
      </c>
      <c r="E511" s="31" t="s">
        <v>23</v>
      </c>
      <c r="F511" s="211">
        <v>2268</v>
      </c>
      <c r="G511" s="212">
        <f>+VLOOKUP(B511,'[1]MONTO ESTIMADO DE RECUR RS 2018'!$B$11:$G$1115,6,FALSE)*(1+0.094)</f>
        <v>1052462.8970710305</v>
      </c>
      <c r="H511" s="43">
        <f t="shared" si="28"/>
        <v>2386985851</v>
      </c>
      <c r="I511" s="43">
        <f>+VLOOKUP(B511,'[2]MONTO ESTIMADO DE RECUR RS 2018'!$B$10:$I$1115,8,FALSE)*(1+0.1204)</f>
        <v>779744938.99360001</v>
      </c>
      <c r="J511" s="213">
        <f>+VLOOKUP(B511,'PROYECCION CAJAS 2019'!B510:Y1614,24,FALSE)</f>
        <v>0</v>
      </c>
      <c r="K511" s="44">
        <f>+VLOOKUP(B511,'RECURSOS DE ESFUERZO PROPIO_DEF'!$B$10:$E$1114,4,FALSE)</f>
        <v>14734033.390000001</v>
      </c>
      <c r="L511" s="45">
        <f>+VLOOKUP(B511,'RECURSOS DE ESFUERZO PROPIO_DEF'!$B$10:$J$1114,9,FALSE)</f>
        <v>0</v>
      </c>
      <c r="M511" s="44">
        <f>+VLOOKUP(B511,'RECURSOS DE ESFUERZO PROPIO_DEF'!$B$10:$L$1114,11,FALSE)</f>
        <v>0</v>
      </c>
      <c r="N511" s="46">
        <f>+VLOOKUP(B511,'RECURSOS DE ESFUERZO PROPIO_DEF'!$B$10:$O$1114,14,FALSE)</f>
        <v>375110714</v>
      </c>
      <c r="O511" s="47">
        <f t="shared" si="29"/>
        <v>1217396164.6164</v>
      </c>
      <c r="P511" s="210">
        <f>+VLOOKUP(B511,'[3]PPNA Diciembre 2018'!$C$15:$BV$1118,72,FALSE)</f>
        <v>5</v>
      </c>
      <c r="Q511" s="38">
        <f t="shared" si="30"/>
        <v>5262314</v>
      </c>
      <c r="R511" s="39">
        <f t="shared" si="31"/>
        <v>1315578</v>
      </c>
    </row>
    <row r="512" spans="1:18" x14ac:dyDescent="0.2">
      <c r="A512" s="40" t="s">
        <v>943</v>
      </c>
      <c r="B512" s="41" t="s">
        <v>1029</v>
      </c>
      <c r="C512" s="42" t="s">
        <v>945</v>
      </c>
      <c r="D512" s="42" t="s">
        <v>1030</v>
      </c>
      <c r="E512" s="31" t="s">
        <v>23</v>
      </c>
      <c r="F512" s="211">
        <v>3617</v>
      </c>
      <c r="G512" s="212">
        <f>+VLOOKUP(B512,'[1]MONTO ESTIMADO DE RECUR RS 2018'!$B$11:$G$1115,6,FALSE)*(1+0.094)</f>
        <v>844535.84811439808</v>
      </c>
      <c r="H512" s="43">
        <f t="shared" si="28"/>
        <v>3054686163</v>
      </c>
      <c r="I512" s="43">
        <f>+VLOOKUP(B512,'[2]MONTO ESTIMADO DE RECUR RS 2018'!$B$10:$I$1115,8,FALSE)*(1+0.1204)</f>
        <v>1251515003.8292</v>
      </c>
      <c r="J512" s="213">
        <f>+VLOOKUP(B512,'PROYECCION CAJAS 2019'!B511:Y1615,24,FALSE)</f>
        <v>0</v>
      </c>
      <c r="K512" s="44">
        <f>+VLOOKUP(B512,'RECURSOS DE ESFUERZO PROPIO_DEF'!$B$10:$E$1114,4,FALSE)</f>
        <v>23505378.630000003</v>
      </c>
      <c r="L512" s="45">
        <f>+VLOOKUP(B512,'RECURSOS DE ESFUERZO PROPIO_DEF'!$B$10:$J$1114,9,FALSE)</f>
        <v>0</v>
      </c>
      <c r="M512" s="44">
        <f>+VLOOKUP(B512,'RECURSOS DE ESFUERZO PROPIO_DEF'!$B$10:$L$1114,11,FALSE)</f>
        <v>0</v>
      </c>
      <c r="N512" s="46">
        <f>+VLOOKUP(B512,'RECURSOS DE ESFUERZO PROPIO_DEF'!$B$10:$O$1114,14,FALSE)</f>
        <v>583973656</v>
      </c>
      <c r="O512" s="47">
        <f t="shared" si="29"/>
        <v>1195692124.5407999</v>
      </c>
      <c r="P512" s="210">
        <f>+VLOOKUP(B512,'[3]PPNA Diciembre 2018'!$C$15:$BV$1118,72,FALSE)</f>
        <v>5</v>
      </c>
      <c r="Q512" s="38">
        <f t="shared" si="30"/>
        <v>4222679</v>
      </c>
      <c r="R512" s="39">
        <f t="shared" si="31"/>
        <v>1055669</v>
      </c>
    </row>
    <row r="513" spans="1:18" x14ac:dyDescent="0.2">
      <c r="A513" s="40" t="s">
        <v>943</v>
      </c>
      <c r="B513" s="41" t="s">
        <v>1031</v>
      </c>
      <c r="C513" s="42" t="s">
        <v>945</v>
      </c>
      <c r="D513" s="42" t="s">
        <v>1032</v>
      </c>
      <c r="E513" s="31" t="s">
        <v>23</v>
      </c>
      <c r="F513" s="211">
        <v>2640</v>
      </c>
      <c r="G513" s="212">
        <f>+VLOOKUP(B513,'[1]MONTO ESTIMADO DE RECUR RS 2018'!$B$11:$G$1115,6,FALSE)*(1+0.094)</f>
        <v>839390.41063061019</v>
      </c>
      <c r="H513" s="43">
        <f t="shared" si="28"/>
        <v>2215990685</v>
      </c>
      <c r="I513" s="43">
        <f>+VLOOKUP(B513,'[2]MONTO ESTIMADO DE RECUR RS 2018'!$B$10:$I$1115,8,FALSE)*(1+0.1204)</f>
        <v>905410670.14880002</v>
      </c>
      <c r="J513" s="213">
        <f>+VLOOKUP(B513,'PROYECCION CAJAS 2019'!B512:Y1616,24,FALSE)</f>
        <v>0</v>
      </c>
      <c r="K513" s="44">
        <f>+VLOOKUP(B513,'RECURSOS DE ESFUERZO PROPIO_DEF'!$B$10:$E$1114,4,FALSE)</f>
        <v>21903181.740000002</v>
      </c>
      <c r="L513" s="45">
        <f>+VLOOKUP(B513,'RECURSOS DE ESFUERZO PROPIO_DEF'!$B$10:$J$1114,9,FALSE)</f>
        <v>0</v>
      </c>
      <c r="M513" s="44">
        <f>+VLOOKUP(B513,'RECURSOS DE ESFUERZO PROPIO_DEF'!$B$10:$L$1114,11,FALSE)</f>
        <v>0</v>
      </c>
      <c r="N513" s="46">
        <f>+VLOOKUP(B513,'RECURSOS DE ESFUERZO PROPIO_DEF'!$B$10:$O$1114,14,FALSE)</f>
        <v>421776755</v>
      </c>
      <c r="O513" s="47">
        <f t="shared" si="29"/>
        <v>866900078.11119986</v>
      </c>
      <c r="P513" s="210">
        <f>+VLOOKUP(B513,'[3]PPNA Diciembre 2018'!$C$15:$BV$1118,72,FALSE)</f>
        <v>4</v>
      </c>
      <c r="Q513" s="38">
        <f t="shared" si="30"/>
        <v>3357562</v>
      </c>
      <c r="R513" s="39">
        <f t="shared" si="31"/>
        <v>839390</v>
      </c>
    </row>
    <row r="514" spans="1:18" x14ac:dyDescent="0.2">
      <c r="A514" s="40" t="s">
        <v>943</v>
      </c>
      <c r="B514" s="41" t="s">
        <v>1033</v>
      </c>
      <c r="C514" s="42" t="s">
        <v>945</v>
      </c>
      <c r="D514" s="42" t="s">
        <v>1034</v>
      </c>
      <c r="E514" s="31" t="s">
        <v>26</v>
      </c>
      <c r="F514" s="211">
        <v>1811</v>
      </c>
      <c r="G514" s="212">
        <f>+VLOOKUP(B514,'[1]MONTO ESTIMADO DE RECUR RS 2018'!$B$11:$G$1115,6,FALSE)*(1+0.094)</f>
        <v>1184101.0607252645</v>
      </c>
      <c r="H514" s="43">
        <f t="shared" si="28"/>
        <v>2144407021</v>
      </c>
      <c r="I514" s="43">
        <f>+VLOOKUP(B514,'[2]MONTO ESTIMADO DE RECUR RS 2018'!$B$10:$I$1115,8,FALSE)*(1+0.1204)</f>
        <v>624437562.59600008</v>
      </c>
      <c r="J514" s="213">
        <f>+VLOOKUP(B514,'PROYECCION CAJAS 2019'!B513:Y1617,24,FALSE)</f>
        <v>0</v>
      </c>
      <c r="K514" s="44">
        <f>+VLOOKUP(B514,'RECURSOS DE ESFUERZO PROPIO_DEF'!$B$10:$E$1114,4,FALSE)</f>
        <v>11847914.68</v>
      </c>
      <c r="L514" s="45">
        <f>+VLOOKUP(B514,'RECURSOS DE ESFUERZO PROPIO_DEF'!$B$10:$J$1114,9,FALSE)</f>
        <v>0</v>
      </c>
      <c r="M514" s="44">
        <f>+VLOOKUP(B514,'RECURSOS DE ESFUERZO PROPIO_DEF'!$B$10:$L$1114,11,FALSE)</f>
        <v>0</v>
      </c>
      <c r="N514" s="46">
        <f>+VLOOKUP(B514,'RECURSOS DE ESFUERZO PROPIO_DEF'!$B$10:$O$1114,14,FALSE)</f>
        <v>300574676</v>
      </c>
      <c r="O514" s="47">
        <f t="shared" si="29"/>
        <v>1207546867.724</v>
      </c>
      <c r="P514" s="210">
        <f>+VLOOKUP(B514,'[3]PPNA Diciembre 2018'!$C$15:$BV$1118,72,FALSE)</f>
        <v>8</v>
      </c>
      <c r="Q514" s="38">
        <f t="shared" si="30"/>
        <v>9472808</v>
      </c>
      <c r="R514" s="39">
        <f t="shared" si="31"/>
        <v>2368202</v>
      </c>
    </row>
    <row r="515" spans="1:18" x14ac:dyDescent="0.2">
      <c r="A515" s="40" t="s">
        <v>943</v>
      </c>
      <c r="B515" s="41" t="s">
        <v>1035</v>
      </c>
      <c r="C515" s="42" t="s">
        <v>945</v>
      </c>
      <c r="D515" s="42" t="s">
        <v>1036</v>
      </c>
      <c r="E515" s="31" t="s">
        <v>26</v>
      </c>
      <c r="F515" s="211">
        <v>4440</v>
      </c>
      <c r="G515" s="212">
        <f>+VLOOKUP(B515,'[1]MONTO ESTIMADO DE RECUR RS 2018'!$B$11:$G$1115,6,FALSE)*(1+0.094)</f>
        <v>1193327.2546138794</v>
      </c>
      <c r="H515" s="43">
        <f t="shared" si="28"/>
        <v>5298373011</v>
      </c>
      <c r="I515" s="43">
        <f>+VLOOKUP(B515,'[2]MONTO ESTIMADO DE RECUR RS 2018'!$B$10:$I$1115,8,FALSE)*(1+0.1204)</f>
        <v>1530134636.1152</v>
      </c>
      <c r="J515" s="213">
        <f>+VLOOKUP(B515,'PROYECCION CAJAS 2019'!B514:Y1618,24,FALSE)</f>
        <v>0</v>
      </c>
      <c r="K515" s="44">
        <f>+VLOOKUP(B515,'RECURSOS DE ESFUERZO PROPIO_DEF'!$B$10:$E$1114,4,FALSE)</f>
        <v>28152414.920000002</v>
      </c>
      <c r="L515" s="45">
        <f>+VLOOKUP(B515,'RECURSOS DE ESFUERZO PROPIO_DEF'!$B$10:$J$1114,9,FALSE)</f>
        <v>0</v>
      </c>
      <c r="M515" s="44">
        <f>+VLOOKUP(B515,'RECURSOS DE ESFUERZO PROPIO_DEF'!$B$10:$L$1114,11,FALSE)</f>
        <v>0</v>
      </c>
      <c r="N515" s="46">
        <f>+VLOOKUP(B515,'RECURSOS DE ESFUERZO PROPIO_DEF'!$B$10:$O$1114,14,FALSE)</f>
        <v>729643000</v>
      </c>
      <c r="O515" s="47">
        <f t="shared" si="29"/>
        <v>3010442959.9647999</v>
      </c>
      <c r="P515" s="210">
        <f>+VLOOKUP(B515,'[3]PPNA Diciembre 2018'!$C$15:$BV$1118,72,FALSE)</f>
        <v>14</v>
      </c>
      <c r="Q515" s="38">
        <f t="shared" si="30"/>
        <v>16706582</v>
      </c>
      <c r="R515" s="39">
        <f t="shared" si="31"/>
        <v>4176645</v>
      </c>
    </row>
    <row r="516" spans="1:18" x14ac:dyDescent="0.2">
      <c r="A516" s="40" t="s">
        <v>943</v>
      </c>
      <c r="B516" s="41" t="s">
        <v>1037</v>
      </c>
      <c r="C516" s="42" t="s">
        <v>945</v>
      </c>
      <c r="D516" s="42" t="s">
        <v>1038</v>
      </c>
      <c r="E516" s="31" t="s">
        <v>23</v>
      </c>
      <c r="F516" s="211">
        <v>5871</v>
      </c>
      <c r="G516" s="212">
        <f>+VLOOKUP(B516,'[1]MONTO ESTIMADO DE RECUR RS 2018'!$B$11:$G$1115,6,FALSE)*(1+0.094)</f>
        <v>927880.98231950228</v>
      </c>
      <c r="H516" s="43">
        <f t="shared" si="28"/>
        <v>5447589248</v>
      </c>
      <c r="I516" s="43">
        <f>+VLOOKUP(B516,'[2]MONTO ESTIMADO DE RECUR RS 2018'!$B$10:$I$1115,8,FALSE)*(1+0.1204)</f>
        <v>2025009205.4536002</v>
      </c>
      <c r="J516" s="213">
        <f>+VLOOKUP(B516,'PROYECCION CAJAS 2019'!B515:Y1619,24,FALSE)</f>
        <v>0</v>
      </c>
      <c r="K516" s="44">
        <f>+VLOOKUP(B516,'RECURSOS DE ESFUERZO PROPIO_DEF'!$B$10:$E$1114,4,FALSE)</f>
        <v>244915862</v>
      </c>
      <c r="L516" s="45">
        <f>+VLOOKUP(B516,'RECURSOS DE ESFUERZO PROPIO_DEF'!$B$10:$J$1114,9,FALSE)</f>
        <v>0</v>
      </c>
      <c r="M516" s="44">
        <f>+VLOOKUP(B516,'RECURSOS DE ESFUERZO PROPIO_DEF'!$B$10:$L$1114,11,FALSE)</f>
        <v>0</v>
      </c>
      <c r="N516" s="46">
        <f>+VLOOKUP(B516,'RECURSOS DE ESFUERZO PROPIO_DEF'!$B$10:$O$1114,14,FALSE)</f>
        <v>1058411743</v>
      </c>
      <c r="O516" s="47">
        <f t="shared" si="29"/>
        <v>2119252437.5464001</v>
      </c>
      <c r="P516" s="210">
        <f>+VLOOKUP(B516,'[3]PPNA Diciembre 2018'!$C$15:$BV$1118,72,FALSE)</f>
        <v>23</v>
      </c>
      <c r="Q516" s="38">
        <f t="shared" si="30"/>
        <v>21341263</v>
      </c>
      <c r="R516" s="39">
        <f t="shared" si="31"/>
        <v>5335315</v>
      </c>
    </row>
    <row r="517" spans="1:18" x14ac:dyDescent="0.2">
      <c r="A517" s="40" t="s">
        <v>943</v>
      </c>
      <c r="B517" s="41" t="s">
        <v>1039</v>
      </c>
      <c r="C517" s="42" t="s">
        <v>945</v>
      </c>
      <c r="D517" s="42" t="s">
        <v>1040</v>
      </c>
      <c r="E517" s="31" t="s">
        <v>23</v>
      </c>
      <c r="F517" s="211">
        <v>14518</v>
      </c>
      <c r="G517" s="212">
        <f>+VLOOKUP(B517,'[1]MONTO ESTIMADO DE RECUR RS 2018'!$B$11:$G$1115,6,FALSE)*(1+0.094)</f>
        <v>931232.94626510609</v>
      </c>
      <c r="H517" s="43">
        <f t="shared" si="28"/>
        <v>13519639914</v>
      </c>
      <c r="I517" s="43">
        <f>+VLOOKUP(B517,'[2]MONTO ESTIMADO DE RECUR RS 2018'!$B$10:$I$1115,8,FALSE)*(1+0.1204)</f>
        <v>5039448523.5268002</v>
      </c>
      <c r="J517" s="213">
        <f>+VLOOKUP(B517,'PROYECCION CAJAS 2019'!B516:Y1620,24,FALSE)</f>
        <v>0</v>
      </c>
      <c r="K517" s="44">
        <f>+VLOOKUP(B517,'RECURSOS DE ESFUERZO PROPIO_DEF'!$B$10:$E$1114,4,FALSE)</f>
        <v>343344463.79000002</v>
      </c>
      <c r="L517" s="45">
        <f>+VLOOKUP(B517,'RECURSOS DE ESFUERZO PROPIO_DEF'!$B$10:$J$1114,9,FALSE)</f>
        <v>0</v>
      </c>
      <c r="M517" s="44">
        <f>+VLOOKUP(B517,'RECURSOS DE ESFUERZO PROPIO_DEF'!$B$10:$L$1114,11,FALSE)</f>
        <v>0</v>
      </c>
      <c r="N517" s="46">
        <f>+VLOOKUP(B517,'RECURSOS DE ESFUERZO PROPIO_DEF'!$B$10:$O$1114,14,FALSE)</f>
        <v>2349019448</v>
      </c>
      <c r="O517" s="47">
        <f t="shared" si="29"/>
        <v>5787827478.6831999</v>
      </c>
      <c r="P517" s="210">
        <f>+VLOOKUP(B517,'[3]PPNA Diciembre 2018'!$C$15:$BV$1118,72,FALSE)</f>
        <v>47</v>
      </c>
      <c r="Q517" s="38">
        <f t="shared" si="30"/>
        <v>43767948</v>
      </c>
      <c r="R517" s="39">
        <f t="shared" si="31"/>
        <v>10941987</v>
      </c>
    </row>
    <row r="518" spans="1:18" x14ac:dyDescent="0.2">
      <c r="A518" s="40" t="s">
        <v>943</v>
      </c>
      <c r="B518" s="41" t="s">
        <v>1041</v>
      </c>
      <c r="C518" s="42" t="s">
        <v>945</v>
      </c>
      <c r="D518" s="42" t="s">
        <v>1042</v>
      </c>
      <c r="E518" s="31" t="s">
        <v>23</v>
      </c>
      <c r="F518" s="211">
        <v>6544</v>
      </c>
      <c r="G518" s="212">
        <f>+VLOOKUP(B518,'[1]MONTO ESTIMADO DE RECUR RS 2018'!$B$11:$G$1115,6,FALSE)*(1+0.094)</f>
        <v>1082033.8871418231</v>
      </c>
      <c r="H518" s="43">
        <f t="shared" si="28"/>
        <v>7080829758</v>
      </c>
      <c r="I518" s="43">
        <f>+VLOOKUP(B518,'[2]MONTO ESTIMADO DE RECUR RS 2018'!$B$10:$I$1115,8,FALSE)*(1+0.1204)</f>
        <v>2261893880.5992002</v>
      </c>
      <c r="J518" s="213">
        <f>+VLOOKUP(B518,'PROYECCION CAJAS 2019'!B517:Y1621,24,FALSE)</f>
        <v>0</v>
      </c>
      <c r="K518" s="44">
        <f>+VLOOKUP(B518,'RECURSOS DE ESFUERZO PROPIO_DEF'!$B$10:$E$1114,4,FALSE)</f>
        <v>46262222.359999999</v>
      </c>
      <c r="L518" s="45">
        <f>+VLOOKUP(B518,'RECURSOS DE ESFUERZO PROPIO_DEF'!$B$10:$J$1114,9,FALSE)</f>
        <v>0</v>
      </c>
      <c r="M518" s="44">
        <f>+VLOOKUP(B518,'RECURSOS DE ESFUERZO PROPIO_DEF'!$B$10:$L$1114,11,FALSE)</f>
        <v>0</v>
      </c>
      <c r="N518" s="46">
        <f>+VLOOKUP(B518,'RECURSOS DE ESFUERZO PROPIO_DEF'!$B$10:$O$1114,14,FALSE)</f>
        <v>1089522437</v>
      </c>
      <c r="O518" s="47">
        <f t="shared" si="29"/>
        <v>3683151218.0407996</v>
      </c>
      <c r="P518" s="210">
        <f>+VLOOKUP(B518,'[3]PPNA Diciembre 2018'!$C$15:$BV$1118,72,FALSE)</f>
        <v>32</v>
      </c>
      <c r="Q518" s="38">
        <f t="shared" si="30"/>
        <v>34625084</v>
      </c>
      <c r="R518" s="39">
        <f t="shared" si="31"/>
        <v>8656271</v>
      </c>
    </row>
    <row r="519" spans="1:18" x14ac:dyDescent="0.2">
      <c r="A519" s="40" t="s">
        <v>943</v>
      </c>
      <c r="B519" s="41" t="s">
        <v>1043</v>
      </c>
      <c r="C519" s="42" t="s">
        <v>945</v>
      </c>
      <c r="D519" s="42" t="s">
        <v>1044</v>
      </c>
      <c r="E519" s="31" t="s">
        <v>23</v>
      </c>
      <c r="F519" s="211">
        <v>4608</v>
      </c>
      <c r="G519" s="212">
        <f>+VLOOKUP(B519,'[1]MONTO ESTIMADO DE RECUR RS 2018'!$B$11:$G$1115,6,FALSE)*(1+0.094)</f>
        <v>1121856.8517900759</v>
      </c>
      <c r="H519" s="43">
        <f t="shared" si="28"/>
        <v>5169516374</v>
      </c>
      <c r="I519" s="43">
        <f>+VLOOKUP(B519,'[2]MONTO ESTIMADO DE RECUR RS 2018'!$B$10:$I$1115,8,FALSE)*(1+0.1204)</f>
        <v>1590085343.2780001</v>
      </c>
      <c r="J519" s="213">
        <f>+VLOOKUP(B519,'PROYECCION CAJAS 2019'!B518:Y1622,24,FALSE)</f>
        <v>0</v>
      </c>
      <c r="K519" s="44">
        <f>+VLOOKUP(B519,'RECURSOS DE ESFUERZO PROPIO_DEF'!$B$10:$E$1114,4,FALSE)</f>
        <v>30992825.370000001</v>
      </c>
      <c r="L519" s="45">
        <f>+VLOOKUP(B519,'RECURSOS DE ESFUERZO PROPIO_DEF'!$B$10:$J$1114,9,FALSE)</f>
        <v>0</v>
      </c>
      <c r="M519" s="44">
        <f>+VLOOKUP(B519,'RECURSOS DE ESFUERZO PROPIO_DEF'!$B$10:$L$1114,11,FALSE)</f>
        <v>0</v>
      </c>
      <c r="N519" s="46">
        <f>+VLOOKUP(B519,'RECURSOS DE ESFUERZO PROPIO_DEF'!$B$10:$O$1114,14,FALSE)</f>
        <v>762536078</v>
      </c>
      <c r="O519" s="47">
        <f t="shared" si="29"/>
        <v>2785902127.3520002</v>
      </c>
      <c r="P519" s="210">
        <f>+VLOOKUP(B519,'[3]PPNA Diciembre 2018'!$C$15:$BV$1118,72,FALSE)</f>
        <v>18</v>
      </c>
      <c r="Q519" s="38">
        <f t="shared" si="30"/>
        <v>20193423</v>
      </c>
      <c r="R519" s="39">
        <f t="shared" si="31"/>
        <v>5048355</v>
      </c>
    </row>
    <row r="520" spans="1:18" x14ac:dyDescent="0.2">
      <c r="A520" s="40" t="s">
        <v>943</v>
      </c>
      <c r="B520" s="48" t="s">
        <v>1045</v>
      </c>
      <c r="C520" s="49" t="s">
        <v>945</v>
      </c>
      <c r="D520" s="49" t="s">
        <v>784</v>
      </c>
      <c r="E520" s="31" t="s">
        <v>23</v>
      </c>
      <c r="F520" s="211">
        <v>7670</v>
      </c>
      <c r="G520" s="212">
        <f>+VLOOKUP(B520,'[1]MONTO ESTIMADO DE RECUR RS 2018'!$B$11:$G$1115,6,FALSE)*(1+0.094)</f>
        <v>935544.43882054614</v>
      </c>
      <c r="H520" s="43">
        <f t="shared" si="28"/>
        <v>7175625846</v>
      </c>
      <c r="I520" s="43">
        <f>+VLOOKUP(B520,'[2]MONTO ESTIMADO DE RECUR RS 2018'!$B$10:$I$1115,8,FALSE)*(1+0.1204)</f>
        <v>2474454867.8148003</v>
      </c>
      <c r="J520" s="213">
        <f>+VLOOKUP(B520,'PROYECCION CAJAS 2019'!B519:Y1623,24,FALSE)</f>
        <v>0</v>
      </c>
      <c r="K520" s="44">
        <f>+VLOOKUP(B520,'RECURSOS DE ESFUERZO PROPIO_DEF'!$B$10:$E$1114,4,FALSE)</f>
        <v>125506855.64</v>
      </c>
      <c r="L520" s="45">
        <f>+VLOOKUP(B520,'RECURSOS DE ESFUERZO PROPIO_DEF'!$B$10:$J$1114,9,FALSE)</f>
        <v>0</v>
      </c>
      <c r="M520" s="44">
        <f>+VLOOKUP(B520,'RECURSOS DE ESFUERZO PROPIO_DEF'!$B$10:$L$1114,11,FALSE)</f>
        <v>0</v>
      </c>
      <c r="N520" s="46">
        <f>+VLOOKUP(B520,'RECURSOS DE ESFUERZO PROPIO_DEF'!$B$10:$O$1114,14,FALSE)</f>
        <v>1190308124</v>
      </c>
      <c r="O520" s="47">
        <f t="shared" si="29"/>
        <v>3385355998.5451999</v>
      </c>
      <c r="P520" s="210">
        <f>+VLOOKUP(B520,'[3]PPNA Diciembre 2018'!$C$15:$BV$1118,72,FALSE)</f>
        <v>27</v>
      </c>
      <c r="Q520" s="38">
        <f t="shared" si="30"/>
        <v>25259700</v>
      </c>
      <c r="R520" s="39">
        <f t="shared" si="31"/>
        <v>6314925</v>
      </c>
    </row>
    <row r="521" spans="1:18" x14ac:dyDescent="0.2">
      <c r="A521" s="40" t="s">
        <v>943</v>
      </c>
      <c r="B521" s="41" t="s">
        <v>1046</v>
      </c>
      <c r="C521" s="42" t="s">
        <v>945</v>
      </c>
      <c r="D521" s="42" t="s">
        <v>1047</v>
      </c>
      <c r="E521" s="31" t="s">
        <v>23</v>
      </c>
      <c r="F521" s="211">
        <v>4925</v>
      </c>
      <c r="G521" s="212">
        <f>+VLOOKUP(B521,'[1]MONTO ESTIMADO DE RECUR RS 2018'!$B$11:$G$1115,6,FALSE)*(1+0.094)</f>
        <v>890365.85270869266</v>
      </c>
      <c r="H521" s="43">
        <f t="shared" si="28"/>
        <v>4385051825</v>
      </c>
      <c r="I521" s="43">
        <f>+VLOOKUP(B521,'[2]MONTO ESTIMADO DE RECUR RS 2018'!$B$10:$I$1115,8,FALSE)*(1+0.1204)</f>
        <v>1714077239.4084001</v>
      </c>
      <c r="J521" s="213">
        <f>+VLOOKUP(B521,'PROYECCION CAJAS 2019'!B520:Y1624,24,FALSE)</f>
        <v>0</v>
      </c>
      <c r="K521" s="44">
        <f>+VLOOKUP(B521,'RECURSOS DE ESFUERZO PROPIO_DEF'!$B$10:$E$1114,4,FALSE)</f>
        <v>53077553.310000002</v>
      </c>
      <c r="L521" s="45">
        <f>+VLOOKUP(B521,'RECURSOS DE ESFUERZO PROPIO_DEF'!$B$10:$J$1114,9,FALSE)</f>
        <v>0</v>
      </c>
      <c r="M521" s="44">
        <f>+VLOOKUP(B521,'RECURSOS DE ESFUERZO PROPIO_DEF'!$B$10:$L$1114,11,FALSE)</f>
        <v>0</v>
      </c>
      <c r="N521" s="46">
        <f>+VLOOKUP(B521,'RECURSOS DE ESFUERZO PROPIO_DEF'!$B$10:$O$1114,14,FALSE)</f>
        <v>850196940</v>
      </c>
      <c r="O521" s="47">
        <f t="shared" si="29"/>
        <v>1767700092.2816</v>
      </c>
      <c r="P521" s="210">
        <f>+VLOOKUP(B521,'[3]PPNA Diciembre 2018'!$C$15:$BV$1118,72,FALSE)</f>
        <v>9</v>
      </c>
      <c r="Q521" s="38">
        <f t="shared" si="30"/>
        <v>8013293</v>
      </c>
      <c r="R521" s="39">
        <f t="shared" si="31"/>
        <v>2003323</v>
      </c>
    </row>
    <row r="522" spans="1:18" x14ac:dyDescent="0.2">
      <c r="A522" s="40" t="s">
        <v>943</v>
      </c>
      <c r="B522" s="41" t="s">
        <v>1048</v>
      </c>
      <c r="C522" s="42" t="s">
        <v>945</v>
      </c>
      <c r="D522" s="42" t="s">
        <v>1049</v>
      </c>
      <c r="E522" s="31" t="s">
        <v>23</v>
      </c>
      <c r="F522" s="211">
        <v>4266</v>
      </c>
      <c r="G522" s="212">
        <f>+VLOOKUP(B522,'[1]MONTO ESTIMADO DE RECUR RS 2018'!$B$11:$G$1115,6,FALSE)*(1+0.094)</f>
        <v>1040414.6443834743</v>
      </c>
      <c r="H522" s="43">
        <f t="shared" si="28"/>
        <v>4438408873</v>
      </c>
      <c r="I522" s="43">
        <f>+VLOOKUP(B522,'[2]MONTO ESTIMADO DE RECUR RS 2018'!$B$10:$I$1115,8,FALSE)*(1+0.1204)</f>
        <v>1474197058.3412001</v>
      </c>
      <c r="J522" s="213">
        <f>+VLOOKUP(B522,'PROYECCION CAJAS 2019'!B521:Y1625,24,FALSE)</f>
        <v>0</v>
      </c>
      <c r="K522" s="44">
        <f>+VLOOKUP(B522,'RECURSOS DE ESFUERZO PROPIO_DEF'!$B$10:$E$1114,4,FALSE)</f>
        <v>26166501.740000002</v>
      </c>
      <c r="L522" s="45">
        <f>+VLOOKUP(B522,'RECURSOS DE ESFUERZO PROPIO_DEF'!$B$10:$J$1114,9,FALSE)</f>
        <v>0</v>
      </c>
      <c r="M522" s="44">
        <f>+VLOOKUP(B522,'RECURSOS DE ESFUERZO PROPIO_DEF'!$B$10:$L$1114,11,FALSE)</f>
        <v>0</v>
      </c>
      <c r="N522" s="46">
        <f>+VLOOKUP(B522,'RECURSOS DE ESFUERZO PROPIO_DEF'!$B$10:$O$1114,14,FALSE)</f>
        <v>692050912</v>
      </c>
      <c r="O522" s="47">
        <f t="shared" si="29"/>
        <v>2245994400.9187999</v>
      </c>
      <c r="P522" s="210">
        <f>+VLOOKUP(B522,'[3]PPNA Diciembre 2018'!$C$15:$BV$1118,72,FALSE)</f>
        <v>16</v>
      </c>
      <c r="Q522" s="38">
        <f t="shared" si="30"/>
        <v>16646634</v>
      </c>
      <c r="R522" s="39">
        <f t="shared" si="31"/>
        <v>4161658</v>
      </c>
    </row>
    <row r="523" spans="1:18" x14ac:dyDescent="0.2">
      <c r="A523" s="40" t="s">
        <v>943</v>
      </c>
      <c r="B523" s="41" t="s">
        <v>1050</v>
      </c>
      <c r="C523" s="42" t="s">
        <v>945</v>
      </c>
      <c r="D523" s="42" t="s">
        <v>1051</v>
      </c>
      <c r="E523" s="31" t="s">
        <v>23</v>
      </c>
      <c r="F523" s="211">
        <v>13582</v>
      </c>
      <c r="G523" s="212">
        <f>+VLOOKUP(B523,'[1]MONTO ESTIMADO DE RECUR RS 2018'!$B$11:$G$1115,6,FALSE)*(1+0.094)</f>
        <v>872229.03235848842</v>
      </c>
      <c r="H523" s="43">
        <f t="shared" ref="H523:H586" si="32">+ROUNDUP(F523*G523,0)</f>
        <v>11846614718</v>
      </c>
      <c r="I523" s="43">
        <f>+VLOOKUP(B523,'[2]MONTO ESTIMADO DE RECUR RS 2018'!$B$10:$I$1115,8,FALSE)*(1+0.1204)</f>
        <v>4348673512.1632004</v>
      </c>
      <c r="J523" s="213">
        <f>+VLOOKUP(B523,'PROYECCION CAJAS 2019'!B522:Y1626,24,FALSE)</f>
        <v>0</v>
      </c>
      <c r="K523" s="44">
        <f>+VLOOKUP(B523,'RECURSOS DE ESFUERZO PROPIO_DEF'!$B$10:$E$1114,4,FALSE)</f>
        <v>576544093.32000005</v>
      </c>
      <c r="L523" s="45">
        <f>+VLOOKUP(B523,'RECURSOS DE ESFUERZO PROPIO_DEF'!$B$10:$J$1114,9,FALSE)</f>
        <v>5726118.1400000006</v>
      </c>
      <c r="M523" s="44">
        <f>+VLOOKUP(B523,'RECURSOS DE ESFUERZO PROPIO_DEF'!$B$10:$L$1114,11,FALSE)</f>
        <v>0</v>
      </c>
      <c r="N523" s="46">
        <f>+VLOOKUP(B523,'RECURSOS DE ESFUERZO PROPIO_DEF'!$B$10:$O$1114,14,FALSE)</f>
        <v>2065134364</v>
      </c>
      <c r="O523" s="47">
        <f t="shared" ref="O523:O586" si="33">(H523)-SUM(I523:N523)</f>
        <v>4850536630.3767996</v>
      </c>
      <c r="P523" s="210">
        <f>+VLOOKUP(B523,'[3]PPNA Diciembre 2018'!$C$15:$BV$1118,72,FALSE)</f>
        <v>186</v>
      </c>
      <c r="Q523" s="38">
        <f t="shared" ref="Q523:Q586" si="34">ROUND(((P523)*G523),0)</f>
        <v>162234600</v>
      </c>
      <c r="R523" s="39">
        <f t="shared" si="31"/>
        <v>40558650</v>
      </c>
    </row>
    <row r="524" spans="1:18" x14ac:dyDescent="0.2">
      <c r="A524" s="40" t="s">
        <v>943</v>
      </c>
      <c r="B524" s="41" t="s">
        <v>1052</v>
      </c>
      <c r="C524" s="42" t="s">
        <v>945</v>
      </c>
      <c r="D524" s="42" t="s">
        <v>1053</v>
      </c>
      <c r="E524" s="31" t="s">
        <v>23</v>
      </c>
      <c r="F524" s="211">
        <v>2567</v>
      </c>
      <c r="G524" s="212">
        <f>+VLOOKUP(B524,'[1]MONTO ESTIMADO DE RECUR RS 2018'!$B$11:$G$1115,6,FALSE)*(1+0.094)</f>
        <v>1146284.0592321821</v>
      </c>
      <c r="H524" s="43">
        <f t="shared" si="32"/>
        <v>2942511181</v>
      </c>
      <c r="I524" s="43">
        <f>+VLOOKUP(B524,'[2]MONTO ESTIMADO DE RECUR RS 2018'!$B$10:$I$1115,8,FALSE)*(1+0.1204)</f>
        <v>890556460.72800004</v>
      </c>
      <c r="J524" s="213">
        <f>+VLOOKUP(B524,'PROYECCION CAJAS 2019'!B523:Y1627,24,FALSE)</f>
        <v>0</v>
      </c>
      <c r="K524" s="44">
        <f>+VLOOKUP(B524,'RECURSOS DE ESFUERZO PROPIO_DEF'!$B$10:$E$1114,4,FALSE)</f>
        <v>24726006.260000002</v>
      </c>
      <c r="L524" s="45">
        <f>+VLOOKUP(B524,'RECURSOS DE ESFUERZO PROPIO_DEF'!$B$10:$J$1114,9,FALSE)</f>
        <v>0</v>
      </c>
      <c r="M524" s="44">
        <f>+VLOOKUP(B524,'RECURSOS DE ESFUERZO PROPIO_DEF'!$B$10:$L$1114,11,FALSE)</f>
        <v>0</v>
      </c>
      <c r="N524" s="46">
        <f>+VLOOKUP(B524,'RECURSOS DE ESFUERZO PROPIO_DEF'!$B$10:$O$1114,14,FALSE)</f>
        <v>432309022</v>
      </c>
      <c r="O524" s="47">
        <f t="shared" si="33"/>
        <v>1594919692.0120001</v>
      </c>
      <c r="P524" s="210">
        <f>+VLOOKUP(B524,'[3]PPNA Diciembre 2018'!$C$15:$BV$1118,72,FALSE)</f>
        <v>7</v>
      </c>
      <c r="Q524" s="38">
        <f t="shared" si="34"/>
        <v>8023988</v>
      </c>
      <c r="R524" s="39">
        <f t="shared" ref="R524:R587" si="35">ROUNDDOWN(((Q524)*0.25),0)</f>
        <v>2005997</v>
      </c>
    </row>
    <row r="525" spans="1:18" x14ac:dyDescent="0.2">
      <c r="A525" s="40" t="s">
        <v>943</v>
      </c>
      <c r="B525" s="41" t="s">
        <v>1054</v>
      </c>
      <c r="C525" s="42" t="s">
        <v>945</v>
      </c>
      <c r="D525" s="42" t="s">
        <v>1055</v>
      </c>
      <c r="E525" s="31" t="s">
        <v>26</v>
      </c>
      <c r="F525" s="211">
        <v>6229</v>
      </c>
      <c r="G525" s="212">
        <f>+VLOOKUP(B525,'[1]MONTO ESTIMADO DE RECUR RS 2018'!$B$11:$G$1115,6,FALSE)*(1+0.094)</f>
        <v>941454.32751028403</v>
      </c>
      <c r="H525" s="43">
        <f t="shared" si="32"/>
        <v>5864319007</v>
      </c>
      <c r="I525" s="43">
        <f>+VLOOKUP(B525,'[2]MONTO ESTIMADO DE RECUR RS 2018'!$B$10:$I$1115,8,FALSE)*(1+0.1204)</f>
        <v>2122902314.6364002</v>
      </c>
      <c r="J525" s="213">
        <f>+VLOOKUP(B525,'PROYECCION CAJAS 2019'!B524:Y1628,24,FALSE)</f>
        <v>0</v>
      </c>
      <c r="K525" s="44">
        <f>+VLOOKUP(B525,'RECURSOS DE ESFUERZO PROPIO_DEF'!$B$10:$E$1114,4,FALSE)</f>
        <v>39813222.640000001</v>
      </c>
      <c r="L525" s="45">
        <f>+VLOOKUP(B525,'RECURSOS DE ESFUERZO PROPIO_DEF'!$B$10:$J$1114,9,FALSE)</f>
        <v>0</v>
      </c>
      <c r="M525" s="44">
        <f>+VLOOKUP(B525,'RECURSOS DE ESFUERZO PROPIO_DEF'!$B$10:$L$1114,11,FALSE)</f>
        <v>0</v>
      </c>
      <c r="N525" s="46">
        <f>+VLOOKUP(B525,'RECURSOS DE ESFUERZO PROPIO_DEF'!$B$10:$O$1114,14,FALSE)</f>
        <v>990843204</v>
      </c>
      <c r="O525" s="47">
        <f t="shared" si="33"/>
        <v>2710760265.7235999</v>
      </c>
      <c r="P525" s="210">
        <f>+VLOOKUP(B525,'[3]PPNA Diciembre 2018'!$C$15:$BV$1118,72,FALSE)</f>
        <v>26</v>
      </c>
      <c r="Q525" s="38">
        <f t="shared" si="34"/>
        <v>24477813</v>
      </c>
      <c r="R525" s="39">
        <f t="shared" si="35"/>
        <v>6119453</v>
      </c>
    </row>
    <row r="526" spans="1:18" x14ac:dyDescent="0.2">
      <c r="A526" s="40" t="s">
        <v>943</v>
      </c>
      <c r="B526" s="48" t="s">
        <v>1056</v>
      </c>
      <c r="C526" s="49" t="s">
        <v>945</v>
      </c>
      <c r="D526" s="49" t="s">
        <v>1057</v>
      </c>
      <c r="E526" s="31" t="s">
        <v>23</v>
      </c>
      <c r="F526" s="211">
        <v>18952</v>
      </c>
      <c r="G526" s="212">
        <f>+VLOOKUP(B526,'[1]MONTO ESTIMADO DE RECUR RS 2018'!$B$11:$G$1115,6,FALSE)*(1+0.094)</f>
        <v>835893.12103499705</v>
      </c>
      <c r="H526" s="43">
        <f t="shared" si="32"/>
        <v>15841846430</v>
      </c>
      <c r="I526" s="43">
        <f>+VLOOKUP(B526,'[2]MONTO ESTIMADO DE RECUR RS 2018'!$B$10:$I$1115,8,FALSE)*(1+0.1204)</f>
        <v>6436804612.7824001</v>
      </c>
      <c r="J526" s="213">
        <f>+VLOOKUP(B526,'PROYECCION CAJAS 2019'!B525:Y1629,24,FALSE)</f>
        <v>0</v>
      </c>
      <c r="K526" s="44">
        <f>+VLOOKUP(B526,'RECURSOS DE ESFUERZO PROPIO_DEF'!$B$10:$E$1114,4,FALSE)</f>
        <v>634541653.59000003</v>
      </c>
      <c r="L526" s="45">
        <f>+VLOOKUP(B526,'RECURSOS DE ESFUERZO PROPIO_DEF'!$B$10:$J$1114,9,FALSE)</f>
        <v>182048478.88</v>
      </c>
      <c r="M526" s="44">
        <f>+VLOOKUP(B526,'RECURSOS DE ESFUERZO PROPIO_DEF'!$B$10:$L$1114,11,FALSE)</f>
        <v>0</v>
      </c>
      <c r="N526" s="46">
        <f>+VLOOKUP(B526,'RECURSOS DE ESFUERZO PROPIO_DEF'!$B$10:$O$1114,14,FALSE)</f>
        <v>3027783501</v>
      </c>
      <c r="O526" s="47">
        <f t="shared" si="33"/>
        <v>5560668183.7476006</v>
      </c>
      <c r="P526" s="210">
        <f>+VLOOKUP(B526,'[3]PPNA Diciembre 2018'!$C$15:$BV$1118,72,FALSE)</f>
        <v>281</v>
      </c>
      <c r="Q526" s="38">
        <f t="shared" si="34"/>
        <v>234885967</v>
      </c>
      <c r="R526" s="39">
        <f t="shared" si="35"/>
        <v>58721491</v>
      </c>
    </row>
    <row r="527" spans="1:18" x14ac:dyDescent="0.2">
      <c r="A527" s="40" t="s">
        <v>943</v>
      </c>
      <c r="B527" s="41" t="s">
        <v>1058</v>
      </c>
      <c r="C527" s="42" t="s">
        <v>945</v>
      </c>
      <c r="D527" s="42" t="s">
        <v>167</v>
      </c>
      <c r="E527" s="31" t="s">
        <v>23</v>
      </c>
      <c r="F527" s="211">
        <v>1341</v>
      </c>
      <c r="G527" s="212">
        <f>+VLOOKUP(B527,'[1]MONTO ESTIMADO DE RECUR RS 2018'!$B$11:$G$1115,6,FALSE)*(1+0.094)</f>
        <v>1056045.847893412</v>
      </c>
      <c r="H527" s="43">
        <f t="shared" si="32"/>
        <v>1416157483</v>
      </c>
      <c r="I527" s="43">
        <f>+VLOOKUP(B527,'[2]MONTO ESTIMADO DE RECUR RS 2018'!$B$10:$I$1115,8,FALSE)*(1+0.1204)</f>
        <v>456556617.0812</v>
      </c>
      <c r="J527" s="213">
        <f>+VLOOKUP(B527,'PROYECCION CAJAS 2019'!B526:Y1630,24,FALSE)</f>
        <v>0</v>
      </c>
      <c r="K527" s="44">
        <f>+VLOOKUP(B527,'RECURSOS DE ESFUERZO PROPIO_DEF'!$B$10:$E$1114,4,FALSE)</f>
        <v>9905343.8399999999</v>
      </c>
      <c r="L527" s="45">
        <f>+VLOOKUP(B527,'RECURSOS DE ESFUERZO PROPIO_DEF'!$B$10:$J$1114,9,FALSE)</f>
        <v>0</v>
      </c>
      <c r="M527" s="44">
        <f>+VLOOKUP(B527,'RECURSOS DE ESFUERZO PROPIO_DEF'!$B$10:$L$1114,11,FALSE)</f>
        <v>0</v>
      </c>
      <c r="N527" s="46">
        <f>+VLOOKUP(B527,'RECURSOS DE ESFUERZO PROPIO_DEF'!$B$10:$O$1114,14,FALSE)</f>
        <v>226038638</v>
      </c>
      <c r="O527" s="47">
        <f t="shared" si="33"/>
        <v>723656884.07879996</v>
      </c>
      <c r="P527" s="210">
        <f>+VLOOKUP(B527,'[3]PPNA Diciembre 2018'!$C$15:$BV$1118,72,FALSE)</f>
        <v>3</v>
      </c>
      <c r="Q527" s="38">
        <f t="shared" si="34"/>
        <v>3168138</v>
      </c>
      <c r="R527" s="39">
        <f t="shared" si="35"/>
        <v>792034</v>
      </c>
    </row>
    <row r="528" spans="1:18" x14ac:dyDescent="0.2">
      <c r="A528" s="40" t="s">
        <v>943</v>
      </c>
      <c r="B528" s="41" t="s">
        <v>1059</v>
      </c>
      <c r="C528" s="42" t="s">
        <v>945</v>
      </c>
      <c r="D528" s="42" t="s">
        <v>1060</v>
      </c>
      <c r="E528" s="31" t="s">
        <v>23</v>
      </c>
      <c r="F528" s="211">
        <v>3585</v>
      </c>
      <c r="G528" s="212">
        <f>+VLOOKUP(B528,'[1]MONTO ESTIMADO DE RECUR RS 2018'!$B$11:$G$1115,6,FALSE)*(1+0.094)</f>
        <v>846364.84770336223</v>
      </c>
      <c r="H528" s="43">
        <f t="shared" si="32"/>
        <v>3034217980</v>
      </c>
      <c r="I528" s="43">
        <f>+VLOOKUP(B528,'[2]MONTO ESTIMADO DE RECUR RS 2018'!$B$10:$I$1115,8,FALSE)*(1+0.1204)</f>
        <v>1246741591.1676002</v>
      </c>
      <c r="J528" s="213">
        <f>+VLOOKUP(B528,'PROYECCION CAJAS 2019'!B527:Y1631,24,FALSE)</f>
        <v>0</v>
      </c>
      <c r="K528" s="44">
        <f>+VLOOKUP(B528,'RECURSOS DE ESFUERZO PROPIO_DEF'!$B$10:$E$1114,4,FALSE)</f>
        <v>54086323.510000005</v>
      </c>
      <c r="L528" s="45">
        <f>+VLOOKUP(B528,'RECURSOS DE ESFUERZO PROPIO_DEF'!$B$10:$J$1114,9,FALSE)</f>
        <v>0</v>
      </c>
      <c r="M528" s="44">
        <f>+VLOOKUP(B528,'RECURSOS DE ESFUERZO PROPIO_DEF'!$B$10:$L$1114,11,FALSE)</f>
        <v>0</v>
      </c>
      <c r="N528" s="46">
        <f>+VLOOKUP(B528,'RECURSOS DE ESFUERZO PROPIO_DEF'!$B$10:$O$1114,14,FALSE)</f>
        <v>606010398</v>
      </c>
      <c r="O528" s="47">
        <f t="shared" si="33"/>
        <v>1127379667.3223999</v>
      </c>
      <c r="P528" s="210">
        <f>+VLOOKUP(B528,'[3]PPNA Diciembre 2018'!$C$15:$BV$1118,72,FALSE)</f>
        <v>26</v>
      </c>
      <c r="Q528" s="38">
        <f t="shared" si="34"/>
        <v>22005486</v>
      </c>
      <c r="R528" s="39">
        <f t="shared" si="35"/>
        <v>5501371</v>
      </c>
    </row>
    <row r="529" spans="1:18" x14ac:dyDescent="0.2">
      <c r="A529" s="40" t="s">
        <v>943</v>
      </c>
      <c r="B529" s="41" t="s">
        <v>1061</v>
      </c>
      <c r="C529" s="42" t="s">
        <v>945</v>
      </c>
      <c r="D529" s="42" t="s">
        <v>1062</v>
      </c>
      <c r="E529" s="31" t="s">
        <v>23</v>
      </c>
      <c r="F529" s="211">
        <v>2563</v>
      </c>
      <c r="G529" s="212">
        <f>+VLOOKUP(B529,'[1]MONTO ESTIMADO DE RECUR RS 2018'!$B$11:$G$1115,6,FALSE)*(1+0.094)</f>
        <v>1000990.3818323379</v>
      </c>
      <c r="H529" s="43">
        <f t="shared" si="32"/>
        <v>2565538349</v>
      </c>
      <c r="I529" s="43">
        <f>+VLOOKUP(B529,'[2]MONTO ESTIMADO DE RECUR RS 2018'!$B$10:$I$1115,8,FALSE)*(1+0.1204)</f>
        <v>892355516.13840008</v>
      </c>
      <c r="J529" s="213">
        <f>+VLOOKUP(B529,'PROYECCION CAJAS 2019'!B528:Y1632,24,FALSE)</f>
        <v>0</v>
      </c>
      <c r="K529" s="44">
        <f>+VLOOKUP(B529,'RECURSOS DE ESFUERZO PROPIO_DEF'!$B$10:$E$1114,4,FALSE)</f>
        <v>21352639.470000003</v>
      </c>
      <c r="L529" s="45">
        <f>+VLOOKUP(B529,'RECURSOS DE ESFUERZO PROPIO_DEF'!$B$10:$J$1114,9,FALSE)</f>
        <v>0</v>
      </c>
      <c r="M529" s="44">
        <f>+VLOOKUP(B529,'RECURSOS DE ESFUERZO PROPIO_DEF'!$B$10:$L$1114,11,FALSE)</f>
        <v>0</v>
      </c>
      <c r="N529" s="46">
        <f>+VLOOKUP(B529,'RECURSOS DE ESFUERZO PROPIO_DEF'!$B$10:$O$1114,14,FALSE)</f>
        <v>451429136</v>
      </c>
      <c r="O529" s="47">
        <f t="shared" si="33"/>
        <v>1200401057.3915999</v>
      </c>
      <c r="P529" s="210">
        <f>+VLOOKUP(B529,'[3]PPNA Diciembre 2018'!$C$15:$BV$1118,72,FALSE)</f>
        <v>32</v>
      </c>
      <c r="Q529" s="38">
        <f t="shared" si="34"/>
        <v>32031692</v>
      </c>
      <c r="R529" s="39">
        <f t="shared" si="35"/>
        <v>8007923</v>
      </c>
    </row>
    <row r="530" spans="1:18" x14ac:dyDescent="0.2">
      <c r="A530" s="40" t="s">
        <v>943</v>
      </c>
      <c r="B530" s="48" t="s">
        <v>1063</v>
      </c>
      <c r="C530" s="49" t="s">
        <v>945</v>
      </c>
      <c r="D530" s="49" t="s">
        <v>1064</v>
      </c>
      <c r="E530" s="31" t="s">
        <v>23</v>
      </c>
      <c r="F530" s="211">
        <v>2192</v>
      </c>
      <c r="G530" s="212">
        <f>+VLOOKUP(B530,'[1]MONTO ESTIMADO DE RECUR RS 2018'!$B$11:$G$1115,6,FALSE)*(1+0.094)</f>
        <v>1144770.2238390951</v>
      </c>
      <c r="H530" s="43">
        <f t="shared" si="32"/>
        <v>2509336331</v>
      </c>
      <c r="I530" s="43">
        <f>+VLOOKUP(B530,'[2]MONTO ESTIMADO DE RECUR RS 2018'!$B$10:$I$1115,8,FALSE)*(1+0.1204)</f>
        <v>751383681.26920009</v>
      </c>
      <c r="J530" s="213">
        <f>+VLOOKUP(B530,'PROYECCION CAJAS 2019'!B529:Y1633,24,FALSE)</f>
        <v>0</v>
      </c>
      <c r="K530" s="44">
        <f>+VLOOKUP(B530,'RECURSOS DE ESFUERZO PROPIO_DEF'!$B$10:$E$1114,4,FALSE)</f>
        <v>20606346.470000003</v>
      </c>
      <c r="L530" s="45">
        <f>+VLOOKUP(B530,'RECURSOS DE ESFUERZO PROPIO_DEF'!$B$10:$J$1114,9,FALSE)</f>
        <v>0</v>
      </c>
      <c r="M530" s="44">
        <f>+VLOOKUP(B530,'RECURSOS DE ESFUERZO PROPIO_DEF'!$B$10:$L$1114,11,FALSE)</f>
        <v>0</v>
      </c>
      <c r="N530" s="46">
        <f>+VLOOKUP(B530,'RECURSOS DE ESFUERZO PROPIO_DEF'!$B$10:$O$1114,14,FALSE)</f>
        <v>351291589</v>
      </c>
      <c r="O530" s="47">
        <f t="shared" si="33"/>
        <v>1386054714.2607999</v>
      </c>
      <c r="P530" s="210">
        <f>+VLOOKUP(B530,'[3]PPNA Diciembre 2018'!$C$15:$BV$1118,72,FALSE)</f>
        <v>6</v>
      </c>
      <c r="Q530" s="38">
        <f t="shared" si="34"/>
        <v>6868621</v>
      </c>
      <c r="R530" s="39">
        <f t="shared" si="35"/>
        <v>1717155</v>
      </c>
    </row>
    <row r="531" spans="1:18" x14ac:dyDescent="0.2">
      <c r="A531" s="40" t="s">
        <v>943</v>
      </c>
      <c r="B531" s="48" t="s">
        <v>1065</v>
      </c>
      <c r="C531" s="49" t="s">
        <v>945</v>
      </c>
      <c r="D531" s="49" t="s">
        <v>1066</v>
      </c>
      <c r="E531" s="31" t="s">
        <v>23</v>
      </c>
      <c r="F531" s="211">
        <v>3062</v>
      </c>
      <c r="G531" s="212">
        <f>+VLOOKUP(B531,'[1]MONTO ESTIMADO DE RECUR RS 2018'!$B$11:$G$1115,6,FALSE)*(1+0.094)</f>
        <v>1058231.537222035</v>
      </c>
      <c r="H531" s="43">
        <f t="shared" si="32"/>
        <v>3240304967</v>
      </c>
      <c r="I531" s="43">
        <f>+VLOOKUP(B531,'[2]MONTO ESTIMADO DE RECUR RS 2018'!$B$10:$I$1115,8,FALSE)*(1+0.1204)</f>
        <v>1052139012.6596</v>
      </c>
      <c r="J531" s="213">
        <f>+VLOOKUP(B531,'PROYECCION CAJAS 2019'!B530:Y1634,24,FALSE)</f>
        <v>0</v>
      </c>
      <c r="K531" s="44">
        <f>+VLOOKUP(B531,'RECURSOS DE ESFUERZO PROPIO_DEF'!$B$10:$E$1114,4,FALSE)</f>
        <v>22219581.140000001</v>
      </c>
      <c r="L531" s="45">
        <f>+VLOOKUP(B531,'RECURSOS DE ESFUERZO PROPIO_DEF'!$B$10:$J$1114,9,FALSE)</f>
        <v>0</v>
      </c>
      <c r="M531" s="44">
        <f>+VLOOKUP(B531,'RECURSOS DE ESFUERZO PROPIO_DEF'!$B$10:$L$1114,11,FALSE)</f>
        <v>0</v>
      </c>
      <c r="N531" s="46">
        <f>+VLOOKUP(B531,'RECURSOS DE ESFUERZO PROPIO_DEF'!$B$10:$O$1114,14,FALSE)</f>
        <v>507169130</v>
      </c>
      <c r="O531" s="47">
        <f t="shared" si="33"/>
        <v>1658777243.2003999</v>
      </c>
      <c r="P531" s="210">
        <f>+VLOOKUP(B531,'[3]PPNA Diciembre 2018'!$C$15:$BV$1118,72,FALSE)</f>
        <v>9</v>
      </c>
      <c r="Q531" s="38">
        <f t="shared" si="34"/>
        <v>9524084</v>
      </c>
      <c r="R531" s="39">
        <f t="shared" si="35"/>
        <v>2381021</v>
      </c>
    </row>
    <row r="532" spans="1:18" x14ac:dyDescent="0.2">
      <c r="A532" s="40" t="s">
        <v>943</v>
      </c>
      <c r="B532" s="48" t="s">
        <v>1067</v>
      </c>
      <c r="C532" s="49" t="s">
        <v>945</v>
      </c>
      <c r="D532" s="49" t="s">
        <v>259</v>
      </c>
      <c r="E532" s="31" t="s">
        <v>23</v>
      </c>
      <c r="F532" s="211">
        <v>3834</v>
      </c>
      <c r="G532" s="212">
        <f>+VLOOKUP(B532,'[1]MONTO ESTIMADO DE RECUR RS 2018'!$B$11:$G$1115,6,FALSE)*(1+0.094)</f>
        <v>914571.64412043022</v>
      </c>
      <c r="H532" s="43">
        <f t="shared" si="32"/>
        <v>3506467684</v>
      </c>
      <c r="I532" s="43">
        <f>+VLOOKUP(B532,'[2]MONTO ESTIMADO DE RECUR RS 2018'!$B$10:$I$1115,8,FALSE)*(1+0.1204)</f>
        <v>1311086339.0704</v>
      </c>
      <c r="J532" s="213">
        <f>+VLOOKUP(B532,'PROYECCION CAJAS 2019'!B531:Y1635,24,FALSE)</f>
        <v>0</v>
      </c>
      <c r="K532" s="44">
        <f>+VLOOKUP(B532,'RECURSOS DE ESFUERZO PROPIO_DEF'!$B$10:$E$1114,4,FALSE)</f>
        <v>23775414.690000001</v>
      </c>
      <c r="L532" s="45">
        <f>+VLOOKUP(B532,'RECURSOS DE ESFUERZO PROPIO_DEF'!$B$10:$J$1114,9,FALSE)</f>
        <v>0</v>
      </c>
      <c r="M532" s="44">
        <f>+VLOOKUP(B532,'RECURSOS DE ESFUERZO PROPIO_DEF'!$B$10:$L$1114,11,FALSE)</f>
        <v>0</v>
      </c>
      <c r="N532" s="46">
        <f>+VLOOKUP(B532,'RECURSOS DE ESFUERZO PROPIO_DEF'!$B$10:$O$1114,14,FALSE)</f>
        <v>622699989</v>
      </c>
      <c r="O532" s="47">
        <f t="shared" si="33"/>
        <v>1548905941.2395999</v>
      </c>
      <c r="P532" s="210">
        <f>+VLOOKUP(B532,'[3]PPNA Diciembre 2018'!$C$15:$BV$1118,72,FALSE)</f>
        <v>5</v>
      </c>
      <c r="Q532" s="38">
        <f t="shared" si="34"/>
        <v>4572858</v>
      </c>
      <c r="R532" s="39">
        <f t="shared" si="35"/>
        <v>1143214</v>
      </c>
    </row>
    <row r="533" spans="1:18" x14ac:dyDescent="0.2">
      <c r="A533" s="40" t="s">
        <v>943</v>
      </c>
      <c r="B533" s="41" t="s">
        <v>1068</v>
      </c>
      <c r="C533" s="42" t="s">
        <v>945</v>
      </c>
      <c r="D533" s="42" t="s">
        <v>1069</v>
      </c>
      <c r="E533" s="31" t="s">
        <v>23</v>
      </c>
      <c r="F533" s="211">
        <v>14419</v>
      </c>
      <c r="G533" s="212">
        <f>+VLOOKUP(B533,'[1]MONTO ESTIMADO DE RECUR RS 2018'!$B$11:$G$1115,6,FALSE)*(1+0.094)</f>
        <v>991065.40584844153</v>
      </c>
      <c r="H533" s="43">
        <f t="shared" si="32"/>
        <v>14290172087</v>
      </c>
      <c r="I533" s="43">
        <f>+VLOOKUP(B533,'[2]MONTO ESTIMADO DE RECUR RS 2018'!$B$10:$I$1115,8,FALSE)*(1+0.1204)</f>
        <v>4918459836.0679998</v>
      </c>
      <c r="J533" s="213">
        <f>+VLOOKUP(B533,'PROYECCION CAJAS 2019'!B532:Y1636,24,FALSE)</f>
        <v>0</v>
      </c>
      <c r="K533" s="44">
        <f>+VLOOKUP(B533,'RECURSOS DE ESFUERZO PROPIO_DEF'!$B$10:$E$1114,4,FALSE)</f>
        <v>153661556.45000002</v>
      </c>
      <c r="L533" s="45">
        <f>+VLOOKUP(B533,'RECURSOS DE ESFUERZO PROPIO_DEF'!$B$10:$J$1114,9,FALSE)</f>
        <v>0</v>
      </c>
      <c r="M533" s="44">
        <f>+VLOOKUP(B533,'RECURSOS DE ESFUERZO PROPIO_DEF'!$B$10:$L$1114,11,FALSE)</f>
        <v>0</v>
      </c>
      <c r="N533" s="46">
        <f>+VLOOKUP(B533,'RECURSOS DE ESFUERZO PROPIO_DEF'!$B$10:$O$1114,14,FALSE)</f>
        <v>2397305838</v>
      </c>
      <c r="O533" s="47">
        <f t="shared" si="33"/>
        <v>6820744856.4820004</v>
      </c>
      <c r="P533" s="210">
        <f>+VLOOKUP(B533,'[3]PPNA Diciembre 2018'!$C$15:$BV$1118,72,FALSE)</f>
        <v>74</v>
      </c>
      <c r="Q533" s="38">
        <f t="shared" si="34"/>
        <v>73338840</v>
      </c>
      <c r="R533" s="39">
        <f t="shared" si="35"/>
        <v>18334710</v>
      </c>
    </row>
    <row r="534" spans="1:18" x14ac:dyDescent="0.2">
      <c r="A534" s="40" t="s">
        <v>943</v>
      </c>
      <c r="B534" s="41" t="s">
        <v>1070</v>
      </c>
      <c r="C534" s="42" t="s">
        <v>945</v>
      </c>
      <c r="D534" s="42" t="s">
        <v>1071</v>
      </c>
      <c r="E534" s="31" t="s">
        <v>23</v>
      </c>
      <c r="F534" s="211">
        <v>3255</v>
      </c>
      <c r="G534" s="212">
        <f>+VLOOKUP(B534,'[1]MONTO ESTIMADO DE RECUR RS 2018'!$B$11:$G$1115,6,FALSE)*(1+0.094)</f>
        <v>999113.59113682155</v>
      </c>
      <c r="H534" s="43">
        <f t="shared" si="32"/>
        <v>3252114740</v>
      </c>
      <c r="I534" s="43">
        <f>+VLOOKUP(B534,'[2]MONTO ESTIMADO DE RECUR RS 2018'!$B$10:$I$1115,8,FALSE)*(1+0.1204)</f>
        <v>1120517025.78</v>
      </c>
      <c r="J534" s="213">
        <f>+VLOOKUP(B534,'PROYECCION CAJAS 2019'!B533:Y1637,24,FALSE)</f>
        <v>0</v>
      </c>
      <c r="K534" s="44">
        <f>+VLOOKUP(B534,'RECURSOS DE ESFUERZO PROPIO_DEF'!$B$10:$E$1114,4,FALSE)</f>
        <v>19749265.449999999</v>
      </c>
      <c r="L534" s="45">
        <f>+VLOOKUP(B534,'RECURSOS DE ESFUERZO PROPIO_DEF'!$B$10:$J$1114,9,FALSE)</f>
        <v>0</v>
      </c>
      <c r="M534" s="44">
        <f>+VLOOKUP(B534,'RECURSOS DE ESFUERZO PROPIO_DEF'!$B$10:$L$1114,11,FALSE)</f>
        <v>0</v>
      </c>
      <c r="N534" s="46">
        <f>+VLOOKUP(B534,'RECURSOS DE ESFUERZO PROPIO_DEF'!$B$10:$O$1114,14,FALSE)</f>
        <v>529043837</v>
      </c>
      <c r="O534" s="47">
        <f t="shared" si="33"/>
        <v>1582804611.77</v>
      </c>
      <c r="P534" s="210">
        <f>+VLOOKUP(B534,'[3]PPNA Diciembre 2018'!$C$15:$BV$1118,72,FALSE)</f>
        <v>16</v>
      </c>
      <c r="Q534" s="38">
        <f t="shared" si="34"/>
        <v>15985817</v>
      </c>
      <c r="R534" s="39">
        <f t="shared" si="35"/>
        <v>3996454</v>
      </c>
    </row>
    <row r="535" spans="1:18" x14ac:dyDescent="0.2">
      <c r="A535" s="40" t="s">
        <v>943</v>
      </c>
      <c r="B535" s="48" t="s">
        <v>1072</v>
      </c>
      <c r="C535" s="49" t="s">
        <v>945</v>
      </c>
      <c r="D535" s="49" t="s">
        <v>1073</v>
      </c>
      <c r="E535" s="31" t="s">
        <v>23</v>
      </c>
      <c r="F535" s="211">
        <v>3435</v>
      </c>
      <c r="G535" s="212">
        <f>+VLOOKUP(B535,'[1]MONTO ESTIMADO DE RECUR RS 2018'!$B$11:$G$1115,6,FALSE)*(1+0.094)</f>
        <v>933052.70910158951</v>
      </c>
      <c r="H535" s="43">
        <f t="shared" si="32"/>
        <v>3205036056</v>
      </c>
      <c r="I535" s="43">
        <f>+VLOOKUP(B535,'[2]MONTO ESTIMADO DE RECUR RS 2018'!$B$10:$I$1115,8,FALSE)*(1+0.1204)</f>
        <v>1188108458.7192001</v>
      </c>
      <c r="J535" s="213">
        <f>+VLOOKUP(B535,'PROYECCION CAJAS 2019'!B534:Y1638,24,FALSE)</f>
        <v>0</v>
      </c>
      <c r="K535" s="44">
        <f>+VLOOKUP(B535,'RECURSOS DE ESFUERZO PROPIO_DEF'!$B$10:$E$1114,4,FALSE)</f>
        <v>25279704.68</v>
      </c>
      <c r="L535" s="45">
        <f>+VLOOKUP(B535,'RECURSOS DE ESFUERZO PROPIO_DEF'!$B$10:$J$1114,9,FALSE)</f>
        <v>0</v>
      </c>
      <c r="M535" s="44">
        <f>+VLOOKUP(B535,'RECURSOS DE ESFUERZO PROPIO_DEF'!$B$10:$L$1114,11,FALSE)</f>
        <v>0</v>
      </c>
      <c r="N535" s="46">
        <f>+VLOOKUP(B535,'RECURSOS DE ESFUERZO PROPIO_DEF'!$B$10:$O$1114,14,FALSE)</f>
        <v>566149821</v>
      </c>
      <c r="O535" s="47">
        <f t="shared" si="33"/>
        <v>1425498071.6007998</v>
      </c>
      <c r="P535" s="210">
        <f>+VLOOKUP(B535,'[3]PPNA Diciembre 2018'!$C$15:$BV$1118,72,FALSE)</f>
        <v>11</v>
      </c>
      <c r="Q535" s="38">
        <f t="shared" si="34"/>
        <v>10263580</v>
      </c>
      <c r="R535" s="39">
        <f t="shared" si="35"/>
        <v>2565895</v>
      </c>
    </row>
    <row r="536" spans="1:18" x14ac:dyDescent="0.2">
      <c r="A536" s="40" t="s">
        <v>943</v>
      </c>
      <c r="B536" s="41" t="s">
        <v>1074</v>
      </c>
      <c r="C536" s="42" t="s">
        <v>945</v>
      </c>
      <c r="D536" s="42" t="s">
        <v>1075</v>
      </c>
      <c r="E536" s="31" t="s">
        <v>26</v>
      </c>
      <c r="F536" s="211">
        <v>3404</v>
      </c>
      <c r="G536" s="212">
        <f>+VLOOKUP(B536,'[1]MONTO ESTIMADO DE RECUR RS 2018'!$B$11:$G$1115,6,FALSE)*(1+0.094)</f>
        <v>922546.09305397223</v>
      </c>
      <c r="H536" s="43">
        <f t="shared" si="32"/>
        <v>3140346901</v>
      </c>
      <c r="I536" s="43">
        <f>+VLOOKUP(B536,'[2]MONTO ESTIMADO DE RECUR RS 2018'!$B$10:$I$1115,8,FALSE)*(1+0.1204)</f>
        <v>1165132042.826</v>
      </c>
      <c r="J536" s="213">
        <f>+VLOOKUP(B536,'PROYECCION CAJAS 2019'!B535:Y1639,24,FALSE)</f>
        <v>0</v>
      </c>
      <c r="K536" s="44">
        <f>+VLOOKUP(B536,'RECURSOS DE ESFUERZO PROPIO_DEF'!$B$10:$E$1114,4,FALSE)</f>
        <v>23339653.460000001</v>
      </c>
      <c r="L536" s="45">
        <f>+VLOOKUP(B536,'RECURSOS DE ESFUERZO PROPIO_DEF'!$B$10:$J$1114,9,FALSE)</f>
        <v>0</v>
      </c>
      <c r="M536" s="44">
        <f>+VLOOKUP(B536,'RECURSOS DE ESFUERZO PROPIO_DEF'!$B$10:$L$1114,11,FALSE)</f>
        <v>0</v>
      </c>
      <c r="N536" s="46">
        <f>+VLOOKUP(B536,'RECURSOS DE ESFUERZO PROPIO_DEF'!$B$10:$O$1114,14,FALSE)</f>
        <v>568418309</v>
      </c>
      <c r="O536" s="47">
        <f t="shared" si="33"/>
        <v>1383456895.714</v>
      </c>
      <c r="P536" s="210">
        <f>+VLOOKUP(B536,'[3]PPNA Diciembre 2018'!$C$15:$BV$1118,72,FALSE)</f>
        <v>51</v>
      </c>
      <c r="Q536" s="38">
        <f t="shared" si="34"/>
        <v>47049851</v>
      </c>
      <c r="R536" s="39">
        <f t="shared" si="35"/>
        <v>11762462</v>
      </c>
    </row>
    <row r="537" spans="1:18" x14ac:dyDescent="0.2">
      <c r="A537" s="40" t="s">
        <v>943</v>
      </c>
      <c r="B537" s="41" t="s">
        <v>1076</v>
      </c>
      <c r="C537" s="42" t="s">
        <v>945</v>
      </c>
      <c r="D537" s="42" t="s">
        <v>1077</v>
      </c>
      <c r="E537" s="31" t="s">
        <v>23</v>
      </c>
      <c r="F537" s="211">
        <v>7212</v>
      </c>
      <c r="G537" s="212">
        <f>+VLOOKUP(B537,'[1]MONTO ESTIMADO DE RECUR RS 2018'!$B$11:$G$1115,6,FALSE)*(1+0.094)</f>
        <v>867211.99892212427</v>
      </c>
      <c r="H537" s="43">
        <f t="shared" si="32"/>
        <v>6254332937</v>
      </c>
      <c r="I537" s="43">
        <f>+VLOOKUP(B537,'[2]MONTO ESTIMADO DE RECUR RS 2018'!$B$10:$I$1115,8,FALSE)*(1+0.1204)</f>
        <v>2493280505.3364</v>
      </c>
      <c r="J537" s="213">
        <f>+VLOOKUP(B537,'PROYECCION CAJAS 2019'!B536:Y1640,24,FALSE)</f>
        <v>0</v>
      </c>
      <c r="K537" s="44">
        <f>+VLOOKUP(B537,'RECURSOS DE ESFUERZO PROPIO_DEF'!$B$10:$E$1114,4,FALSE)</f>
        <v>72381634.659999996</v>
      </c>
      <c r="L537" s="45">
        <f>+VLOOKUP(B537,'RECURSOS DE ESFUERZO PROPIO_DEF'!$B$10:$J$1114,9,FALSE)</f>
        <v>0</v>
      </c>
      <c r="M537" s="44">
        <f>+VLOOKUP(B537,'RECURSOS DE ESFUERZO PROPIO_DEF'!$B$10:$L$1114,11,FALSE)</f>
        <v>0</v>
      </c>
      <c r="N537" s="46">
        <f>+VLOOKUP(B537,'RECURSOS DE ESFUERZO PROPIO_DEF'!$B$10:$O$1114,14,FALSE)</f>
        <v>1167461208</v>
      </c>
      <c r="O537" s="47">
        <f t="shared" si="33"/>
        <v>2521209589.0036001</v>
      </c>
      <c r="P537" s="210">
        <f>+VLOOKUP(B537,'[3]PPNA Diciembre 2018'!$C$15:$BV$1118,72,FALSE)</f>
        <v>20</v>
      </c>
      <c r="Q537" s="38">
        <f t="shared" si="34"/>
        <v>17344240</v>
      </c>
      <c r="R537" s="39">
        <f t="shared" si="35"/>
        <v>4336060</v>
      </c>
    </row>
    <row r="538" spans="1:18" x14ac:dyDescent="0.2">
      <c r="A538" s="40" t="s">
        <v>943</v>
      </c>
      <c r="B538" s="41" t="s">
        <v>1078</v>
      </c>
      <c r="C538" s="42" t="s">
        <v>945</v>
      </c>
      <c r="D538" s="42" t="s">
        <v>1079</v>
      </c>
      <c r="E538" s="31" t="s">
        <v>23</v>
      </c>
      <c r="F538" s="211">
        <v>6393</v>
      </c>
      <c r="G538" s="212">
        <f>+VLOOKUP(B538,'[1]MONTO ESTIMADO DE RECUR RS 2018'!$B$11:$G$1115,6,FALSE)*(1+0.094)</f>
        <v>916308.12512187834</v>
      </c>
      <c r="H538" s="43">
        <f t="shared" si="32"/>
        <v>5857957844</v>
      </c>
      <c r="I538" s="43">
        <f>+VLOOKUP(B538,'[2]MONTO ESTIMADO DE RECUR RS 2018'!$B$10:$I$1115,8,FALSE)*(1+0.1204)</f>
        <v>2197903640.7012</v>
      </c>
      <c r="J538" s="213">
        <f>+VLOOKUP(B538,'PROYECCION CAJAS 2019'!B537:Y1641,24,FALSE)</f>
        <v>0</v>
      </c>
      <c r="K538" s="44">
        <f>+VLOOKUP(B538,'RECURSOS DE ESFUERZO PROPIO_DEF'!$B$10:$E$1114,4,FALSE)</f>
        <v>74555509.159999996</v>
      </c>
      <c r="L538" s="45">
        <f>+VLOOKUP(B538,'RECURSOS DE ESFUERZO PROPIO_DEF'!$B$10:$J$1114,9,FALSE)</f>
        <v>0</v>
      </c>
      <c r="M538" s="44">
        <f>+VLOOKUP(B538,'RECURSOS DE ESFUERZO PROPIO_DEF'!$B$10:$L$1114,11,FALSE)</f>
        <v>0</v>
      </c>
      <c r="N538" s="46">
        <f>+VLOOKUP(B538,'RECURSOS DE ESFUERZO PROPIO_DEF'!$B$10:$O$1114,14,FALSE)</f>
        <v>1073643020</v>
      </c>
      <c r="O538" s="47">
        <f t="shared" si="33"/>
        <v>2511855674.1388001</v>
      </c>
      <c r="P538" s="210">
        <f>+VLOOKUP(B538,'[3]PPNA Diciembre 2018'!$C$15:$BV$1118,72,FALSE)</f>
        <v>33</v>
      </c>
      <c r="Q538" s="38">
        <f t="shared" si="34"/>
        <v>30238168</v>
      </c>
      <c r="R538" s="39">
        <f t="shared" si="35"/>
        <v>7559542</v>
      </c>
    </row>
    <row r="539" spans="1:18" x14ac:dyDescent="0.2">
      <c r="A539" s="40" t="s">
        <v>943</v>
      </c>
      <c r="B539" s="41" t="s">
        <v>1080</v>
      </c>
      <c r="C539" s="42" t="s">
        <v>945</v>
      </c>
      <c r="D539" s="42" t="s">
        <v>1081</v>
      </c>
      <c r="E539" s="31" t="s">
        <v>26</v>
      </c>
      <c r="F539" s="211">
        <v>1986</v>
      </c>
      <c r="G539" s="212">
        <f>+VLOOKUP(B539,'[1]MONTO ESTIMADO DE RECUR RS 2018'!$B$11:$G$1115,6,FALSE)*(1+0.094)</f>
        <v>1205539.810243011</v>
      </c>
      <c r="H539" s="43">
        <f t="shared" si="32"/>
        <v>2394202064</v>
      </c>
      <c r="I539" s="43">
        <f>+VLOOKUP(B539,'[2]MONTO ESTIMADO DE RECUR RS 2018'!$B$10:$I$1115,8,FALSE)*(1+0.1204)</f>
        <v>682180465.5388</v>
      </c>
      <c r="J539" s="213">
        <f>+VLOOKUP(B539,'PROYECCION CAJAS 2019'!B538:Y1642,24,FALSE)</f>
        <v>0</v>
      </c>
      <c r="K539" s="44">
        <f>+VLOOKUP(B539,'RECURSOS DE ESFUERZO PROPIO_DEF'!$B$10:$E$1114,4,FALSE)</f>
        <v>12409285.91</v>
      </c>
      <c r="L539" s="45">
        <f>+VLOOKUP(B539,'RECURSOS DE ESFUERZO PROPIO_DEF'!$B$10:$J$1114,9,FALSE)</f>
        <v>0</v>
      </c>
      <c r="M539" s="44">
        <f>+VLOOKUP(B539,'RECURSOS DE ESFUERZO PROPIO_DEF'!$B$10:$L$1114,11,FALSE)</f>
        <v>0</v>
      </c>
      <c r="N539" s="46">
        <f>+VLOOKUP(B539,'RECURSOS DE ESFUERZO PROPIO_DEF'!$B$10:$O$1114,14,FALSE)</f>
        <v>322773453</v>
      </c>
      <c r="O539" s="47">
        <f t="shared" si="33"/>
        <v>1376838859.5511999</v>
      </c>
      <c r="P539" s="210">
        <f>+VLOOKUP(B539,'[3]PPNA Diciembre 2018'!$C$15:$BV$1118,72,FALSE)</f>
        <v>22</v>
      </c>
      <c r="Q539" s="38">
        <f t="shared" si="34"/>
        <v>26521876</v>
      </c>
      <c r="R539" s="39">
        <f t="shared" si="35"/>
        <v>6630469</v>
      </c>
    </row>
    <row r="540" spans="1:18" x14ac:dyDescent="0.2">
      <c r="A540" s="40" t="s">
        <v>943</v>
      </c>
      <c r="B540" s="48" t="s">
        <v>1082</v>
      </c>
      <c r="C540" s="49" t="s">
        <v>945</v>
      </c>
      <c r="D540" s="49" t="s">
        <v>1083</v>
      </c>
      <c r="E540" s="31" t="s">
        <v>23</v>
      </c>
      <c r="F540" s="211">
        <v>2937</v>
      </c>
      <c r="G540" s="212">
        <f>+VLOOKUP(B540,'[1]MONTO ESTIMADO DE RECUR RS 2018'!$B$11:$G$1115,6,FALSE)*(1+0.094)</f>
        <v>1112981.2858370224</v>
      </c>
      <c r="H540" s="43">
        <f t="shared" si="32"/>
        <v>3268826037</v>
      </c>
      <c r="I540" s="43">
        <f>+VLOOKUP(B540,'[2]MONTO ESTIMADO DE RECUR RS 2018'!$B$10:$I$1115,8,FALSE)*(1+0.1204)</f>
        <v>1012712218.4488001</v>
      </c>
      <c r="J540" s="213">
        <f>+VLOOKUP(B540,'PROYECCION CAJAS 2019'!B539:Y1643,24,FALSE)</f>
        <v>0</v>
      </c>
      <c r="K540" s="44">
        <f>+VLOOKUP(B540,'RECURSOS DE ESFUERZO PROPIO_DEF'!$B$10:$E$1114,4,FALSE)</f>
        <v>19512142.920000002</v>
      </c>
      <c r="L540" s="45">
        <f>+VLOOKUP(B540,'RECURSOS DE ESFUERZO PROPIO_DEF'!$B$10:$J$1114,9,FALSE)</f>
        <v>0</v>
      </c>
      <c r="M540" s="44">
        <f>+VLOOKUP(B540,'RECURSOS DE ESFUERZO PROPIO_DEF'!$B$10:$L$1114,11,FALSE)</f>
        <v>0</v>
      </c>
      <c r="N540" s="46">
        <f>+VLOOKUP(B540,'RECURSOS DE ESFUERZO PROPIO_DEF'!$B$10:$O$1114,14,FALSE)</f>
        <v>484160179</v>
      </c>
      <c r="O540" s="47">
        <f t="shared" si="33"/>
        <v>1752441496.6311998</v>
      </c>
      <c r="P540" s="210">
        <f>+VLOOKUP(B540,'[3]PPNA Diciembre 2018'!$C$15:$BV$1118,72,FALSE)</f>
        <v>11</v>
      </c>
      <c r="Q540" s="38">
        <f t="shared" si="34"/>
        <v>12242794</v>
      </c>
      <c r="R540" s="39">
        <f t="shared" si="35"/>
        <v>3060698</v>
      </c>
    </row>
    <row r="541" spans="1:18" x14ac:dyDescent="0.2">
      <c r="A541" s="40" t="s">
        <v>943</v>
      </c>
      <c r="B541" s="41" t="s">
        <v>1084</v>
      </c>
      <c r="C541" s="42" t="s">
        <v>945</v>
      </c>
      <c r="D541" s="42" t="s">
        <v>1085</v>
      </c>
      <c r="E541" s="31" t="s">
        <v>23</v>
      </c>
      <c r="F541" s="211">
        <v>3925</v>
      </c>
      <c r="G541" s="212">
        <f>+VLOOKUP(B541,'[1]MONTO ESTIMADO DE RECUR RS 2018'!$B$11:$G$1115,6,FALSE)*(1+0.094)</f>
        <v>874965.39850283298</v>
      </c>
      <c r="H541" s="43">
        <f t="shared" si="32"/>
        <v>3434239190</v>
      </c>
      <c r="I541" s="43">
        <f>+VLOOKUP(B541,'[2]MONTO ESTIMADO DE RECUR RS 2018'!$B$10:$I$1115,8,FALSE)*(1+0.1204)</f>
        <v>1348870533.888</v>
      </c>
      <c r="J541" s="213">
        <f>+VLOOKUP(B541,'PROYECCION CAJAS 2019'!B540:Y1644,24,FALSE)</f>
        <v>0</v>
      </c>
      <c r="K541" s="44">
        <f>+VLOOKUP(B541,'RECURSOS DE ESFUERZO PROPIO_DEF'!$B$10:$E$1114,4,FALSE)</f>
        <v>25908748.43</v>
      </c>
      <c r="L541" s="45">
        <f>+VLOOKUP(B541,'RECURSOS DE ESFUERZO PROPIO_DEF'!$B$10:$J$1114,9,FALSE)</f>
        <v>0</v>
      </c>
      <c r="M541" s="44">
        <f>+VLOOKUP(B541,'RECURSOS DE ESFUERZO PROPIO_DEF'!$B$10:$L$1114,11,FALSE)</f>
        <v>0</v>
      </c>
      <c r="N541" s="46">
        <f>+VLOOKUP(B541,'RECURSOS DE ESFUERZO PROPIO_DEF'!$B$10:$O$1114,14,FALSE)</f>
        <v>626264756</v>
      </c>
      <c r="O541" s="47">
        <f t="shared" si="33"/>
        <v>1433195151.6819999</v>
      </c>
      <c r="P541" s="210">
        <f>+VLOOKUP(B541,'[3]PPNA Diciembre 2018'!$C$15:$BV$1118,72,FALSE)</f>
        <v>8</v>
      </c>
      <c r="Q541" s="38">
        <f t="shared" si="34"/>
        <v>6999723</v>
      </c>
      <c r="R541" s="39">
        <f t="shared" si="35"/>
        <v>1749930</v>
      </c>
    </row>
    <row r="542" spans="1:18" x14ac:dyDescent="0.2">
      <c r="A542" s="40" t="s">
        <v>943</v>
      </c>
      <c r="B542" s="41" t="s">
        <v>1086</v>
      </c>
      <c r="C542" s="42" t="s">
        <v>945</v>
      </c>
      <c r="D542" s="42" t="s">
        <v>1087</v>
      </c>
      <c r="E542" s="31" t="s">
        <v>23</v>
      </c>
      <c r="F542" s="211">
        <v>4924</v>
      </c>
      <c r="G542" s="212">
        <f>+VLOOKUP(B542,'[1]MONTO ESTIMADO DE RECUR RS 2018'!$B$11:$G$1115,6,FALSE)*(1+0.094)</f>
        <v>1089898.0836229939</v>
      </c>
      <c r="H542" s="43">
        <f t="shared" si="32"/>
        <v>5366658164</v>
      </c>
      <c r="I542" s="43">
        <f>+VLOOKUP(B542,'[2]MONTO ESTIMADO DE RECUR RS 2018'!$B$10:$I$1115,8,FALSE)*(1+0.1204)</f>
        <v>1700873649.204</v>
      </c>
      <c r="J542" s="213">
        <f>+VLOOKUP(B542,'PROYECCION CAJAS 2019'!B541:Y1645,24,FALSE)</f>
        <v>0</v>
      </c>
      <c r="K542" s="44">
        <f>+VLOOKUP(B542,'RECURSOS DE ESFUERZO PROPIO_DEF'!$B$10:$E$1114,4,FALSE)</f>
        <v>31076849.450000003</v>
      </c>
      <c r="L542" s="45">
        <f>+VLOOKUP(B542,'RECURSOS DE ESFUERZO PROPIO_DEF'!$B$10:$J$1114,9,FALSE)</f>
        <v>0</v>
      </c>
      <c r="M542" s="44">
        <f>+VLOOKUP(B542,'RECURSOS DE ESFUERZO PROPIO_DEF'!$B$10:$L$1114,11,FALSE)</f>
        <v>0</v>
      </c>
      <c r="N542" s="46">
        <f>+VLOOKUP(B542,'RECURSOS DE ESFUERZO PROPIO_DEF'!$B$10:$O$1114,14,FALSE)</f>
        <v>817465898</v>
      </c>
      <c r="O542" s="47">
        <f t="shared" si="33"/>
        <v>2817241767.3459997</v>
      </c>
      <c r="P542" s="210">
        <f>+VLOOKUP(B542,'[3]PPNA Diciembre 2018'!$C$15:$BV$1118,72,FALSE)</f>
        <v>38</v>
      </c>
      <c r="Q542" s="38">
        <f t="shared" si="34"/>
        <v>41416127</v>
      </c>
      <c r="R542" s="39">
        <f t="shared" si="35"/>
        <v>10354031</v>
      </c>
    </row>
    <row r="543" spans="1:18" x14ac:dyDescent="0.2">
      <c r="A543" s="40" t="s">
        <v>943</v>
      </c>
      <c r="B543" s="41" t="s">
        <v>1088</v>
      </c>
      <c r="C543" s="42" t="s">
        <v>945</v>
      </c>
      <c r="D543" s="42" t="s">
        <v>1089</v>
      </c>
      <c r="E543" s="31" t="s">
        <v>23</v>
      </c>
      <c r="F543" s="211">
        <v>4450</v>
      </c>
      <c r="G543" s="212">
        <f>+VLOOKUP(B543,'[1]MONTO ESTIMADO DE RECUR RS 2018'!$B$11:$G$1115,6,FALSE)*(1+0.094)</f>
        <v>990287.59939354379</v>
      </c>
      <c r="H543" s="43">
        <f t="shared" si="32"/>
        <v>4406779818</v>
      </c>
      <c r="I543" s="43">
        <f>+VLOOKUP(B543,'[2]MONTO ESTIMADO DE RECUR RS 2018'!$B$10:$I$1115,8,FALSE)*(1+0.1204)</f>
        <v>1545228710.8516002</v>
      </c>
      <c r="J543" s="213">
        <f>+VLOOKUP(B543,'PROYECCION CAJAS 2019'!B542:Y1646,24,FALSE)</f>
        <v>0</v>
      </c>
      <c r="K543" s="44">
        <f>+VLOOKUP(B543,'RECURSOS DE ESFUERZO PROPIO_DEF'!$B$10:$E$1114,4,FALSE)</f>
        <v>38561868.260000005</v>
      </c>
      <c r="L543" s="45">
        <f>+VLOOKUP(B543,'RECURSOS DE ESFUERZO PROPIO_DEF'!$B$10:$J$1114,9,FALSE)</f>
        <v>0</v>
      </c>
      <c r="M543" s="44">
        <f>+VLOOKUP(B543,'RECURSOS DE ESFUERZO PROPIO_DEF'!$B$10:$L$1114,11,FALSE)</f>
        <v>0</v>
      </c>
      <c r="N543" s="46">
        <f>+VLOOKUP(B543,'RECURSOS DE ESFUERZO PROPIO_DEF'!$B$10:$O$1114,14,FALSE)</f>
        <v>753948230</v>
      </c>
      <c r="O543" s="47">
        <f t="shared" si="33"/>
        <v>2069041008.8884001</v>
      </c>
      <c r="P543" s="210">
        <f>+VLOOKUP(B543,'[3]PPNA Diciembre 2018'!$C$15:$BV$1118,72,FALSE)</f>
        <v>19</v>
      </c>
      <c r="Q543" s="38">
        <f t="shared" si="34"/>
        <v>18815464</v>
      </c>
      <c r="R543" s="39">
        <f t="shared" si="35"/>
        <v>4703866</v>
      </c>
    </row>
    <row r="544" spans="1:18" x14ac:dyDescent="0.2">
      <c r="A544" s="40" t="s">
        <v>943</v>
      </c>
      <c r="B544" s="41" t="s">
        <v>1090</v>
      </c>
      <c r="C544" s="42" t="s">
        <v>945</v>
      </c>
      <c r="D544" s="42" t="s">
        <v>1091</v>
      </c>
      <c r="E544" s="31" t="s">
        <v>23</v>
      </c>
      <c r="F544" s="211">
        <v>4322</v>
      </c>
      <c r="G544" s="212">
        <f>+VLOOKUP(B544,'[1]MONTO ESTIMADO DE RECUR RS 2018'!$B$11:$G$1115,6,FALSE)*(1+0.094)</f>
        <v>957999.67594406812</v>
      </c>
      <c r="H544" s="43">
        <f t="shared" si="32"/>
        <v>4140474600</v>
      </c>
      <c r="I544" s="43">
        <f>+VLOOKUP(B544,'[2]MONTO ESTIMADO DE RECUR RS 2018'!$B$10:$I$1115,8,FALSE)*(1+0.1204)</f>
        <v>1450257576.8588002</v>
      </c>
      <c r="J544" s="213">
        <f>+VLOOKUP(B544,'PROYECCION CAJAS 2019'!B543:Y1647,24,FALSE)</f>
        <v>0</v>
      </c>
      <c r="K544" s="44">
        <f>+VLOOKUP(B544,'RECURSOS DE ESFUERZO PROPIO_DEF'!$B$10:$E$1114,4,FALSE)</f>
        <v>39245363.68</v>
      </c>
      <c r="L544" s="45">
        <f>+VLOOKUP(B544,'RECURSOS DE ESFUERZO PROPIO_DEF'!$B$10:$J$1114,9,FALSE)</f>
        <v>0</v>
      </c>
      <c r="M544" s="44">
        <f>+VLOOKUP(B544,'RECURSOS DE ESFUERZO PROPIO_DEF'!$B$10:$L$1114,11,FALSE)</f>
        <v>0</v>
      </c>
      <c r="N544" s="46">
        <f>+VLOOKUP(B544,'RECURSOS DE ESFUERZO PROPIO_DEF'!$B$10:$O$1114,14,FALSE)</f>
        <v>699018411</v>
      </c>
      <c r="O544" s="47">
        <f t="shared" si="33"/>
        <v>1951953248.4611998</v>
      </c>
      <c r="P544" s="210">
        <f>+VLOOKUP(B544,'[3]PPNA Diciembre 2018'!$C$15:$BV$1118,72,FALSE)</f>
        <v>22</v>
      </c>
      <c r="Q544" s="38">
        <f t="shared" si="34"/>
        <v>21075993</v>
      </c>
      <c r="R544" s="39">
        <f t="shared" si="35"/>
        <v>5268998</v>
      </c>
    </row>
    <row r="545" spans="1:18" x14ac:dyDescent="0.2">
      <c r="A545" s="40" t="s">
        <v>943</v>
      </c>
      <c r="B545" s="48" t="s">
        <v>1092</v>
      </c>
      <c r="C545" s="49" t="s">
        <v>945</v>
      </c>
      <c r="D545" s="49" t="s">
        <v>1093</v>
      </c>
      <c r="E545" s="31" t="s">
        <v>23</v>
      </c>
      <c r="F545" s="211">
        <v>5285</v>
      </c>
      <c r="G545" s="212">
        <f>+VLOOKUP(B545,'[1]MONTO ESTIMADO DE RECUR RS 2018'!$B$11:$G$1115,6,FALSE)*(1+0.094)</f>
        <v>1008382.2484163143</v>
      </c>
      <c r="H545" s="43">
        <f t="shared" si="32"/>
        <v>5329300183</v>
      </c>
      <c r="I545" s="43">
        <f>+VLOOKUP(B545,'[2]MONTO ESTIMADO DE RECUR RS 2018'!$B$10:$I$1115,8,FALSE)*(1+0.1204)</f>
        <v>1788582100.5476</v>
      </c>
      <c r="J545" s="213">
        <f>+VLOOKUP(B545,'PROYECCION CAJAS 2019'!B544:Y1648,24,FALSE)</f>
        <v>0</v>
      </c>
      <c r="K545" s="44">
        <f>+VLOOKUP(B545,'RECURSOS DE ESFUERZO PROPIO_DEF'!$B$10:$E$1114,4,FALSE)</f>
        <v>34961269.800000004</v>
      </c>
      <c r="L545" s="45">
        <f>+VLOOKUP(B545,'RECURSOS DE ESFUERZO PROPIO_DEF'!$B$10:$J$1114,9,FALSE)</f>
        <v>0</v>
      </c>
      <c r="M545" s="44">
        <f>+VLOOKUP(B545,'RECURSOS DE ESFUERZO PROPIO_DEF'!$B$10:$L$1114,11,FALSE)</f>
        <v>0</v>
      </c>
      <c r="N545" s="46">
        <f>+VLOOKUP(B545,'RECURSOS DE ESFUERZO PROPIO_DEF'!$B$10:$O$1114,14,FALSE)</f>
        <v>774364623</v>
      </c>
      <c r="O545" s="47">
        <f t="shared" si="33"/>
        <v>2731392189.6524</v>
      </c>
      <c r="P545" s="210">
        <f>+VLOOKUP(B545,'[3]PPNA Diciembre 2018'!$C$15:$BV$1118,72,FALSE)</f>
        <v>13</v>
      </c>
      <c r="Q545" s="38">
        <f t="shared" si="34"/>
        <v>13108969</v>
      </c>
      <c r="R545" s="39">
        <f t="shared" si="35"/>
        <v>3277242</v>
      </c>
    </row>
    <row r="546" spans="1:18" x14ac:dyDescent="0.2">
      <c r="A546" s="40" t="s">
        <v>943</v>
      </c>
      <c r="B546" s="48" t="s">
        <v>1094</v>
      </c>
      <c r="C546" s="49" t="s">
        <v>945</v>
      </c>
      <c r="D546" s="49" t="s">
        <v>1095</v>
      </c>
      <c r="E546" s="31" t="s">
        <v>23</v>
      </c>
      <c r="F546" s="211">
        <v>6216</v>
      </c>
      <c r="G546" s="212">
        <f>+VLOOKUP(B546,'[1]MONTO ESTIMADO DE RECUR RS 2018'!$B$11:$G$1115,6,FALSE)*(1+0.094)</f>
        <v>899549.64100142766</v>
      </c>
      <c r="H546" s="43">
        <f t="shared" si="32"/>
        <v>5591600569</v>
      </c>
      <c r="I546" s="43">
        <f>+VLOOKUP(B546,'[2]MONTO ESTIMADO DE RECUR RS 2018'!$B$10:$I$1115,8,FALSE)*(1+0.1204)</f>
        <v>2147233389.3636</v>
      </c>
      <c r="J546" s="213">
        <f>+VLOOKUP(B546,'PROYECCION CAJAS 2019'!B545:Y1649,24,FALSE)</f>
        <v>0</v>
      </c>
      <c r="K546" s="44">
        <f>+VLOOKUP(B546,'RECURSOS DE ESFUERZO PROPIO_DEF'!$B$10:$E$1114,4,FALSE)</f>
        <v>50096270.450000003</v>
      </c>
      <c r="L546" s="45">
        <f>+VLOOKUP(B546,'RECURSOS DE ESFUERZO PROPIO_DEF'!$B$10:$J$1114,9,FALSE)</f>
        <v>0</v>
      </c>
      <c r="M546" s="44">
        <f>+VLOOKUP(B546,'RECURSOS DE ESFUERZO PROPIO_DEF'!$B$10:$L$1114,11,FALSE)</f>
        <v>0</v>
      </c>
      <c r="N546" s="46">
        <f>+VLOOKUP(B546,'RECURSOS DE ESFUERZO PROPIO_DEF'!$B$10:$O$1114,14,FALSE)</f>
        <v>1016444713</v>
      </c>
      <c r="O546" s="47">
        <f t="shared" si="33"/>
        <v>2377826196.1863999</v>
      </c>
      <c r="P546" s="210">
        <f>+VLOOKUP(B546,'[3]PPNA Diciembre 2018'!$C$15:$BV$1118,72,FALSE)</f>
        <v>11</v>
      </c>
      <c r="Q546" s="38">
        <f t="shared" si="34"/>
        <v>9895046</v>
      </c>
      <c r="R546" s="39">
        <f t="shared" si="35"/>
        <v>2473761</v>
      </c>
    </row>
    <row r="547" spans="1:18" x14ac:dyDescent="0.2">
      <c r="A547" s="40" t="s">
        <v>943</v>
      </c>
      <c r="B547" s="41" t="s">
        <v>1096</v>
      </c>
      <c r="C547" s="42" t="s">
        <v>945</v>
      </c>
      <c r="D547" s="42" t="s">
        <v>1097</v>
      </c>
      <c r="E547" s="31" t="s">
        <v>23</v>
      </c>
      <c r="F547" s="211">
        <v>3162</v>
      </c>
      <c r="G547" s="212">
        <f>+VLOOKUP(B547,'[1]MONTO ESTIMADO DE RECUR RS 2018'!$B$11:$G$1115,6,FALSE)*(1+0.094)</f>
        <v>967099.65043550706</v>
      </c>
      <c r="H547" s="43">
        <f t="shared" si="32"/>
        <v>3057969095</v>
      </c>
      <c r="I547" s="43">
        <f>+VLOOKUP(B547,'[2]MONTO ESTIMADO DE RECUR RS 2018'!$B$10:$I$1115,8,FALSE)*(1+0.1204)</f>
        <v>1085083227.3700001</v>
      </c>
      <c r="J547" s="213">
        <f>+VLOOKUP(B547,'PROYECCION CAJAS 2019'!B546:Y1650,24,FALSE)</f>
        <v>0</v>
      </c>
      <c r="K547" s="44">
        <f>+VLOOKUP(B547,'RECURSOS DE ESFUERZO PROPIO_DEF'!$B$10:$E$1114,4,FALSE)</f>
        <v>18790798.080000002</v>
      </c>
      <c r="L547" s="45">
        <f>+VLOOKUP(B547,'RECURSOS DE ESFUERZO PROPIO_DEF'!$B$10:$J$1114,9,FALSE)</f>
        <v>0</v>
      </c>
      <c r="M547" s="44">
        <f>+VLOOKUP(B547,'RECURSOS DE ESFUERZO PROPIO_DEF'!$B$10:$L$1114,11,FALSE)</f>
        <v>0</v>
      </c>
      <c r="N547" s="46">
        <f>+VLOOKUP(B547,'RECURSOS DE ESFUERZO PROPIO_DEF'!$B$10:$O$1114,14,FALSE)</f>
        <v>513812559</v>
      </c>
      <c r="O547" s="47">
        <f t="shared" si="33"/>
        <v>1440282510.55</v>
      </c>
      <c r="P547" s="210">
        <f>+VLOOKUP(B547,'[3]PPNA Diciembre 2018'!$C$15:$BV$1118,72,FALSE)</f>
        <v>6</v>
      </c>
      <c r="Q547" s="38">
        <f t="shared" si="34"/>
        <v>5802598</v>
      </c>
      <c r="R547" s="39">
        <f t="shared" si="35"/>
        <v>1450649</v>
      </c>
    </row>
    <row r="548" spans="1:18" x14ac:dyDescent="0.2">
      <c r="A548" s="40" t="s">
        <v>943</v>
      </c>
      <c r="B548" s="48" t="s">
        <v>1098</v>
      </c>
      <c r="C548" s="49" t="s">
        <v>945</v>
      </c>
      <c r="D548" s="49" t="s">
        <v>203</v>
      </c>
      <c r="E548" s="31" t="s">
        <v>23</v>
      </c>
      <c r="F548" s="211">
        <v>4643</v>
      </c>
      <c r="G548" s="212">
        <f>+VLOOKUP(B548,'[1]MONTO ESTIMADO DE RECUR RS 2018'!$B$11:$G$1115,6,FALSE)*(1+0.094)</f>
        <v>920306.62253515678</v>
      </c>
      <c r="H548" s="43">
        <f t="shared" si="32"/>
        <v>4272983649</v>
      </c>
      <c r="I548" s="43">
        <f>+VLOOKUP(B548,'[2]MONTO ESTIMADO DE RECUR RS 2018'!$B$10:$I$1115,8,FALSE)*(1+0.1204)</f>
        <v>1603655979.8836</v>
      </c>
      <c r="J548" s="213">
        <f>+VLOOKUP(B548,'PROYECCION CAJAS 2019'!B547:Y1651,24,FALSE)</f>
        <v>0</v>
      </c>
      <c r="K548" s="44">
        <f>+VLOOKUP(B548,'RECURSOS DE ESFUERZO PROPIO_DEF'!$B$10:$E$1114,4,FALSE)</f>
        <v>33176883.290000003</v>
      </c>
      <c r="L548" s="45">
        <f>+VLOOKUP(B548,'RECURSOS DE ESFUERZO PROPIO_DEF'!$B$10:$J$1114,9,FALSE)</f>
        <v>0</v>
      </c>
      <c r="M548" s="44">
        <f>+VLOOKUP(B548,'RECURSOS DE ESFUERZO PROPIO_DEF'!$B$10:$L$1114,11,FALSE)</f>
        <v>0</v>
      </c>
      <c r="N548" s="46">
        <f>+VLOOKUP(B548,'RECURSOS DE ESFUERZO PROPIO_DEF'!$B$10:$O$1114,14,FALSE)</f>
        <v>758647241</v>
      </c>
      <c r="O548" s="47">
        <f t="shared" si="33"/>
        <v>1877503544.8263998</v>
      </c>
      <c r="P548" s="210">
        <f>+VLOOKUP(B548,'[3]PPNA Diciembre 2018'!$C$15:$BV$1118,72,FALSE)</f>
        <v>19</v>
      </c>
      <c r="Q548" s="38">
        <f t="shared" si="34"/>
        <v>17485826</v>
      </c>
      <c r="R548" s="39">
        <f t="shared" si="35"/>
        <v>4371456</v>
      </c>
    </row>
    <row r="549" spans="1:18" x14ac:dyDescent="0.2">
      <c r="A549" s="40" t="s">
        <v>943</v>
      </c>
      <c r="B549" s="41" t="s">
        <v>1099</v>
      </c>
      <c r="C549" s="42" t="s">
        <v>945</v>
      </c>
      <c r="D549" s="42" t="s">
        <v>1100</v>
      </c>
      <c r="E549" s="31" t="s">
        <v>26</v>
      </c>
      <c r="F549" s="211">
        <v>6141</v>
      </c>
      <c r="G549" s="212">
        <f>+VLOOKUP(B549,'[1]MONTO ESTIMADO DE RECUR RS 2018'!$B$11:$G$1115,6,FALSE)*(1+0.094)</f>
        <v>1161878.2818240956</v>
      </c>
      <c r="H549" s="43">
        <f t="shared" si="32"/>
        <v>7135094529</v>
      </c>
      <c r="I549" s="43">
        <f>+VLOOKUP(B549,'[2]MONTO ESTIMADO DE RECUR RS 2018'!$B$10:$I$1115,8,FALSE)*(1+0.1204)</f>
        <v>2118291519.0716002</v>
      </c>
      <c r="J549" s="213">
        <f>+VLOOKUP(B549,'PROYECCION CAJAS 2019'!B548:Y1652,24,FALSE)</f>
        <v>0</v>
      </c>
      <c r="K549" s="44">
        <f>+VLOOKUP(B549,'RECURSOS DE ESFUERZO PROPIO_DEF'!$B$10:$E$1114,4,FALSE)</f>
        <v>42292050.660000004</v>
      </c>
      <c r="L549" s="45">
        <f>+VLOOKUP(B549,'RECURSOS DE ESFUERZO PROPIO_DEF'!$B$10:$J$1114,9,FALSE)</f>
        <v>0</v>
      </c>
      <c r="M549" s="44">
        <f>+VLOOKUP(B549,'RECURSOS DE ESFUERZO PROPIO_DEF'!$B$10:$L$1114,11,FALSE)</f>
        <v>0</v>
      </c>
      <c r="N549" s="46">
        <f>+VLOOKUP(B549,'RECURSOS DE ESFUERZO PROPIO_DEF'!$B$10:$O$1114,14,FALSE)</f>
        <v>1002347679</v>
      </c>
      <c r="O549" s="47">
        <f t="shared" si="33"/>
        <v>3972163280.2683997</v>
      </c>
      <c r="P549" s="210">
        <f>+VLOOKUP(B549,'[3]PPNA Diciembre 2018'!$C$15:$BV$1118,72,FALSE)</f>
        <v>34</v>
      </c>
      <c r="Q549" s="38">
        <f t="shared" si="34"/>
        <v>39503862</v>
      </c>
      <c r="R549" s="39">
        <f t="shared" si="35"/>
        <v>9875965</v>
      </c>
    </row>
    <row r="550" spans="1:18" x14ac:dyDescent="0.2">
      <c r="A550" s="40" t="s">
        <v>943</v>
      </c>
      <c r="B550" s="48" t="s">
        <v>1101</v>
      </c>
      <c r="C550" s="49" t="s">
        <v>945</v>
      </c>
      <c r="D550" s="49" t="s">
        <v>1102</v>
      </c>
      <c r="E550" s="31" t="s">
        <v>23</v>
      </c>
      <c r="F550" s="211">
        <v>5202</v>
      </c>
      <c r="G550" s="212">
        <f>+VLOOKUP(B550,'[1]MONTO ESTIMADO DE RECUR RS 2018'!$B$11:$G$1115,6,FALSE)*(1+0.094)</f>
        <v>1012740.2692536239</v>
      </c>
      <c r="H550" s="43">
        <f t="shared" si="32"/>
        <v>5268274881</v>
      </c>
      <c r="I550" s="43">
        <f>+VLOOKUP(B550,'[2]MONTO ESTIMADO DE RECUR RS 2018'!$B$10:$I$1115,8,FALSE)*(1+0.1204)</f>
        <v>1776288557.4840002</v>
      </c>
      <c r="J550" s="213">
        <f>+VLOOKUP(B550,'PROYECCION CAJAS 2019'!B549:Y1653,24,FALSE)</f>
        <v>0</v>
      </c>
      <c r="K550" s="44">
        <f>+VLOOKUP(B550,'RECURSOS DE ESFUERZO PROPIO_DEF'!$B$10:$E$1114,4,FALSE)</f>
        <v>39472074.359999999</v>
      </c>
      <c r="L550" s="45">
        <f>+VLOOKUP(B550,'RECURSOS DE ESFUERZO PROPIO_DEF'!$B$10:$J$1114,9,FALSE)</f>
        <v>0</v>
      </c>
      <c r="M550" s="44">
        <f>+VLOOKUP(B550,'RECURSOS DE ESFUERZO PROPIO_DEF'!$B$10:$L$1114,11,FALSE)</f>
        <v>0</v>
      </c>
      <c r="N550" s="46">
        <f>+VLOOKUP(B550,'RECURSOS DE ESFUERZO PROPIO_DEF'!$B$10:$O$1114,14,FALSE)</f>
        <v>846794208</v>
      </c>
      <c r="O550" s="47">
        <f t="shared" si="33"/>
        <v>2605720041.1560001</v>
      </c>
      <c r="P550" s="210">
        <f>+VLOOKUP(B550,'[3]PPNA Diciembre 2018'!$C$15:$BV$1118,72,FALSE)</f>
        <v>22</v>
      </c>
      <c r="Q550" s="38">
        <f t="shared" si="34"/>
        <v>22280286</v>
      </c>
      <c r="R550" s="39">
        <f t="shared" si="35"/>
        <v>5570071</v>
      </c>
    </row>
    <row r="551" spans="1:18" x14ac:dyDescent="0.2">
      <c r="A551" s="40" t="s">
        <v>943</v>
      </c>
      <c r="B551" s="41" t="s">
        <v>1103</v>
      </c>
      <c r="C551" s="42" t="s">
        <v>945</v>
      </c>
      <c r="D551" s="42" t="s">
        <v>1104</v>
      </c>
      <c r="E551" s="31" t="s">
        <v>23</v>
      </c>
      <c r="F551" s="211">
        <v>2666</v>
      </c>
      <c r="G551" s="212">
        <f>+VLOOKUP(B551,'[1]MONTO ESTIMADO DE RECUR RS 2018'!$B$11:$G$1115,6,FALSE)*(1+0.094)</f>
        <v>918057.04419425188</v>
      </c>
      <c r="H551" s="43">
        <f t="shared" si="32"/>
        <v>2447540080</v>
      </c>
      <c r="I551" s="43">
        <f>+VLOOKUP(B551,'[2]MONTO ESTIMADO DE RECUR RS 2018'!$B$10:$I$1115,8,FALSE)*(1+0.1204)</f>
        <v>896432130.75240004</v>
      </c>
      <c r="J551" s="213">
        <f>+VLOOKUP(B551,'PROYECCION CAJAS 2019'!B550:Y1654,24,FALSE)</f>
        <v>0</v>
      </c>
      <c r="K551" s="44">
        <f>+VLOOKUP(B551,'RECURSOS DE ESFUERZO PROPIO_DEF'!$B$10:$E$1114,4,FALSE)</f>
        <v>27693381.390000001</v>
      </c>
      <c r="L551" s="45">
        <f>+VLOOKUP(B551,'RECURSOS DE ESFUERZO PROPIO_DEF'!$B$10:$J$1114,9,FALSE)</f>
        <v>0</v>
      </c>
      <c r="M551" s="44">
        <f>+VLOOKUP(B551,'RECURSOS DE ESFUERZO PROPIO_DEF'!$B$10:$L$1114,11,FALSE)</f>
        <v>0</v>
      </c>
      <c r="N551" s="46">
        <f>+VLOOKUP(B551,'RECURSOS DE ESFUERZO PROPIO_DEF'!$B$10:$O$1114,14,FALSE)</f>
        <v>444461637</v>
      </c>
      <c r="O551" s="47">
        <f t="shared" si="33"/>
        <v>1078952930.8576</v>
      </c>
      <c r="P551" s="210">
        <f>+VLOOKUP(B551,'[3]PPNA Diciembre 2018'!$C$15:$BV$1118,72,FALSE)</f>
        <v>14</v>
      </c>
      <c r="Q551" s="38">
        <f t="shared" si="34"/>
        <v>12852799</v>
      </c>
      <c r="R551" s="39">
        <f t="shared" si="35"/>
        <v>3213199</v>
      </c>
    </row>
    <row r="552" spans="1:18" x14ac:dyDescent="0.2">
      <c r="A552" s="40" t="s">
        <v>943</v>
      </c>
      <c r="B552" s="41" t="s">
        <v>1105</v>
      </c>
      <c r="C552" s="42" t="s">
        <v>945</v>
      </c>
      <c r="D552" s="42" t="s">
        <v>1106</v>
      </c>
      <c r="E552" s="31" t="s">
        <v>23</v>
      </c>
      <c r="F552" s="211">
        <v>12009</v>
      </c>
      <c r="G552" s="212">
        <f>+VLOOKUP(B552,'[1]MONTO ESTIMADO DE RECUR RS 2018'!$B$11:$G$1115,6,FALSE)*(1+0.094)</f>
        <v>878896.50405717711</v>
      </c>
      <c r="H552" s="43">
        <f t="shared" si="32"/>
        <v>10554668118</v>
      </c>
      <c r="I552" s="43">
        <f>+VLOOKUP(B552,'[2]MONTO ESTIMADO DE RECUR RS 2018'!$B$10:$I$1115,8,FALSE)*(1+0.1204)</f>
        <v>4050681843.4428</v>
      </c>
      <c r="J552" s="213">
        <f>+VLOOKUP(B552,'PROYECCION CAJAS 2019'!B551:Y1655,24,FALSE)</f>
        <v>0</v>
      </c>
      <c r="K552" s="44">
        <f>+VLOOKUP(B552,'RECURSOS DE ESFUERZO PROPIO_DEF'!$B$10:$E$1114,4,FALSE)</f>
        <v>184786482.20000002</v>
      </c>
      <c r="L552" s="45">
        <f>+VLOOKUP(B552,'RECURSOS DE ESFUERZO PROPIO_DEF'!$B$10:$J$1114,9,FALSE)</f>
        <v>0</v>
      </c>
      <c r="M552" s="44">
        <f>+VLOOKUP(B552,'RECURSOS DE ESFUERZO PROPIO_DEF'!$B$10:$L$1114,11,FALSE)</f>
        <v>0</v>
      </c>
      <c r="N552" s="46">
        <f>+VLOOKUP(B552,'RECURSOS DE ESFUERZO PROPIO_DEF'!$B$10:$O$1114,14,FALSE)</f>
        <v>1887868221</v>
      </c>
      <c r="O552" s="47">
        <f t="shared" si="33"/>
        <v>4431331571.3572006</v>
      </c>
      <c r="P552" s="210">
        <f>+VLOOKUP(B552,'[3]PPNA Diciembre 2018'!$C$15:$BV$1118,72,FALSE)</f>
        <v>64</v>
      </c>
      <c r="Q552" s="38">
        <f t="shared" si="34"/>
        <v>56249376</v>
      </c>
      <c r="R552" s="39">
        <f t="shared" si="35"/>
        <v>14062344</v>
      </c>
    </row>
    <row r="553" spans="1:18" x14ac:dyDescent="0.2">
      <c r="A553" s="40" t="s">
        <v>943</v>
      </c>
      <c r="B553" s="41" t="s">
        <v>1107</v>
      </c>
      <c r="C553" s="42" t="s">
        <v>945</v>
      </c>
      <c r="D553" s="42" t="s">
        <v>1108</v>
      </c>
      <c r="E553" s="31" t="s">
        <v>23</v>
      </c>
      <c r="F553" s="211">
        <v>14507</v>
      </c>
      <c r="G553" s="212">
        <f>+VLOOKUP(B553,'[1]MONTO ESTIMADO DE RECUR RS 2018'!$B$11:$G$1115,6,FALSE)*(1+0.094)</f>
        <v>876862.22654428892</v>
      </c>
      <c r="H553" s="43">
        <f t="shared" si="32"/>
        <v>12720640321</v>
      </c>
      <c r="I553" s="43">
        <f>+VLOOKUP(B553,'[2]MONTO ESTIMADO DE RECUR RS 2018'!$B$10:$I$1115,8,FALSE)*(1+0.1204)</f>
        <v>4998416104.2432003</v>
      </c>
      <c r="J553" s="213">
        <f>+VLOOKUP(B553,'PROYECCION CAJAS 2019'!B552:Y1656,24,FALSE)</f>
        <v>0</v>
      </c>
      <c r="K553" s="44">
        <f>+VLOOKUP(B553,'RECURSOS DE ESFUERZO PROPIO_DEF'!$B$10:$E$1114,4,FALSE)</f>
        <v>173609627.55000001</v>
      </c>
      <c r="L553" s="45">
        <f>+VLOOKUP(B553,'RECURSOS DE ESFUERZO PROPIO_DEF'!$B$10:$J$1114,9,FALSE)</f>
        <v>0</v>
      </c>
      <c r="M553" s="44">
        <f>+VLOOKUP(B553,'RECURSOS DE ESFUERZO PROPIO_DEF'!$B$10:$L$1114,11,FALSE)</f>
        <v>0</v>
      </c>
      <c r="N553" s="46">
        <f>+VLOOKUP(B553,'RECURSOS DE ESFUERZO PROPIO_DEF'!$B$10:$O$1114,14,FALSE)</f>
        <v>2341565845</v>
      </c>
      <c r="O553" s="47">
        <f t="shared" si="33"/>
        <v>5207048744.2067995</v>
      </c>
      <c r="P553" s="210">
        <f>+VLOOKUP(B553,'[3]PPNA Diciembre 2018'!$C$15:$BV$1118,72,FALSE)</f>
        <v>56</v>
      </c>
      <c r="Q553" s="38">
        <f t="shared" si="34"/>
        <v>49104285</v>
      </c>
      <c r="R553" s="39">
        <f t="shared" si="35"/>
        <v>12276071</v>
      </c>
    </row>
    <row r="554" spans="1:18" x14ac:dyDescent="0.2">
      <c r="A554" s="40" t="s">
        <v>943</v>
      </c>
      <c r="B554" s="41" t="s">
        <v>1109</v>
      </c>
      <c r="C554" s="42" t="s">
        <v>945</v>
      </c>
      <c r="D554" s="42" t="s">
        <v>1110</v>
      </c>
      <c r="E554" s="31" t="s">
        <v>23</v>
      </c>
      <c r="F554" s="211">
        <v>5798</v>
      </c>
      <c r="G554" s="212">
        <f>+VLOOKUP(B554,'[1]MONTO ESTIMADO DE RECUR RS 2018'!$B$11:$G$1115,6,FALSE)*(1+0.094)</f>
        <v>852722.8350998438</v>
      </c>
      <c r="H554" s="43">
        <f t="shared" si="32"/>
        <v>4944086998</v>
      </c>
      <c r="I554" s="43">
        <f>+VLOOKUP(B554,'[2]MONTO ESTIMADO DE RECUR RS 2018'!$B$10:$I$1115,8,FALSE)*(1+0.1204)</f>
        <v>1979101688.2452002</v>
      </c>
      <c r="J554" s="213">
        <f>+VLOOKUP(B554,'PROYECCION CAJAS 2019'!B553:Y1657,24,FALSE)</f>
        <v>0</v>
      </c>
      <c r="K554" s="44">
        <f>+VLOOKUP(B554,'RECURSOS DE ESFUERZO PROPIO_DEF'!$B$10:$E$1114,4,FALSE)</f>
        <v>75043959.280000001</v>
      </c>
      <c r="L554" s="45">
        <f>+VLOOKUP(B554,'RECURSOS DE ESFUERZO PROPIO_DEF'!$B$10:$J$1114,9,FALSE)</f>
        <v>0</v>
      </c>
      <c r="M554" s="44">
        <f>+VLOOKUP(B554,'RECURSOS DE ESFUERZO PROPIO_DEF'!$B$10:$L$1114,11,FALSE)</f>
        <v>0</v>
      </c>
      <c r="N554" s="46">
        <f>+VLOOKUP(B554,'RECURSOS DE ESFUERZO PROPIO_DEF'!$B$10:$O$1114,14,FALSE)</f>
        <v>942556814</v>
      </c>
      <c r="O554" s="47">
        <f t="shared" si="33"/>
        <v>1947384536.4748001</v>
      </c>
      <c r="P554" s="210">
        <f>+VLOOKUP(B554,'[3]PPNA Diciembre 2018'!$C$15:$BV$1118,72,FALSE)</f>
        <v>12</v>
      </c>
      <c r="Q554" s="38">
        <f t="shared" si="34"/>
        <v>10232674</v>
      </c>
      <c r="R554" s="39">
        <f t="shared" si="35"/>
        <v>2558168</v>
      </c>
    </row>
    <row r="555" spans="1:18" x14ac:dyDescent="0.2">
      <c r="A555" s="40" t="s">
        <v>943</v>
      </c>
      <c r="B555" s="41" t="s">
        <v>1111</v>
      </c>
      <c r="C555" s="42" t="s">
        <v>945</v>
      </c>
      <c r="D555" s="42" t="s">
        <v>1112</v>
      </c>
      <c r="E555" s="31" t="s">
        <v>59</v>
      </c>
      <c r="F555" s="211">
        <v>101493</v>
      </c>
      <c r="G555" s="212">
        <f>+VLOOKUP(B555,'[1]MONTO ESTIMADO DE RECUR RS 2018'!$B$11:$G$1115,6,FALSE)*(1+0.094)</f>
        <v>991616.51919803943</v>
      </c>
      <c r="H555" s="43">
        <f t="shared" si="32"/>
        <v>100642135383</v>
      </c>
      <c r="I555" s="43">
        <f>+VLOOKUP(B555,'[2]MONTO ESTIMADO DE RECUR RS 2018'!$B$10:$I$1115,8,FALSE)*(1+0.1204)</f>
        <v>31876546179.544003</v>
      </c>
      <c r="J555" s="213">
        <f>+VLOOKUP(B555,'PROYECCION CAJAS 2019'!B554:Y1658,24,FALSE)</f>
        <v>0</v>
      </c>
      <c r="K555" s="44">
        <f>+VLOOKUP(B555,'RECURSOS DE ESFUERZO PROPIO_DEF'!$B$10:$E$1114,4,FALSE)</f>
        <v>1966171328.72</v>
      </c>
      <c r="L555" s="45">
        <f>+VLOOKUP(B555,'RECURSOS DE ESFUERZO PROPIO_DEF'!$B$10:$J$1114,9,FALSE)</f>
        <v>0</v>
      </c>
      <c r="M555" s="44">
        <f>+VLOOKUP(B555,'RECURSOS DE ESFUERZO PROPIO_DEF'!$B$10:$L$1114,11,FALSE)</f>
        <v>1269330797.04</v>
      </c>
      <c r="N555" s="46">
        <f>+VLOOKUP(B555,'RECURSOS DE ESFUERZO PROPIO_DEF'!$B$10:$O$1114,14,FALSE)</f>
        <v>14719895342</v>
      </c>
      <c r="O555" s="47">
        <f t="shared" si="33"/>
        <v>50810191735.695999</v>
      </c>
      <c r="P555" s="210">
        <f>+VLOOKUP(B555,'[3]PPNA Diciembre 2018'!$C$15:$BV$1118,72,FALSE)</f>
        <v>1920</v>
      </c>
      <c r="Q555" s="38">
        <f t="shared" si="34"/>
        <v>1903903717</v>
      </c>
      <c r="R555" s="39">
        <f t="shared" si="35"/>
        <v>475975929</v>
      </c>
    </row>
    <row r="556" spans="1:18" x14ac:dyDescent="0.2">
      <c r="A556" s="40" t="s">
        <v>943</v>
      </c>
      <c r="B556" s="41" t="s">
        <v>1113</v>
      </c>
      <c r="C556" s="42" t="s">
        <v>945</v>
      </c>
      <c r="D556" s="42" t="s">
        <v>1114</v>
      </c>
      <c r="E556" s="31" t="s">
        <v>23</v>
      </c>
      <c r="F556" s="211">
        <v>2165</v>
      </c>
      <c r="G556" s="212">
        <f>+VLOOKUP(B556,'[1]MONTO ESTIMADO DE RECUR RS 2018'!$B$11:$G$1115,6,FALSE)*(1+0.094)</f>
        <v>894079.63280545129</v>
      </c>
      <c r="H556" s="43">
        <f t="shared" si="32"/>
        <v>1935682406</v>
      </c>
      <c r="I556" s="43">
        <f>+VLOOKUP(B556,'[2]MONTO ESTIMADO DE RECUR RS 2018'!$B$10:$I$1115,8,FALSE)*(1+0.1204)</f>
        <v>721723339.91200006</v>
      </c>
      <c r="J556" s="213">
        <f>+VLOOKUP(B556,'PROYECCION CAJAS 2019'!B555:Y1659,24,FALSE)</f>
        <v>0</v>
      </c>
      <c r="K556" s="44">
        <f>+VLOOKUP(B556,'RECURSOS DE ESFUERZO PROPIO_DEF'!$B$10:$E$1114,4,FALSE)</f>
        <v>24193901.630000003</v>
      </c>
      <c r="L556" s="45">
        <f>+VLOOKUP(B556,'RECURSOS DE ESFUERZO PROPIO_DEF'!$B$10:$J$1114,9,FALSE)</f>
        <v>0</v>
      </c>
      <c r="M556" s="44">
        <f>+VLOOKUP(B556,'RECURSOS DE ESFUERZO PROPIO_DEF'!$B$10:$L$1114,11,FALSE)</f>
        <v>0</v>
      </c>
      <c r="N556" s="46">
        <f>+VLOOKUP(B556,'RECURSOS DE ESFUERZO PROPIO_DEF'!$B$10:$O$1114,14,FALSE)</f>
        <v>356152635</v>
      </c>
      <c r="O556" s="47">
        <f t="shared" si="33"/>
        <v>833612529.45799994</v>
      </c>
      <c r="P556" s="210">
        <f>+VLOOKUP(B556,'[3]PPNA Diciembre 2018'!$C$15:$BV$1118,72,FALSE)</f>
        <v>18</v>
      </c>
      <c r="Q556" s="38">
        <f t="shared" si="34"/>
        <v>16093433</v>
      </c>
      <c r="R556" s="39">
        <f t="shared" si="35"/>
        <v>4023358</v>
      </c>
    </row>
    <row r="557" spans="1:18" x14ac:dyDescent="0.2">
      <c r="A557" s="40" t="s">
        <v>943</v>
      </c>
      <c r="B557" s="41" t="s">
        <v>1115</v>
      </c>
      <c r="C557" s="42" t="s">
        <v>945</v>
      </c>
      <c r="D557" s="42" t="s">
        <v>1116</v>
      </c>
      <c r="E557" s="31" t="s">
        <v>23</v>
      </c>
      <c r="F557" s="211">
        <v>4192</v>
      </c>
      <c r="G557" s="212">
        <f>+VLOOKUP(B557,'[1]MONTO ESTIMADO DE RECUR RS 2018'!$B$11:$G$1115,6,FALSE)*(1+0.094)</f>
        <v>874680.82352812588</v>
      </c>
      <c r="H557" s="43">
        <f t="shared" si="32"/>
        <v>3666662013</v>
      </c>
      <c r="I557" s="43">
        <f>+VLOOKUP(B557,'[2]MONTO ESTIMADO DE RECUR RS 2018'!$B$10:$I$1115,8,FALSE)*(1+0.1204)</f>
        <v>1427985664.0040002</v>
      </c>
      <c r="J557" s="213">
        <f>+VLOOKUP(B557,'PROYECCION CAJAS 2019'!B556:Y1660,24,FALSE)</f>
        <v>0</v>
      </c>
      <c r="K557" s="44">
        <f>+VLOOKUP(B557,'RECURSOS DE ESFUERZO PROPIO_DEF'!$B$10:$E$1114,4,FALSE)</f>
        <v>130438045.60000001</v>
      </c>
      <c r="L557" s="45">
        <f>+VLOOKUP(B557,'RECURSOS DE ESFUERZO PROPIO_DEF'!$B$10:$J$1114,9,FALSE)</f>
        <v>0</v>
      </c>
      <c r="M557" s="44">
        <f>+VLOOKUP(B557,'RECURSOS DE ESFUERZO PROPIO_DEF'!$B$10:$L$1114,11,FALSE)</f>
        <v>0</v>
      </c>
      <c r="N557" s="46">
        <f>+VLOOKUP(B557,'RECURSOS DE ESFUERZO PROPIO_DEF'!$B$10:$O$1114,14,FALSE)</f>
        <v>690106493</v>
      </c>
      <c r="O557" s="47">
        <f t="shared" si="33"/>
        <v>1418131810.3959999</v>
      </c>
      <c r="P557" s="210">
        <f>+VLOOKUP(B557,'[3]PPNA Diciembre 2018'!$C$15:$BV$1118,72,FALSE)</f>
        <v>1</v>
      </c>
      <c r="Q557" s="38">
        <f t="shared" si="34"/>
        <v>874681</v>
      </c>
      <c r="R557" s="39">
        <f t="shared" si="35"/>
        <v>218670</v>
      </c>
    </row>
    <row r="558" spans="1:18" x14ac:dyDescent="0.2">
      <c r="A558" s="40" t="s">
        <v>943</v>
      </c>
      <c r="B558" s="41" t="s">
        <v>1117</v>
      </c>
      <c r="C558" s="42" t="s">
        <v>945</v>
      </c>
      <c r="D558" s="42" t="s">
        <v>1118</v>
      </c>
      <c r="E558" s="31" t="s">
        <v>23</v>
      </c>
      <c r="F558" s="211">
        <v>3392</v>
      </c>
      <c r="G558" s="212">
        <f>+VLOOKUP(B558,'[1]MONTO ESTIMADO DE RECUR RS 2018'!$B$11:$G$1115,6,FALSE)*(1+0.094)</f>
        <v>957275.81857863069</v>
      </c>
      <c r="H558" s="43">
        <f t="shared" si="32"/>
        <v>3247079577</v>
      </c>
      <c r="I558" s="43">
        <f>+VLOOKUP(B558,'[2]MONTO ESTIMADO DE RECUR RS 2018'!$B$10:$I$1115,8,FALSE)*(1+0.1204)</f>
        <v>1126392696.9248002</v>
      </c>
      <c r="J558" s="213">
        <f>+VLOOKUP(B558,'PROYECCION CAJAS 2019'!B557:Y1661,24,FALSE)</f>
        <v>0</v>
      </c>
      <c r="K558" s="44">
        <f>+VLOOKUP(B558,'RECURSOS DE ESFUERZO PROPIO_DEF'!$B$10:$E$1114,4,FALSE)</f>
        <v>103084087.34</v>
      </c>
      <c r="L558" s="45">
        <f>+VLOOKUP(B558,'RECURSOS DE ESFUERZO PROPIO_DEF'!$B$10:$J$1114,9,FALSE)</f>
        <v>0</v>
      </c>
      <c r="M558" s="44">
        <f>+VLOOKUP(B558,'RECURSOS DE ESFUERZO PROPIO_DEF'!$B$10:$L$1114,11,FALSE)</f>
        <v>0</v>
      </c>
      <c r="N558" s="46">
        <f>+VLOOKUP(B558,'RECURSOS DE ESFUERZO PROPIO_DEF'!$B$10:$O$1114,14,FALSE)</f>
        <v>542330696</v>
      </c>
      <c r="O558" s="47">
        <f t="shared" si="33"/>
        <v>1475272096.7351999</v>
      </c>
      <c r="P558" s="210">
        <f>+VLOOKUP(B558,'[3]PPNA Diciembre 2018'!$C$15:$BV$1118,72,FALSE)</f>
        <v>31</v>
      </c>
      <c r="Q558" s="38">
        <f t="shared" si="34"/>
        <v>29675550</v>
      </c>
      <c r="R558" s="39">
        <f t="shared" si="35"/>
        <v>7418887</v>
      </c>
    </row>
    <row r="559" spans="1:18" x14ac:dyDescent="0.2">
      <c r="A559" s="40" t="s">
        <v>943</v>
      </c>
      <c r="B559" s="41" t="s">
        <v>1119</v>
      </c>
      <c r="C559" s="42" t="s">
        <v>945</v>
      </c>
      <c r="D559" s="42" t="s">
        <v>1120</v>
      </c>
      <c r="E559" s="31" t="s">
        <v>23</v>
      </c>
      <c r="F559" s="211">
        <v>2824</v>
      </c>
      <c r="G559" s="212">
        <f>+VLOOKUP(B559,'[1]MONTO ESTIMADO DE RECUR RS 2018'!$B$11:$G$1115,6,FALSE)*(1+0.094)</f>
        <v>1017272.8747835573</v>
      </c>
      <c r="H559" s="43">
        <f t="shared" si="32"/>
        <v>2872778599</v>
      </c>
      <c r="I559" s="43">
        <f>+VLOOKUP(B559,'[2]MONTO ESTIMADO DE RECUR RS 2018'!$B$10:$I$1115,8,FALSE)*(1+0.1204)</f>
        <v>970653354.7888</v>
      </c>
      <c r="J559" s="213">
        <f>+VLOOKUP(B559,'PROYECCION CAJAS 2019'!B558:Y1662,24,FALSE)</f>
        <v>0</v>
      </c>
      <c r="K559" s="44">
        <f>+VLOOKUP(B559,'RECURSOS DE ESFUERZO PROPIO_DEF'!$B$10:$E$1114,4,FALSE)</f>
        <v>18723806.080000002</v>
      </c>
      <c r="L559" s="45">
        <f>+VLOOKUP(B559,'RECURSOS DE ESFUERZO PROPIO_DEF'!$B$10:$J$1114,9,FALSE)</f>
        <v>0</v>
      </c>
      <c r="M559" s="44">
        <f>+VLOOKUP(B559,'RECURSOS DE ESFUERZO PROPIO_DEF'!$B$10:$L$1114,11,FALSE)</f>
        <v>0</v>
      </c>
      <c r="N559" s="46">
        <f>+VLOOKUP(B559,'RECURSOS DE ESFUERZO PROPIO_DEF'!$B$10:$O$1114,14,FALSE)</f>
        <v>462771577</v>
      </c>
      <c r="O559" s="47">
        <f t="shared" si="33"/>
        <v>1420629861.1311998</v>
      </c>
      <c r="P559" s="210">
        <f>+VLOOKUP(B559,'[3]PPNA Diciembre 2018'!$C$15:$BV$1118,72,FALSE)</f>
        <v>6</v>
      </c>
      <c r="Q559" s="38">
        <f t="shared" si="34"/>
        <v>6103637</v>
      </c>
      <c r="R559" s="39">
        <f t="shared" si="35"/>
        <v>1525909</v>
      </c>
    </row>
    <row r="560" spans="1:18" x14ac:dyDescent="0.2">
      <c r="A560" s="40" t="s">
        <v>943</v>
      </c>
      <c r="B560" s="41" t="s">
        <v>1121</v>
      </c>
      <c r="C560" s="42" t="s">
        <v>945</v>
      </c>
      <c r="D560" s="42" t="s">
        <v>1122</v>
      </c>
      <c r="E560" s="31" t="s">
        <v>23</v>
      </c>
      <c r="F560" s="211">
        <v>4324</v>
      </c>
      <c r="G560" s="212">
        <f>+VLOOKUP(B560,'[1]MONTO ESTIMADO DE RECUR RS 2018'!$B$11:$G$1115,6,FALSE)*(1+0.094)</f>
        <v>888309.04040992563</v>
      </c>
      <c r="H560" s="43">
        <f t="shared" si="32"/>
        <v>3841048291</v>
      </c>
      <c r="I560" s="43">
        <f>+VLOOKUP(B560,'[2]MONTO ESTIMADO DE RECUR RS 2018'!$B$10:$I$1115,8,FALSE)*(1+0.1204)</f>
        <v>1490656787.5172</v>
      </c>
      <c r="J560" s="213">
        <f>+VLOOKUP(B560,'PROYECCION CAJAS 2019'!B559:Y1663,24,FALSE)</f>
        <v>0</v>
      </c>
      <c r="K560" s="44">
        <f>+VLOOKUP(B560,'RECURSOS DE ESFUERZO PROPIO_DEF'!$B$10:$E$1114,4,FALSE)</f>
        <v>26300494.75</v>
      </c>
      <c r="L560" s="45">
        <f>+VLOOKUP(B560,'RECURSOS DE ESFUERZO PROPIO_DEF'!$B$10:$J$1114,9,FALSE)</f>
        <v>0</v>
      </c>
      <c r="M560" s="44">
        <f>+VLOOKUP(B560,'RECURSOS DE ESFUERZO PROPIO_DEF'!$B$10:$L$1114,11,FALSE)</f>
        <v>0</v>
      </c>
      <c r="N560" s="46">
        <f>+VLOOKUP(B560,'RECURSOS DE ESFUERZO PROPIO_DEF'!$B$10:$O$1114,14,FALSE)</f>
        <v>693833295</v>
      </c>
      <c r="O560" s="47">
        <f t="shared" si="33"/>
        <v>1630257713.7328</v>
      </c>
      <c r="P560" s="210">
        <f>+VLOOKUP(B560,'[3]PPNA Diciembre 2018'!$C$15:$BV$1118,72,FALSE)</f>
        <v>7</v>
      </c>
      <c r="Q560" s="38">
        <f t="shared" si="34"/>
        <v>6218163</v>
      </c>
      <c r="R560" s="39">
        <f t="shared" si="35"/>
        <v>1554540</v>
      </c>
    </row>
    <row r="561" spans="1:18" x14ac:dyDescent="0.2">
      <c r="A561" s="40" t="s">
        <v>943</v>
      </c>
      <c r="B561" s="41" t="s">
        <v>1123</v>
      </c>
      <c r="C561" s="42" t="s">
        <v>945</v>
      </c>
      <c r="D561" s="42" t="s">
        <v>1124</v>
      </c>
      <c r="E561" s="31" t="s">
        <v>23</v>
      </c>
      <c r="F561" s="211">
        <v>1688</v>
      </c>
      <c r="G561" s="212">
        <f>+VLOOKUP(B561,'[1]MONTO ESTIMADO DE RECUR RS 2018'!$B$11:$G$1115,6,FALSE)*(1+0.094)</f>
        <v>934961.58382922818</v>
      </c>
      <c r="H561" s="43">
        <f t="shared" si="32"/>
        <v>1578215154</v>
      </c>
      <c r="I561" s="43">
        <f>+VLOOKUP(B561,'[2]MONTO ESTIMADO DE RECUR RS 2018'!$B$10:$I$1115,8,FALSE)*(1+0.1204)</f>
        <v>568781765.42200005</v>
      </c>
      <c r="J561" s="213">
        <f>+VLOOKUP(B561,'PROYECCION CAJAS 2019'!B560:Y1664,24,FALSE)</f>
        <v>0</v>
      </c>
      <c r="K561" s="44">
        <f>+VLOOKUP(B561,'RECURSOS DE ESFUERZO PROPIO_DEF'!$B$10:$E$1114,4,FALSE)</f>
        <v>10714562.68</v>
      </c>
      <c r="L561" s="45">
        <f>+VLOOKUP(B561,'RECURSOS DE ESFUERZO PROPIO_DEF'!$B$10:$J$1114,9,FALSE)</f>
        <v>0</v>
      </c>
      <c r="M561" s="44">
        <f>+VLOOKUP(B561,'RECURSOS DE ESFUERZO PROPIO_DEF'!$B$10:$L$1114,11,FALSE)</f>
        <v>0</v>
      </c>
      <c r="N561" s="46">
        <f>+VLOOKUP(B561,'RECURSOS DE ESFUERZO PROPIO_DEF'!$B$10:$O$1114,14,FALSE)</f>
        <v>270112121</v>
      </c>
      <c r="O561" s="47">
        <f t="shared" si="33"/>
        <v>728606704.898</v>
      </c>
      <c r="P561" s="210">
        <f>+VLOOKUP(B561,'[3]PPNA Diciembre 2018'!$C$15:$BV$1118,72,FALSE)</f>
        <v>14</v>
      </c>
      <c r="Q561" s="38">
        <f t="shared" si="34"/>
        <v>13089462</v>
      </c>
      <c r="R561" s="39">
        <f t="shared" si="35"/>
        <v>3272365</v>
      </c>
    </row>
    <row r="562" spans="1:18" x14ac:dyDescent="0.2">
      <c r="A562" s="40" t="s">
        <v>943</v>
      </c>
      <c r="B562" s="41" t="s">
        <v>1125</v>
      </c>
      <c r="C562" s="42" t="s">
        <v>945</v>
      </c>
      <c r="D562" s="42" t="s">
        <v>1126</v>
      </c>
      <c r="E562" s="31" t="s">
        <v>23</v>
      </c>
      <c r="F562" s="211">
        <v>4042</v>
      </c>
      <c r="G562" s="212">
        <f>+VLOOKUP(B562,'[1]MONTO ESTIMADO DE RECUR RS 2018'!$B$11:$G$1115,6,FALSE)*(1+0.094)</f>
        <v>895459.67932354065</v>
      </c>
      <c r="H562" s="43">
        <f t="shared" si="32"/>
        <v>3619448024</v>
      </c>
      <c r="I562" s="43">
        <f>+VLOOKUP(B562,'[2]MONTO ESTIMADO DE RECUR RS 2018'!$B$10:$I$1115,8,FALSE)*(1+0.1204)</f>
        <v>1376175754.1108</v>
      </c>
      <c r="J562" s="213">
        <f>+VLOOKUP(B562,'PROYECCION CAJAS 2019'!B561:Y1665,24,FALSE)</f>
        <v>0</v>
      </c>
      <c r="K562" s="44">
        <f>+VLOOKUP(B562,'RECURSOS DE ESFUERZO PROPIO_DEF'!$B$10:$E$1114,4,FALSE)</f>
        <v>94789768.070000008</v>
      </c>
      <c r="L562" s="45">
        <f>+VLOOKUP(B562,'RECURSOS DE ESFUERZO PROPIO_DEF'!$B$10:$J$1114,9,FALSE)</f>
        <v>0</v>
      </c>
      <c r="M562" s="44">
        <f>+VLOOKUP(B562,'RECURSOS DE ESFUERZO PROPIO_DEF'!$B$10:$L$1114,11,FALSE)</f>
        <v>0</v>
      </c>
      <c r="N562" s="46">
        <f>+VLOOKUP(B562,'RECURSOS DE ESFUERZO PROPIO_DEF'!$B$10:$O$1114,14,FALSE)</f>
        <v>668069751</v>
      </c>
      <c r="O562" s="47">
        <f t="shared" si="33"/>
        <v>1480412750.8192</v>
      </c>
      <c r="P562" s="210">
        <f>+VLOOKUP(B562,'[3]PPNA Diciembre 2018'!$C$15:$BV$1118,72,FALSE)</f>
        <v>27</v>
      </c>
      <c r="Q562" s="38">
        <f t="shared" si="34"/>
        <v>24177411</v>
      </c>
      <c r="R562" s="39">
        <f t="shared" si="35"/>
        <v>6044352</v>
      </c>
    </row>
    <row r="563" spans="1:18" x14ac:dyDescent="0.2">
      <c r="A563" s="40" t="s">
        <v>943</v>
      </c>
      <c r="B563" s="41" t="s">
        <v>1127</v>
      </c>
      <c r="C563" s="42" t="s">
        <v>945</v>
      </c>
      <c r="D563" s="42" t="s">
        <v>1128</v>
      </c>
      <c r="E563" s="31" t="s">
        <v>23</v>
      </c>
      <c r="F563" s="211">
        <v>3109</v>
      </c>
      <c r="G563" s="212">
        <f>+VLOOKUP(B563,'[1]MONTO ESTIMADO DE RECUR RS 2018'!$B$11:$G$1115,6,FALSE)*(1+0.094)</f>
        <v>878662.00333349698</v>
      </c>
      <c r="H563" s="43">
        <f t="shared" si="32"/>
        <v>2731760169</v>
      </c>
      <c r="I563" s="43">
        <f>+VLOOKUP(B563,'[2]MONTO ESTIMADO DE RECUR RS 2018'!$B$10:$I$1115,8,FALSE)*(1+0.1204)</f>
        <v>1077224102.0216</v>
      </c>
      <c r="J563" s="213">
        <f>+VLOOKUP(B563,'PROYECCION CAJAS 2019'!B562:Y1666,24,FALSE)</f>
        <v>0</v>
      </c>
      <c r="K563" s="44">
        <f>+VLOOKUP(B563,'RECURSOS DE ESFUERZO PROPIO_DEF'!$B$10:$E$1114,4,FALSE)</f>
        <v>20076501.23</v>
      </c>
      <c r="L563" s="45">
        <f>+VLOOKUP(B563,'RECURSOS DE ESFUERZO PROPIO_DEF'!$B$10:$J$1114,9,FALSE)</f>
        <v>0</v>
      </c>
      <c r="M563" s="44">
        <f>+VLOOKUP(B563,'RECURSOS DE ESFUERZO PROPIO_DEF'!$B$10:$L$1114,11,FALSE)</f>
        <v>0</v>
      </c>
      <c r="N563" s="46">
        <f>+VLOOKUP(B563,'RECURSOS DE ESFUERZO PROPIO_DEF'!$B$10:$O$1114,14,FALSE)</f>
        <v>533418778</v>
      </c>
      <c r="O563" s="47">
        <f t="shared" si="33"/>
        <v>1101040787.7484</v>
      </c>
      <c r="P563" s="210">
        <f>+VLOOKUP(B563,'[3]PPNA Diciembre 2018'!$C$15:$BV$1118,72,FALSE)</f>
        <v>14</v>
      </c>
      <c r="Q563" s="38">
        <f t="shared" si="34"/>
        <v>12301268</v>
      </c>
      <c r="R563" s="39">
        <f t="shared" si="35"/>
        <v>3075317</v>
      </c>
    </row>
    <row r="564" spans="1:18" x14ac:dyDescent="0.2">
      <c r="A564" s="40" t="s">
        <v>943</v>
      </c>
      <c r="B564" s="41" t="s">
        <v>1129</v>
      </c>
      <c r="C564" s="42" t="s">
        <v>945</v>
      </c>
      <c r="D564" s="42" t="s">
        <v>1130</v>
      </c>
      <c r="E564" s="31" t="s">
        <v>23</v>
      </c>
      <c r="F564" s="211">
        <v>4300</v>
      </c>
      <c r="G564" s="212">
        <f>+VLOOKUP(B564,'[1]MONTO ESTIMADO DE RECUR RS 2018'!$B$11:$G$1115,6,FALSE)*(1+0.094)</f>
        <v>989031.01730098785</v>
      </c>
      <c r="H564" s="43">
        <f t="shared" si="32"/>
        <v>4252833375</v>
      </c>
      <c r="I564" s="43">
        <f>+VLOOKUP(B564,'[2]MONTO ESTIMADO DE RECUR RS 2018'!$B$10:$I$1115,8,FALSE)*(1+0.1204)</f>
        <v>1485098542.4984</v>
      </c>
      <c r="J564" s="213">
        <f>+VLOOKUP(B564,'PROYECCION CAJAS 2019'!B563:Y1667,24,FALSE)</f>
        <v>0</v>
      </c>
      <c r="K564" s="44">
        <f>+VLOOKUP(B564,'RECURSOS DE ESFUERZO PROPIO_DEF'!$B$10:$E$1114,4,FALSE)</f>
        <v>26601983.66</v>
      </c>
      <c r="L564" s="45">
        <f>+VLOOKUP(B564,'RECURSOS DE ESFUERZO PROPIO_DEF'!$B$10:$J$1114,9,FALSE)</f>
        <v>0</v>
      </c>
      <c r="M564" s="44">
        <f>+VLOOKUP(B564,'RECURSOS DE ESFUERZO PROPIO_DEF'!$B$10:$L$1114,11,FALSE)</f>
        <v>0</v>
      </c>
      <c r="N564" s="46">
        <f>+VLOOKUP(B564,'RECURSOS DE ESFUERZO PROPIO_DEF'!$B$10:$O$1114,14,FALSE)</f>
        <v>685569517</v>
      </c>
      <c r="O564" s="47">
        <f t="shared" si="33"/>
        <v>2055563331.8415999</v>
      </c>
      <c r="P564" s="210">
        <f>+VLOOKUP(B564,'[3]PPNA Diciembre 2018'!$C$15:$BV$1118,72,FALSE)</f>
        <v>9</v>
      </c>
      <c r="Q564" s="38">
        <f t="shared" si="34"/>
        <v>8901279</v>
      </c>
      <c r="R564" s="39">
        <f t="shared" si="35"/>
        <v>2225319</v>
      </c>
    </row>
    <row r="565" spans="1:18" x14ac:dyDescent="0.2">
      <c r="A565" s="40" t="s">
        <v>943</v>
      </c>
      <c r="B565" s="41" t="s">
        <v>1131</v>
      </c>
      <c r="C565" s="42" t="s">
        <v>945</v>
      </c>
      <c r="D565" s="42" t="s">
        <v>1132</v>
      </c>
      <c r="E565" s="31" t="s">
        <v>23</v>
      </c>
      <c r="F565" s="211">
        <v>3728</v>
      </c>
      <c r="G565" s="212">
        <f>+VLOOKUP(B565,'[1]MONTO ESTIMADO DE RECUR RS 2018'!$B$11:$G$1115,6,FALSE)*(1+0.094)</f>
        <v>902875.01693062647</v>
      </c>
      <c r="H565" s="43">
        <f t="shared" si="32"/>
        <v>3365918064</v>
      </c>
      <c r="I565" s="43">
        <f>+VLOOKUP(B565,'[2]MONTO ESTIMADO DE RECUR RS 2018'!$B$10:$I$1115,8,FALSE)*(1+0.1204)</f>
        <v>1275510057.1516001</v>
      </c>
      <c r="J565" s="213">
        <f>+VLOOKUP(B565,'PROYECCION CAJAS 2019'!B564:Y1668,24,FALSE)</f>
        <v>0</v>
      </c>
      <c r="K565" s="44">
        <f>+VLOOKUP(B565,'RECURSOS DE ESFUERZO PROPIO_DEF'!$B$10:$E$1114,4,FALSE)</f>
        <v>102088010.11</v>
      </c>
      <c r="L565" s="45">
        <f>+VLOOKUP(B565,'RECURSOS DE ESFUERZO PROPIO_DEF'!$B$10:$J$1114,9,FALSE)</f>
        <v>0</v>
      </c>
      <c r="M565" s="44">
        <f>+VLOOKUP(B565,'RECURSOS DE ESFUERZO PROPIO_DEF'!$B$10:$L$1114,11,FALSE)</f>
        <v>0</v>
      </c>
      <c r="N565" s="46">
        <f>+VLOOKUP(B565,'RECURSOS DE ESFUERZO PROPIO_DEF'!$B$10:$O$1114,14,FALSE)</f>
        <v>623672198</v>
      </c>
      <c r="O565" s="47">
        <f t="shared" si="33"/>
        <v>1364647798.7384</v>
      </c>
      <c r="P565" s="210">
        <f>+VLOOKUP(B565,'[3]PPNA Diciembre 2018'!$C$15:$BV$1118,72,FALSE)</f>
        <v>33</v>
      </c>
      <c r="Q565" s="38">
        <f t="shared" si="34"/>
        <v>29794876</v>
      </c>
      <c r="R565" s="39">
        <f t="shared" si="35"/>
        <v>7448719</v>
      </c>
    </row>
    <row r="566" spans="1:18" x14ac:dyDescent="0.2">
      <c r="A566" s="40" t="s">
        <v>943</v>
      </c>
      <c r="B566" s="41" t="s">
        <v>1133</v>
      </c>
      <c r="C566" s="42" t="s">
        <v>945</v>
      </c>
      <c r="D566" s="42" t="s">
        <v>1134</v>
      </c>
      <c r="E566" s="31" t="s">
        <v>23</v>
      </c>
      <c r="F566" s="211">
        <v>2953</v>
      </c>
      <c r="G566" s="212">
        <f>+VLOOKUP(B566,'[1]MONTO ESTIMADO DE RECUR RS 2018'!$B$11:$G$1115,6,FALSE)*(1+0.094)</f>
        <v>1010191.1412595664</v>
      </c>
      <c r="H566" s="43">
        <f t="shared" si="32"/>
        <v>2983094441</v>
      </c>
      <c r="I566" s="43">
        <f>+VLOOKUP(B566,'[2]MONTO ESTIMADO DE RECUR RS 2018'!$B$10:$I$1115,8,FALSE)*(1+0.1204)</f>
        <v>1018623535.1196001</v>
      </c>
      <c r="J566" s="213">
        <f>+VLOOKUP(B566,'PROYECCION CAJAS 2019'!B565:Y1669,24,FALSE)</f>
        <v>0</v>
      </c>
      <c r="K566" s="44">
        <f>+VLOOKUP(B566,'RECURSOS DE ESFUERZO PROPIO_DEF'!$B$10:$E$1114,4,FALSE)</f>
        <v>20464843.359999999</v>
      </c>
      <c r="L566" s="45">
        <f>+VLOOKUP(B566,'RECURSOS DE ESFUERZO PROPIO_DEF'!$B$10:$J$1114,9,FALSE)</f>
        <v>0</v>
      </c>
      <c r="M566" s="44">
        <f>+VLOOKUP(B566,'RECURSOS DE ESFUERZO PROPIO_DEF'!$B$10:$L$1114,11,FALSE)</f>
        <v>0</v>
      </c>
      <c r="N566" s="46">
        <f>+VLOOKUP(B566,'RECURSOS DE ESFUERZO PROPIO_DEF'!$B$10:$O$1114,14,FALSE)</f>
        <v>487562911</v>
      </c>
      <c r="O566" s="47">
        <f t="shared" si="33"/>
        <v>1456443151.5204</v>
      </c>
      <c r="P566" s="210">
        <f>+VLOOKUP(B566,'[3]PPNA Diciembre 2018'!$C$15:$BV$1118,72,FALSE)</f>
        <v>17</v>
      </c>
      <c r="Q566" s="38">
        <f t="shared" si="34"/>
        <v>17173249</v>
      </c>
      <c r="R566" s="39">
        <f t="shared" si="35"/>
        <v>4293312</v>
      </c>
    </row>
    <row r="567" spans="1:18" x14ac:dyDescent="0.2">
      <c r="A567" s="40" t="s">
        <v>943</v>
      </c>
      <c r="B567" s="41" t="s">
        <v>1135</v>
      </c>
      <c r="C567" s="42" t="s">
        <v>945</v>
      </c>
      <c r="D567" s="42" t="s">
        <v>1136</v>
      </c>
      <c r="E567" s="31" t="s">
        <v>23</v>
      </c>
      <c r="F567" s="211">
        <v>1828</v>
      </c>
      <c r="G567" s="212">
        <f>+VLOOKUP(B567,'[1]MONTO ESTIMADO DE RECUR RS 2018'!$B$11:$G$1115,6,FALSE)*(1+0.094)</f>
        <v>1101541.2186156369</v>
      </c>
      <c r="H567" s="43">
        <f t="shared" si="32"/>
        <v>2013617348</v>
      </c>
      <c r="I567" s="43">
        <f>+VLOOKUP(B567,'[2]MONTO ESTIMADO DE RECUR RS 2018'!$B$10:$I$1115,8,FALSE)*(1+0.1204)</f>
        <v>628902793.55200005</v>
      </c>
      <c r="J567" s="213">
        <f>+VLOOKUP(B567,'PROYECCION CAJAS 2019'!B566:Y1670,24,FALSE)</f>
        <v>0</v>
      </c>
      <c r="K567" s="44">
        <f>+VLOOKUP(B567,'RECURSOS DE ESFUERZO PROPIO_DEF'!$B$10:$E$1114,4,FALSE)</f>
        <v>11449085.970000001</v>
      </c>
      <c r="L567" s="45">
        <f>+VLOOKUP(B567,'RECURSOS DE ESFUERZO PROPIO_DEF'!$B$10:$J$1114,9,FALSE)</f>
        <v>0</v>
      </c>
      <c r="M567" s="44">
        <f>+VLOOKUP(B567,'RECURSOS DE ESFUERZO PROPIO_DEF'!$B$10:$L$1114,11,FALSE)</f>
        <v>0</v>
      </c>
      <c r="N567" s="46">
        <f>+VLOOKUP(B567,'RECURSOS DE ESFUERZO PROPIO_DEF'!$B$10:$O$1114,14,FALSE)</f>
        <v>299278397</v>
      </c>
      <c r="O567" s="47">
        <f t="shared" si="33"/>
        <v>1073987071.4779999</v>
      </c>
      <c r="P567" s="210">
        <f>+VLOOKUP(B567,'[3]PPNA Diciembre 2018'!$C$15:$BV$1118,72,FALSE)</f>
        <v>2</v>
      </c>
      <c r="Q567" s="38">
        <f t="shared" si="34"/>
        <v>2203082</v>
      </c>
      <c r="R567" s="39">
        <f t="shared" si="35"/>
        <v>550770</v>
      </c>
    </row>
    <row r="568" spans="1:18" x14ac:dyDescent="0.2">
      <c r="A568" s="40" t="s">
        <v>943</v>
      </c>
      <c r="B568" s="41" t="s">
        <v>1137</v>
      </c>
      <c r="C568" s="42" t="s">
        <v>945</v>
      </c>
      <c r="D568" s="42" t="s">
        <v>1138</v>
      </c>
      <c r="E568" s="31" t="s">
        <v>23</v>
      </c>
      <c r="F568" s="211">
        <v>8951</v>
      </c>
      <c r="G568" s="212">
        <f>+VLOOKUP(B568,'[1]MONTO ESTIMADO DE RECUR RS 2018'!$B$11:$G$1115,6,FALSE)*(1+0.094)</f>
        <v>993963.74990902469</v>
      </c>
      <c r="H568" s="43">
        <f t="shared" si="32"/>
        <v>8896969526</v>
      </c>
      <c r="I568" s="43">
        <f>+VLOOKUP(B568,'[2]MONTO ESTIMADO DE RECUR RS 2018'!$B$10:$I$1115,8,FALSE)*(1+0.1204)</f>
        <v>3095926092.9828</v>
      </c>
      <c r="J568" s="213">
        <f>+VLOOKUP(B568,'PROYECCION CAJAS 2019'!B567:Y1671,24,FALSE)</f>
        <v>0</v>
      </c>
      <c r="K568" s="44">
        <f>+VLOOKUP(B568,'RECURSOS DE ESFUERZO PROPIO_DEF'!$B$10:$E$1114,4,FALSE)</f>
        <v>101559304.90000001</v>
      </c>
      <c r="L568" s="45">
        <f>+VLOOKUP(B568,'RECURSOS DE ESFUERZO PROPIO_DEF'!$B$10:$J$1114,9,FALSE)</f>
        <v>0</v>
      </c>
      <c r="M568" s="44">
        <f>+VLOOKUP(B568,'RECURSOS DE ESFUERZO PROPIO_DEF'!$B$10:$L$1114,11,FALSE)</f>
        <v>0</v>
      </c>
      <c r="N568" s="46">
        <f>+VLOOKUP(B568,'RECURSOS DE ESFUERZO PROPIO_DEF'!$B$10:$O$1114,14,FALSE)</f>
        <v>1462850768</v>
      </c>
      <c r="O568" s="47">
        <f t="shared" si="33"/>
        <v>4236633360.1171999</v>
      </c>
      <c r="P568" s="210">
        <f>+VLOOKUP(B568,'[3]PPNA Diciembre 2018'!$C$15:$BV$1118,72,FALSE)</f>
        <v>5</v>
      </c>
      <c r="Q568" s="38">
        <f t="shared" si="34"/>
        <v>4969819</v>
      </c>
      <c r="R568" s="39">
        <f t="shared" si="35"/>
        <v>1242454</v>
      </c>
    </row>
    <row r="569" spans="1:18" x14ac:dyDescent="0.2">
      <c r="A569" s="40" t="s">
        <v>943</v>
      </c>
      <c r="B569" s="50" t="s">
        <v>1139</v>
      </c>
      <c r="C569" s="42" t="s">
        <v>945</v>
      </c>
      <c r="D569" s="42" t="s">
        <v>1140</v>
      </c>
      <c r="E569" s="31" t="s">
        <v>23</v>
      </c>
      <c r="F569" s="211">
        <v>4140</v>
      </c>
      <c r="G569" s="212">
        <f>+VLOOKUP(B569,'[1]MONTO ESTIMADO DE RECUR RS 2018'!$B$11:$G$1115,6,FALSE)*(1+0.094)</f>
        <v>859668.58118043304</v>
      </c>
      <c r="H569" s="43">
        <f t="shared" si="32"/>
        <v>3559027927</v>
      </c>
      <c r="I569" s="43">
        <f>+VLOOKUP(B569,'[2]MONTO ESTIMADO DE RECUR RS 2018'!$B$10:$I$1115,8,FALSE)*(1+0.1204)</f>
        <v>1339771186.2412</v>
      </c>
      <c r="J569" s="213">
        <f>+VLOOKUP(B569,'PROYECCION CAJAS 2019'!B568:Y1672,24,FALSE)</f>
        <v>0</v>
      </c>
      <c r="K569" s="44">
        <f>+VLOOKUP(B569,'RECURSOS DE ESFUERZO PROPIO_DEF'!$B$10:$E$1114,4,FALSE)</f>
        <v>191699257.36000001</v>
      </c>
      <c r="L569" s="45">
        <f>+VLOOKUP(B569,'RECURSOS DE ESFUERZO PROPIO_DEF'!$B$10:$J$1114,9,FALSE)</f>
        <v>0</v>
      </c>
      <c r="M569" s="44">
        <f>+VLOOKUP(B569,'RECURSOS DE ESFUERZO PROPIO_DEF'!$B$10:$L$1114,11,FALSE)</f>
        <v>0</v>
      </c>
      <c r="N569" s="46">
        <f>+VLOOKUP(B569,'RECURSOS DE ESFUERZO PROPIO_DEF'!$B$10:$O$1114,14,FALSE)</f>
        <v>644574696</v>
      </c>
      <c r="O569" s="47">
        <f t="shared" si="33"/>
        <v>1382982787.3987999</v>
      </c>
      <c r="P569" s="210">
        <f>+VLOOKUP(B569,'[3]PPNA Diciembre 2018'!$C$15:$BV$1118,72,FALSE)</f>
        <v>52</v>
      </c>
      <c r="Q569" s="38">
        <f t="shared" si="34"/>
        <v>44702766</v>
      </c>
      <c r="R569" s="39">
        <f t="shared" si="35"/>
        <v>11175691</v>
      </c>
    </row>
    <row r="570" spans="1:18" x14ac:dyDescent="0.2">
      <c r="A570" s="40" t="s">
        <v>943</v>
      </c>
      <c r="B570" s="41" t="s">
        <v>1141</v>
      </c>
      <c r="C570" s="42" t="s">
        <v>945</v>
      </c>
      <c r="D570" s="42" t="s">
        <v>1142</v>
      </c>
      <c r="E570" s="31" t="s">
        <v>23</v>
      </c>
      <c r="F570" s="211">
        <v>2902</v>
      </c>
      <c r="G570" s="212">
        <f>+VLOOKUP(B570,'[1]MONTO ESTIMADO DE RECUR RS 2018'!$B$11:$G$1115,6,FALSE)*(1+0.094)</f>
        <v>1066082.4164813189</v>
      </c>
      <c r="H570" s="43">
        <f t="shared" si="32"/>
        <v>3093771173</v>
      </c>
      <c r="I570" s="43">
        <f>+VLOOKUP(B570,'[2]MONTO ESTIMADO DE RECUR RS 2018'!$B$10:$I$1115,8,FALSE)*(1+0.1204)</f>
        <v>1005011089.6676</v>
      </c>
      <c r="J570" s="213">
        <f>+VLOOKUP(B570,'PROYECCION CAJAS 2019'!B569:Y1673,24,FALSE)</f>
        <v>0</v>
      </c>
      <c r="K570" s="44">
        <f>+VLOOKUP(B570,'RECURSOS DE ESFUERZO PROPIO_DEF'!$B$10:$E$1114,4,FALSE)</f>
        <v>18205191.010000002</v>
      </c>
      <c r="L570" s="45">
        <f>+VLOOKUP(B570,'RECURSOS DE ESFUERZO PROPIO_DEF'!$B$10:$J$1114,9,FALSE)</f>
        <v>0</v>
      </c>
      <c r="M570" s="44">
        <f>+VLOOKUP(B570,'RECURSOS DE ESFUERZO PROPIO_DEF'!$B$10:$L$1114,11,FALSE)</f>
        <v>0</v>
      </c>
      <c r="N570" s="46">
        <f>+VLOOKUP(B570,'RECURSOS DE ESFUERZO PROPIO_DEF'!$B$10:$O$1114,14,FALSE)</f>
        <v>485294423</v>
      </c>
      <c r="O570" s="47">
        <f t="shared" si="33"/>
        <v>1585260469.3224001</v>
      </c>
      <c r="P570" s="210">
        <f>+VLOOKUP(B570,'[3]PPNA Diciembre 2018'!$C$15:$BV$1118,72,FALSE)</f>
        <v>29</v>
      </c>
      <c r="Q570" s="38">
        <f t="shared" si="34"/>
        <v>30916390</v>
      </c>
      <c r="R570" s="39">
        <f t="shared" si="35"/>
        <v>7729097</v>
      </c>
    </row>
    <row r="571" spans="1:18" x14ac:dyDescent="0.2">
      <c r="A571" s="40" t="s">
        <v>943</v>
      </c>
      <c r="B571" s="41" t="s">
        <v>1143</v>
      </c>
      <c r="C571" s="42" t="s">
        <v>945</v>
      </c>
      <c r="D571" s="42" t="s">
        <v>1144</v>
      </c>
      <c r="E571" s="31" t="s">
        <v>26</v>
      </c>
      <c r="F571" s="211">
        <v>6194</v>
      </c>
      <c r="G571" s="212">
        <f>+VLOOKUP(B571,'[1]MONTO ESTIMADO DE RECUR RS 2018'!$B$11:$G$1115,6,FALSE)*(1+0.094)</f>
        <v>1138433.728302052</v>
      </c>
      <c r="H571" s="43">
        <f t="shared" si="32"/>
        <v>7051458514</v>
      </c>
      <c r="I571" s="43">
        <f>+VLOOKUP(B571,'[2]MONTO ESTIMADO DE RECUR RS 2018'!$B$10:$I$1115,8,FALSE)*(1+0.1204)</f>
        <v>2090482932.2592001</v>
      </c>
      <c r="J571" s="213">
        <f>+VLOOKUP(B571,'PROYECCION CAJAS 2019'!B570:Y1674,24,FALSE)</f>
        <v>0</v>
      </c>
      <c r="K571" s="44">
        <f>+VLOOKUP(B571,'RECURSOS DE ESFUERZO PROPIO_DEF'!$B$10:$E$1114,4,FALSE)</f>
        <v>38814051.270000003</v>
      </c>
      <c r="L571" s="45">
        <f>+VLOOKUP(B571,'RECURSOS DE ESFUERZO PROPIO_DEF'!$B$10:$J$1114,9,FALSE)</f>
        <v>0</v>
      </c>
      <c r="M571" s="44">
        <f>+VLOOKUP(B571,'RECURSOS DE ESFUERZO PROPIO_DEF'!$B$10:$L$1114,11,FALSE)</f>
        <v>0</v>
      </c>
      <c r="N571" s="46">
        <f>+VLOOKUP(B571,'RECURSOS DE ESFUERZO PROPIO_DEF'!$B$10:$O$1114,14,FALSE)</f>
        <v>996190354</v>
      </c>
      <c r="O571" s="47">
        <f t="shared" si="33"/>
        <v>3925971176.4707999</v>
      </c>
      <c r="P571" s="210">
        <f>+VLOOKUP(B571,'[3]PPNA Diciembre 2018'!$C$15:$BV$1118,72,FALSE)</f>
        <v>15</v>
      </c>
      <c r="Q571" s="38">
        <f t="shared" si="34"/>
        <v>17076506</v>
      </c>
      <c r="R571" s="39">
        <f t="shared" si="35"/>
        <v>4269126</v>
      </c>
    </row>
    <row r="572" spans="1:18" x14ac:dyDescent="0.2">
      <c r="A572" s="40" t="s">
        <v>943</v>
      </c>
      <c r="B572" s="41" t="s">
        <v>1145</v>
      </c>
      <c r="C572" s="42" t="s">
        <v>945</v>
      </c>
      <c r="D572" s="42" t="s">
        <v>1146</v>
      </c>
      <c r="E572" s="31" t="s">
        <v>23</v>
      </c>
      <c r="F572" s="211">
        <v>4737</v>
      </c>
      <c r="G572" s="212">
        <f>+VLOOKUP(B572,'[1]MONTO ESTIMADO DE RECUR RS 2018'!$B$11:$G$1115,6,FALSE)*(1+0.094)</f>
        <v>966644.3890119727</v>
      </c>
      <c r="H572" s="43">
        <f t="shared" si="32"/>
        <v>4578994471</v>
      </c>
      <c r="I572" s="43">
        <f>+VLOOKUP(B572,'[2]MONTO ESTIMADO DE RECUR RS 2018'!$B$10:$I$1115,8,FALSE)*(1+0.1204)</f>
        <v>1635889528.2352002</v>
      </c>
      <c r="J572" s="213">
        <f>+VLOOKUP(B572,'PROYECCION CAJAS 2019'!B571:Y1675,24,FALSE)</f>
        <v>0</v>
      </c>
      <c r="K572" s="44">
        <f>+VLOOKUP(B572,'RECURSOS DE ESFUERZO PROPIO_DEF'!$B$10:$E$1114,4,FALSE)</f>
        <v>28873576.380000003</v>
      </c>
      <c r="L572" s="45">
        <f>+VLOOKUP(B572,'RECURSOS DE ESFUERZO PROPIO_DEF'!$B$10:$J$1114,9,FALSE)</f>
        <v>0</v>
      </c>
      <c r="M572" s="44">
        <f>+VLOOKUP(B572,'RECURSOS DE ESFUERZO PROPIO_DEF'!$B$10:$L$1114,11,FALSE)</f>
        <v>0</v>
      </c>
      <c r="N572" s="46">
        <f>+VLOOKUP(B572,'RECURSOS DE ESFUERZO PROPIO_DEF'!$B$10:$O$1114,14,FALSE)</f>
        <v>769179508</v>
      </c>
      <c r="O572" s="47">
        <f t="shared" si="33"/>
        <v>2145051858.3848</v>
      </c>
      <c r="P572" s="210">
        <f>+VLOOKUP(B572,'[3]PPNA Diciembre 2018'!$C$15:$BV$1118,72,FALSE)</f>
        <v>12</v>
      </c>
      <c r="Q572" s="38">
        <f t="shared" si="34"/>
        <v>11599733</v>
      </c>
      <c r="R572" s="39">
        <f t="shared" si="35"/>
        <v>2899933</v>
      </c>
    </row>
    <row r="573" spans="1:18" x14ac:dyDescent="0.2">
      <c r="A573" s="40" t="s">
        <v>943</v>
      </c>
      <c r="B573" s="48" t="s">
        <v>1147</v>
      </c>
      <c r="C573" s="49" t="s">
        <v>945</v>
      </c>
      <c r="D573" s="49" t="s">
        <v>1148</v>
      </c>
      <c r="E573" s="31" t="s">
        <v>23</v>
      </c>
      <c r="F573" s="211">
        <v>14613</v>
      </c>
      <c r="G573" s="212">
        <f>+VLOOKUP(B573,'[1]MONTO ESTIMADO DE RECUR RS 2018'!$B$11:$G$1115,6,FALSE)*(1+0.094)</f>
        <v>847788.16112475318</v>
      </c>
      <c r="H573" s="43">
        <f t="shared" si="32"/>
        <v>12388728399</v>
      </c>
      <c r="I573" s="43">
        <f>+VLOOKUP(B573,'[2]MONTO ESTIMADO DE RECUR RS 2018'!$B$10:$I$1115,8,FALSE)*(1+0.1204)</f>
        <v>5011740290.9424</v>
      </c>
      <c r="J573" s="213">
        <f>+VLOOKUP(B573,'PROYECCION CAJAS 2019'!B572:Y1676,24,FALSE)</f>
        <v>0</v>
      </c>
      <c r="K573" s="44">
        <f>+VLOOKUP(B573,'RECURSOS DE ESFUERZO PROPIO_DEF'!$B$10:$E$1114,4,FALSE)</f>
        <v>520196780.27000004</v>
      </c>
      <c r="L573" s="45">
        <f>+VLOOKUP(B573,'RECURSOS DE ESFUERZO PROPIO_DEF'!$B$10:$J$1114,9,FALSE)</f>
        <v>0</v>
      </c>
      <c r="M573" s="44">
        <f>+VLOOKUP(B573,'RECURSOS DE ESFUERZO PROPIO_DEF'!$B$10:$L$1114,11,FALSE)</f>
        <v>0</v>
      </c>
      <c r="N573" s="46">
        <f>+VLOOKUP(B573,'RECURSOS DE ESFUERZO PROPIO_DEF'!$B$10:$O$1114,14,FALSE)</f>
        <v>2413509325</v>
      </c>
      <c r="O573" s="47">
        <f t="shared" si="33"/>
        <v>4443282002.7875996</v>
      </c>
      <c r="P573" s="210">
        <f>+VLOOKUP(B573,'[3]PPNA Diciembre 2018'!$C$15:$BV$1118,72,FALSE)</f>
        <v>36</v>
      </c>
      <c r="Q573" s="38">
        <f t="shared" si="34"/>
        <v>30520374</v>
      </c>
      <c r="R573" s="39">
        <f t="shared" si="35"/>
        <v>7630093</v>
      </c>
    </row>
    <row r="574" spans="1:18" x14ac:dyDescent="0.2">
      <c r="A574" s="40" t="s">
        <v>943</v>
      </c>
      <c r="B574" s="41" t="s">
        <v>1149</v>
      </c>
      <c r="C574" s="42" t="s">
        <v>945</v>
      </c>
      <c r="D574" s="42" t="s">
        <v>1150</v>
      </c>
      <c r="E574" s="31" t="s">
        <v>23</v>
      </c>
      <c r="F574" s="211">
        <v>5448</v>
      </c>
      <c r="G574" s="212">
        <f>+VLOOKUP(B574,'[1]MONTO ESTIMADO DE RECUR RS 2018'!$B$11:$G$1115,6,FALSE)*(1+0.094)</f>
        <v>890644.41527991951</v>
      </c>
      <c r="H574" s="43">
        <f t="shared" si="32"/>
        <v>4852230775</v>
      </c>
      <c r="I574" s="43">
        <f>+VLOOKUP(B574,'[2]MONTO ESTIMADO DE RECUR RS 2018'!$B$10:$I$1115,8,FALSE)*(1+0.1204)</f>
        <v>1860884789.7176001</v>
      </c>
      <c r="J574" s="213">
        <f>+VLOOKUP(B574,'PROYECCION CAJAS 2019'!B573:Y1677,24,FALSE)</f>
        <v>0</v>
      </c>
      <c r="K574" s="44">
        <f>+VLOOKUP(B574,'RECURSOS DE ESFUERZO PROPIO_DEF'!$B$10:$E$1114,4,FALSE)</f>
        <v>35675867.740000002</v>
      </c>
      <c r="L574" s="45">
        <f>+VLOOKUP(B574,'RECURSOS DE ESFUERZO PROPIO_DEF'!$B$10:$J$1114,9,FALSE)</f>
        <v>0</v>
      </c>
      <c r="M574" s="44">
        <f>+VLOOKUP(B574,'RECURSOS DE ESFUERZO PROPIO_DEF'!$B$10:$L$1114,11,FALSE)</f>
        <v>0</v>
      </c>
      <c r="N574" s="46">
        <f>+VLOOKUP(B574,'RECURSOS DE ESFUERZO PROPIO_DEF'!$B$10:$O$1114,14,FALSE)</f>
        <v>869317055</v>
      </c>
      <c r="O574" s="47">
        <f t="shared" si="33"/>
        <v>2086353062.5423999</v>
      </c>
      <c r="P574" s="210">
        <f>+VLOOKUP(B574,'[3]PPNA Diciembre 2018'!$C$15:$BV$1118,72,FALSE)</f>
        <v>4</v>
      </c>
      <c r="Q574" s="38">
        <f t="shared" si="34"/>
        <v>3562578</v>
      </c>
      <c r="R574" s="39">
        <f t="shared" si="35"/>
        <v>890644</v>
      </c>
    </row>
    <row r="575" spans="1:18" x14ac:dyDescent="0.2">
      <c r="A575" s="40" t="s">
        <v>943</v>
      </c>
      <c r="B575" s="48" t="s">
        <v>1151</v>
      </c>
      <c r="C575" s="49" t="s">
        <v>945</v>
      </c>
      <c r="D575" s="49" t="s">
        <v>1152</v>
      </c>
      <c r="E575" s="31" t="s">
        <v>23</v>
      </c>
      <c r="F575" s="211">
        <v>3024</v>
      </c>
      <c r="G575" s="212">
        <f>+VLOOKUP(B575,'[1]MONTO ESTIMADO DE RECUR RS 2018'!$B$11:$G$1115,6,FALSE)*(1+0.094)</f>
        <v>1078538.8130343738</v>
      </c>
      <c r="H575" s="43">
        <f t="shared" si="32"/>
        <v>3261501371</v>
      </c>
      <c r="I575" s="43">
        <f>+VLOOKUP(B575,'[2]MONTO ESTIMADO DE RECUR RS 2018'!$B$10:$I$1115,8,FALSE)*(1+0.1204)</f>
        <v>1046534337.1444</v>
      </c>
      <c r="J575" s="213">
        <f>+VLOOKUP(B575,'PROYECCION CAJAS 2019'!B574:Y1678,24,FALSE)</f>
        <v>0</v>
      </c>
      <c r="K575" s="44">
        <f>+VLOOKUP(B575,'RECURSOS DE ESFUERZO PROPIO_DEF'!$B$10:$E$1114,4,FALSE)</f>
        <v>24218483.560000002</v>
      </c>
      <c r="L575" s="45">
        <f>+VLOOKUP(B575,'RECURSOS DE ESFUERZO PROPIO_DEF'!$B$10:$J$1114,9,FALSE)</f>
        <v>0</v>
      </c>
      <c r="M575" s="44">
        <f>+VLOOKUP(B575,'RECURSOS DE ESFUERZO PROPIO_DEF'!$B$10:$L$1114,11,FALSE)</f>
        <v>0</v>
      </c>
      <c r="N575" s="46">
        <f>+VLOOKUP(B575,'RECURSOS DE ESFUERZO PROPIO_DEF'!$B$10:$O$1114,14,FALSE)</f>
        <v>487886981</v>
      </c>
      <c r="O575" s="47">
        <f t="shared" si="33"/>
        <v>1702861569.2955999</v>
      </c>
      <c r="P575" s="210">
        <f>+VLOOKUP(B575,'[3]PPNA Diciembre 2018'!$C$15:$BV$1118,72,FALSE)</f>
        <v>1</v>
      </c>
      <c r="Q575" s="38">
        <f t="shared" si="34"/>
        <v>1078539</v>
      </c>
      <c r="R575" s="39">
        <f t="shared" si="35"/>
        <v>269634</v>
      </c>
    </row>
    <row r="576" spans="1:18" x14ac:dyDescent="0.2">
      <c r="A576" s="40" t="s">
        <v>943</v>
      </c>
      <c r="B576" s="41" t="s">
        <v>1153</v>
      </c>
      <c r="C576" s="42" t="s">
        <v>945</v>
      </c>
      <c r="D576" s="42" t="s">
        <v>1154</v>
      </c>
      <c r="E576" s="31" t="s">
        <v>23</v>
      </c>
      <c r="F576" s="211">
        <v>5392</v>
      </c>
      <c r="G576" s="212">
        <f>+VLOOKUP(B576,'[1]MONTO ESTIMADO DE RECUR RS 2018'!$B$11:$G$1115,6,FALSE)*(1+0.094)</f>
        <v>1051801.9360747782</v>
      </c>
      <c r="H576" s="43">
        <f t="shared" si="32"/>
        <v>5671316040</v>
      </c>
      <c r="I576" s="43">
        <f>+VLOOKUP(B576,'[2]MONTO ESTIMADO DE RECUR RS 2018'!$B$10:$I$1115,8,FALSE)*(1+0.1204)</f>
        <v>1859432435.3648002</v>
      </c>
      <c r="J576" s="213">
        <f>+VLOOKUP(B576,'PROYECCION CAJAS 2019'!B575:Y1679,24,FALSE)</f>
        <v>0</v>
      </c>
      <c r="K576" s="44">
        <f>+VLOOKUP(B576,'RECURSOS DE ESFUERZO PROPIO_DEF'!$B$10:$E$1114,4,FALSE)</f>
        <v>35850247.280000001</v>
      </c>
      <c r="L576" s="45">
        <f>+VLOOKUP(B576,'RECURSOS DE ESFUERZO PROPIO_DEF'!$B$10:$J$1114,9,FALSE)</f>
        <v>0</v>
      </c>
      <c r="M576" s="44">
        <f>+VLOOKUP(B576,'RECURSOS DE ESFUERZO PROPIO_DEF'!$B$10:$L$1114,11,FALSE)</f>
        <v>0</v>
      </c>
      <c r="N576" s="46">
        <f>+VLOOKUP(B576,'RECURSOS DE ESFUERZO PROPIO_DEF'!$B$10:$O$1114,14,FALSE)</f>
        <v>883900193</v>
      </c>
      <c r="O576" s="47">
        <f t="shared" si="33"/>
        <v>2892133164.3551998</v>
      </c>
      <c r="P576" s="210">
        <f>+VLOOKUP(B576,'[3]PPNA Diciembre 2018'!$C$15:$BV$1118,72,FALSE)</f>
        <v>13</v>
      </c>
      <c r="Q576" s="38">
        <f t="shared" si="34"/>
        <v>13673425</v>
      </c>
      <c r="R576" s="39">
        <f t="shared" si="35"/>
        <v>3418356</v>
      </c>
    </row>
    <row r="577" spans="1:18" x14ac:dyDescent="0.2">
      <c r="A577" s="40" t="s">
        <v>943</v>
      </c>
      <c r="B577" s="41" t="s">
        <v>1155</v>
      </c>
      <c r="C577" s="42" t="s">
        <v>945</v>
      </c>
      <c r="D577" s="42" t="s">
        <v>1156</v>
      </c>
      <c r="E577" s="31" t="s">
        <v>23</v>
      </c>
      <c r="F577" s="211">
        <v>2792</v>
      </c>
      <c r="G577" s="212">
        <f>+VLOOKUP(B577,'[1]MONTO ESTIMADO DE RECUR RS 2018'!$B$11:$G$1115,6,FALSE)*(1+0.094)</f>
        <v>1034125.3691777161</v>
      </c>
      <c r="H577" s="43">
        <f t="shared" si="32"/>
        <v>2887278031</v>
      </c>
      <c r="I577" s="43">
        <f>+VLOOKUP(B577,'[2]MONTO ESTIMADO DE RECUR RS 2018'!$B$10:$I$1115,8,FALSE)*(1+0.1204)</f>
        <v>965595184.62440002</v>
      </c>
      <c r="J577" s="213">
        <f>+VLOOKUP(B577,'PROYECCION CAJAS 2019'!B576:Y1680,24,FALSE)</f>
        <v>0</v>
      </c>
      <c r="K577" s="44">
        <f>+VLOOKUP(B577,'RECURSOS DE ESFUERZO PROPIO_DEF'!$B$10:$E$1114,4,FALSE)</f>
        <v>44524993.660000004</v>
      </c>
      <c r="L577" s="45">
        <f>+VLOOKUP(B577,'RECURSOS DE ESFUERZO PROPIO_DEF'!$B$10:$J$1114,9,FALSE)</f>
        <v>0</v>
      </c>
      <c r="M577" s="44">
        <f>+VLOOKUP(B577,'RECURSOS DE ESFUERZO PROPIO_DEF'!$B$10:$L$1114,11,FALSE)</f>
        <v>0</v>
      </c>
      <c r="N577" s="46">
        <f>+VLOOKUP(B577,'RECURSOS DE ESFUERZO PROPIO_DEF'!$B$10:$O$1114,14,FALSE)</f>
        <v>454993903</v>
      </c>
      <c r="O577" s="47">
        <f t="shared" si="33"/>
        <v>1422163949.7156</v>
      </c>
      <c r="P577" s="210">
        <f>+VLOOKUP(B577,'[3]PPNA Diciembre 2018'!$C$15:$BV$1118,72,FALSE)</f>
        <v>13</v>
      </c>
      <c r="Q577" s="38">
        <f t="shared" si="34"/>
        <v>13443630</v>
      </c>
      <c r="R577" s="39">
        <f t="shared" si="35"/>
        <v>3360907</v>
      </c>
    </row>
    <row r="578" spans="1:18" x14ac:dyDescent="0.2">
      <c r="A578" s="40" t="s">
        <v>943</v>
      </c>
      <c r="B578" s="41" t="s">
        <v>1157</v>
      </c>
      <c r="C578" s="42" t="s">
        <v>945</v>
      </c>
      <c r="D578" s="42" t="s">
        <v>1158</v>
      </c>
      <c r="E578" s="31" t="s">
        <v>23</v>
      </c>
      <c r="F578" s="211">
        <v>1452</v>
      </c>
      <c r="G578" s="212">
        <f>+VLOOKUP(B578,'[1]MONTO ESTIMADO DE RECUR RS 2018'!$B$11:$G$1115,6,FALSE)*(1+0.094)</f>
        <v>1008085.0472140701</v>
      </c>
      <c r="H578" s="43">
        <f t="shared" si="32"/>
        <v>1463739489</v>
      </c>
      <c r="I578" s="43">
        <f>+VLOOKUP(B578,'[2]MONTO ESTIMADO DE RECUR RS 2018'!$B$10:$I$1115,8,FALSE)*(1+0.1204)</f>
        <v>501351304.83240002</v>
      </c>
      <c r="J578" s="213">
        <f>+VLOOKUP(B578,'PROYECCION CAJAS 2019'!B577:Y1681,24,FALSE)</f>
        <v>0</v>
      </c>
      <c r="K578" s="44">
        <f>+VLOOKUP(B578,'RECURSOS DE ESFUERZO PROPIO_DEF'!$B$10:$E$1114,4,FALSE)</f>
        <v>9269194.9100000001</v>
      </c>
      <c r="L578" s="45">
        <f>+VLOOKUP(B578,'RECURSOS DE ESFUERZO PROPIO_DEF'!$B$10:$J$1114,9,FALSE)</f>
        <v>0</v>
      </c>
      <c r="M578" s="44">
        <f>+VLOOKUP(B578,'RECURSOS DE ESFUERZO PROPIO_DEF'!$B$10:$L$1114,11,FALSE)</f>
        <v>0</v>
      </c>
      <c r="N578" s="46">
        <f>+VLOOKUP(B578,'RECURSOS DE ESFUERZO PROPIO_DEF'!$B$10:$O$1114,14,FALSE)</f>
        <v>243052299</v>
      </c>
      <c r="O578" s="47">
        <f t="shared" si="33"/>
        <v>710066690.25759995</v>
      </c>
      <c r="P578" s="210">
        <f>+VLOOKUP(B578,'[3]PPNA Diciembre 2018'!$C$15:$BV$1118,72,FALSE)</f>
        <v>11</v>
      </c>
      <c r="Q578" s="38">
        <f t="shared" si="34"/>
        <v>11088936</v>
      </c>
      <c r="R578" s="39">
        <f t="shared" si="35"/>
        <v>2772234</v>
      </c>
    </row>
    <row r="579" spans="1:18" x14ac:dyDescent="0.2">
      <c r="A579" s="40" t="s">
        <v>943</v>
      </c>
      <c r="B579" s="48" t="s">
        <v>1159</v>
      </c>
      <c r="C579" s="49" t="s">
        <v>945</v>
      </c>
      <c r="D579" s="49" t="s">
        <v>1160</v>
      </c>
      <c r="E579" s="31" t="s">
        <v>23</v>
      </c>
      <c r="F579" s="211">
        <v>10532</v>
      </c>
      <c r="G579" s="212">
        <f>+VLOOKUP(B579,'[1]MONTO ESTIMADO DE RECUR RS 2018'!$B$11:$G$1115,6,FALSE)*(1+0.094)</f>
        <v>800027.86127908423</v>
      </c>
      <c r="H579" s="43">
        <f t="shared" si="32"/>
        <v>8425893435</v>
      </c>
      <c r="I579" s="43">
        <f>+VLOOKUP(B579,'[2]MONTO ESTIMADO DE RECUR RS 2018'!$B$10:$I$1115,8,FALSE)*(1+0.1204)</f>
        <v>3642948449.0016003</v>
      </c>
      <c r="J579" s="213">
        <f>+VLOOKUP(B579,'PROYECCION CAJAS 2019'!B578:Y1682,24,FALSE)</f>
        <v>0</v>
      </c>
      <c r="K579" s="44">
        <f>+VLOOKUP(B579,'RECURSOS DE ESFUERZO PROPIO_DEF'!$B$10:$E$1114,4,FALSE)</f>
        <v>130762494.11</v>
      </c>
      <c r="L579" s="45">
        <f>+VLOOKUP(B579,'RECURSOS DE ESFUERZO PROPIO_DEF'!$B$10:$J$1114,9,FALSE)</f>
        <v>0</v>
      </c>
      <c r="M579" s="44">
        <f>+VLOOKUP(B579,'RECURSOS DE ESFUERZO PROPIO_DEF'!$B$10:$L$1114,11,FALSE)</f>
        <v>0</v>
      </c>
      <c r="N579" s="46">
        <f>+VLOOKUP(B579,'RECURSOS DE ESFUERZO PROPIO_DEF'!$B$10:$O$1114,14,FALSE)</f>
        <v>1700393881</v>
      </c>
      <c r="O579" s="47">
        <f t="shared" si="33"/>
        <v>2951788610.8883991</v>
      </c>
      <c r="P579" s="210">
        <f>+VLOOKUP(B579,'[3]PPNA Diciembre 2018'!$C$15:$BV$1118,72,FALSE)</f>
        <v>9</v>
      </c>
      <c r="Q579" s="38">
        <f t="shared" si="34"/>
        <v>7200251</v>
      </c>
      <c r="R579" s="39">
        <f t="shared" si="35"/>
        <v>1800062</v>
      </c>
    </row>
    <row r="580" spans="1:18" x14ac:dyDescent="0.2">
      <c r="A580" s="40" t="s">
        <v>943</v>
      </c>
      <c r="B580" s="48" t="s">
        <v>1161</v>
      </c>
      <c r="C580" s="49" t="s">
        <v>945</v>
      </c>
      <c r="D580" s="49" t="s">
        <v>1162</v>
      </c>
      <c r="E580" s="31" t="s">
        <v>23</v>
      </c>
      <c r="F580" s="211">
        <v>11674</v>
      </c>
      <c r="G580" s="212">
        <f>+VLOOKUP(B580,'[1]MONTO ESTIMADO DE RECUR RS 2018'!$B$11:$G$1115,6,FALSE)*(1+0.094)</f>
        <v>955720.45295095409</v>
      </c>
      <c r="H580" s="43">
        <f t="shared" si="32"/>
        <v>11157080568</v>
      </c>
      <c r="I580" s="43">
        <f>+VLOOKUP(B580,'[2]MONTO ESTIMADO DE RECUR RS 2018'!$B$10:$I$1115,8,FALSE)*(1+0.1204)</f>
        <v>3955541822.5948</v>
      </c>
      <c r="J580" s="213">
        <f>+VLOOKUP(B580,'PROYECCION CAJAS 2019'!B579:Y1683,24,FALSE)</f>
        <v>0</v>
      </c>
      <c r="K580" s="44">
        <f>+VLOOKUP(B580,'RECURSOS DE ESFUERZO PROPIO_DEF'!$B$10:$E$1114,4,FALSE)</f>
        <v>240105225.31</v>
      </c>
      <c r="L580" s="45">
        <f>+VLOOKUP(B580,'RECURSOS DE ESFUERZO PROPIO_DEF'!$B$10:$J$1114,9,FALSE)</f>
        <v>0</v>
      </c>
      <c r="M580" s="44">
        <f>+VLOOKUP(B580,'RECURSOS DE ESFUERZO PROPIO_DEF'!$B$10:$L$1114,11,FALSE)</f>
        <v>0</v>
      </c>
      <c r="N580" s="46">
        <f>+VLOOKUP(B580,'RECURSOS DE ESFUERZO PROPIO_DEF'!$B$10:$O$1114,14,FALSE)</f>
        <v>1874095257</v>
      </c>
      <c r="O580" s="47">
        <f t="shared" si="33"/>
        <v>5087338263.0951996</v>
      </c>
      <c r="P580" s="210">
        <f>+VLOOKUP(B580,'[3]PPNA Diciembre 2018'!$C$15:$BV$1118,72,FALSE)</f>
        <v>57</v>
      </c>
      <c r="Q580" s="38">
        <f t="shared" si="34"/>
        <v>54476066</v>
      </c>
      <c r="R580" s="39">
        <f t="shared" si="35"/>
        <v>13619016</v>
      </c>
    </row>
    <row r="581" spans="1:18" x14ac:dyDescent="0.2">
      <c r="A581" s="40" t="s">
        <v>943</v>
      </c>
      <c r="B581" s="41" t="s">
        <v>1163</v>
      </c>
      <c r="C581" s="42" t="s">
        <v>945</v>
      </c>
      <c r="D581" s="42" t="s">
        <v>1164</v>
      </c>
      <c r="E581" s="31" t="s">
        <v>23</v>
      </c>
      <c r="F581" s="211">
        <v>9099</v>
      </c>
      <c r="G581" s="212">
        <f>+VLOOKUP(B581,'[1]MONTO ESTIMADO DE RECUR RS 2018'!$B$11:$G$1115,6,FALSE)*(1+0.094)</f>
        <v>999130.84498434374</v>
      </c>
      <c r="H581" s="43">
        <f t="shared" si="32"/>
        <v>9091091559</v>
      </c>
      <c r="I581" s="43">
        <f>+VLOOKUP(B581,'[2]MONTO ESTIMADO DE RECUR RS 2018'!$B$10:$I$1115,8,FALSE)*(1+0.1204)</f>
        <v>3155379702.1940002</v>
      </c>
      <c r="J581" s="213">
        <f>+VLOOKUP(B581,'PROYECCION CAJAS 2019'!B580:Y1684,24,FALSE)</f>
        <v>0</v>
      </c>
      <c r="K581" s="44">
        <f>+VLOOKUP(B581,'RECURSOS DE ESFUERZO PROPIO_DEF'!$B$10:$E$1114,4,FALSE)</f>
        <v>57853235.970000006</v>
      </c>
      <c r="L581" s="45">
        <f>+VLOOKUP(B581,'RECURSOS DE ESFUERZO PROPIO_DEF'!$B$10:$J$1114,9,FALSE)</f>
        <v>0</v>
      </c>
      <c r="M581" s="44">
        <f>+VLOOKUP(B581,'RECURSOS DE ESFUERZO PROPIO_DEF'!$B$10:$L$1114,11,FALSE)</f>
        <v>0</v>
      </c>
      <c r="N581" s="46">
        <f>+VLOOKUP(B581,'RECURSOS DE ESFUERZO PROPIO_DEF'!$B$10:$O$1114,14,FALSE)</f>
        <v>1511137158</v>
      </c>
      <c r="O581" s="47">
        <f t="shared" si="33"/>
        <v>4366721462.8360004</v>
      </c>
      <c r="P581" s="210">
        <f>+VLOOKUP(B581,'[3]PPNA Diciembre 2018'!$C$15:$BV$1118,72,FALSE)</f>
        <v>38</v>
      </c>
      <c r="Q581" s="38">
        <f t="shared" si="34"/>
        <v>37966972</v>
      </c>
      <c r="R581" s="39">
        <f t="shared" si="35"/>
        <v>9491743</v>
      </c>
    </row>
    <row r="582" spans="1:18" x14ac:dyDescent="0.2">
      <c r="A582" s="40" t="s">
        <v>943</v>
      </c>
      <c r="B582" s="41" t="s">
        <v>1165</v>
      </c>
      <c r="C582" s="42" t="s">
        <v>945</v>
      </c>
      <c r="D582" s="42" t="s">
        <v>1166</v>
      </c>
      <c r="E582" s="31" t="s">
        <v>26</v>
      </c>
      <c r="F582" s="211">
        <v>10043</v>
      </c>
      <c r="G582" s="212">
        <f>+VLOOKUP(B582,'[1]MONTO ESTIMADO DE RECUR RS 2018'!$B$11:$G$1115,6,FALSE)*(1+0.094)</f>
        <v>1120764.5733531779</v>
      </c>
      <c r="H582" s="43">
        <f t="shared" si="32"/>
        <v>11255838611</v>
      </c>
      <c r="I582" s="43">
        <f>+VLOOKUP(B582,'[2]MONTO ESTIMADO DE RECUR RS 2018'!$B$10:$I$1115,8,FALSE)*(1+0.1204)</f>
        <v>3474890808.5640001</v>
      </c>
      <c r="J582" s="213">
        <f>+VLOOKUP(B582,'PROYECCION CAJAS 2019'!B581:Y1685,24,FALSE)</f>
        <v>0</v>
      </c>
      <c r="K582" s="44">
        <f>+VLOOKUP(B582,'RECURSOS DE ESFUERZO PROPIO_DEF'!$B$10:$E$1114,4,FALSE)</f>
        <v>67086217.040000007</v>
      </c>
      <c r="L582" s="45">
        <f>+VLOOKUP(B582,'RECURSOS DE ESFUERZO PROPIO_DEF'!$B$10:$J$1114,9,FALSE)</f>
        <v>0</v>
      </c>
      <c r="M582" s="44">
        <f>+VLOOKUP(B582,'RECURSOS DE ESFUERZO PROPIO_DEF'!$B$10:$L$1114,11,FALSE)</f>
        <v>0</v>
      </c>
      <c r="N582" s="46">
        <f>+VLOOKUP(B582,'RECURSOS DE ESFUERZO PROPIO_DEF'!$B$10:$O$1114,14,FALSE)</f>
        <v>1680139523</v>
      </c>
      <c r="O582" s="47">
        <f t="shared" si="33"/>
        <v>6033722062.3959999</v>
      </c>
      <c r="P582" s="210">
        <f>+VLOOKUP(B582,'[3]PPNA Diciembre 2018'!$C$15:$BV$1118,72,FALSE)</f>
        <v>28</v>
      </c>
      <c r="Q582" s="38">
        <f t="shared" si="34"/>
        <v>31381408</v>
      </c>
      <c r="R582" s="39">
        <f t="shared" si="35"/>
        <v>7845352</v>
      </c>
    </row>
    <row r="583" spans="1:18" x14ac:dyDescent="0.2">
      <c r="A583" s="40" t="s">
        <v>943</v>
      </c>
      <c r="B583" s="41" t="s">
        <v>1167</v>
      </c>
      <c r="C583" s="42" t="s">
        <v>945</v>
      </c>
      <c r="D583" s="42" t="s">
        <v>1168</v>
      </c>
      <c r="E583" s="31" t="s">
        <v>23</v>
      </c>
      <c r="F583" s="211">
        <v>2270</v>
      </c>
      <c r="G583" s="212">
        <f>+VLOOKUP(B583,'[1]MONTO ESTIMADO DE RECUR RS 2018'!$B$11:$G$1115,6,FALSE)*(1+0.094)</f>
        <v>917946.72783691634</v>
      </c>
      <c r="H583" s="43">
        <f t="shared" si="32"/>
        <v>2083739073</v>
      </c>
      <c r="I583" s="43">
        <f>+VLOOKUP(B583,'[2]MONTO ESTIMADO DE RECUR RS 2018'!$B$10:$I$1115,8,FALSE)*(1+0.1204)</f>
        <v>766810696.31040001</v>
      </c>
      <c r="J583" s="213">
        <f>+VLOOKUP(B583,'PROYECCION CAJAS 2019'!B582:Y1686,24,FALSE)</f>
        <v>0</v>
      </c>
      <c r="K583" s="44">
        <f>+VLOOKUP(B583,'RECURSOS DE ESFUERZO PROPIO_DEF'!$B$10:$E$1114,4,FALSE)</f>
        <v>14928834.890000001</v>
      </c>
      <c r="L583" s="45">
        <f>+VLOOKUP(B583,'RECURSOS DE ESFUERZO PROPIO_DEF'!$B$10:$J$1114,9,FALSE)</f>
        <v>0</v>
      </c>
      <c r="M583" s="44">
        <f>+VLOOKUP(B583,'RECURSOS DE ESFUERZO PROPIO_DEF'!$B$10:$L$1114,11,FALSE)</f>
        <v>0</v>
      </c>
      <c r="N583" s="46">
        <f>+VLOOKUP(B583,'RECURSOS DE ESFUERZO PROPIO_DEF'!$B$10:$O$1114,14,FALSE)</f>
        <v>357610949</v>
      </c>
      <c r="O583" s="47">
        <f t="shared" si="33"/>
        <v>944388592.79960012</v>
      </c>
      <c r="P583" s="210">
        <f>+VLOOKUP(B583,'[3]PPNA Diciembre 2018'!$C$15:$BV$1118,72,FALSE)</f>
        <v>17</v>
      </c>
      <c r="Q583" s="38">
        <f t="shared" si="34"/>
        <v>15605094</v>
      </c>
      <c r="R583" s="39">
        <f t="shared" si="35"/>
        <v>3901273</v>
      </c>
    </row>
    <row r="584" spans="1:18" x14ac:dyDescent="0.2">
      <c r="A584" s="40" t="s">
        <v>943</v>
      </c>
      <c r="B584" s="41" t="s">
        <v>1169</v>
      </c>
      <c r="C584" s="42" t="s">
        <v>945</v>
      </c>
      <c r="D584" s="42" t="s">
        <v>1170</v>
      </c>
      <c r="E584" s="31" t="s">
        <v>23</v>
      </c>
      <c r="F584" s="211">
        <v>23426</v>
      </c>
      <c r="G584" s="212">
        <f>+VLOOKUP(B584,'[1]MONTO ESTIMADO DE RECUR RS 2018'!$B$11:$G$1115,6,FALSE)*(1+0.094)</f>
        <v>880465.58656484191</v>
      </c>
      <c r="H584" s="43">
        <f t="shared" si="32"/>
        <v>20625786831</v>
      </c>
      <c r="I584" s="43">
        <f>+VLOOKUP(B584,'[2]MONTO ESTIMADO DE RECUR RS 2018'!$B$10:$I$1115,8,FALSE)*(1+0.1204)</f>
        <v>7772180216.6132002</v>
      </c>
      <c r="J584" s="213">
        <f>+VLOOKUP(B584,'PROYECCION CAJAS 2019'!B583:Y1687,24,FALSE)</f>
        <v>0</v>
      </c>
      <c r="K584" s="44">
        <f>+VLOOKUP(B584,'RECURSOS DE ESFUERZO PROPIO_DEF'!$B$10:$E$1114,4,FALSE)</f>
        <v>682421023.61000001</v>
      </c>
      <c r="L584" s="45">
        <f>+VLOOKUP(B584,'RECURSOS DE ESFUERZO PROPIO_DEF'!$B$10:$J$1114,9,FALSE)</f>
        <v>0</v>
      </c>
      <c r="M584" s="44">
        <f>+VLOOKUP(B584,'RECURSOS DE ESFUERZO PROPIO_DEF'!$B$10:$L$1114,11,FALSE)</f>
        <v>0</v>
      </c>
      <c r="N584" s="46">
        <f>+VLOOKUP(B584,'RECURSOS DE ESFUERZO PROPIO_DEF'!$B$10:$O$1114,14,FALSE)</f>
        <v>3673492441</v>
      </c>
      <c r="O584" s="47">
        <f t="shared" si="33"/>
        <v>8497693149.7768002</v>
      </c>
      <c r="P584" s="210">
        <f>+VLOOKUP(B584,'[3]PPNA Diciembre 2018'!$C$15:$BV$1118,72,FALSE)</f>
        <v>168</v>
      </c>
      <c r="Q584" s="38">
        <f t="shared" si="34"/>
        <v>147918219</v>
      </c>
      <c r="R584" s="39">
        <f t="shared" si="35"/>
        <v>36979554</v>
      </c>
    </row>
    <row r="585" spans="1:18" x14ac:dyDescent="0.2">
      <c r="A585" s="40" t="s">
        <v>1171</v>
      </c>
      <c r="B585" s="41" t="s">
        <v>1172</v>
      </c>
      <c r="C585" s="42" t="s">
        <v>1173</v>
      </c>
      <c r="D585" s="42" t="s">
        <v>1174</v>
      </c>
      <c r="E585" s="31" t="s">
        <v>26</v>
      </c>
      <c r="F585" s="211">
        <v>104156</v>
      </c>
      <c r="G585" s="212">
        <f>+VLOOKUP(B585,'[1]MONTO ESTIMADO DE RECUR RS 2018'!$B$11:$G$1115,6,FALSE)*(1+0.094)</f>
        <v>822458.54963144532</v>
      </c>
      <c r="H585" s="43">
        <f t="shared" si="32"/>
        <v>85663992696</v>
      </c>
      <c r="I585" s="43">
        <f>+VLOOKUP(B585,'[2]MONTO ESTIMADO DE RECUR RS 2018'!$B$10:$I$1115,8,FALSE)*(1+0.1204)</f>
        <v>34903293809.793602</v>
      </c>
      <c r="J585" s="213">
        <f>+VLOOKUP(B585,'PROYECCION CAJAS 2019'!B584:Y1688,24,FALSE)</f>
        <v>1044318542</v>
      </c>
      <c r="K585" s="44">
        <f>+VLOOKUP(B585,'RECURSOS DE ESFUERZO PROPIO_DEF'!$B$10:$E$1114,4,FALSE)</f>
        <v>964247574.38</v>
      </c>
      <c r="L585" s="45">
        <f>+VLOOKUP(B585,'RECURSOS DE ESFUERZO PROPIO_DEF'!$B$10:$J$1114,9,FALSE)</f>
        <v>0</v>
      </c>
      <c r="M585" s="44">
        <f>+VLOOKUP(B585,'RECURSOS DE ESFUERZO PROPIO_DEF'!$B$10:$L$1114,11,FALSE)</f>
        <v>147896784.08000001</v>
      </c>
      <c r="N585" s="46">
        <f>+VLOOKUP(B585,'RECURSOS DE ESFUERZO PROPIO_DEF'!$B$10:$O$1114,14,FALSE)</f>
        <v>2797598734</v>
      </c>
      <c r="O585" s="47">
        <f t="shared" si="33"/>
        <v>45806637251.746399</v>
      </c>
      <c r="P585" s="210">
        <f>+VLOOKUP(B585,'[3]PPNA Diciembre 2018'!$C$15:$BV$1118,72,FALSE)</f>
        <v>1496</v>
      </c>
      <c r="Q585" s="38">
        <f t="shared" si="34"/>
        <v>1230397990</v>
      </c>
      <c r="R585" s="39">
        <f t="shared" si="35"/>
        <v>307599497</v>
      </c>
    </row>
    <row r="586" spans="1:18" x14ac:dyDescent="0.2">
      <c r="A586" s="40" t="s">
        <v>1171</v>
      </c>
      <c r="B586" s="41" t="s">
        <v>1175</v>
      </c>
      <c r="C586" s="42" t="s">
        <v>1173</v>
      </c>
      <c r="D586" s="42" t="s">
        <v>1176</v>
      </c>
      <c r="E586" s="31" t="s">
        <v>26</v>
      </c>
      <c r="F586" s="211">
        <v>10361</v>
      </c>
      <c r="G586" s="212">
        <f>+VLOOKUP(B586,'[1]MONTO ESTIMADO DE RECUR RS 2018'!$B$11:$G$1115,6,FALSE)*(1+0.094)</f>
        <v>820936.83327972447</v>
      </c>
      <c r="H586" s="43">
        <f t="shared" si="32"/>
        <v>8505726530</v>
      </c>
      <c r="I586" s="43">
        <f>+VLOOKUP(B586,'[2]MONTO ESTIMADO DE RECUR RS 2018'!$B$10:$I$1115,8,FALSE)*(1+0.1204)</f>
        <v>3503235223.3152003</v>
      </c>
      <c r="J586" s="213">
        <f>+VLOOKUP(B586,'PROYECCION CAJAS 2019'!B585:Y1689,24,FALSE)</f>
        <v>0</v>
      </c>
      <c r="K586" s="44">
        <f>+VLOOKUP(B586,'RECURSOS DE ESFUERZO PROPIO_DEF'!$B$10:$E$1114,4,FALSE)</f>
        <v>70140582.13000001</v>
      </c>
      <c r="L586" s="45">
        <f>+VLOOKUP(B586,'RECURSOS DE ESFUERZO PROPIO_DEF'!$B$10:$J$1114,9,FALSE)</f>
        <v>0</v>
      </c>
      <c r="M586" s="44">
        <f>+VLOOKUP(B586,'RECURSOS DE ESFUERZO PROPIO_DEF'!$B$10:$L$1114,11,FALSE)</f>
        <v>0</v>
      </c>
      <c r="N586" s="46">
        <f>+VLOOKUP(B586,'RECURSOS DE ESFUERZO PROPIO_DEF'!$B$10:$O$1114,14,FALSE)</f>
        <v>280016996</v>
      </c>
      <c r="O586" s="47">
        <f t="shared" si="33"/>
        <v>4652333728.5548</v>
      </c>
      <c r="P586" s="210">
        <f>+VLOOKUP(B586,'[3]PPNA Diciembre 2018'!$C$15:$BV$1118,72,FALSE)</f>
        <v>169</v>
      </c>
      <c r="Q586" s="38">
        <f t="shared" si="34"/>
        <v>138738325</v>
      </c>
      <c r="R586" s="39">
        <f t="shared" si="35"/>
        <v>34684581</v>
      </c>
    </row>
    <row r="587" spans="1:18" x14ac:dyDescent="0.2">
      <c r="A587" s="40" t="s">
        <v>1171</v>
      </c>
      <c r="B587" s="41" t="s">
        <v>1177</v>
      </c>
      <c r="C587" s="42" t="s">
        <v>1173</v>
      </c>
      <c r="D587" s="42" t="s">
        <v>1178</v>
      </c>
      <c r="E587" s="31" t="s">
        <v>26</v>
      </c>
      <c r="F587" s="211">
        <v>20744</v>
      </c>
      <c r="G587" s="212">
        <f>+VLOOKUP(B587,'[1]MONTO ESTIMADO DE RECUR RS 2018'!$B$11:$G$1115,6,FALSE)*(1+0.094)</f>
        <v>761860.32674261089</v>
      </c>
      <c r="H587" s="43">
        <f t="shared" ref="H587:H650" si="36">+ROUNDUP(F587*G587,0)</f>
        <v>15804030618</v>
      </c>
      <c r="I587" s="43">
        <f>+VLOOKUP(B587,'[2]MONTO ESTIMADO DE RECUR RS 2018'!$B$10:$I$1115,8,FALSE)*(1+0.1204)</f>
        <v>6963786079.3360004</v>
      </c>
      <c r="J587" s="213">
        <f>+VLOOKUP(B587,'PROYECCION CAJAS 2019'!B586:Y1690,24,FALSE)</f>
        <v>0</v>
      </c>
      <c r="K587" s="44">
        <f>+VLOOKUP(B587,'RECURSOS DE ESFUERZO PROPIO_DEF'!$B$10:$E$1114,4,FALSE)</f>
        <v>126637658.87</v>
      </c>
      <c r="L587" s="45">
        <f>+VLOOKUP(B587,'RECURSOS DE ESFUERZO PROPIO_DEF'!$B$10:$J$1114,9,FALSE)</f>
        <v>0</v>
      </c>
      <c r="M587" s="44">
        <f>+VLOOKUP(B587,'RECURSOS DE ESFUERZO PROPIO_DEF'!$B$10:$L$1114,11,FALSE)</f>
        <v>0</v>
      </c>
      <c r="N587" s="46">
        <f>+VLOOKUP(B587,'RECURSOS DE ESFUERZO PROPIO_DEF'!$B$10:$O$1114,14,FALSE)</f>
        <v>553250345</v>
      </c>
      <c r="O587" s="47">
        <f t="shared" ref="O587:O650" si="37">(H587)-SUM(I587:N587)</f>
        <v>8160356534.7939997</v>
      </c>
      <c r="P587" s="210">
        <f>+VLOOKUP(B587,'[3]PPNA Diciembre 2018'!$C$15:$BV$1118,72,FALSE)</f>
        <v>1804</v>
      </c>
      <c r="Q587" s="38">
        <f t="shared" ref="Q587:Q650" si="38">ROUND(((P587)*G587),0)</f>
        <v>1374396029</v>
      </c>
      <c r="R587" s="39">
        <f t="shared" si="35"/>
        <v>343599007</v>
      </c>
    </row>
    <row r="588" spans="1:18" x14ac:dyDescent="0.2">
      <c r="A588" s="40" t="s">
        <v>1171</v>
      </c>
      <c r="B588" s="41" t="s">
        <v>1179</v>
      </c>
      <c r="C588" s="42" t="s">
        <v>1173</v>
      </c>
      <c r="D588" s="42" t="s">
        <v>1180</v>
      </c>
      <c r="E588" s="31" t="s">
        <v>26</v>
      </c>
      <c r="F588" s="211">
        <v>5242</v>
      </c>
      <c r="G588" s="212">
        <f>+VLOOKUP(B588,'[1]MONTO ESTIMADO DE RECUR RS 2018'!$B$11:$G$1115,6,FALSE)*(1+0.094)</f>
        <v>907063.29170850595</v>
      </c>
      <c r="H588" s="43">
        <f t="shared" si="36"/>
        <v>4754825776</v>
      </c>
      <c r="I588" s="43">
        <f>+VLOOKUP(B588,'[2]MONTO ESTIMADO DE RECUR RS 2018'!$B$10:$I$1115,8,FALSE)*(1+0.1204)</f>
        <v>1766988073.3884001</v>
      </c>
      <c r="J588" s="213">
        <f>+VLOOKUP(B588,'PROYECCION CAJAS 2019'!B587:Y1691,24,FALSE)</f>
        <v>56139937</v>
      </c>
      <c r="K588" s="44">
        <f>+VLOOKUP(B588,'RECURSOS DE ESFUERZO PROPIO_DEF'!$B$10:$E$1114,4,FALSE)</f>
        <v>33311527.670000002</v>
      </c>
      <c r="L588" s="45">
        <f>+VLOOKUP(B588,'RECURSOS DE ESFUERZO PROPIO_DEF'!$B$10:$J$1114,9,FALSE)</f>
        <v>0</v>
      </c>
      <c r="M588" s="44">
        <f>+VLOOKUP(B588,'RECURSOS DE ESFUERZO PROPIO_DEF'!$B$10:$L$1114,11,FALSE)</f>
        <v>0</v>
      </c>
      <c r="N588" s="46">
        <f>+VLOOKUP(B588,'RECURSOS DE ESFUERZO PROPIO_DEF'!$B$10:$O$1114,14,FALSE)</f>
        <v>144097835</v>
      </c>
      <c r="O588" s="47">
        <f t="shared" si="37"/>
        <v>2754288402.9415998</v>
      </c>
      <c r="P588" s="210">
        <f>+VLOOKUP(B588,'[3]PPNA Diciembre 2018'!$C$15:$BV$1118,72,FALSE)</f>
        <v>166</v>
      </c>
      <c r="Q588" s="38">
        <f t="shared" si="38"/>
        <v>150572506</v>
      </c>
      <c r="R588" s="39">
        <f t="shared" ref="R588:R651" si="39">ROUNDDOWN(((Q588)*0.25),0)</f>
        <v>37643126</v>
      </c>
    </row>
    <row r="589" spans="1:18" x14ac:dyDescent="0.2">
      <c r="A589" s="40" t="s">
        <v>1171</v>
      </c>
      <c r="B589" s="41" t="s">
        <v>1181</v>
      </c>
      <c r="C589" s="42" t="s">
        <v>1173</v>
      </c>
      <c r="D589" s="42" t="s">
        <v>1182</v>
      </c>
      <c r="E589" s="31" t="s">
        <v>26</v>
      </c>
      <c r="F589" s="211">
        <v>9984</v>
      </c>
      <c r="G589" s="212">
        <f>+VLOOKUP(B589,'[1]MONTO ESTIMADO DE RECUR RS 2018'!$B$11:$G$1115,6,FALSE)*(1+0.094)</f>
        <v>782237.0124714548</v>
      </c>
      <c r="H589" s="43">
        <f t="shared" si="36"/>
        <v>7809854333</v>
      </c>
      <c r="I589" s="43">
        <f>+VLOOKUP(B589,'[2]MONTO ESTIMADO DE RECUR RS 2018'!$B$10:$I$1115,8,FALSE)*(1+0.1204)</f>
        <v>3347881309.9832001</v>
      </c>
      <c r="J589" s="213">
        <f>+VLOOKUP(B589,'PROYECCION CAJAS 2019'!B588:Y1692,24,FALSE)</f>
        <v>0</v>
      </c>
      <c r="K589" s="44">
        <f>+VLOOKUP(B589,'RECURSOS DE ESFUERZO PROPIO_DEF'!$B$10:$E$1114,4,FALSE)</f>
        <v>75559636.560000002</v>
      </c>
      <c r="L589" s="45">
        <f>+VLOOKUP(B589,'RECURSOS DE ESFUERZO PROPIO_DEF'!$B$10:$J$1114,9,FALSE)</f>
        <v>0</v>
      </c>
      <c r="M589" s="44">
        <f>+VLOOKUP(B589,'RECURSOS DE ESFUERZO PROPIO_DEF'!$B$10:$L$1114,11,FALSE)</f>
        <v>0</v>
      </c>
      <c r="N589" s="46">
        <f>+VLOOKUP(B589,'RECURSOS DE ESFUERZO PROPIO_DEF'!$B$10:$O$1114,14,FALSE)</f>
        <v>267844723</v>
      </c>
      <c r="O589" s="47">
        <f t="shared" si="37"/>
        <v>4118568663.4568</v>
      </c>
      <c r="P589" s="210">
        <f>+VLOOKUP(B589,'[3]PPNA Diciembre 2018'!$C$15:$BV$1118,72,FALSE)</f>
        <v>147</v>
      </c>
      <c r="Q589" s="38">
        <f t="shared" si="38"/>
        <v>114988841</v>
      </c>
      <c r="R589" s="39">
        <f t="shared" si="39"/>
        <v>28747210</v>
      </c>
    </row>
    <row r="590" spans="1:18" x14ac:dyDescent="0.2">
      <c r="A590" s="40" t="s">
        <v>1171</v>
      </c>
      <c r="B590" s="41" t="s">
        <v>1183</v>
      </c>
      <c r="C590" s="42" t="s">
        <v>1173</v>
      </c>
      <c r="D590" s="42" t="s">
        <v>1184</v>
      </c>
      <c r="E590" s="31" t="s">
        <v>26</v>
      </c>
      <c r="F590" s="211">
        <v>9630</v>
      </c>
      <c r="G590" s="212">
        <f>+VLOOKUP(B590,'[1]MONTO ESTIMADO DE RECUR RS 2018'!$B$11:$G$1115,6,FALSE)*(1+0.094)</f>
        <v>845756.40958791832</v>
      </c>
      <c r="H590" s="43">
        <f t="shared" si="36"/>
        <v>8144634225</v>
      </c>
      <c r="I590" s="43">
        <f>+VLOOKUP(B590,'[2]MONTO ESTIMADO DE RECUR RS 2018'!$B$10:$I$1115,8,FALSE)*(1+0.1204)</f>
        <v>3247771574.5508003</v>
      </c>
      <c r="J590" s="213">
        <f>+VLOOKUP(B590,'PROYECCION CAJAS 2019'!B589:Y1693,24,FALSE)</f>
        <v>0</v>
      </c>
      <c r="K590" s="44">
        <f>+VLOOKUP(B590,'RECURSOS DE ESFUERZO PROPIO_DEF'!$B$10:$E$1114,4,FALSE)</f>
        <v>58117597.850000001</v>
      </c>
      <c r="L590" s="45">
        <f>+VLOOKUP(B590,'RECURSOS DE ESFUERZO PROPIO_DEF'!$B$10:$J$1114,9,FALSE)</f>
        <v>0</v>
      </c>
      <c r="M590" s="44">
        <f>+VLOOKUP(B590,'RECURSOS DE ESFUERZO PROPIO_DEF'!$B$10:$L$1114,11,FALSE)</f>
        <v>0</v>
      </c>
      <c r="N590" s="46">
        <f>+VLOOKUP(B590,'RECURSOS DE ESFUERZO PROPIO_DEF'!$B$10:$O$1114,14,FALSE)</f>
        <v>258052197</v>
      </c>
      <c r="O590" s="47">
        <f t="shared" si="37"/>
        <v>4580692855.5991993</v>
      </c>
      <c r="P590" s="210">
        <f>+VLOOKUP(B590,'[3]PPNA Diciembre 2018'!$C$15:$BV$1118,72,FALSE)</f>
        <v>270</v>
      </c>
      <c r="Q590" s="38">
        <f t="shared" si="38"/>
        <v>228354231</v>
      </c>
      <c r="R590" s="39">
        <f t="shared" si="39"/>
        <v>57088557</v>
      </c>
    </row>
    <row r="591" spans="1:18" x14ac:dyDescent="0.2">
      <c r="A591" s="40" t="s">
        <v>1171</v>
      </c>
      <c r="B591" s="41" t="s">
        <v>1185</v>
      </c>
      <c r="C591" s="42" t="s">
        <v>1173</v>
      </c>
      <c r="D591" s="42" t="s">
        <v>1186</v>
      </c>
      <c r="E591" s="31" t="s">
        <v>26</v>
      </c>
      <c r="F591" s="211">
        <v>16796</v>
      </c>
      <c r="G591" s="212">
        <f>+VLOOKUP(B591,'[1]MONTO ESTIMADO DE RECUR RS 2018'!$B$11:$G$1115,6,FALSE)*(1+0.094)</f>
        <v>800700.54258183937</v>
      </c>
      <c r="H591" s="43">
        <f t="shared" si="36"/>
        <v>13448566314</v>
      </c>
      <c r="I591" s="43">
        <f>+VLOOKUP(B591,'[2]MONTO ESTIMADO DE RECUR RS 2018'!$B$10:$I$1115,8,FALSE)*(1+0.1204)</f>
        <v>5650585008.7940006</v>
      </c>
      <c r="J591" s="213">
        <f>+VLOOKUP(B591,'PROYECCION CAJAS 2019'!B590:Y1694,24,FALSE)</f>
        <v>0</v>
      </c>
      <c r="K591" s="44">
        <f>+VLOOKUP(B591,'RECURSOS DE ESFUERZO PROPIO_DEF'!$B$10:$E$1114,4,FALSE)</f>
        <v>100515713.17</v>
      </c>
      <c r="L591" s="45">
        <f>+VLOOKUP(B591,'RECURSOS DE ESFUERZO PROPIO_DEF'!$B$10:$J$1114,9,FALSE)</f>
        <v>0</v>
      </c>
      <c r="M591" s="44">
        <f>+VLOOKUP(B591,'RECURSOS DE ESFUERZO PROPIO_DEF'!$B$10:$L$1114,11,FALSE)</f>
        <v>0</v>
      </c>
      <c r="N591" s="46">
        <f>+VLOOKUP(B591,'RECURSOS DE ESFUERZO PROPIO_DEF'!$B$10:$O$1114,14,FALSE)</f>
        <v>435794743</v>
      </c>
      <c r="O591" s="47">
        <f t="shared" si="37"/>
        <v>7261670849.0359993</v>
      </c>
      <c r="P591" s="210">
        <f>+VLOOKUP(B591,'[3]PPNA Diciembre 2018'!$C$15:$BV$1118,72,FALSE)</f>
        <v>711</v>
      </c>
      <c r="Q591" s="38">
        <f t="shared" si="38"/>
        <v>569298086</v>
      </c>
      <c r="R591" s="39">
        <f t="shared" si="39"/>
        <v>142324521</v>
      </c>
    </row>
    <row r="592" spans="1:18" x14ac:dyDescent="0.2">
      <c r="A592" s="40" t="s">
        <v>1171</v>
      </c>
      <c r="B592" s="41" t="s">
        <v>1187</v>
      </c>
      <c r="C592" s="42" t="s">
        <v>1173</v>
      </c>
      <c r="D592" s="42" t="s">
        <v>1188</v>
      </c>
      <c r="E592" s="31" t="s">
        <v>26</v>
      </c>
      <c r="F592" s="211">
        <v>12943</v>
      </c>
      <c r="G592" s="212">
        <f>+VLOOKUP(B592,'[1]MONTO ESTIMADO DE RECUR RS 2018'!$B$11:$G$1115,6,FALSE)*(1+0.094)</f>
        <v>752057.06682254653</v>
      </c>
      <c r="H592" s="43">
        <f t="shared" si="36"/>
        <v>9733874616</v>
      </c>
      <c r="I592" s="43">
        <f>+VLOOKUP(B592,'[2]MONTO ESTIMADO DE RECUR RS 2018'!$B$10:$I$1115,8,FALSE)*(1+0.1204)</f>
        <v>4316054428.5696001</v>
      </c>
      <c r="J592" s="213">
        <f>+VLOOKUP(B592,'PROYECCION CAJAS 2019'!B591:Y1695,24,FALSE)</f>
        <v>0</v>
      </c>
      <c r="K592" s="44">
        <f>+VLOOKUP(B592,'RECURSOS DE ESFUERZO PROPIO_DEF'!$B$10:$E$1114,4,FALSE)</f>
        <v>77527092.49000001</v>
      </c>
      <c r="L592" s="45">
        <f>+VLOOKUP(B592,'RECURSOS DE ESFUERZO PROPIO_DEF'!$B$10:$J$1114,9,FALSE)</f>
        <v>0</v>
      </c>
      <c r="M592" s="44">
        <f>+VLOOKUP(B592,'RECURSOS DE ESFUERZO PROPIO_DEF'!$B$10:$L$1114,11,FALSE)</f>
        <v>0</v>
      </c>
      <c r="N592" s="46">
        <f>+VLOOKUP(B592,'RECURSOS DE ESFUERZO PROPIO_DEF'!$B$10:$O$1114,14,FALSE)</f>
        <v>344954023</v>
      </c>
      <c r="O592" s="47">
        <f t="shared" si="37"/>
        <v>4995339071.9404001</v>
      </c>
      <c r="P592" s="210">
        <f>+VLOOKUP(B592,'[3]PPNA Diciembre 2018'!$C$15:$BV$1118,72,FALSE)</f>
        <v>241</v>
      </c>
      <c r="Q592" s="38">
        <f t="shared" si="38"/>
        <v>181245753</v>
      </c>
      <c r="R592" s="39">
        <f t="shared" si="39"/>
        <v>45311438</v>
      </c>
    </row>
    <row r="593" spans="1:18" x14ac:dyDescent="0.2">
      <c r="A593" s="40" t="s">
        <v>1171</v>
      </c>
      <c r="B593" s="41" t="s">
        <v>1189</v>
      </c>
      <c r="C593" s="42" t="s">
        <v>1173</v>
      </c>
      <c r="D593" s="42" t="s">
        <v>1190</v>
      </c>
      <c r="E593" s="31" t="s">
        <v>26</v>
      </c>
      <c r="F593" s="211">
        <v>4621</v>
      </c>
      <c r="G593" s="212">
        <f>+VLOOKUP(B593,'[1]MONTO ESTIMADO DE RECUR RS 2018'!$B$11:$G$1115,6,FALSE)*(1+0.094)</f>
        <v>862897.42194102495</v>
      </c>
      <c r="H593" s="43">
        <f t="shared" si="36"/>
        <v>3987448987</v>
      </c>
      <c r="I593" s="43">
        <f>+VLOOKUP(B593,'[2]MONTO ESTIMADO DE RECUR RS 2018'!$B$10:$I$1115,8,FALSE)*(1+0.1204)</f>
        <v>1565023470.8448</v>
      </c>
      <c r="J593" s="213">
        <f>+VLOOKUP(B593,'PROYECCION CAJAS 2019'!B592:Y1696,24,FALSE)</f>
        <v>0</v>
      </c>
      <c r="K593" s="44">
        <f>+VLOOKUP(B593,'RECURSOS DE ESFUERZO PROPIO_DEF'!$B$10:$E$1114,4,FALSE)</f>
        <v>28265688.640000001</v>
      </c>
      <c r="L593" s="45">
        <f>+VLOOKUP(B593,'RECURSOS DE ESFUERZO PROPIO_DEF'!$B$10:$J$1114,9,FALSE)</f>
        <v>0</v>
      </c>
      <c r="M593" s="44">
        <f>+VLOOKUP(B593,'RECURSOS DE ESFUERZO PROPIO_DEF'!$B$10:$L$1114,11,FALSE)</f>
        <v>0</v>
      </c>
      <c r="N593" s="46">
        <f>+VLOOKUP(B593,'RECURSOS DE ESFUERZO PROPIO_DEF'!$B$10:$O$1114,14,FALSE)</f>
        <v>124458077</v>
      </c>
      <c r="O593" s="47">
        <f t="shared" si="37"/>
        <v>2269701750.5151997</v>
      </c>
      <c r="P593" s="210">
        <f>+VLOOKUP(B593,'[3]PPNA Diciembre 2018'!$C$15:$BV$1118,72,FALSE)</f>
        <v>112</v>
      </c>
      <c r="Q593" s="38">
        <f t="shared" si="38"/>
        <v>96644511</v>
      </c>
      <c r="R593" s="39">
        <f t="shared" si="39"/>
        <v>24161127</v>
      </c>
    </row>
    <row r="594" spans="1:18" x14ac:dyDescent="0.2">
      <c r="A594" s="40" t="s">
        <v>1171</v>
      </c>
      <c r="B594" s="41" t="s">
        <v>1191</v>
      </c>
      <c r="C594" s="42" t="s">
        <v>1173</v>
      </c>
      <c r="D594" s="42" t="s">
        <v>1192</v>
      </c>
      <c r="E594" s="31" t="s">
        <v>26</v>
      </c>
      <c r="F594" s="211">
        <v>6382</v>
      </c>
      <c r="G594" s="212">
        <f>+VLOOKUP(B594,'[1]MONTO ESTIMADO DE RECUR RS 2018'!$B$11:$G$1115,6,FALSE)*(1+0.094)</f>
        <v>712334.57329988445</v>
      </c>
      <c r="H594" s="43">
        <f t="shared" si="36"/>
        <v>4546119247</v>
      </c>
      <c r="I594" s="43">
        <f>+VLOOKUP(B594,'[2]MONTO ESTIMADO DE RECUR RS 2018'!$B$10:$I$1115,8,FALSE)*(1+0.1204)</f>
        <v>2090596352.592</v>
      </c>
      <c r="J594" s="213">
        <f>+VLOOKUP(B594,'PROYECCION CAJAS 2019'!B593:Y1697,24,FALSE)</f>
        <v>0</v>
      </c>
      <c r="K594" s="44">
        <f>+VLOOKUP(B594,'RECURSOS DE ESFUERZO PROPIO_DEF'!$B$10:$E$1114,4,FALSE)</f>
        <v>48130094.469999999</v>
      </c>
      <c r="L594" s="45">
        <f>+VLOOKUP(B594,'RECURSOS DE ESFUERZO PROPIO_DEF'!$B$10:$J$1114,9,FALSE)</f>
        <v>0</v>
      </c>
      <c r="M594" s="44">
        <f>+VLOOKUP(B594,'RECURSOS DE ESFUERZO PROPIO_DEF'!$B$10:$L$1114,11,FALSE)</f>
        <v>0</v>
      </c>
      <c r="N594" s="46">
        <f>+VLOOKUP(B594,'RECURSOS DE ESFUERZO PROPIO_DEF'!$B$10:$O$1114,14,FALSE)</f>
        <v>162342568</v>
      </c>
      <c r="O594" s="47">
        <f t="shared" si="37"/>
        <v>2245050231.9379997</v>
      </c>
      <c r="P594" s="210">
        <f>+VLOOKUP(B594,'[3]PPNA Diciembre 2018'!$C$15:$BV$1118,72,FALSE)</f>
        <v>241</v>
      </c>
      <c r="Q594" s="38">
        <f t="shared" si="38"/>
        <v>171672632</v>
      </c>
      <c r="R594" s="39">
        <f t="shared" si="39"/>
        <v>42918158</v>
      </c>
    </row>
    <row r="595" spans="1:18" x14ac:dyDescent="0.2">
      <c r="A595" s="40" t="s">
        <v>1171</v>
      </c>
      <c r="B595" s="41" t="s">
        <v>1193</v>
      </c>
      <c r="C595" s="42" t="s">
        <v>1173</v>
      </c>
      <c r="D595" s="42" t="s">
        <v>1194</v>
      </c>
      <c r="E595" s="31" t="s">
        <v>26</v>
      </c>
      <c r="F595" s="211">
        <v>3583</v>
      </c>
      <c r="G595" s="212">
        <f>+VLOOKUP(B595,'[1]MONTO ESTIMADO DE RECUR RS 2018'!$B$11:$G$1115,6,FALSE)*(1+0.094)</f>
        <v>859846.44365918147</v>
      </c>
      <c r="H595" s="43">
        <f t="shared" si="36"/>
        <v>3080829808</v>
      </c>
      <c r="I595" s="43">
        <f>+VLOOKUP(B595,'[2]MONTO ESTIMADO DE RECUR RS 2018'!$B$10:$I$1115,8,FALSE)*(1+0.1204)</f>
        <v>1212933549.1776001</v>
      </c>
      <c r="J595" s="213">
        <f>+VLOOKUP(B595,'PROYECCION CAJAS 2019'!B594:Y1698,24,FALSE)</f>
        <v>0</v>
      </c>
      <c r="K595" s="44">
        <f>+VLOOKUP(B595,'RECURSOS DE ESFUERZO PROPIO_DEF'!$B$10:$E$1114,4,FALSE)</f>
        <v>25739325.98</v>
      </c>
      <c r="L595" s="45">
        <f>+VLOOKUP(B595,'RECURSOS DE ESFUERZO PROPIO_DEF'!$B$10:$J$1114,9,FALSE)</f>
        <v>0</v>
      </c>
      <c r="M595" s="44">
        <f>+VLOOKUP(B595,'RECURSOS DE ESFUERZO PROPIO_DEF'!$B$10:$L$1114,11,FALSE)</f>
        <v>0</v>
      </c>
      <c r="N595" s="46">
        <f>+VLOOKUP(B595,'RECURSOS DE ESFUERZO PROPIO_DEF'!$B$10:$O$1114,14,FALSE)</f>
        <v>95490801</v>
      </c>
      <c r="O595" s="47">
        <f t="shared" si="37"/>
        <v>1746666131.8423998</v>
      </c>
      <c r="P595" s="210">
        <f>+VLOOKUP(B595,'[3]PPNA Diciembre 2018'!$C$15:$BV$1118,72,FALSE)</f>
        <v>64</v>
      </c>
      <c r="Q595" s="38">
        <f t="shared" si="38"/>
        <v>55030172</v>
      </c>
      <c r="R595" s="39">
        <f t="shared" si="39"/>
        <v>13757543</v>
      </c>
    </row>
    <row r="596" spans="1:18" x14ac:dyDescent="0.2">
      <c r="A596" s="40" t="s">
        <v>1171</v>
      </c>
      <c r="B596" s="41" t="s">
        <v>1195</v>
      </c>
      <c r="C596" s="42" t="s">
        <v>1173</v>
      </c>
      <c r="D596" s="42" t="s">
        <v>1196</v>
      </c>
      <c r="E596" s="31" t="s">
        <v>26</v>
      </c>
      <c r="F596" s="211">
        <v>10137</v>
      </c>
      <c r="G596" s="212">
        <f>+VLOOKUP(B596,'[1]MONTO ESTIMADO DE RECUR RS 2018'!$B$11:$G$1115,6,FALSE)*(1+0.094)</f>
        <v>848463.26344443299</v>
      </c>
      <c r="H596" s="43">
        <f t="shared" si="36"/>
        <v>8600872102</v>
      </c>
      <c r="I596" s="43">
        <f>+VLOOKUP(B596,'[2]MONTO ESTIMADO DE RECUR RS 2018'!$B$10:$I$1115,8,FALSE)*(1+0.1204)</f>
        <v>3467514916.2172003</v>
      </c>
      <c r="J596" s="213">
        <f>+VLOOKUP(B596,'PROYECCION CAJAS 2019'!B595:Y1699,24,FALSE)</f>
        <v>0</v>
      </c>
      <c r="K596" s="44">
        <f>+VLOOKUP(B596,'RECURSOS DE ESFUERZO PROPIO_DEF'!$B$10:$E$1114,4,FALSE)</f>
        <v>65158161.840000004</v>
      </c>
      <c r="L596" s="45">
        <f>+VLOOKUP(B596,'RECURSOS DE ESFUERZO PROPIO_DEF'!$B$10:$J$1114,9,FALSE)</f>
        <v>0</v>
      </c>
      <c r="M596" s="44">
        <f>+VLOOKUP(B596,'RECURSOS DE ESFUERZO PROPIO_DEF'!$B$10:$L$1114,11,FALSE)</f>
        <v>0</v>
      </c>
      <c r="N596" s="46">
        <f>+VLOOKUP(B596,'RECURSOS DE ESFUERZO PROPIO_DEF'!$B$10:$O$1114,14,FALSE)</f>
        <v>277965489</v>
      </c>
      <c r="O596" s="47">
        <f t="shared" si="37"/>
        <v>4790233534.9427996</v>
      </c>
      <c r="P596" s="210">
        <f>+VLOOKUP(B596,'[3]PPNA Diciembre 2018'!$C$15:$BV$1118,72,FALSE)</f>
        <v>155</v>
      </c>
      <c r="Q596" s="38">
        <f t="shared" si="38"/>
        <v>131511806</v>
      </c>
      <c r="R596" s="39">
        <f t="shared" si="39"/>
        <v>32877951</v>
      </c>
    </row>
    <row r="597" spans="1:18" x14ac:dyDescent="0.2">
      <c r="A597" s="40" t="s">
        <v>1171</v>
      </c>
      <c r="B597" s="41" t="s">
        <v>1197</v>
      </c>
      <c r="C597" s="42" t="s">
        <v>1173</v>
      </c>
      <c r="D597" s="42" t="s">
        <v>1198</v>
      </c>
      <c r="E597" s="31" t="s">
        <v>26</v>
      </c>
      <c r="F597" s="211">
        <v>5531</v>
      </c>
      <c r="G597" s="212">
        <f>+VLOOKUP(B597,'[1]MONTO ESTIMADO DE RECUR RS 2018'!$B$11:$G$1115,6,FALSE)*(1+0.094)</f>
        <v>898030.08020107064</v>
      </c>
      <c r="H597" s="43">
        <f t="shared" si="36"/>
        <v>4967004374</v>
      </c>
      <c r="I597" s="43">
        <f>+VLOOKUP(B597,'[2]MONTO ESTIMADO DE RECUR RS 2018'!$B$10:$I$1115,8,FALSE)*(1+0.1204)</f>
        <v>1910166487.8804002</v>
      </c>
      <c r="J597" s="213">
        <f>+VLOOKUP(B597,'PROYECCION CAJAS 2019'!B596:Y1700,24,FALSE)</f>
        <v>0</v>
      </c>
      <c r="K597" s="44">
        <f>+VLOOKUP(B597,'RECURSOS DE ESFUERZO PROPIO_DEF'!$B$10:$E$1114,4,FALSE)</f>
        <v>70471700.689999998</v>
      </c>
      <c r="L597" s="45">
        <f>+VLOOKUP(B597,'RECURSOS DE ESFUERZO PROPIO_DEF'!$B$10:$J$1114,9,FALSE)</f>
        <v>0</v>
      </c>
      <c r="M597" s="44">
        <f>+VLOOKUP(B597,'RECURSOS DE ESFUERZO PROPIO_DEF'!$B$10:$L$1114,11,FALSE)</f>
        <v>0</v>
      </c>
      <c r="N597" s="46">
        <f>+VLOOKUP(B597,'RECURSOS DE ESFUERZO PROPIO_DEF'!$B$10:$O$1114,14,FALSE)</f>
        <v>148693210</v>
      </c>
      <c r="O597" s="47">
        <f t="shared" si="37"/>
        <v>2837672975.4295998</v>
      </c>
      <c r="P597" s="210">
        <f>+VLOOKUP(B597,'[3]PPNA Diciembre 2018'!$C$15:$BV$1118,72,FALSE)</f>
        <v>21</v>
      </c>
      <c r="Q597" s="38">
        <f t="shared" si="38"/>
        <v>18858632</v>
      </c>
      <c r="R597" s="39">
        <f t="shared" si="39"/>
        <v>4714658</v>
      </c>
    </row>
    <row r="598" spans="1:18" x14ac:dyDescent="0.2">
      <c r="A598" s="40" t="s">
        <v>1171</v>
      </c>
      <c r="B598" s="41" t="s">
        <v>1199</v>
      </c>
      <c r="C598" s="42" t="s">
        <v>1173</v>
      </c>
      <c r="D598" s="42" t="s">
        <v>1200</v>
      </c>
      <c r="E598" s="31" t="s">
        <v>26</v>
      </c>
      <c r="F598" s="211">
        <v>8842</v>
      </c>
      <c r="G598" s="212">
        <f>+VLOOKUP(B598,'[1]MONTO ESTIMADO DE RECUR RS 2018'!$B$11:$G$1115,6,FALSE)*(1+0.094)</f>
        <v>766682.23274752474</v>
      </c>
      <c r="H598" s="43">
        <f t="shared" si="36"/>
        <v>6779004302</v>
      </c>
      <c r="I598" s="43">
        <f>+VLOOKUP(B598,'[2]MONTO ESTIMADO DE RECUR RS 2018'!$B$10:$I$1115,8,FALSE)*(1+0.1204)</f>
        <v>3066321426.5424004</v>
      </c>
      <c r="J598" s="213">
        <f>+VLOOKUP(B598,'PROYECCION CAJAS 2019'!B597:Y1701,24,FALSE)</f>
        <v>0</v>
      </c>
      <c r="K598" s="44">
        <f>+VLOOKUP(B598,'RECURSOS DE ESFUERZO PROPIO_DEF'!$B$10:$E$1114,4,FALSE)</f>
        <v>58396646.560000002</v>
      </c>
      <c r="L598" s="45">
        <f>+VLOOKUP(B598,'RECURSOS DE ESFUERZO PROPIO_DEF'!$B$10:$J$1114,9,FALSE)</f>
        <v>0</v>
      </c>
      <c r="M598" s="44">
        <f>+VLOOKUP(B598,'RECURSOS DE ESFUERZO PROPIO_DEF'!$B$10:$L$1114,11,FALSE)</f>
        <v>0</v>
      </c>
      <c r="N598" s="46">
        <f>+VLOOKUP(B598,'RECURSOS DE ESFUERZO PROPIO_DEF'!$B$10:$O$1114,14,FALSE)</f>
        <v>247603189</v>
      </c>
      <c r="O598" s="47">
        <f t="shared" si="37"/>
        <v>3406683039.8975997</v>
      </c>
      <c r="P598" s="210">
        <f>+VLOOKUP(B598,'[3]PPNA Diciembre 2018'!$C$15:$BV$1118,72,FALSE)</f>
        <v>310</v>
      </c>
      <c r="Q598" s="38">
        <f t="shared" si="38"/>
        <v>237671492</v>
      </c>
      <c r="R598" s="39">
        <f t="shared" si="39"/>
        <v>59417873</v>
      </c>
    </row>
    <row r="599" spans="1:18" x14ac:dyDescent="0.2">
      <c r="A599" s="40" t="s">
        <v>1171</v>
      </c>
      <c r="B599" s="41" t="s">
        <v>1201</v>
      </c>
      <c r="C599" s="42" t="s">
        <v>1173</v>
      </c>
      <c r="D599" s="42" t="s">
        <v>1202</v>
      </c>
      <c r="E599" s="31" t="s">
        <v>26</v>
      </c>
      <c r="F599" s="211">
        <v>23564</v>
      </c>
      <c r="G599" s="212">
        <f>+VLOOKUP(B599,'[1]MONTO ESTIMADO DE RECUR RS 2018'!$B$11:$G$1115,6,FALSE)*(1+0.094)</f>
        <v>822986.34826606035</v>
      </c>
      <c r="H599" s="43">
        <f t="shared" si="36"/>
        <v>19392850311</v>
      </c>
      <c r="I599" s="43">
        <f>+VLOOKUP(B599,'[2]MONTO ESTIMADO DE RECUR RS 2018'!$B$10:$I$1115,8,FALSE)*(1+0.1204)</f>
        <v>7923226790.2388</v>
      </c>
      <c r="J599" s="213">
        <f>+VLOOKUP(B599,'PROYECCION CAJAS 2019'!B598:Y1702,24,FALSE)</f>
        <v>174298827</v>
      </c>
      <c r="K599" s="44">
        <f>+VLOOKUP(B599,'RECURSOS DE ESFUERZO PROPIO_DEF'!$B$10:$E$1114,4,FALSE)</f>
        <v>340596486.93000001</v>
      </c>
      <c r="L599" s="45">
        <f>+VLOOKUP(B599,'RECURSOS DE ESFUERZO PROPIO_DEF'!$B$10:$J$1114,9,FALSE)</f>
        <v>0</v>
      </c>
      <c r="M599" s="44">
        <f>+VLOOKUP(B599,'RECURSOS DE ESFUERZO PROPIO_DEF'!$B$10:$L$1114,11,FALSE)</f>
        <v>0</v>
      </c>
      <c r="N599" s="46">
        <f>+VLOOKUP(B599,'RECURSOS DE ESFUERZO PROPIO_DEF'!$B$10:$O$1114,14,FALSE)</f>
        <v>641109539</v>
      </c>
      <c r="O599" s="47">
        <f t="shared" si="37"/>
        <v>10313618667.8312</v>
      </c>
      <c r="P599" s="210">
        <f>+VLOOKUP(B599,'[3]PPNA Diciembre 2018'!$C$15:$BV$1118,72,FALSE)</f>
        <v>393</v>
      </c>
      <c r="Q599" s="38">
        <f t="shared" si="38"/>
        <v>323433635</v>
      </c>
      <c r="R599" s="39">
        <f t="shared" si="39"/>
        <v>80858408</v>
      </c>
    </row>
    <row r="600" spans="1:18" x14ac:dyDescent="0.2">
      <c r="A600" s="40" t="s">
        <v>1171</v>
      </c>
      <c r="B600" s="41" t="s">
        <v>1203</v>
      </c>
      <c r="C600" s="42" t="s">
        <v>1173</v>
      </c>
      <c r="D600" s="42" t="s">
        <v>1204</v>
      </c>
      <c r="E600" s="31" t="s">
        <v>26</v>
      </c>
      <c r="F600" s="211">
        <v>3838</v>
      </c>
      <c r="G600" s="212">
        <f>+VLOOKUP(B600,'[1]MONTO ESTIMADO DE RECUR RS 2018'!$B$11:$G$1115,6,FALSE)*(1+0.094)</f>
        <v>790428.04287638108</v>
      </c>
      <c r="H600" s="43">
        <f t="shared" si="36"/>
        <v>3033662829</v>
      </c>
      <c r="I600" s="43">
        <f>+VLOOKUP(B600,'[2]MONTO ESTIMADO DE RECUR RS 2018'!$B$10:$I$1115,8,FALSE)*(1+0.1204)</f>
        <v>1273841159.7296</v>
      </c>
      <c r="J600" s="213">
        <f>+VLOOKUP(B600,'PROYECCION CAJAS 2019'!B599:Y1703,24,FALSE)</f>
        <v>0</v>
      </c>
      <c r="K600" s="44">
        <f>+VLOOKUP(B600,'RECURSOS DE ESFUERZO PROPIO_DEF'!$B$10:$E$1114,4,FALSE)</f>
        <v>23040728.16</v>
      </c>
      <c r="L600" s="45">
        <f>+VLOOKUP(B600,'RECURSOS DE ESFUERZO PROPIO_DEF'!$B$10:$J$1114,9,FALSE)</f>
        <v>0</v>
      </c>
      <c r="M600" s="44">
        <f>+VLOOKUP(B600,'RECURSOS DE ESFUERZO PROPIO_DEF'!$B$10:$L$1114,11,FALSE)</f>
        <v>0</v>
      </c>
      <c r="N600" s="46">
        <f>+VLOOKUP(B600,'RECURSOS DE ESFUERZO PROPIO_DEF'!$B$10:$O$1114,14,FALSE)</f>
        <v>99484401</v>
      </c>
      <c r="O600" s="47">
        <f t="shared" si="37"/>
        <v>1637296540.1104</v>
      </c>
      <c r="P600" s="210">
        <f>+VLOOKUP(B600,'[3]PPNA Diciembre 2018'!$C$15:$BV$1118,72,FALSE)</f>
        <v>186</v>
      </c>
      <c r="Q600" s="38">
        <f t="shared" si="38"/>
        <v>147019616</v>
      </c>
      <c r="R600" s="39">
        <f t="shared" si="39"/>
        <v>36754904</v>
      </c>
    </row>
    <row r="601" spans="1:18" x14ac:dyDescent="0.2">
      <c r="A601" s="40" t="s">
        <v>1171</v>
      </c>
      <c r="B601" s="41" t="s">
        <v>1205</v>
      </c>
      <c r="C601" s="42" t="s">
        <v>1173</v>
      </c>
      <c r="D601" s="42" t="s">
        <v>1206</v>
      </c>
      <c r="E601" s="31" t="s">
        <v>26</v>
      </c>
      <c r="F601" s="211">
        <v>9636</v>
      </c>
      <c r="G601" s="212">
        <f>+VLOOKUP(B601,'[1]MONTO ESTIMADO DE RECUR RS 2018'!$B$11:$G$1115,6,FALSE)*(1+0.094)</f>
        <v>817868.58178854943</v>
      </c>
      <c r="H601" s="43">
        <f t="shared" si="36"/>
        <v>7880981655</v>
      </c>
      <c r="I601" s="43">
        <f>+VLOOKUP(B601,'[2]MONTO ESTIMADO DE RECUR RS 2018'!$B$10:$I$1115,8,FALSE)*(1+0.1204)</f>
        <v>3297900046.3848</v>
      </c>
      <c r="J601" s="213">
        <f>+VLOOKUP(B601,'PROYECCION CAJAS 2019'!B600:Y1704,24,FALSE)</f>
        <v>0</v>
      </c>
      <c r="K601" s="44">
        <f>+VLOOKUP(B601,'RECURSOS DE ESFUERZO PROPIO_DEF'!$B$10:$E$1114,4,FALSE)</f>
        <v>58479418.780000001</v>
      </c>
      <c r="L601" s="45">
        <f>+VLOOKUP(B601,'RECURSOS DE ESFUERZO PROPIO_DEF'!$B$10:$J$1114,9,FALSE)</f>
        <v>0</v>
      </c>
      <c r="M601" s="44">
        <f>+VLOOKUP(B601,'RECURSOS DE ESFUERZO PROPIO_DEF'!$B$10:$L$1114,11,FALSE)</f>
        <v>0</v>
      </c>
      <c r="N601" s="46">
        <f>+VLOOKUP(B601,'RECURSOS DE ESFUERZO PROPIO_DEF'!$B$10:$O$1114,14,FALSE)</f>
        <v>259884876</v>
      </c>
      <c r="O601" s="47">
        <f t="shared" si="37"/>
        <v>4264717313.8351998</v>
      </c>
      <c r="P601" s="210">
        <f>+VLOOKUP(B601,'[3]PPNA Diciembre 2018'!$C$15:$BV$1118,72,FALSE)</f>
        <v>160</v>
      </c>
      <c r="Q601" s="38">
        <f t="shared" si="38"/>
        <v>130858973</v>
      </c>
      <c r="R601" s="39">
        <f t="shared" si="39"/>
        <v>32714743</v>
      </c>
    </row>
    <row r="602" spans="1:18" x14ac:dyDescent="0.2">
      <c r="A602" s="40" t="s">
        <v>1171</v>
      </c>
      <c r="B602" s="41" t="s">
        <v>1207</v>
      </c>
      <c r="C602" s="42" t="s">
        <v>1173</v>
      </c>
      <c r="D602" s="42" t="s">
        <v>1208</v>
      </c>
      <c r="E602" s="31" t="s">
        <v>26</v>
      </c>
      <c r="F602" s="211">
        <v>6691</v>
      </c>
      <c r="G602" s="212">
        <f>+VLOOKUP(B602,'[1]MONTO ESTIMADO DE RECUR RS 2018'!$B$11:$G$1115,6,FALSE)*(1+0.094)</f>
        <v>790852.23792702716</v>
      </c>
      <c r="H602" s="43">
        <f t="shared" si="36"/>
        <v>5291592324</v>
      </c>
      <c r="I602" s="43">
        <f>+VLOOKUP(B602,'[2]MONTO ESTIMADO DE RECUR RS 2018'!$B$10:$I$1115,8,FALSE)*(1+0.1204)</f>
        <v>2270277941.3576002</v>
      </c>
      <c r="J602" s="213">
        <f>+VLOOKUP(B602,'PROYECCION CAJAS 2019'!B601:Y1705,24,FALSE)</f>
        <v>0</v>
      </c>
      <c r="K602" s="44">
        <f>+VLOOKUP(B602,'RECURSOS DE ESFUERZO PROPIO_DEF'!$B$10:$E$1114,4,FALSE)</f>
        <v>46298601.560000002</v>
      </c>
      <c r="L602" s="45">
        <f>+VLOOKUP(B602,'RECURSOS DE ESFUERZO PROPIO_DEF'!$B$10:$J$1114,9,FALSE)</f>
        <v>0</v>
      </c>
      <c r="M602" s="44">
        <f>+VLOOKUP(B602,'RECURSOS DE ESFUERZO PROPIO_DEF'!$B$10:$L$1114,11,FALSE)</f>
        <v>0</v>
      </c>
      <c r="N602" s="46">
        <f>+VLOOKUP(B602,'RECURSOS DE ESFUERZO PROPIO_DEF'!$B$10:$O$1114,14,FALSE)</f>
        <v>179246984</v>
      </c>
      <c r="O602" s="47">
        <f t="shared" si="37"/>
        <v>2795768797.0823998</v>
      </c>
      <c r="P602" s="210">
        <f>+VLOOKUP(B602,'[3]PPNA Diciembre 2018'!$C$15:$BV$1118,72,FALSE)</f>
        <v>237</v>
      </c>
      <c r="Q602" s="38">
        <f t="shared" si="38"/>
        <v>187431980</v>
      </c>
      <c r="R602" s="39">
        <f t="shared" si="39"/>
        <v>46857995</v>
      </c>
    </row>
    <row r="603" spans="1:18" x14ac:dyDescent="0.2">
      <c r="A603" s="40" t="s">
        <v>1171</v>
      </c>
      <c r="B603" s="41" t="s">
        <v>1209</v>
      </c>
      <c r="C603" s="42" t="s">
        <v>1173</v>
      </c>
      <c r="D603" s="42" t="s">
        <v>1210</v>
      </c>
      <c r="E603" s="31" t="s">
        <v>26</v>
      </c>
      <c r="F603" s="211">
        <v>10321</v>
      </c>
      <c r="G603" s="212">
        <f>+VLOOKUP(B603,'[1]MONTO ESTIMADO DE RECUR RS 2018'!$B$11:$G$1115,6,FALSE)*(1+0.094)</f>
        <v>800608.94371054426</v>
      </c>
      <c r="H603" s="43">
        <f t="shared" si="36"/>
        <v>8263084909</v>
      </c>
      <c r="I603" s="43">
        <f>+VLOOKUP(B603,'[2]MONTO ESTIMADO DE RECUR RS 2018'!$B$10:$I$1115,8,FALSE)*(1+0.1204)</f>
        <v>3551909801.3668003</v>
      </c>
      <c r="J603" s="213">
        <f>+VLOOKUP(B603,'PROYECCION CAJAS 2019'!B602:Y1706,24,FALSE)</f>
        <v>0</v>
      </c>
      <c r="K603" s="44">
        <f>+VLOOKUP(B603,'RECURSOS DE ESFUERZO PROPIO_DEF'!$B$10:$E$1114,4,FALSE)</f>
        <v>63954615.050000004</v>
      </c>
      <c r="L603" s="45">
        <f>+VLOOKUP(B603,'RECURSOS DE ESFUERZO PROPIO_DEF'!$B$10:$J$1114,9,FALSE)</f>
        <v>0</v>
      </c>
      <c r="M603" s="44">
        <f>+VLOOKUP(B603,'RECURSOS DE ESFUERZO PROPIO_DEF'!$B$10:$L$1114,11,FALSE)</f>
        <v>0</v>
      </c>
      <c r="N603" s="46">
        <f>+VLOOKUP(B603,'RECURSOS DE ESFUERZO PROPIO_DEF'!$B$10:$O$1114,14,FALSE)</f>
        <v>286144163</v>
      </c>
      <c r="O603" s="47">
        <f t="shared" si="37"/>
        <v>4361076329.5831995</v>
      </c>
      <c r="P603" s="210">
        <f>+VLOOKUP(B603,'[3]PPNA Diciembre 2018'!$C$15:$BV$1118,72,FALSE)</f>
        <v>306</v>
      </c>
      <c r="Q603" s="38">
        <f t="shared" si="38"/>
        <v>244986337</v>
      </c>
      <c r="R603" s="39">
        <f t="shared" si="39"/>
        <v>61246584</v>
      </c>
    </row>
    <row r="604" spans="1:18" x14ac:dyDescent="0.2">
      <c r="A604" s="40" t="s">
        <v>1171</v>
      </c>
      <c r="B604" s="41" t="s">
        <v>1211</v>
      </c>
      <c r="C604" s="42" t="s">
        <v>1173</v>
      </c>
      <c r="D604" s="42" t="s">
        <v>1212</v>
      </c>
      <c r="E604" s="31" t="s">
        <v>26</v>
      </c>
      <c r="F604" s="211">
        <v>7701</v>
      </c>
      <c r="G604" s="212">
        <f>+VLOOKUP(B604,'[1]MONTO ESTIMADO DE RECUR RS 2018'!$B$11:$G$1115,6,FALSE)*(1+0.094)</f>
        <v>816233.94244946272</v>
      </c>
      <c r="H604" s="43">
        <f t="shared" si="36"/>
        <v>6285817591</v>
      </c>
      <c r="I604" s="43">
        <f>+VLOOKUP(B604,'[2]MONTO ESTIMADO DE RECUR RS 2018'!$B$10:$I$1115,8,FALSE)*(1+0.1204)</f>
        <v>2616197770.9272003</v>
      </c>
      <c r="J604" s="213">
        <f>+VLOOKUP(B604,'PROYECCION CAJAS 2019'!B603:Y1707,24,FALSE)</f>
        <v>0</v>
      </c>
      <c r="K604" s="44">
        <f>+VLOOKUP(B604,'RECURSOS DE ESFUERZO PROPIO_DEF'!$B$10:$E$1114,4,FALSE)</f>
        <v>49334702.32</v>
      </c>
      <c r="L604" s="45">
        <f>+VLOOKUP(B604,'RECURSOS DE ESFUERZO PROPIO_DEF'!$B$10:$J$1114,9,FALSE)</f>
        <v>0</v>
      </c>
      <c r="M604" s="44">
        <f>+VLOOKUP(B604,'RECURSOS DE ESFUERZO PROPIO_DEF'!$B$10:$L$1114,11,FALSE)</f>
        <v>0</v>
      </c>
      <c r="N604" s="46">
        <f>+VLOOKUP(B604,'RECURSOS DE ESFUERZO PROPIO_DEF'!$B$10:$O$1114,14,FALSE)</f>
        <v>216365580</v>
      </c>
      <c r="O604" s="47">
        <f t="shared" si="37"/>
        <v>3403919537.7527995</v>
      </c>
      <c r="P604" s="210">
        <f>+VLOOKUP(B604,'[3]PPNA Diciembre 2018'!$C$15:$BV$1118,72,FALSE)</f>
        <v>162</v>
      </c>
      <c r="Q604" s="38">
        <f t="shared" si="38"/>
        <v>132229899</v>
      </c>
      <c r="R604" s="39">
        <f t="shared" si="39"/>
        <v>33057474</v>
      </c>
    </row>
    <row r="605" spans="1:18" x14ac:dyDescent="0.2">
      <c r="A605" s="40" t="s">
        <v>1171</v>
      </c>
      <c r="B605" s="41" t="s">
        <v>1213</v>
      </c>
      <c r="C605" s="42" t="s">
        <v>1173</v>
      </c>
      <c r="D605" s="42" t="s">
        <v>1214</v>
      </c>
      <c r="E605" s="31" t="s">
        <v>26</v>
      </c>
      <c r="F605" s="211">
        <v>5962</v>
      </c>
      <c r="G605" s="212">
        <f>+VLOOKUP(B605,'[1]MONTO ESTIMADO DE RECUR RS 2018'!$B$11:$G$1115,6,FALSE)*(1+0.094)</f>
        <v>838627.89387076697</v>
      </c>
      <c r="H605" s="43">
        <f t="shared" si="36"/>
        <v>4999899504</v>
      </c>
      <c r="I605" s="43">
        <f>+VLOOKUP(B605,'[2]MONTO ESTIMADO DE RECUR RS 2018'!$B$10:$I$1115,8,FALSE)*(1+0.1204)</f>
        <v>2047256680.1436002</v>
      </c>
      <c r="J605" s="213">
        <f>+VLOOKUP(B605,'PROYECCION CAJAS 2019'!B604:Y1708,24,FALSE)</f>
        <v>0</v>
      </c>
      <c r="K605" s="44">
        <f>+VLOOKUP(B605,'RECURSOS DE ESFUERZO PROPIO_DEF'!$B$10:$E$1114,4,FALSE)</f>
        <v>38120224.030000001</v>
      </c>
      <c r="L605" s="45">
        <f>+VLOOKUP(B605,'RECURSOS DE ESFUERZO PROPIO_DEF'!$B$10:$J$1114,9,FALSE)</f>
        <v>0</v>
      </c>
      <c r="M605" s="44">
        <f>+VLOOKUP(B605,'RECURSOS DE ESFUERZO PROPIO_DEF'!$B$10:$L$1114,11,FALSE)</f>
        <v>0</v>
      </c>
      <c r="N605" s="46">
        <f>+VLOOKUP(B605,'RECURSOS DE ESFUERZO PROPIO_DEF'!$B$10:$O$1114,14,FALSE)</f>
        <v>163491412</v>
      </c>
      <c r="O605" s="47">
        <f t="shared" si="37"/>
        <v>2751031187.8263998</v>
      </c>
      <c r="P605" s="210">
        <f>+VLOOKUP(B605,'[3]PPNA Diciembre 2018'!$C$15:$BV$1118,72,FALSE)</f>
        <v>157</v>
      </c>
      <c r="Q605" s="38">
        <f t="shared" si="38"/>
        <v>131664579</v>
      </c>
      <c r="R605" s="39">
        <f t="shared" si="39"/>
        <v>32916144</v>
      </c>
    </row>
    <row r="606" spans="1:18" x14ac:dyDescent="0.2">
      <c r="A606" s="40" t="s">
        <v>1171</v>
      </c>
      <c r="B606" s="41" t="s">
        <v>1215</v>
      </c>
      <c r="C606" s="42" t="s">
        <v>1173</v>
      </c>
      <c r="D606" s="42" t="s">
        <v>1216</v>
      </c>
      <c r="E606" s="31" t="s">
        <v>26</v>
      </c>
      <c r="F606" s="211">
        <v>6535</v>
      </c>
      <c r="G606" s="212">
        <f>+VLOOKUP(B606,'[1]MONTO ESTIMADO DE RECUR RS 2018'!$B$11:$G$1115,6,FALSE)*(1+0.094)</f>
        <v>852030.44658537756</v>
      </c>
      <c r="H606" s="43">
        <f t="shared" si="36"/>
        <v>5568018969</v>
      </c>
      <c r="I606" s="43">
        <f>+VLOOKUP(B606,'[2]MONTO ESTIMADO DE RECUR RS 2018'!$B$10:$I$1115,8,FALSE)*(1+0.1204)</f>
        <v>2190896334.1852002</v>
      </c>
      <c r="J606" s="213">
        <f>+VLOOKUP(B606,'PROYECCION CAJAS 2019'!B605:Y1709,24,FALSE)</f>
        <v>88465193</v>
      </c>
      <c r="K606" s="44">
        <f>+VLOOKUP(B606,'RECURSOS DE ESFUERZO PROPIO_DEF'!$B$10:$E$1114,4,FALSE)</f>
        <v>39582943.469999999</v>
      </c>
      <c r="L606" s="45">
        <f>+VLOOKUP(B606,'RECURSOS DE ESFUERZO PROPIO_DEF'!$B$10:$J$1114,9,FALSE)</f>
        <v>0</v>
      </c>
      <c r="M606" s="44">
        <f>+VLOOKUP(B606,'RECURSOS DE ESFUERZO PROPIO_DEF'!$B$10:$L$1114,11,FALSE)</f>
        <v>0</v>
      </c>
      <c r="N606" s="46">
        <f>+VLOOKUP(B606,'RECURSOS DE ESFUERZO PROPIO_DEF'!$B$10:$O$1114,14,FALSE)</f>
        <v>176648409</v>
      </c>
      <c r="O606" s="47">
        <f t="shared" si="37"/>
        <v>3072426089.3448</v>
      </c>
      <c r="P606" s="210">
        <f>+VLOOKUP(B606,'[3]PPNA Diciembre 2018'!$C$15:$BV$1118,72,FALSE)</f>
        <v>133</v>
      </c>
      <c r="Q606" s="38">
        <f t="shared" si="38"/>
        <v>113320049</v>
      </c>
      <c r="R606" s="39">
        <f t="shared" si="39"/>
        <v>28330012</v>
      </c>
    </row>
    <row r="607" spans="1:18" x14ac:dyDescent="0.2">
      <c r="A607" s="40" t="s">
        <v>1171</v>
      </c>
      <c r="B607" s="41" t="s">
        <v>1217</v>
      </c>
      <c r="C607" s="42" t="s">
        <v>1173</v>
      </c>
      <c r="D607" s="42" t="s">
        <v>1218</v>
      </c>
      <c r="E607" s="31" t="s">
        <v>26</v>
      </c>
      <c r="F607" s="211">
        <v>4505</v>
      </c>
      <c r="G607" s="212">
        <f>+VLOOKUP(B607,'[1]MONTO ESTIMADO DE RECUR RS 2018'!$B$11:$G$1115,6,FALSE)*(1+0.094)</f>
        <v>893342.23326311074</v>
      </c>
      <c r="H607" s="43">
        <f t="shared" si="36"/>
        <v>4024506761</v>
      </c>
      <c r="I607" s="43">
        <f>+VLOOKUP(B607,'[2]MONTO ESTIMADO DE RECUR RS 2018'!$B$10:$I$1115,8,FALSE)*(1+0.1204)</f>
        <v>1513496988.5396001</v>
      </c>
      <c r="J607" s="213">
        <f>+VLOOKUP(B607,'PROYECCION CAJAS 2019'!B606:Y1710,24,FALSE)</f>
        <v>0</v>
      </c>
      <c r="K607" s="44">
        <f>+VLOOKUP(B607,'RECURSOS DE ESFUERZO PROPIO_DEF'!$B$10:$E$1114,4,FALSE)</f>
        <v>27481116.390000001</v>
      </c>
      <c r="L607" s="45">
        <f>+VLOOKUP(B607,'RECURSOS DE ESFUERZO PROPIO_DEF'!$B$10:$J$1114,9,FALSE)</f>
        <v>0</v>
      </c>
      <c r="M607" s="44">
        <f>+VLOOKUP(B607,'RECURSOS DE ESFUERZO PROPIO_DEF'!$B$10:$L$1114,11,FALSE)</f>
        <v>0</v>
      </c>
      <c r="N607" s="46">
        <f>+VLOOKUP(B607,'RECURSOS DE ESFUERZO PROPIO_DEF'!$B$10:$O$1114,14,FALSE)</f>
        <v>116306757</v>
      </c>
      <c r="O607" s="47">
        <f t="shared" si="37"/>
        <v>2367221899.0703998</v>
      </c>
      <c r="P607" s="210">
        <f>+VLOOKUP(B607,'[3]PPNA Diciembre 2018'!$C$15:$BV$1118,72,FALSE)</f>
        <v>173</v>
      </c>
      <c r="Q607" s="38">
        <f t="shared" si="38"/>
        <v>154548206</v>
      </c>
      <c r="R607" s="39">
        <f t="shared" si="39"/>
        <v>38637051</v>
      </c>
    </row>
    <row r="608" spans="1:18" x14ac:dyDescent="0.2">
      <c r="A608" s="40" t="s">
        <v>1171</v>
      </c>
      <c r="B608" s="41" t="s">
        <v>1219</v>
      </c>
      <c r="C608" s="42" t="s">
        <v>1173</v>
      </c>
      <c r="D608" s="42" t="s">
        <v>1220</v>
      </c>
      <c r="E608" s="31" t="s">
        <v>26</v>
      </c>
      <c r="F608" s="211">
        <v>7220</v>
      </c>
      <c r="G608" s="212">
        <f>+VLOOKUP(B608,'[1]MONTO ESTIMADO DE RECUR RS 2018'!$B$11:$G$1115,6,FALSE)*(1+0.094)</f>
        <v>825700.11947491835</v>
      </c>
      <c r="H608" s="43">
        <f t="shared" si="36"/>
        <v>5961554863</v>
      </c>
      <c r="I608" s="43">
        <f>+VLOOKUP(B608,'[2]MONTO ESTIMADO DE RECUR RS 2018'!$B$10:$I$1115,8,FALSE)*(1+0.1204)</f>
        <v>2432193221.8384004</v>
      </c>
      <c r="J608" s="213">
        <f>+VLOOKUP(B608,'PROYECCION CAJAS 2019'!B607:Y1711,24,FALSE)</f>
        <v>0</v>
      </c>
      <c r="K608" s="44">
        <f>+VLOOKUP(B608,'RECURSOS DE ESFUERZO PROPIO_DEF'!$B$10:$E$1114,4,FALSE)</f>
        <v>44428512.990000002</v>
      </c>
      <c r="L608" s="45">
        <f>+VLOOKUP(B608,'RECURSOS DE ESFUERZO PROPIO_DEF'!$B$10:$J$1114,9,FALSE)</f>
        <v>0</v>
      </c>
      <c r="M608" s="44">
        <f>+VLOOKUP(B608,'RECURSOS DE ESFUERZO PROPIO_DEF'!$B$10:$L$1114,11,FALSE)</f>
        <v>0</v>
      </c>
      <c r="N608" s="46">
        <f>+VLOOKUP(B608,'RECURSOS DE ESFUERZO PROPIO_DEF'!$B$10:$O$1114,14,FALSE)</f>
        <v>196917296</v>
      </c>
      <c r="O608" s="47">
        <f t="shared" si="37"/>
        <v>3288015832.1715999</v>
      </c>
      <c r="P608" s="210">
        <f>+VLOOKUP(B608,'[3]PPNA Diciembre 2018'!$C$15:$BV$1118,72,FALSE)</f>
        <v>173</v>
      </c>
      <c r="Q608" s="38">
        <f t="shared" si="38"/>
        <v>142846121</v>
      </c>
      <c r="R608" s="39">
        <f t="shared" si="39"/>
        <v>35711530</v>
      </c>
    </row>
    <row r="609" spans="1:18" x14ac:dyDescent="0.2">
      <c r="A609" s="40" t="s">
        <v>1171</v>
      </c>
      <c r="B609" s="41" t="s">
        <v>1221</v>
      </c>
      <c r="C609" s="42" t="s">
        <v>1173</v>
      </c>
      <c r="D609" s="42" t="s">
        <v>698</v>
      </c>
      <c r="E609" s="31" t="s">
        <v>26</v>
      </c>
      <c r="F609" s="211">
        <v>21535</v>
      </c>
      <c r="G609" s="212">
        <f>+VLOOKUP(B609,'[1]MONTO ESTIMADO DE RECUR RS 2018'!$B$11:$G$1115,6,FALSE)*(1+0.094)</f>
        <v>734015.43958100234</v>
      </c>
      <c r="H609" s="43">
        <f t="shared" si="36"/>
        <v>15807022492</v>
      </c>
      <c r="I609" s="43">
        <f>+VLOOKUP(B609,'[2]MONTO ESTIMADO DE RECUR RS 2018'!$B$10:$I$1115,8,FALSE)*(1+0.1204)</f>
        <v>7343030928.5292006</v>
      </c>
      <c r="J609" s="213">
        <f>+VLOOKUP(B609,'PROYECCION CAJAS 2019'!B608:Y1712,24,FALSE)</f>
        <v>0</v>
      </c>
      <c r="K609" s="44">
        <f>+VLOOKUP(B609,'RECURSOS DE ESFUERZO PROPIO_DEF'!$B$10:$E$1114,4,FALSE)</f>
        <v>137439398.06999999</v>
      </c>
      <c r="L609" s="45">
        <f>+VLOOKUP(B609,'RECURSOS DE ESFUERZO PROPIO_DEF'!$B$10:$J$1114,9,FALSE)</f>
        <v>0</v>
      </c>
      <c r="M609" s="44">
        <f>+VLOOKUP(B609,'RECURSOS DE ESFUERZO PROPIO_DEF'!$B$10:$L$1114,11,FALSE)</f>
        <v>0</v>
      </c>
      <c r="N609" s="46">
        <f>+VLOOKUP(B609,'RECURSOS DE ESFUERZO PROPIO_DEF'!$B$10:$O$1114,14,FALSE)</f>
        <v>597015821</v>
      </c>
      <c r="O609" s="47">
        <f t="shared" si="37"/>
        <v>7729536344.4007998</v>
      </c>
      <c r="P609" s="210">
        <f>+VLOOKUP(B609,'[3]PPNA Diciembre 2018'!$C$15:$BV$1118,72,FALSE)</f>
        <v>592</v>
      </c>
      <c r="Q609" s="38">
        <f t="shared" si="38"/>
        <v>434537140</v>
      </c>
      <c r="R609" s="39">
        <f t="shared" si="39"/>
        <v>108634285</v>
      </c>
    </row>
    <row r="610" spans="1:18" x14ac:dyDescent="0.2">
      <c r="A610" s="40" t="s">
        <v>1171</v>
      </c>
      <c r="B610" s="41" t="s">
        <v>1222</v>
      </c>
      <c r="C610" s="42" t="s">
        <v>1173</v>
      </c>
      <c r="D610" s="42" t="s">
        <v>1223</v>
      </c>
      <c r="E610" s="31" t="s">
        <v>26</v>
      </c>
      <c r="F610" s="211">
        <v>3750</v>
      </c>
      <c r="G610" s="212">
        <f>+VLOOKUP(B610,'[1]MONTO ESTIMADO DE RECUR RS 2018'!$B$11:$G$1115,6,FALSE)*(1+0.094)</f>
        <v>825624.68935688632</v>
      </c>
      <c r="H610" s="43">
        <f t="shared" si="36"/>
        <v>3096092586</v>
      </c>
      <c r="I610" s="43">
        <f>+VLOOKUP(B610,'[2]MONTO ESTIMADO DE RECUR RS 2018'!$B$10:$I$1115,8,FALSE)*(1+0.1204)</f>
        <v>1282472682.1156001</v>
      </c>
      <c r="J610" s="213">
        <f>+VLOOKUP(B610,'PROYECCION CAJAS 2019'!B609:Y1713,24,FALSE)</f>
        <v>0</v>
      </c>
      <c r="K610" s="44">
        <f>+VLOOKUP(B610,'RECURSOS DE ESFUERZO PROPIO_DEF'!$B$10:$E$1114,4,FALSE)</f>
        <v>23512587.690000001</v>
      </c>
      <c r="L610" s="45">
        <f>+VLOOKUP(B610,'RECURSOS DE ESFUERZO PROPIO_DEF'!$B$10:$J$1114,9,FALSE)</f>
        <v>0</v>
      </c>
      <c r="M610" s="44">
        <f>+VLOOKUP(B610,'RECURSOS DE ESFUERZO PROPIO_DEF'!$B$10:$L$1114,11,FALSE)</f>
        <v>0</v>
      </c>
      <c r="N610" s="46">
        <f>+VLOOKUP(B610,'RECURSOS DE ESFUERZO PROPIO_DEF'!$B$10:$O$1114,14,FALSE)</f>
        <v>103724182</v>
      </c>
      <c r="O610" s="47">
        <f t="shared" si="37"/>
        <v>1686383134.1943998</v>
      </c>
      <c r="P610" s="210">
        <f>+VLOOKUP(B610,'[3]PPNA Diciembre 2018'!$C$15:$BV$1118,72,FALSE)</f>
        <v>42</v>
      </c>
      <c r="Q610" s="38">
        <f t="shared" si="38"/>
        <v>34676237</v>
      </c>
      <c r="R610" s="39">
        <f t="shared" si="39"/>
        <v>8669059</v>
      </c>
    </row>
    <row r="611" spans="1:18" x14ac:dyDescent="0.2">
      <c r="A611" s="40" t="s">
        <v>1171</v>
      </c>
      <c r="B611" s="41" t="s">
        <v>1224</v>
      </c>
      <c r="C611" s="42" t="s">
        <v>1173</v>
      </c>
      <c r="D611" s="42" t="s">
        <v>1225</v>
      </c>
      <c r="E611" s="31" t="s">
        <v>26</v>
      </c>
      <c r="F611" s="211">
        <v>3467</v>
      </c>
      <c r="G611" s="212">
        <f>+VLOOKUP(B611,'[1]MONTO ESTIMADO DE RECUR RS 2018'!$B$11:$G$1115,6,FALSE)*(1+0.094)</f>
        <v>746531.86617214663</v>
      </c>
      <c r="H611" s="43">
        <f t="shared" si="36"/>
        <v>2588225981</v>
      </c>
      <c r="I611" s="43">
        <f>+VLOOKUP(B611,'[2]MONTO ESTIMADO DE RECUR RS 2018'!$B$10:$I$1115,8,FALSE)*(1+0.1204)</f>
        <v>1174522415.4932001</v>
      </c>
      <c r="J611" s="213">
        <f>+VLOOKUP(B611,'PROYECCION CAJAS 2019'!B610:Y1714,24,FALSE)</f>
        <v>0</v>
      </c>
      <c r="K611" s="44">
        <f>+VLOOKUP(B611,'RECURSOS DE ESFUERZO PROPIO_DEF'!$B$10:$E$1114,4,FALSE)</f>
        <v>21416409.600000001</v>
      </c>
      <c r="L611" s="45">
        <f>+VLOOKUP(B611,'RECURSOS DE ESFUERZO PROPIO_DEF'!$B$10:$J$1114,9,FALSE)</f>
        <v>0</v>
      </c>
      <c r="M611" s="44">
        <f>+VLOOKUP(B611,'RECURSOS DE ESFUERZO PROPIO_DEF'!$B$10:$L$1114,11,FALSE)</f>
        <v>0</v>
      </c>
      <c r="N611" s="46">
        <f>+VLOOKUP(B611,'RECURSOS DE ESFUERZO PROPIO_DEF'!$B$10:$O$1114,14,FALSE)</f>
        <v>92098977</v>
      </c>
      <c r="O611" s="47">
        <f t="shared" si="37"/>
        <v>1300188178.9068</v>
      </c>
      <c r="P611" s="210">
        <f>+VLOOKUP(B611,'[3]PPNA Diciembre 2018'!$C$15:$BV$1118,72,FALSE)</f>
        <v>126</v>
      </c>
      <c r="Q611" s="38">
        <f t="shared" si="38"/>
        <v>94063015</v>
      </c>
      <c r="R611" s="39">
        <f t="shared" si="39"/>
        <v>23515753</v>
      </c>
    </row>
    <row r="612" spans="1:18" x14ac:dyDescent="0.2">
      <c r="A612" s="40" t="s">
        <v>1171</v>
      </c>
      <c r="B612" s="41" t="s">
        <v>1226</v>
      </c>
      <c r="C612" s="42" t="s">
        <v>1173</v>
      </c>
      <c r="D612" s="42" t="s">
        <v>1227</v>
      </c>
      <c r="E612" s="31" t="s">
        <v>26</v>
      </c>
      <c r="F612" s="211">
        <v>16738</v>
      </c>
      <c r="G612" s="212">
        <f>+VLOOKUP(B612,'[1]MONTO ESTIMADO DE RECUR RS 2018'!$B$11:$G$1115,6,FALSE)*(1+0.094)</f>
        <v>827101.08239260875</v>
      </c>
      <c r="H612" s="43">
        <f t="shared" si="36"/>
        <v>13844017918</v>
      </c>
      <c r="I612" s="43">
        <f>+VLOOKUP(B612,'[2]MONTO ESTIMADO DE RECUR RS 2018'!$B$10:$I$1115,8,FALSE)*(1+0.1204)</f>
        <v>5790887775.5156002</v>
      </c>
      <c r="J612" s="213">
        <f>+VLOOKUP(B612,'PROYECCION CAJAS 2019'!B611:Y1715,24,FALSE)</f>
        <v>0</v>
      </c>
      <c r="K612" s="44">
        <f>+VLOOKUP(B612,'RECURSOS DE ESFUERZO PROPIO_DEF'!$B$10:$E$1114,4,FALSE)</f>
        <v>153902809.27000001</v>
      </c>
      <c r="L612" s="45">
        <f>+VLOOKUP(B612,'RECURSOS DE ESFUERZO PROPIO_DEF'!$B$10:$J$1114,9,FALSE)</f>
        <v>0</v>
      </c>
      <c r="M612" s="44">
        <f>+VLOOKUP(B612,'RECURSOS DE ESFUERZO PROPIO_DEF'!$B$10:$L$1114,11,FALSE)</f>
        <v>0</v>
      </c>
      <c r="N612" s="46">
        <f>+VLOOKUP(B612,'RECURSOS DE ESFUERZO PROPIO_DEF'!$B$10:$O$1114,14,FALSE)</f>
        <v>462136089</v>
      </c>
      <c r="O612" s="47">
        <f t="shared" si="37"/>
        <v>7437091244.2143993</v>
      </c>
      <c r="P612" s="210">
        <f>+VLOOKUP(B612,'[3]PPNA Diciembre 2018'!$C$15:$BV$1118,72,FALSE)</f>
        <v>423</v>
      </c>
      <c r="Q612" s="38">
        <f t="shared" si="38"/>
        <v>349863758</v>
      </c>
      <c r="R612" s="39">
        <f t="shared" si="39"/>
        <v>87465939</v>
      </c>
    </row>
    <row r="613" spans="1:18" x14ac:dyDescent="0.2">
      <c r="A613" s="40" t="s">
        <v>1171</v>
      </c>
      <c r="B613" s="41" t="s">
        <v>1228</v>
      </c>
      <c r="C613" s="42" t="s">
        <v>1173</v>
      </c>
      <c r="D613" s="42" t="s">
        <v>1229</v>
      </c>
      <c r="E613" s="31" t="s">
        <v>26</v>
      </c>
      <c r="F613" s="211">
        <v>9437</v>
      </c>
      <c r="G613" s="212">
        <f>+VLOOKUP(B613,'[1]MONTO ESTIMADO DE RECUR RS 2018'!$B$11:$G$1115,6,FALSE)*(1+0.094)</f>
        <v>793021.1965704558</v>
      </c>
      <c r="H613" s="43">
        <f t="shared" si="36"/>
        <v>7483741033</v>
      </c>
      <c r="I613" s="43">
        <f>+VLOOKUP(B613,'[2]MONTO ESTIMADO DE RECUR RS 2018'!$B$10:$I$1115,8,FALSE)*(1+0.1204)</f>
        <v>3168111267.8784003</v>
      </c>
      <c r="J613" s="213">
        <f>+VLOOKUP(B613,'PROYECCION CAJAS 2019'!B612:Y1716,24,FALSE)</f>
        <v>174821406</v>
      </c>
      <c r="K613" s="44">
        <f>+VLOOKUP(B613,'RECURSOS DE ESFUERZO PROPIO_DEF'!$B$10:$E$1114,4,FALSE)</f>
        <v>57880391.580000006</v>
      </c>
      <c r="L613" s="45">
        <f>+VLOOKUP(B613,'RECURSOS DE ESFUERZO PROPIO_DEF'!$B$10:$J$1114,9,FALSE)</f>
        <v>0</v>
      </c>
      <c r="M613" s="44">
        <f>+VLOOKUP(B613,'RECURSOS DE ESFUERZO PROPIO_DEF'!$B$10:$L$1114,11,FALSE)</f>
        <v>0</v>
      </c>
      <c r="N613" s="46">
        <f>+VLOOKUP(B613,'RECURSOS DE ESFUERZO PROPIO_DEF'!$B$10:$O$1114,14,FALSE)</f>
        <v>260158411</v>
      </c>
      <c r="O613" s="47">
        <f t="shared" si="37"/>
        <v>3822769556.5415998</v>
      </c>
      <c r="P613" s="210">
        <f>+VLOOKUP(B613,'[3]PPNA Diciembre 2018'!$C$15:$BV$1118,72,FALSE)</f>
        <v>161</v>
      </c>
      <c r="Q613" s="38">
        <f t="shared" si="38"/>
        <v>127676413</v>
      </c>
      <c r="R613" s="39">
        <f t="shared" si="39"/>
        <v>31919103</v>
      </c>
    </row>
    <row r="614" spans="1:18" x14ac:dyDescent="0.2">
      <c r="A614" s="40" t="s">
        <v>1171</v>
      </c>
      <c r="B614" s="41" t="s">
        <v>1230</v>
      </c>
      <c r="C614" s="42" t="s">
        <v>1173</v>
      </c>
      <c r="D614" s="42" t="s">
        <v>1231</v>
      </c>
      <c r="E614" s="31" t="s">
        <v>26</v>
      </c>
      <c r="F614" s="211">
        <v>4868</v>
      </c>
      <c r="G614" s="212">
        <f>+VLOOKUP(B614,'[1]MONTO ESTIMADO DE RECUR RS 2018'!$B$11:$G$1115,6,FALSE)*(1+0.094)</f>
        <v>866715.39620441431</v>
      </c>
      <c r="H614" s="43">
        <f t="shared" si="36"/>
        <v>4219170549</v>
      </c>
      <c r="I614" s="43">
        <f>+VLOOKUP(B614,'[2]MONTO ESTIMADO DE RECUR RS 2018'!$B$10:$I$1115,8,FALSE)*(1+0.1204)</f>
        <v>1659972928.4588001</v>
      </c>
      <c r="J614" s="213">
        <f>+VLOOKUP(B614,'PROYECCION CAJAS 2019'!B613:Y1717,24,FALSE)</f>
        <v>0</v>
      </c>
      <c r="K614" s="44">
        <f>+VLOOKUP(B614,'RECURSOS DE ESFUERZO PROPIO_DEF'!$B$10:$E$1114,4,FALSE)</f>
        <v>29856734.330000002</v>
      </c>
      <c r="L614" s="45">
        <f>+VLOOKUP(B614,'RECURSOS DE ESFUERZO PROPIO_DEF'!$B$10:$J$1114,9,FALSE)</f>
        <v>0</v>
      </c>
      <c r="M614" s="44">
        <f>+VLOOKUP(B614,'RECURSOS DE ESFUERZO PROPIO_DEF'!$B$10:$L$1114,11,FALSE)</f>
        <v>0</v>
      </c>
      <c r="N614" s="46">
        <f>+VLOOKUP(B614,'RECURSOS DE ESFUERZO PROPIO_DEF'!$B$10:$O$1114,14,FALSE)</f>
        <v>132582044</v>
      </c>
      <c r="O614" s="47">
        <f t="shared" si="37"/>
        <v>2396758842.2111998</v>
      </c>
      <c r="P614" s="210">
        <f>+VLOOKUP(B614,'[3]PPNA Diciembre 2018'!$C$15:$BV$1118,72,FALSE)</f>
        <v>126</v>
      </c>
      <c r="Q614" s="38">
        <f t="shared" si="38"/>
        <v>109206140</v>
      </c>
      <c r="R614" s="39">
        <f t="shared" si="39"/>
        <v>27301535</v>
      </c>
    </row>
    <row r="615" spans="1:18" x14ac:dyDescent="0.2">
      <c r="A615" s="40" t="s">
        <v>1232</v>
      </c>
      <c r="B615" s="41" t="s">
        <v>1233</v>
      </c>
      <c r="C615" s="42" t="s">
        <v>1234</v>
      </c>
      <c r="D615" s="42" t="s">
        <v>1235</v>
      </c>
      <c r="E615" s="31" t="s">
        <v>59</v>
      </c>
      <c r="F615" s="211">
        <v>167424</v>
      </c>
      <c r="G615" s="212">
        <f>+VLOOKUP(B615,'[1]MONTO ESTIMADO DE RECUR RS 2018'!$B$11:$G$1115,6,FALSE)*(1+0.094)</f>
        <v>962747.93686377699</v>
      </c>
      <c r="H615" s="43">
        <f t="shared" si="36"/>
        <v>161187110582</v>
      </c>
      <c r="I615" s="43">
        <f>+VLOOKUP(B615,'[2]MONTO ESTIMADO DE RECUR RS 2018'!$B$10:$I$1115,8,FALSE)*(1+0.1204)</f>
        <v>56245133674.578003</v>
      </c>
      <c r="J615" s="213">
        <f>+VLOOKUP(B615,'PROYECCION CAJAS 2019'!B614:Y1718,24,FALSE)</f>
        <v>1693735871</v>
      </c>
      <c r="K615" s="44">
        <f>+VLOOKUP(B615,'RECURSOS DE ESFUERZO PROPIO_DEF'!$B$10:$E$1114,4,FALSE)</f>
        <v>2570864448.1400003</v>
      </c>
      <c r="L615" s="45">
        <f>+VLOOKUP(B615,'RECURSOS DE ESFUERZO PROPIO_DEF'!$B$10:$J$1114,9,FALSE)</f>
        <v>0</v>
      </c>
      <c r="M615" s="44">
        <f>+VLOOKUP(B615,'RECURSOS DE ESFUERZO PROPIO_DEF'!$B$10:$L$1114,11,FALSE)</f>
        <v>348761468.18000001</v>
      </c>
      <c r="N615" s="46">
        <f>+VLOOKUP(B615,'RECURSOS DE ESFUERZO PROPIO_DEF'!$B$10:$O$1114,14,FALSE)</f>
        <v>5376995971</v>
      </c>
      <c r="O615" s="47">
        <f t="shared" si="37"/>
        <v>94951619149.10199</v>
      </c>
      <c r="P615" s="210">
        <f>+VLOOKUP(B615,'[3]PPNA Diciembre 2018'!$C$15:$BV$1118,72,FALSE)</f>
        <v>1452</v>
      </c>
      <c r="Q615" s="38">
        <f t="shared" si="38"/>
        <v>1397910004</v>
      </c>
      <c r="R615" s="39">
        <f t="shared" si="39"/>
        <v>349477501</v>
      </c>
    </row>
    <row r="616" spans="1:18" x14ac:dyDescent="0.2">
      <c r="A616" s="40" t="s">
        <v>1232</v>
      </c>
      <c r="B616" s="41" t="s">
        <v>1236</v>
      </c>
      <c r="C616" s="42" t="s">
        <v>1234</v>
      </c>
      <c r="D616" s="42" t="s">
        <v>1237</v>
      </c>
      <c r="E616" s="31" t="s">
        <v>23</v>
      </c>
      <c r="F616" s="211">
        <v>28628</v>
      </c>
      <c r="G616" s="212">
        <f>+VLOOKUP(B616,'[1]MONTO ESTIMADO DE RECUR RS 2018'!$B$11:$G$1115,6,FALSE)*(1+0.094)</f>
        <v>719842.38133322285</v>
      </c>
      <c r="H616" s="43">
        <f t="shared" si="36"/>
        <v>20607647693</v>
      </c>
      <c r="I616" s="43">
        <f>+VLOOKUP(B616,'[2]MONTO ESTIMADO DE RECUR RS 2018'!$B$10:$I$1115,8,FALSE)*(1+0.1204)</f>
        <v>9649935341.9396</v>
      </c>
      <c r="J616" s="213">
        <f>+VLOOKUP(B616,'PROYECCION CAJAS 2019'!B615:Y1719,24,FALSE)</f>
        <v>0</v>
      </c>
      <c r="K616" s="44">
        <f>+VLOOKUP(B616,'RECURSOS DE ESFUERZO PROPIO_DEF'!$B$10:$E$1114,4,FALSE)</f>
        <v>255321556.05000001</v>
      </c>
      <c r="L616" s="45">
        <f>+VLOOKUP(B616,'RECURSOS DE ESFUERZO PROPIO_DEF'!$B$10:$J$1114,9,FALSE)</f>
        <v>0</v>
      </c>
      <c r="M616" s="44">
        <f>+VLOOKUP(B616,'RECURSOS DE ESFUERZO PROPIO_DEF'!$B$10:$L$1114,11,FALSE)</f>
        <v>0</v>
      </c>
      <c r="N616" s="46">
        <f>+VLOOKUP(B616,'RECURSOS DE ESFUERZO PROPIO_DEF'!$B$10:$O$1114,14,FALSE)</f>
        <v>913505189</v>
      </c>
      <c r="O616" s="47">
        <f t="shared" si="37"/>
        <v>9788885606.0104008</v>
      </c>
      <c r="P616" s="210">
        <f>+VLOOKUP(B616,'[3]PPNA Diciembre 2018'!$C$15:$BV$1118,72,FALSE)</f>
        <v>146</v>
      </c>
      <c r="Q616" s="38">
        <f t="shared" si="38"/>
        <v>105096988</v>
      </c>
      <c r="R616" s="39">
        <f t="shared" si="39"/>
        <v>26274247</v>
      </c>
    </row>
    <row r="617" spans="1:18" x14ac:dyDescent="0.2">
      <c r="A617" s="40" t="s">
        <v>1232</v>
      </c>
      <c r="B617" s="41" t="s">
        <v>1238</v>
      </c>
      <c r="C617" s="42" t="s">
        <v>1234</v>
      </c>
      <c r="D617" s="42" t="s">
        <v>1239</v>
      </c>
      <c r="E617" s="31" t="s">
        <v>23</v>
      </c>
      <c r="F617" s="211">
        <v>7195</v>
      </c>
      <c r="G617" s="212">
        <f>+VLOOKUP(B617,'[1]MONTO ESTIMADO DE RECUR RS 2018'!$B$11:$G$1115,6,FALSE)*(1+0.094)</f>
        <v>822770.17377971252</v>
      </c>
      <c r="H617" s="43">
        <f t="shared" si="36"/>
        <v>5919831401</v>
      </c>
      <c r="I617" s="43">
        <f>+VLOOKUP(B617,'[2]MONTO ESTIMADO DE RECUR RS 2018'!$B$10:$I$1115,8,FALSE)*(1+0.1204)</f>
        <v>2410520727.4651999</v>
      </c>
      <c r="J617" s="213">
        <f>+VLOOKUP(B617,'PROYECCION CAJAS 2019'!B616:Y1720,24,FALSE)</f>
        <v>111941984</v>
      </c>
      <c r="K617" s="44">
        <f>+VLOOKUP(B617,'RECURSOS DE ESFUERZO PROPIO_DEF'!$B$10:$E$1114,4,FALSE)</f>
        <v>60052825.540000007</v>
      </c>
      <c r="L617" s="45">
        <f>+VLOOKUP(B617,'RECURSOS DE ESFUERZO PROPIO_DEF'!$B$10:$J$1114,9,FALSE)</f>
        <v>0</v>
      </c>
      <c r="M617" s="44">
        <f>+VLOOKUP(B617,'RECURSOS DE ESFUERZO PROPIO_DEF'!$B$10:$L$1114,11,FALSE)</f>
        <v>0</v>
      </c>
      <c r="N617" s="46">
        <f>+VLOOKUP(B617,'RECURSOS DE ESFUERZO PROPIO_DEF'!$B$10:$O$1114,14,FALSE)</f>
        <v>229167442</v>
      </c>
      <c r="O617" s="47">
        <f t="shared" si="37"/>
        <v>3108148421.9948001</v>
      </c>
      <c r="P617" s="210">
        <f>+VLOOKUP(B617,'[3]PPNA Diciembre 2018'!$C$15:$BV$1118,72,FALSE)</f>
        <v>35</v>
      </c>
      <c r="Q617" s="38">
        <f t="shared" si="38"/>
        <v>28796956</v>
      </c>
      <c r="R617" s="39">
        <f t="shared" si="39"/>
        <v>7199239</v>
      </c>
    </row>
    <row r="618" spans="1:18" x14ac:dyDescent="0.2">
      <c r="A618" s="40" t="s">
        <v>1232</v>
      </c>
      <c r="B618" s="41" t="s">
        <v>1240</v>
      </c>
      <c r="C618" s="42" t="s">
        <v>1234</v>
      </c>
      <c r="D618" s="42" t="s">
        <v>1241</v>
      </c>
      <c r="E618" s="31" t="s">
        <v>23</v>
      </c>
      <c r="F618" s="211">
        <v>11588</v>
      </c>
      <c r="G618" s="212">
        <f>+VLOOKUP(B618,'[1]MONTO ESTIMADO DE RECUR RS 2018'!$B$11:$G$1115,6,FALSE)*(1+0.094)</f>
        <v>863169.63324978086</v>
      </c>
      <c r="H618" s="43">
        <f t="shared" si="36"/>
        <v>10002409711</v>
      </c>
      <c r="I618" s="43">
        <f>+VLOOKUP(B618,'[2]MONTO ESTIMADO DE RECUR RS 2018'!$B$10:$I$1115,8,FALSE)*(1+0.1204)</f>
        <v>3926747165.02</v>
      </c>
      <c r="J618" s="213">
        <f>+VLOOKUP(B618,'PROYECCION CAJAS 2019'!B617:Y1721,24,FALSE)</f>
        <v>183124263</v>
      </c>
      <c r="K618" s="44">
        <f>+VLOOKUP(B618,'RECURSOS DE ESFUERZO PROPIO_DEF'!$B$10:$E$1114,4,FALSE)</f>
        <v>76836736.75</v>
      </c>
      <c r="L618" s="45">
        <f>+VLOOKUP(B618,'RECURSOS DE ESFUERZO PROPIO_DEF'!$B$10:$J$1114,9,FALSE)</f>
        <v>0</v>
      </c>
      <c r="M618" s="44">
        <f>+VLOOKUP(B618,'RECURSOS DE ESFUERZO PROPIO_DEF'!$B$10:$L$1114,11,FALSE)</f>
        <v>0</v>
      </c>
      <c r="N618" s="46">
        <f>+VLOOKUP(B618,'RECURSOS DE ESFUERZO PROPIO_DEF'!$B$10:$O$1114,14,FALSE)</f>
        <v>378165832</v>
      </c>
      <c r="O618" s="47">
        <f t="shared" si="37"/>
        <v>5437535714.2299995</v>
      </c>
      <c r="P618" s="210">
        <f>+VLOOKUP(B618,'[3]PPNA Diciembre 2018'!$C$15:$BV$1118,72,FALSE)</f>
        <v>88</v>
      </c>
      <c r="Q618" s="38">
        <f t="shared" si="38"/>
        <v>75958928</v>
      </c>
      <c r="R618" s="39">
        <f t="shared" si="39"/>
        <v>18989732</v>
      </c>
    </row>
    <row r="619" spans="1:18" x14ac:dyDescent="0.2">
      <c r="A619" s="40" t="s">
        <v>1232</v>
      </c>
      <c r="B619" s="41" t="s">
        <v>1242</v>
      </c>
      <c r="C619" s="42" t="s">
        <v>1234</v>
      </c>
      <c r="D619" s="42" t="s">
        <v>1243</v>
      </c>
      <c r="E619" s="31" t="s">
        <v>23</v>
      </c>
      <c r="F619" s="211">
        <v>20491</v>
      </c>
      <c r="G619" s="212">
        <f>+VLOOKUP(B619,'[1]MONTO ESTIMADO DE RECUR RS 2018'!$B$11:$G$1115,6,FALSE)*(1+0.094)</f>
        <v>807965.25290165609</v>
      </c>
      <c r="H619" s="43">
        <f t="shared" si="36"/>
        <v>16556015998</v>
      </c>
      <c r="I619" s="43">
        <f>+VLOOKUP(B619,'[2]MONTO ESTIMADO DE RECUR RS 2018'!$B$10:$I$1115,8,FALSE)*(1+0.1204)</f>
        <v>6910011626.4708004</v>
      </c>
      <c r="J619" s="213">
        <f>+VLOOKUP(B619,'PROYECCION CAJAS 2019'!B618:Y1722,24,FALSE)</f>
        <v>240289259</v>
      </c>
      <c r="K619" s="44">
        <f>+VLOOKUP(B619,'RECURSOS DE ESFUERZO PROPIO_DEF'!$B$10:$E$1114,4,FALSE)</f>
        <v>126564803.48</v>
      </c>
      <c r="L619" s="45">
        <f>+VLOOKUP(B619,'RECURSOS DE ESFUERZO PROPIO_DEF'!$B$10:$J$1114,9,FALSE)</f>
        <v>0</v>
      </c>
      <c r="M619" s="44">
        <f>+VLOOKUP(B619,'RECURSOS DE ESFUERZO PROPIO_DEF'!$B$10:$L$1114,11,FALSE)</f>
        <v>0</v>
      </c>
      <c r="N619" s="46">
        <f>+VLOOKUP(B619,'RECURSOS DE ESFUERZO PROPIO_DEF'!$B$10:$O$1114,14,FALSE)</f>
        <v>663075811</v>
      </c>
      <c r="O619" s="47">
        <f t="shared" si="37"/>
        <v>8616074498.0492001</v>
      </c>
      <c r="P619" s="210">
        <f>+VLOOKUP(B619,'[3]PPNA Diciembre 2018'!$C$15:$BV$1118,72,FALSE)</f>
        <v>184</v>
      </c>
      <c r="Q619" s="38">
        <f t="shared" si="38"/>
        <v>148665607</v>
      </c>
      <c r="R619" s="39">
        <f t="shared" si="39"/>
        <v>37166401</v>
      </c>
    </row>
    <row r="620" spans="1:18" x14ac:dyDescent="0.2">
      <c r="A620" s="40" t="s">
        <v>1232</v>
      </c>
      <c r="B620" s="41" t="s">
        <v>1244</v>
      </c>
      <c r="C620" s="42" t="s">
        <v>1234</v>
      </c>
      <c r="D620" s="42" t="s">
        <v>1245</v>
      </c>
      <c r="E620" s="31" t="s">
        <v>23</v>
      </c>
      <c r="F620" s="211">
        <v>2195</v>
      </c>
      <c r="G620" s="212">
        <f>+VLOOKUP(B620,'[1]MONTO ESTIMADO DE RECUR RS 2018'!$B$11:$G$1115,6,FALSE)*(1+0.094)</f>
        <v>886085.53337202151</v>
      </c>
      <c r="H620" s="43">
        <f t="shared" si="36"/>
        <v>1944957746</v>
      </c>
      <c r="I620" s="43">
        <f>+VLOOKUP(B620,'[2]MONTO ESTIMADO DE RECUR RS 2018'!$B$10:$I$1115,8,FALSE)*(1+0.1204)</f>
        <v>746667696.95039999</v>
      </c>
      <c r="J620" s="213">
        <f>+VLOOKUP(B620,'PROYECCION CAJAS 2019'!B619:Y1723,24,FALSE)</f>
        <v>0</v>
      </c>
      <c r="K620" s="44">
        <f>+VLOOKUP(B620,'RECURSOS DE ESFUERZO PROPIO_DEF'!$B$10:$E$1114,4,FALSE)</f>
        <v>14652050.34</v>
      </c>
      <c r="L620" s="45">
        <f>+VLOOKUP(B620,'RECURSOS DE ESFUERZO PROPIO_DEF'!$B$10:$J$1114,9,FALSE)</f>
        <v>0</v>
      </c>
      <c r="M620" s="44">
        <f>+VLOOKUP(B620,'RECURSOS DE ESFUERZO PROPIO_DEF'!$B$10:$L$1114,11,FALSE)</f>
        <v>0</v>
      </c>
      <c r="N620" s="46">
        <f>+VLOOKUP(B620,'RECURSOS DE ESFUERZO PROPIO_DEF'!$B$10:$O$1114,14,FALSE)</f>
        <v>69191953</v>
      </c>
      <c r="O620" s="47">
        <f t="shared" si="37"/>
        <v>1114446045.7096</v>
      </c>
      <c r="P620" s="210">
        <f>+VLOOKUP(B620,'[3]PPNA Diciembre 2018'!$C$15:$BV$1118,72,FALSE)</f>
        <v>10</v>
      </c>
      <c r="Q620" s="38">
        <f t="shared" si="38"/>
        <v>8860855</v>
      </c>
      <c r="R620" s="39">
        <f t="shared" si="39"/>
        <v>2215213</v>
      </c>
    </row>
    <row r="621" spans="1:18" x14ac:dyDescent="0.2">
      <c r="A621" s="40" t="s">
        <v>1232</v>
      </c>
      <c r="B621" s="41" t="s">
        <v>1246</v>
      </c>
      <c r="C621" s="42" t="s">
        <v>1234</v>
      </c>
      <c r="D621" s="42" t="s">
        <v>1247</v>
      </c>
      <c r="E621" s="31" t="s">
        <v>23</v>
      </c>
      <c r="F621" s="211">
        <v>5494</v>
      </c>
      <c r="G621" s="212">
        <f>+VLOOKUP(B621,'[1]MONTO ESTIMADO DE RECUR RS 2018'!$B$11:$G$1115,6,FALSE)*(1+0.094)</f>
        <v>867435.92627170973</v>
      </c>
      <c r="H621" s="43">
        <f t="shared" si="36"/>
        <v>4765692979</v>
      </c>
      <c r="I621" s="43">
        <f>+VLOOKUP(B621,'[2]MONTO ESTIMADO DE RECUR RS 2018'!$B$10:$I$1115,8,FALSE)*(1+0.1204)</f>
        <v>1855258332.506</v>
      </c>
      <c r="J621" s="213">
        <f>+VLOOKUP(B621,'PROYECCION CAJAS 2019'!B620:Y1724,24,FALSE)</f>
        <v>54122739</v>
      </c>
      <c r="K621" s="44">
        <f>+VLOOKUP(B621,'RECURSOS DE ESFUERZO PROPIO_DEF'!$B$10:$E$1114,4,FALSE)</f>
        <v>36859398.020000003</v>
      </c>
      <c r="L621" s="45">
        <f>+VLOOKUP(B621,'RECURSOS DE ESFUERZO PROPIO_DEF'!$B$10:$J$1114,9,FALSE)</f>
        <v>0</v>
      </c>
      <c r="M621" s="44">
        <f>+VLOOKUP(B621,'RECURSOS DE ESFUERZO PROPIO_DEF'!$B$10:$L$1114,11,FALSE)</f>
        <v>0</v>
      </c>
      <c r="N621" s="46">
        <f>+VLOOKUP(B621,'RECURSOS DE ESFUERZO PROPIO_DEF'!$B$10:$O$1114,14,FALSE)</f>
        <v>177973965</v>
      </c>
      <c r="O621" s="47">
        <f t="shared" si="37"/>
        <v>2641478544.474</v>
      </c>
      <c r="P621" s="210">
        <f>+VLOOKUP(B621,'[3]PPNA Diciembre 2018'!$C$15:$BV$1118,72,FALSE)</f>
        <v>18</v>
      </c>
      <c r="Q621" s="38">
        <f t="shared" si="38"/>
        <v>15613847</v>
      </c>
      <c r="R621" s="39">
        <f t="shared" si="39"/>
        <v>3903461</v>
      </c>
    </row>
    <row r="622" spans="1:18" x14ac:dyDescent="0.2">
      <c r="A622" s="40" t="s">
        <v>1232</v>
      </c>
      <c r="B622" s="41" t="s">
        <v>1248</v>
      </c>
      <c r="C622" s="42" t="s">
        <v>1234</v>
      </c>
      <c r="D622" s="42" t="s">
        <v>1249</v>
      </c>
      <c r="E622" s="31" t="s">
        <v>23</v>
      </c>
      <c r="F622" s="211">
        <v>23198</v>
      </c>
      <c r="G622" s="212">
        <f>+VLOOKUP(B622,'[1]MONTO ESTIMADO DE RECUR RS 2018'!$B$11:$G$1115,6,FALSE)*(1+0.094)</f>
        <v>844845.74679128744</v>
      </c>
      <c r="H622" s="43">
        <f t="shared" si="36"/>
        <v>19598731635</v>
      </c>
      <c r="I622" s="43">
        <f>+VLOOKUP(B622,'[2]MONTO ESTIMADO DE RECUR RS 2018'!$B$10:$I$1115,8,FALSE)*(1+0.1204)</f>
        <v>7816930117.4948006</v>
      </c>
      <c r="J622" s="213">
        <f>+VLOOKUP(B622,'PROYECCION CAJAS 2019'!B621:Y1725,24,FALSE)</f>
        <v>199627691</v>
      </c>
      <c r="K622" s="44">
        <f>+VLOOKUP(B622,'RECURSOS DE ESFUERZO PROPIO_DEF'!$B$10:$E$1114,4,FALSE)</f>
        <v>297844302.46000004</v>
      </c>
      <c r="L622" s="45">
        <f>+VLOOKUP(B622,'RECURSOS DE ESFUERZO PROPIO_DEF'!$B$10:$J$1114,9,FALSE)</f>
        <v>0</v>
      </c>
      <c r="M622" s="44">
        <f>+VLOOKUP(B622,'RECURSOS DE ESFUERZO PROPIO_DEF'!$B$10:$L$1114,11,FALSE)</f>
        <v>0</v>
      </c>
      <c r="N622" s="46">
        <f>+VLOOKUP(B622,'RECURSOS DE ESFUERZO PROPIO_DEF'!$B$10:$O$1114,14,FALSE)</f>
        <v>748650994</v>
      </c>
      <c r="O622" s="47">
        <f t="shared" si="37"/>
        <v>10535678530.0452</v>
      </c>
      <c r="P622" s="210">
        <f>+VLOOKUP(B622,'[3]PPNA Diciembre 2018'!$C$15:$BV$1118,72,FALSE)</f>
        <v>26</v>
      </c>
      <c r="Q622" s="38">
        <f t="shared" si="38"/>
        <v>21965989</v>
      </c>
      <c r="R622" s="39">
        <f t="shared" si="39"/>
        <v>5491497</v>
      </c>
    </row>
    <row r="623" spans="1:18" x14ac:dyDescent="0.2">
      <c r="A623" s="40" t="s">
        <v>1232</v>
      </c>
      <c r="B623" s="41" t="s">
        <v>1250</v>
      </c>
      <c r="C623" s="42" t="s">
        <v>1234</v>
      </c>
      <c r="D623" s="42" t="s">
        <v>1251</v>
      </c>
      <c r="E623" s="31" t="s">
        <v>23</v>
      </c>
      <c r="F623" s="211">
        <v>6293</v>
      </c>
      <c r="G623" s="212">
        <f>+VLOOKUP(B623,'[1]MONTO ESTIMADO DE RECUR RS 2018'!$B$11:$G$1115,6,FALSE)*(1+0.094)</f>
        <v>869507.48991476081</v>
      </c>
      <c r="H623" s="43">
        <f t="shared" si="36"/>
        <v>5471810635</v>
      </c>
      <c r="I623" s="43">
        <f>+VLOOKUP(B623,'[2]MONTO ESTIMADO DE RECUR RS 2018'!$B$10:$I$1115,8,FALSE)*(1+0.1204)</f>
        <v>2164911665.5796003</v>
      </c>
      <c r="J623" s="213">
        <f>+VLOOKUP(B623,'PROYECCION CAJAS 2019'!B622:Y1726,24,FALSE)</f>
        <v>0</v>
      </c>
      <c r="K623" s="44">
        <f>+VLOOKUP(B623,'RECURSOS DE ESFUERZO PROPIO_DEF'!$B$10:$E$1114,4,FALSE)</f>
        <v>42939997.390000001</v>
      </c>
      <c r="L623" s="45">
        <f>+VLOOKUP(B623,'RECURSOS DE ESFUERZO PROPIO_DEF'!$B$10:$J$1114,9,FALSE)</f>
        <v>0</v>
      </c>
      <c r="M623" s="44">
        <f>+VLOOKUP(B623,'RECURSOS DE ESFUERZO PROPIO_DEF'!$B$10:$L$1114,11,FALSE)</f>
        <v>0</v>
      </c>
      <c r="N623" s="46">
        <f>+VLOOKUP(B623,'RECURSOS DE ESFUERZO PROPIO_DEF'!$B$10:$O$1114,14,FALSE)</f>
        <v>206784716</v>
      </c>
      <c r="O623" s="47">
        <f t="shared" si="37"/>
        <v>3057174256.0303998</v>
      </c>
      <c r="P623" s="210">
        <f>+VLOOKUP(B623,'[3]PPNA Diciembre 2018'!$C$15:$BV$1118,72,FALSE)</f>
        <v>16</v>
      </c>
      <c r="Q623" s="38">
        <f t="shared" si="38"/>
        <v>13912120</v>
      </c>
      <c r="R623" s="39">
        <f t="shared" si="39"/>
        <v>3478030</v>
      </c>
    </row>
    <row r="624" spans="1:18" x14ac:dyDescent="0.2">
      <c r="A624" s="40" t="s">
        <v>1232</v>
      </c>
      <c r="B624" s="41" t="s">
        <v>1252</v>
      </c>
      <c r="C624" s="42" t="s">
        <v>1234</v>
      </c>
      <c r="D624" s="42" t="s">
        <v>1253</v>
      </c>
      <c r="E624" s="31" t="s">
        <v>26</v>
      </c>
      <c r="F624" s="211">
        <v>3163</v>
      </c>
      <c r="G624" s="212">
        <f>+VLOOKUP(B624,'[1]MONTO ESTIMADO DE RECUR RS 2018'!$B$11:$G$1115,6,FALSE)*(1+0.094)</f>
        <v>965443.15807787294</v>
      </c>
      <c r="H624" s="43">
        <f t="shared" si="36"/>
        <v>3053696710</v>
      </c>
      <c r="I624" s="43">
        <f>+VLOOKUP(B624,'[2]MONTO ESTIMADO DE RECUR RS 2018'!$B$10:$I$1115,8,FALSE)*(1+0.1204)</f>
        <v>1072878244.0836</v>
      </c>
      <c r="J624" s="213">
        <f>+VLOOKUP(B624,'PROYECCION CAJAS 2019'!B623:Y1727,24,FALSE)</f>
        <v>0</v>
      </c>
      <c r="K624" s="44">
        <f>+VLOOKUP(B624,'RECURSOS DE ESFUERZO PROPIO_DEF'!$B$10:$E$1114,4,FALSE)</f>
        <v>19036111.760000002</v>
      </c>
      <c r="L624" s="45">
        <f>+VLOOKUP(B624,'RECURSOS DE ESFUERZO PROPIO_DEF'!$B$10:$J$1114,9,FALSE)</f>
        <v>0</v>
      </c>
      <c r="M624" s="44">
        <f>+VLOOKUP(B624,'RECURSOS DE ESFUERZO PROPIO_DEF'!$B$10:$L$1114,11,FALSE)</f>
        <v>0</v>
      </c>
      <c r="N624" s="46">
        <f>+VLOOKUP(B624,'RECURSOS DE ESFUERZO PROPIO_DEF'!$B$10:$O$1114,14,FALSE)</f>
        <v>100211308</v>
      </c>
      <c r="O624" s="47">
        <f t="shared" si="37"/>
        <v>1861571046.1564</v>
      </c>
      <c r="P624" s="210">
        <f>+VLOOKUP(B624,'[3]PPNA Diciembre 2018'!$C$15:$BV$1118,72,FALSE)</f>
        <v>6</v>
      </c>
      <c r="Q624" s="38">
        <f t="shared" si="38"/>
        <v>5792659</v>
      </c>
      <c r="R624" s="39">
        <f t="shared" si="39"/>
        <v>1448164</v>
      </c>
    </row>
    <row r="625" spans="1:18" x14ac:dyDescent="0.2">
      <c r="A625" s="40" t="s">
        <v>1232</v>
      </c>
      <c r="B625" s="41" t="s">
        <v>1254</v>
      </c>
      <c r="C625" s="42" t="s">
        <v>1234</v>
      </c>
      <c r="D625" s="42" t="s">
        <v>1255</v>
      </c>
      <c r="E625" s="31" t="s">
        <v>23</v>
      </c>
      <c r="F625" s="211">
        <v>55569</v>
      </c>
      <c r="G625" s="212">
        <f>+VLOOKUP(B625,'[1]MONTO ESTIMADO DE RECUR RS 2018'!$B$11:$G$1115,6,FALSE)*(1+0.094)</f>
        <v>793996.43654136674</v>
      </c>
      <c r="H625" s="43">
        <f t="shared" si="36"/>
        <v>44121587983</v>
      </c>
      <c r="I625" s="43">
        <f>+VLOOKUP(B625,'[2]MONTO ESTIMADO DE RECUR RS 2018'!$B$10:$I$1115,8,FALSE)*(1+0.1204)</f>
        <v>18644297102.206402</v>
      </c>
      <c r="J625" s="213">
        <f>+VLOOKUP(B625,'PROYECCION CAJAS 2019'!B624:Y1728,24,FALSE)</f>
        <v>508874784</v>
      </c>
      <c r="K625" s="44">
        <f>+VLOOKUP(B625,'RECURSOS DE ESFUERZO PROPIO_DEF'!$B$10:$E$1114,4,FALSE)</f>
        <v>715232700.33000004</v>
      </c>
      <c r="L625" s="45">
        <f>+VLOOKUP(B625,'RECURSOS DE ESFUERZO PROPIO_DEF'!$B$10:$J$1114,9,FALSE)</f>
        <v>0</v>
      </c>
      <c r="M625" s="44">
        <f>+VLOOKUP(B625,'RECURSOS DE ESFUERZO PROPIO_DEF'!$B$10:$L$1114,11,FALSE)</f>
        <v>0</v>
      </c>
      <c r="N625" s="46">
        <f>+VLOOKUP(B625,'RECURSOS DE ESFUERZO PROPIO_DEF'!$B$10:$O$1114,14,FALSE)</f>
        <v>1783200895</v>
      </c>
      <c r="O625" s="47">
        <f t="shared" si="37"/>
        <v>22469982501.463596</v>
      </c>
      <c r="P625" s="210">
        <f>+VLOOKUP(B625,'[3]PPNA Diciembre 2018'!$C$15:$BV$1118,72,FALSE)</f>
        <v>335</v>
      </c>
      <c r="Q625" s="38">
        <f t="shared" si="38"/>
        <v>265988806</v>
      </c>
      <c r="R625" s="39">
        <f t="shared" si="39"/>
        <v>66497201</v>
      </c>
    </row>
    <row r="626" spans="1:18" x14ac:dyDescent="0.2">
      <c r="A626" s="40" t="s">
        <v>1232</v>
      </c>
      <c r="B626" s="41" t="s">
        <v>1256</v>
      </c>
      <c r="C626" s="42" t="s">
        <v>1234</v>
      </c>
      <c r="D626" s="42" t="s">
        <v>1257</v>
      </c>
      <c r="E626" s="31" t="s">
        <v>23</v>
      </c>
      <c r="F626" s="211">
        <v>17401</v>
      </c>
      <c r="G626" s="212">
        <f>+VLOOKUP(B626,'[1]MONTO ESTIMADO DE RECUR RS 2018'!$B$11:$G$1115,6,FALSE)*(1+0.094)</f>
        <v>843291.14406111208</v>
      </c>
      <c r="H626" s="43">
        <f t="shared" si="36"/>
        <v>14674109198</v>
      </c>
      <c r="I626" s="43">
        <f>+VLOOKUP(B626,'[2]MONTO ESTIMADO DE RECUR RS 2018'!$B$10:$I$1115,8,FALSE)*(1+0.1204)</f>
        <v>5876352773.7519999</v>
      </c>
      <c r="J626" s="213">
        <f>+VLOOKUP(B626,'PROYECCION CAJAS 2019'!B625:Y1729,24,FALSE)</f>
        <v>161435912</v>
      </c>
      <c r="K626" s="44">
        <f>+VLOOKUP(B626,'RECURSOS DE ESFUERZO PROPIO_DEF'!$B$10:$E$1114,4,FALSE)</f>
        <v>139643812.23000002</v>
      </c>
      <c r="L626" s="45">
        <f>+VLOOKUP(B626,'RECURSOS DE ESFUERZO PROPIO_DEF'!$B$10:$J$1114,9,FALSE)</f>
        <v>0</v>
      </c>
      <c r="M626" s="44">
        <f>+VLOOKUP(B626,'RECURSOS DE ESFUERZO PROPIO_DEF'!$B$10:$L$1114,11,FALSE)</f>
        <v>0</v>
      </c>
      <c r="N626" s="46">
        <f>+VLOOKUP(B626,'RECURSOS DE ESFUERZO PROPIO_DEF'!$B$10:$O$1114,14,FALSE)</f>
        <v>560227363</v>
      </c>
      <c r="O626" s="47">
        <f t="shared" si="37"/>
        <v>7936449337.0179996</v>
      </c>
      <c r="P626" s="210">
        <f>+VLOOKUP(B626,'[3]PPNA Diciembre 2018'!$C$15:$BV$1118,72,FALSE)</f>
        <v>69</v>
      </c>
      <c r="Q626" s="38">
        <f t="shared" si="38"/>
        <v>58187089</v>
      </c>
      <c r="R626" s="39">
        <f t="shared" si="39"/>
        <v>14546772</v>
      </c>
    </row>
    <row r="627" spans="1:18" x14ac:dyDescent="0.2">
      <c r="A627" s="40" t="s">
        <v>1232</v>
      </c>
      <c r="B627" s="41" t="s">
        <v>1258</v>
      </c>
      <c r="C627" s="42" t="s">
        <v>1234</v>
      </c>
      <c r="D627" s="42" t="s">
        <v>129</v>
      </c>
      <c r="E627" s="31" t="s">
        <v>23</v>
      </c>
      <c r="F627" s="211">
        <v>16052</v>
      </c>
      <c r="G627" s="212">
        <f>+VLOOKUP(B627,'[1]MONTO ESTIMADO DE RECUR RS 2018'!$B$11:$G$1115,6,FALSE)*(1+0.094)</f>
        <v>781010.59500418394</v>
      </c>
      <c r="H627" s="43">
        <f t="shared" si="36"/>
        <v>12536782072</v>
      </c>
      <c r="I627" s="43">
        <f>+VLOOKUP(B627,'[2]MONTO ESTIMADO DE RECUR RS 2018'!$B$10:$I$1115,8,FALSE)*(1+0.1204)</f>
        <v>5498956176.7332001</v>
      </c>
      <c r="J627" s="213">
        <f>+VLOOKUP(B627,'PROYECCION CAJAS 2019'!B626:Y1730,24,FALSE)</f>
        <v>0</v>
      </c>
      <c r="K627" s="44">
        <f>+VLOOKUP(B627,'RECURSOS DE ESFUERZO PROPIO_DEF'!$B$10:$E$1114,4,FALSE)</f>
        <v>169722644.65000001</v>
      </c>
      <c r="L627" s="45">
        <f>+VLOOKUP(B627,'RECURSOS DE ESFUERZO PROPIO_DEF'!$B$10:$J$1114,9,FALSE)</f>
        <v>0</v>
      </c>
      <c r="M627" s="44">
        <f>+VLOOKUP(B627,'RECURSOS DE ESFUERZO PROPIO_DEF'!$B$10:$L$1114,11,FALSE)</f>
        <v>0</v>
      </c>
      <c r="N627" s="46">
        <f>+VLOOKUP(B627,'RECURSOS DE ESFUERZO PROPIO_DEF'!$B$10:$O$1114,14,FALSE)</f>
        <v>523768907</v>
      </c>
      <c r="O627" s="47">
        <f t="shared" si="37"/>
        <v>6344334343.6168003</v>
      </c>
      <c r="P627" s="210">
        <f>+VLOOKUP(B627,'[3]PPNA Diciembre 2018'!$C$15:$BV$1118,72,FALSE)</f>
        <v>77</v>
      </c>
      <c r="Q627" s="38">
        <f t="shared" si="38"/>
        <v>60137816</v>
      </c>
      <c r="R627" s="39">
        <f t="shared" si="39"/>
        <v>15034454</v>
      </c>
    </row>
    <row r="628" spans="1:18" x14ac:dyDescent="0.2">
      <c r="A628" s="40" t="s">
        <v>1232</v>
      </c>
      <c r="B628" s="41" t="s">
        <v>1259</v>
      </c>
      <c r="C628" s="42" t="s">
        <v>1234</v>
      </c>
      <c r="D628" s="42" t="s">
        <v>1260</v>
      </c>
      <c r="E628" s="31" t="s">
        <v>23</v>
      </c>
      <c r="F628" s="211">
        <v>5411</v>
      </c>
      <c r="G628" s="212">
        <f>+VLOOKUP(B628,'[1]MONTO ESTIMADO DE RECUR RS 2018'!$B$11:$G$1115,6,FALSE)*(1+0.094)</f>
        <v>848748.28997669334</v>
      </c>
      <c r="H628" s="43">
        <f t="shared" si="36"/>
        <v>4592576998</v>
      </c>
      <c r="I628" s="43">
        <f>+VLOOKUP(B628,'[2]MONTO ESTIMADO DE RECUR RS 2018'!$B$10:$I$1115,8,FALSE)*(1+0.1204)</f>
        <v>1842977433.1564002</v>
      </c>
      <c r="J628" s="213">
        <f>+VLOOKUP(B628,'PROYECCION CAJAS 2019'!B627:Y1731,24,FALSE)</f>
        <v>0</v>
      </c>
      <c r="K628" s="44">
        <f>+VLOOKUP(B628,'RECURSOS DE ESFUERZO PROPIO_DEF'!$B$10:$E$1114,4,FALSE)</f>
        <v>36516843.120000005</v>
      </c>
      <c r="L628" s="45">
        <f>+VLOOKUP(B628,'RECURSOS DE ESFUERZO PROPIO_DEF'!$B$10:$J$1114,9,FALSE)</f>
        <v>0</v>
      </c>
      <c r="M628" s="44">
        <f>+VLOOKUP(B628,'RECURSOS DE ESFUERZO PROPIO_DEF'!$B$10:$L$1114,11,FALSE)</f>
        <v>0</v>
      </c>
      <c r="N628" s="46">
        <f>+VLOOKUP(B628,'RECURSOS DE ESFUERZO PROPIO_DEF'!$B$10:$O$1114,14,FALSE)</f>
        <v>175106076</v>
      </c>
      <c r="O628" s="47">
        <f t="shared" si="37"/>
        <v>2537976645.7235999</v>
      </c>
      <c r="P628" s="210">
        <f>+VLOOKUP(B628,'[3]PPNA Diciembre 2018'!$C$15:$BV$1118,72,FALSE)</f>
        <v>17</v>
      </c>
      <c r="Q628" s="38">
        <f t="shared" si="38"/>
        <v>14428721</v>
      </c>
      <c r="R628" s="39">
        <f t="shared" si="39"/>
        <v>3607180</v>
      </c>
    </row>
    <row r="629" spans="1:18" x14ac:dyDescent="0.2">
      <c r="A629" s="40" t="s">
        <v>1232</v>
      </c>
      <c r="B629" s="41" t="s">
        <v>1261</v>
      </c>
      <c r="C629" s="42" t="s">
        <v>1234</v>
      </c>
      <c r="D629" s="42" t="s">
        <v>1262</v>
      </c>
      <c r="E629" s="31" t="s">
        <v>23</v>
      </c>
      <c r="F629" s="211">
        <v>9123</v>
      </c>
      <c r="G629" s="212">
        <f>+VLOOKUP(B629,'[1]MONTO ESTIMADO DE RECUR RS 2018'!$B$11:$G$1115,6,FALSE)*(1+0.094)</f>
        <v>828829.06488811935</v>
      </c>
      <c r="H629" s="43">
        <f t="shared" si="36"/>
        <v>7561407559</v>
      </c>
      <c r="I629" s="43">
        <f>+VLOOKUP(B629,'[2]MONTO ESTIMADO DE RECUR RS 2018'!$B$10:$I$1115,8,FALSE)*(1+0.1204)</f>
        <v>3100118894.1972003</v>
      </c>
      <c r="J629" s="213">
        <f>+VLOOKUP(B629,'PROYECCION CAJAS 2019'!B628:Y1732,24,FALSE)</f>
        <v>68418077</v>
      </c>
      <c r="K629" s="44">
        <f>+VLOOKUP(B629,'RECURSOS DE ESFUERZO PROPIO_DEF'!$B$10:$E$1114,4,FALSE)</f>
        <v>75530783.890000001</v>
      </c>
      <c r="L629" s="45">
        <f>+VLOOKUP(B629,'RECURSOS DE ESFUERZO PROPIO_DEF'!$B$10:$J$1114,9,FALSE)</f>
        <v>0</v>
      </c>
      <c r="M629" s="44">
        <f>+VLOOKUP(B629,'RECURSOS DE ESFUERZO PROPIO_DEF'!$B$10:$L$1114,11,FALSE)</f>
        <v>0</v>
      </c>
      <c r="N629" s="46">
        <f>+VLOOKUP(B629,'RECURSOS DE ESFUERZO PROPIO_DEF'!$B$10:$O$1114,14,FALSE)</f>
        <v>296117823</v>
      </c>
      <c r="O629" s="47">
        <f t="shared" si="37"/>
        <v>4021221980.9127998</v>
      </c>
      <c r="P629" s="210">
        <f>+VLOOKUP(B629,'[3]PPNA Diciembre 2018'!$C$15:$BV$1118,72,FALSE)</f>
        <v>32</v>
      </c>
      <c r="Q629" s="38">
        <f t="shared" si="38"/>
        <v>26522530</v>
      </c>
      <c r="R629" s="39">
        <f t="shared" si="39"/>
        <v>6630632</v>
      </c>
    </row>
    <row r="630" spans="1:18" x14ac:dyDescent="0.2">
      <c r="A630" s="40" t="s">
        <v>1232</v>
      </c>
      <c r="B630" s="41" t="s">
        <v>1263</v>
      </c>
      <c r="C630" s="42" t="s">
        <v>1234</v>
      </c>
      <c r="D630" s="42" t="s">
        <v>1264</v>
      </c>
      <c r="E630" s="31" t="s">
        <v>26</v>
      </c>
      <c r="F630" s="211">
        <v>24557</v>
      </c>
      <c r="G630" s="212">
        <f>+VLOOKUP(B630,'[1]MONTO ESTIMADO DE RECUR RS 2018'!$B$11:$G$1115,6,FALSE)*(1+0.094)</f>
        <v>886666.19965697418</v>
      </c>
      <c r="H630" s="43">
        <f t="shared" si="36"/>
        <v>21773861865</v>
      </c>
      <c r="I630" s="43">
        <f>+VLOOKUP(B630,'[2]MONTO ESTIMADO DE RECUR RS 2018'!$B$10:$I$1115,8,FALSE)*(1+0.1204)</f>
        <v>8315440620.1172009</v>
      </c>
      <c r="J630" s="213">
        <f>+VLOOKUP(B630,'PROYECCION CAJAS 2019'!B629:Y1733,24,FALSE)</f>
        <v>133597622</v>
      </c>
      <c r="K630" s="44">
        <f>+VLOOKUP(B630,'RECURSOS DE ESFUERZO PROPIO_DEF'!$B$10:$E$1114,4,FALSE)</f>
        <v>289628836.06</v>
      </c>
      <c r="L630" s="45">
        <f>+VLOOKUP(B630,'RECURSOS DE ESFUERZO PROPIO_DEF'!$B$10:$J$1114,9,FALSE)</f>
        <v>0</v>
      </c>
      <c r="M630" s="44">
        <f>+VLOOKUP(B630,'RECURSOS DE ESFUERZO PROPIO_DEF'!$B$10:$L$1114,11,FALSE)</f>
        <v>0</v>
      </c>
      <c r="N630" s="46">
        <f>+VLOOKUP(B630,'RECURSOS DE ESFUERZO PROPIO_DEF'!$B$10:$O$1114,14,FALSE)</f>
        <v>788801446</v>
      </c>
      <c r="O630" s="47">
        <f t="shared" si="37"/>
        <v>12246393340.8228</v>
      </c>
      <c r="P630" s="210">
        <f>+VLOOKUP(B630,'[3]PPNA Diciembre 2018'!$C$15:$BV$1118,72,FALSE)</f>
        <v>78</v>
      </c>
      <c r="Q630" s="38">
        <f t="shared" si="38"/>
        <v>69159964</v>
      </c>
      <c r="R630" s="39">
        <f t="shared" si="39"/>
        <v>17289991</v>
      </c>
    </row>
    <row r="631" spans="1:18" x14ac:dyDescent="0.2">
      <c r="A631" s="40" t="s">
        <v>1232</v>
      </c>
      <c r="B631" s="41" t="s">
        <v>1265</v>
      </c>
      <c r="C631" s="42" t="s">
        <v>1234</v>
      </c>
      <c r="D631" s="42" t="s">
        <v>1266</v>
      </c>
      <c r="E631" s="31" t="s">
        <v>23</v>
      </c>
      <c r="F631" s="211">
        <v>12718</v>
      </c>
      <c r="G631" s="212">
        <f>+VLOOKUP(B631,'[1]MONTO ESTIMADO DE RECUR RS 2018'!$B$11:$G$1115,6,FALSE)*(1+0.094)</f>
        <v>770259.31060417765</v>
      </c>
      <c r="H631" s="43">
        <f t="shared" si="36"/>
        <v>9796157913</v>
      </c>
      <c r="I631" s="43">
        <f>+VLOOKUP(B631,'[2]MONTO ESTIMADO DE RECUR RS 2018'!$B$10:$I$1115,8,FALSE)*(1+0.1204)</f>
        <v>4294660525.0176001</v>
      </c>
      <c r="J631" s="213">
        <f>+VLOOKUP(B631,'PROYECCION CAJAS 2019'!B630:Y1734,24,FALSE)</f>
        <v>0</v>
      </c>
      <c r="K631" s="44">
        <f>+VLOOKUP(B631,'RECURSOS DE ESFUERZO PROPIO_DEF'!$B$10:$E$1114,4,FALSE)</f>
        <v>101493021.51000001</v>
      </c>
      <c r="L631" s="45">
        <f>+VLOOKUP(B631,'RECURSOS DE ESFUERZO PROPIO_DEF'!$B$10:$J$1114,9,FALSE)</f>
        <v>0</v>
      </c>
      <c r="M631" s="44">
        <f>+VLOOKUP(B631,'RECURSOS DE ESFUERZO PROPIO_DEF'!$B$10:$L$1114,11,FALSE)</f>
        <v>0</v>
      </c>
      <c r="N631" s="46">
        <f>+VLOOKUP(B631,'RECURSOS DE ESFUERZO PROPIO_DEF'!$B$10:$O$1114,14,FALSE)</f>
        <v>407569939</v>
      </c>
      <c r="O631" s="47">
        <f t="shared" si="37"/>
        <v>4992434427.4723997</v>
      </c>
      <c r="P631" s="210">
        <f>+VLOOKUP(B631,'[3]PPNA Diciembre 2018'!$C$15:$BV$1118,72,FALSE)</f>
        <v>31</v>
      </c>
      <c r="Q631" s="38">
        <f t="shared" si="38"/>
        <v>23878039</v>
      </c>
      <c r="R631" s="39">
        <f t="shared" si="39"/>
        <v>5969509</v>
      </c>
    </row>
    <row r="632" spans="1:18" x14ac:dyDescent="0.2">
      <c r="A632" s="40" t="s">
        <v>1232</v>
      </c>
      <c r="B632" s="41" t="s">
        <v>1267</v>
      </c>
      <c r="C632" s="42" t="s">
        <v>1234</v>
      </c>
      <c r="D632" s="42" t="s">
        <v>1268</v>
      </c>
      <c r="E632" s="31" t="s">
        <v>23</v>
      </c>
      <c r="F632" s="211">
        <v>49636</v>
      </c>
      <c r="G632" s="212">
        <f>+VLOOKUP(B632,'[1]MONTO ESTIMADO DE RECUR RS 2018'!$B$11:$G$1115,6,FALSE)*(1+0.094)</f>
        <v>783648.15383084107</v>
      </c>
      <c r="H632" s="43">
        <f t="shared" si="36"/>
        <v>38897159764</v>
      </c>
      <c r="I632" s="43">
        <f>+VLOOKUP(B632,'[2]MONTO ESTIMADO DE RECUR RS 2018'!$B$10:$I$1115,8,FALSE)*(1+0.1204)</f>
        <v>16718826158.720402</v>
      </c>
      <c r="J632" s="213">
        <f>+VLOOKUP(B632,'PROYECCION CAJAS 2019'!B631:Y1735,24,FALSE)</f>
        <v>252082096</v>
      </c>
      <c r="K632" s="44">
        <f>+VLOOKUP(B632,'RECURSOS DE ESFUERZO PROPIO_DEF'!$B$10:$E$1114,4,FALSE)</f>
        <v>587822595.08000004</v>
      </c>
      <c r="L632" s="45">
        <f>+VLOOKUP(B632,'RECURSOS DE ESFUERZO PROPIO_DEF'!$B$10:$J$1114,9,FALSE)</f>
        <v>0</v>
      </c>
      <c r="M632" s="44">
        <f>+VLOOKUP(B632,'RECURSOS DE ESFUERZO PROPIO_DEF'!$B$10:$L$1114,11,FALSE)</f>
        <v>0</v>
      </c>
      <c r="N632" s="46">
        <f>+VLOOKUP(B632,'RECURSOS DE ESFUERZO PROPIO_DEF'!$B$10:$O$1114,14,FALSE)</f>
        <v>1593491659</v>
      </c>
      <c r="O632" s="47">
        <f t="shared" si="37"/>
        <v>19744937255.199596</v>
      </c>
      <c r="P632" s="210">
        <f>+VLOOKUP(B632,'[3]PPNA Diciembre 2018'!$C$15:$BV$1118,72,FALSE)</f>
        <v>162</v>
      </c>
      <c r="Q632" s="38">
        <f t="shared" si="38"/>
        <v>126951001</v>
      </c>
      <c r="R632" s="39">
        <f t="shared" si="39"/>
        <v>31737750</v>
      </c>
    </row>
    <row r="633" spans="1:18" x14ac:dyDescent="0.2">
      <c r="A633" s="40" t="s">
        <v>1232</v>
      </c>
      <c r="B633" s="41" t="s">
        <v>1269</v>
      </c>
      <c r="C633" s="42" t="s">
        <v>1234</v>
      </c>
      <c r="D633" s="42" t="s">
        <v>1270</v>
      </c>
      <c r="E633" s="31" t="s">
        <v>26</v>
      </c>
      <c r="F633" s="211">
        <v>5057</v>
      </c>
      <c r="G633" s="212">
        <f>+VLOOKUP(B633,'[1]MONTO ESTIMADO DE RECUR RS 2018'!$B$11:$G$1115,6,FALSE)*(1+0.094)</f>
        <v>897020.15424442163</v>
      </c>
      <c r="H633" s="43">
        <f t="shared" si="36"/>
        <v>4536230921</v>
      </c>
      <c r="I633" s="43">
        <f>+VLOOKUP(B633,'[2]MONTO ESTIMADO DE RECUR RS 2018'!$B$10:$I$1115,8,FALSE)*(1+0.1204)</f>
        <v>1685349253.4764001</v>
      </c>
      <c r="J633" s="213">
        <f>+VLOOKUP(B633,'PROYECCION CAJAS 2019'!B632:Y1736,24,FALSE)</f>
        <v>48152718</v>
      </c>
      <c r="K633" s="44">
        <f>+VLOOKUP(B633,'RECURSOS DE ESFUERZO PROPIO_DEF'!$B$10:$E$1114,4,FALSE)</f>
        <v>30371831.260000002</v>
      </c>
      <c r="L633" s="45">
        <f>+VLOOKUP(B633,'RECURSOS DE ESFUERZO PROPIO_DEF'!$B$10:$J$1114,9,FALSE)</f>
        <v>0</v>
      </c>
      <c r="M633" s="44">
        <f>+VLOOKUP(B633,'RECURSOS DE ESFUERZO PROPIO_DEF'!$B$10:$L$1114,11,FALSE)</f>
        <v>0</v>
      </c>
      <c r="N633" s="46">
        <f>+VLOOKUP(B633,'RECURSOS DE ESFUERZO PROPIO_DEF'!$B$10:$O$1114,14,FALSE)</f>
        <v>159184345</v>
      </c>
      <c r="O633" s="47">
        <f t="shared" si="37"/>
        <v>2613172773.2635999</v>
      </c>
      <c r="P633" s="210">
        <f>+VLOOKUP(B633,'[3]PPNA Diciembre 2018'!$C$15:$BV$1118,72,FALSE)</f>
        <v>21</v>
      </c>
      <c r="Q633" s="38">
        <f t="shared" si="38"/>
        <v>18837423</v>
      </c>
      <c r="R633" s="39">
        <f t="shared" si="39"/>
        <v>4709355</v>
      </c>
    </row>
    <row r="634" spans="1:18" x14ac:dyDescent="0.2">
      <c r="A634" s="40" t="s">
        <v>1232</v>
      </c>
      <c r="B634" s="41" t="s">
        <v>1271</v>
      </c>
      <c r="C634" s="42" t="s">
        <v>1234</v>
      </c>
      <c r="D634" s="42" t="s">
        <v>1272</v>
      </c>
      <c r="E634" s="31" t="s">
        <v>26</v>
      </c>
      <c r="F634" s="211">
        <v>10161</v>
      </c>
      <c r="G634" s="212">
        <f>+VLOOKUP(B634,'[1]MONTO ESTIMADO DE RECUR RS 2018'!$B$11:$G$1115,6,FALSE)*(1+0.094)</f>
        <v>818933.53863330744</v>
      </c>
      <c r="H634" s="43">
        <f t="shared" si="36"/>
        <v>8321183687</v>
      </c>
      <c r="I634" s="43">
        <f>+VLOOKUP(B634,'[2]MONTO ESTIMADO DE RECUR RS 2018'!$B$10:$I$1115,8,FALSE)*(1+0.1204)</f>
        <v>3429268046.6176</v>
      </c>
      <c r="J634" s="213">
        <f>+VLOOKUP(B634,'PROYECCION CAJAS 2019'!B633:Y1737,24,FALSE)</f>
        <v>164658088</v>
      </c>
      <c r="K634" s="44">
        <f>+VLOOKUP(B634,'RECURSOS DE ESFUERZO PROPIO_DEF'!$B$10:$E$1114,4,FALSE)</f>
        <v>62568196.530000001</v>
      </c>
      <c r="L634" s="45">
        <f>+VLOOKUP(B634,'RECURSOS DE ESFUERZO PROPIO_DEF'!$B$10:$J$1114,9,FALSE)</f>
        <v>0</v>
      </c>
      <c r="M634" s="44">
        <f>+VLOOKUP(B634,'RECURSOS DE ESFUERZO PROPIO_DEF'!$B$10:$L$1114,11,FALSE)</f>
        <v>0</v>
      </c>
      <c r="N634" s="46">
        <f>+VLOOKUP(B634,'RECURSOS DE ESFUERZO PROPIO_DEF'!$B$10:$O$1114,14,FALSE)</f>
        <v>332081816</v>
      </c>
      <c r="O634" s="47">
        <f t="shared" si="37"/>
        <v>4332607539.8523998</v>
      </c>
      <c r="P634" s="210">
        <f>+VLOOKUP(B634,'[3]PPNA Diciembre 2018'!$C$15:$BV$1118,72,FALSE)</f>
        <v>18</v>
      </c>
      <c r="Q634" s="38">
        <f t="shared" si="38"/>
        <v>14740804</v>
      </c>
      <c r="R634" s="39">
        <f t="shared" si="39"/>
        <v>3685201</v>
      </c>
    </row>
    <row r="635" spans="1:18" x14ac:dyDescent="0.2">
      <c r="A635" s="40" t="s">
        <v>1232</v>
      </c>
      <c r="B635" s="41" t="s">
        <v>1273</v>
      </c>
      <c r="C635" s="42" t="s">
        <v>1234</v>
      </c>
      <c r="D635" s="42" t="s">
        <v>1274</v>
      </c>
      <c r="E635" s="31" t="s">
        <v>23</v>
      </c>
      <c r="F635" s="211">
        <v>4180</v>
      </c>
      <c r="G635" s="212">
        <f>+VLOOKUP(B635,'[1]MONTO ESTIMADO DE RECUR RS 2018'!$B$11:$G$1115,6,FALSE)*(1+0.094)</f>
        <v>840520.84619326482</v>
      </c>
      <c r="H635" s="43">
        <f t="shared" si="36"/>
        <v>3513377138</v>
      </c>
      <c r="I635" s="43">
        <f>+VLOOKUP(B635,'[2]MONTO ESTIMADO DE RECUR RS 2018'!$B$10:$I$1115,8,FALSE)*(1+0.1204)</f>
        <v>1435874167.3608</v>
      </c>
      <c r="J635" s="213">
        <f>+VLOOKUP(B635,'PROYECCION CAJAS 2019'!B634:Y1738,24,FALSE)</f>
        <v>0</v>
      </c>
      <c r="K635" s="44">
        <f>+VLOOKUP(B635,'RECURSOS DE ESFUERZO PROPIO_DEF'!$B$10:$E$1114,4,FALSE)</f>
        <v>37035365.969999999</v>
      </c>
      <c r="L635" s="45">
        <f>+VLOOKUP(B635,'RECURSOS DE ESFUERZO PROPIO_DEF'!$B$10:$J$1114,9,FALSE)</f>
        <v>0</v>
      </c>
      <c r="M635" s="44">
        <f>+VLOOKUP(B635,'RECURSOS DE ESFUERZO PROPIO_DEF'!$B$10:$L$1114,11,FALSE)</f>
        <v>0</v>
      </c>
      <c r="N635" s="46">
        <f>+VLOOKUP(B635,'RECURSOS DE ESFUERZO PROPIO_DEF'!$B$10:$O$1114,14,FALSE)</f>
        <v>137460906</v>
      </c>
      <c r="O635" s="47">
        <f t="shared" si="37"/>
        <v>1903006698.6691999</v>
      </c>
      <c r="P635" s="210">
        <f>+VLOOKUP(B635,'[3]PPNA Diciembre 2018'!$C$15:$BV$1118,72,FALSE)</f>
        <v>10</v>
      </c>
      <c r="Q635" s="38">
        <f t="shared" si="38"/>
        <v>8405208</v>
      </c>
      <c r="R635" s="39">
        <f t="shared" si="39"/>
        <v>2101302</v>
      </c>
    </row>
    <row r="636" spans="1:18" x14ac:dyDescent="0.2">
      <c r="A636" s="40" t="s">
        <v>1232</v>
      </c>
      <c r="B636" s="41" t="s">
        <v>1275</v>
      </c>
      <c r="C636" s="42" t="s">
        <v>1234</v>
      </c>
      <c r="D636" s="42" t="s">
        <v>1276</v>
      </c>
      <c r="E636" s="31" t="s">
        <v>23</v>
      </c>
      <c r="F636" s="211">
        <v>14393</v>
      </c>
      <c r="G636" s="212">
        <f>+VLOOKUP(B636,'[1]MONTO ESTIMADO DE RECUR RS 2018'!$B$11:$G$1115,6,FALSE)*(1+0.094)</f>
        <v>865468.19212860789</v>
      </c>
      <c r="H636" s="43">
        <f t="shared" si="36"/>
        <v>12456683690</v>
      </c>
      <c r="I636" s="43">
        <f>+VLOOKUP(B636,'[2]MONTO ESTIMADO DE RECUR RS 2018'!$B$10:$I$1115,8,FALSE)*(1+0.1204)</f>
        <v>4911893846.1487999</v>
      </c>
      <c r="J636" s="213">
        <f>+VLOOKUP(B636,'PROYECCION CAJAS 2019'!B635:Y1739,24,FALSE)</f>
        <v>153159664</v>
      </c>
      <c r="K636" s="44">
        <f>+VLOOKUP(B636,'RECURSOS DE ESFUERZO PROPIO_DEF'!$B$10:$E$1114,4,FALSE)</f>
        <v>131648038.25</v>
      </c>
      <c r="L636" s="45">
        <f>+VLOOKUP(B636,'RECURSOS DE ESFUERZO PROPIO_DEF'!$B$10:$J$1114,9,FALSE)</f>
        <v>0</v>
      </c>
      <c r="M636" s="44">
        <f>+VLOOKUP(B636,'RECURSOS DE ESFUERZO PROPIO_DEF'!$B$10:$L$1114,11,FALSE)</f>
        <v>0</v>
      </c>
      <c r="N636" s="46">
        <f>+VLOOKUP(B636,'RECURSOS DE ESFUERZO PROPIO_DEF'!$B$10:$O$1114,14,FALSE)</f>
        <v>472707290</v>
      </c>
      <c r="O636" s="47">
        <f t="shared" si="37"/>
        <v>6787274851.6012001</v>
      </c>
      <c r="P636" s="210">
        <f>+VLOOKUP(B636,'[3]PPNA Diciembre 2018'!$C$15:$BV$1118,72,FALSE)</f>
        <v>123</v>
      </c>
      <c r="Q636" s="38">
        <f t="shared" si="38"/>
        <v>106452588</v>
      </c>
      <c r="R636" s="39">
        <f t="shared" si="39"/>
        <v>26613147</v>
      </c>
    </row>
    <row r="637" spans="1:18" x14ac:dyDescent="0.2">
      <c r="A637" s="40" t="s">
        <v>1232</v>
      </c>
      <c r="B637" s="41" t="s">
        <v>1277</v>
      </c>
      <c r="C637" s="42" t="s">
        <v>1234</v>
      </c>
      <c r="D637" s="42" t="s">
        <v>694</v>
      </c>
      <c r="E637" s="31" t="s">
        <v>26</v>
      </c>
      <c r="F637" s="211">
        <v>10600</v>
      </c>
      <c r="G637" s="212">
        <f>+VLOOKUP(B637,'[1]MONTO ESTIMADO DE RECUR RS 2018'!$B$11:$G$1115,6,FALSE)*(1+0.094)</f>
        <v>845499.3441160873</v>
      </c>
      <c r="H637" s="43">
        <f t="shared" si="36"/>
        <v>8962293048</v>
      </c>
      <c r="I637" s="43">
        <f>+VLOOKUP(B637,'[2]MONTO ESTIMADO DE RECUR RS 2018'!$B$10:$I$1115,8,FALSE)*(1+0.1204)</f>
        <v>3580943206.098</v>
      </c>
      <c r="J637" s="213">
        <f>+VLOOKUP(B637,'PROYECCION CAJAS 2019'!B636:Y1740,24,FALSE)</f>
        <v>117486744</v>
      </c>
      <c r="K637" s="44">
        <f>+VLOOKUP(B637,'RECURSOS DE ESFUERZO PROPIO_DEF'!$B$10:$E$1114,4,FALSE)</f>
        <v>63152685.300000004</v>
      </c>
      <c r="L637" s="45">
        <f>+VLOOKUP(B637,'RECURSOS DE ESFUERZO PROPIO_DEF'!$B$10:$J$1114,9,FALSE)</f>
        <v>0</v>
      </c>
      <c r="M637" s="44">
        <f>+VLOOKUP(B637,'RECURSOS DE ESFUERZO PROPIO_DEF'!$B$10:$L$1114,11,FALSE)</f>
        <v>0</v>
      </c>
      <c r="N637" s="46">
        <f>+VLOOKUP(B637,'RECURSOS DE ESFUERZO PROPIO_DEF'!$B$10:$O$1114,14,FALSE)</f>
        <v>343981909</v>
      </c>
      <c r="O637" s="47">
        <f t="shared" si="37"/>
        <v>4856728503.6019993</v>
      </c>
      <c r="P637" s="210">
        <f>+VLOOKUP(B637,'[3]PPNA Diciembre 2018'!$C$15:$BV$1118,72,FALSE)</f>
        <v>47</v>
      </c>
      <c r="Q637" s="38">
        <f t="shared" si="38"/>
        <v>39738469</v>
      </c>
      <c r="R637" s="39">
        <f t="shared" si="39"/>
        <v>9934617</v>
      </c>
    </row>
    <row r="638" spans="1:18" x14ac:dyDescent="0.2">
      <c r="A638" s="40" t="s">
        <v>1232</v>
      </c>
      <c r="B638" s="41" t="s">
        <v>1278</v>
      </c>
      <c r="C638" s="42" t="s">
        <v>1234</v>
      </c>
      <c r="D638" s="42" t="s">
        <v>1279</v>
      </c>
      <c r="E638" s="31" t="s">
        <v>23</v>
      </c>
      <c r="F638" s="211">
        <v>10688</v>
      </c>
      <c r="G638" s="212">
        <f>+VLOOKUP(B638,'[1]MONTO ESTIMADO DE RECUR RS 2018'!$B$11:$G$1115,6,FALSE)*(1+0.094)</f>
        <v>798410.33763954835</v>
      </c>
      <c r="H638" s="43">
        <f t="shared" si="36"/>
        <v>8533409689</v>
      </c>
      <c r="I638" s="43">
        <f>+VLOOKUP(B638,'[2]MONTO ESTIMADO DE RECUR RS 2018'!$B$10:$I$1115,8,FALSE)*(1+0.1204)</f>
        <v>3629904290.5968003</v>
      </c>
      <c r="J638" s="213">
        <f>+VLOOKUP(B638,'PROYECCION CAJAS 2019'!B637:Y1741,24,FALSE)</f>
        <v>172574500</v>
      </c>
      <c r="K638" s="44">
        <f>+VLOOKUP(B638,'RECURSOS DE ESFUERZO PROPIO_DEF'!$B$10:$E$1114,4,FALSE)</f>
        <v>69626982.450000003</v>
      </c>
      <c r="L638" s="45">
        <f>+VLOOKUP(B638,'RECURSOS DE ESFUERZO PROPIO_DEF'!$B$10:$J$1114,9,FALSE)</f>
        <v>0</v>
      </c>
      <c r="M638" s="44">
        <f>+VLOOKUP(B638,'RECURSOS DE ESFUERZO PROPIO_DEF'!$B$10:$L$1114,11,FALSE)</f>
        <v>0</v>
      </c>
      <c r="N638" s="46">
        <f>+VLOOKUP(B638,'RECURSOS DE ESFUERZO PROPIO_DEF'!$B$10:$O$1114,14,FALSE)</f>
        <v>349124331</v>
      </c>
      <c r="O638" s="47">
        <f t="shared" si="37"/>
        <v>4312179584.9531994</v>
      </c>
      <c r="P638" s="210">
        <f>+VLOOKUP(B638,'[3]PPNA Diciembre 2018'!$C$15:$BV$1118,72,FALSE)</f>
        <v>95</v>
      </c>
      <c r="Q638" s="38">
        <f t="shared" si="38"/>
        <v>75848982</v>
      </c>
      <c r="R638" s="39">
        <f t="shared" si="39"/>
        <v>18962245</v>
      </c>
    </row>
    <row r="639" spans="1:18" x14ac:dyDescent="0.2">
      <c r="A639" s="40" t="s">
        <v>1232</v>
      </c>
      <c r="B639" s="41" t="s">
        <v>1280</v>
      </c>
      <c r="C639" s="42" t="s">
        <v>1234</v>
      </c>
      <c r="D639" s="42" t="s">
        <v>1281</v>
      </c>
      <c r="E639" s="31" t="s">
        <v>23</v>
      </c>
      <c r="F639" s="211">
        <v>99168</v>
      </c>
      <c r="G639" s="212">
        <f>+VLOOKUP(B639,'[1]MONTO ESTIMADO DE RECUR RS 2018'!$B$11:$G$1115,6,FALSE)*(1+0.094)</f>
        <v>782532.50868744298</v>
      </c>
      <c r="H639" s="43">
        <f t="shared" si="36"/>
        <v>77602183822</v>
      </c>
      <c r="I639" s="43">
        <f>+VLOOKUP(B639,'[2]MONTO ESTIMADO DE RECUR RS 2018'!$B$10:$I$1115,8,FALSE)*(1+0.1204)</f>
        <v>33464381758.501602</v>
      </c>
      <c r="J639" s="213">
        <f>+VLOOKUP(B639,'PROYECCION CAJAS 2019'!B638:Y1742,24,FALSE)</f>
        <v>691099454</v>
      </c>
      <c r="K639" s="44">
        <f>+VLOOKUP(B639,'RECURSOS DE ESFUERZO PROPIO_DEF'!$B$10:$E$1114,4,FALSE)</f>
        <v>1396174917.4100001</v>
      </c>
      <c r="L639" s="45">
        <f>+VLOOKUP(B639,'RECURSOS DE ESFUERZO PROPIO_DEF'!$B$10:$J$1114,9,FALSE)</f>
        <v>0</v>
      </c>
      <c r="M639" s="44">
        <f>+VLOOKUP(B639,'RECURSOS DE ESFUERZO PROPIO_DEF'!$B$10:$L$1114,11,FALSE)</f>
        <v>0</v>
      </c>
      <c r="N639" s="46">
        <f>+VLOOKUP(B639,'RECURSOS DE ESFUERZO PROPIO_DEF'!$B$10:$O$1114,14,FALSE)</f>
        <v>3172775727</v>
      </c>
      <c r="O639" s="47">
        <f t="shared" si="37"/>
        <v>38877751965.088394</v>
      </c>
      <c r="P639" s="210">
        <f>+VLOOKUP(B639,'[3]PPNA Diciembre 2018'!$C$15:$BV$1118,72,FALSE)</f>
        <v>328</v>
      </c>
      <c r="Q639" s="38">
        <f t="shared" si="38"/>
        <v>256670663</v>
      </c>
      <c r="R639" s="39">
        <f t="shared" si="39"/>
        <v>64167665</v>
      </c>
    </row>
    <row r="640" spans="1:18" x14ac:dyDescent="0.2">
      <c r="A640" s="40" t="s">
        <v>1232</v>
      </c>
      <c r="B640" s="41" t="s">
        <v>1282</v>
      </c>
      <c r="C640" s="42" t="s">
        <v>1234</v>
      </c>
      <c r="D640" s="42" t="s">
        <v>1283</v>
      </c>
      <c r="E640" s="31" t="s">
        <v>23</v>
      </c>
      <c r="F640" s="211">
        <v>13142</v>
      </c>
      <c r="G640" s="212">
        <f>+VLOOKUP(B640,'[1]MONTO ESTIMADO DE RECUR RS 2018'!$B$11:$G$1115,6,FALSE)*(1+0.094)</f>
        <v>828495.90617554041</v>
      </c>
      <c r="H640" s="43">
        <f t="shared" si="36"/>
        <v>10888093199</v>
      </c>
      <c r="I640" s="43">
        <f>+VLOOKUP(B640,'[2]MONTO ESTIMADO DE RECUR RS 2018'!$B$10:$I$1115,8,FALSE)*(1+0.1204)</f>
        <v>4461355382.6008005</v>
      </c>
      <c r="J640" s="213">
        <f>+VLOOKUP(B640,'PROYECCION CAJAS 2019'!B639:Y1743,24,FALSE)</f>
        <v>133548554</v>
      </c>
      <c r="K640" s="44">
        <f>+VLOOKUP(B640,'RECURSOS DE ESFUERZO PROPIO_DEF'!$B$10:$E$1114,4,FALSE)</f>
        <v>109806254.36</v>
      </c>
      <c r="L640" s="45">
        <f>+VLOOKUP(B640,'RECURSOS DE ESFUERZO PROPIO_DEF'!$B$10:$J$1114,9,FALSE)</f>
        <v>0</v>
      </c>
      <c r="M640" s="44">
        <f>+VLOOKUP(B640,'RECURSOS DE ESFUERZO PROPIO_DEF'!$B$10:$L$1114,11,FALSE)</f>
        <v>0</v>
      </c>
      <c r="N640" s="46">
        <f>+VLOOKUP(B640,'RECURSOS DE ESFUERZO PROPIO_DEF'!$B$10:$O$1114,14,FALSE)</f>
        <v>428040736</v>
      </c>
      <c r="O640" s="47">
        <f t="shared" si="37"/>
        <v>5755342272.0391998</v>
      </c>
      <c r="P640" s="210">
        <f>+VLOOKUP(B640,'[3]PPNA Diciembre 2018'!$C$15:$BV$1118,72,FALSE)</f>
        <v>90</v>
      </c>
      <c r="Q640" s="38">
        <f t="shared" si="38"/>
        <v>74564632</v>
      </c>
      <c r="R640" s="39">
        <f t="shared" si="39"/>
        <v>18641158</v>
      </c>
    </row>
    <row r="641" spans="1:18" x14ac:dyDescent="0.2">
      <c r="A641" s="40" t="s">
        <v>1232</v>
      </c>
      <c r="B641" s="41" t="s">
        <v>1284</v>
      </c>
      <c r="C641" s="42" t="s">
        <v>1234</v>
      </c>
      <c r="D641" s="42" t="s">
        <v>1285</v>
      </c>
      <c r="E641" s="31" t="s">
        <v>26</v>
      </c>
      <c r="F641" s="211">
        <v>11279</v>
      </c>
      <c r="G641" s="212">
        <f>+VLOOKUP(B641,'[1]MONTO ESTIMADO DE RECUR RS 2018'!$B$11:$G$1115,6,FALSE)*(1+0.094)</f>
        <v>838809.09778904752</v>
      </c>
      <c r="H641" s="43">
        <f t="shared" si="36"/>
        <v>9460927814</v>
      </c>
      <c r="I641" s="43">
        <f>+VLOOKUP(B641,'[2]MONTO ESTIMADO DE RECUR RS 2018'!$B$10:$I$1115,8,FALSE)*(1+0.1204)</f>
        <v>3772407476.9820004</v>
      </c>
      <c r="J641" s="213">
        <f>+VLOOKUP(B641,'PROYECCION CAJAS 2019'!B640:Y1744,24,FALSE)</f>
        <v>134055597</v>
      </c>
      <c r="K641" s="44">
        <f>+VLOOKUP(B641,'RECURSOS DE ESFUERZO PROPIO_DEF'!$B$10:$E$1114,4,FALSE)</f>
        <v>86828206.650000006</v>
      </c>
      <c r="L641" s="45">
        <f>+VLOOKUP(B641,'RECURSOS DE ESFUERZO PROPIO_DEF'!$B$10:$J$1114,9,FALSE)</f>
        <v>0</v>
      </c>
      <c r="M641" s="44">
        <f>+VLOOKUP(B641,'RECURSOS DE ESFUERZO PROPIO_DEF'!$B$10:$L$1114,11,FALSE)</f>
        <v>0</v>
      </c>
      <c r="N641" s="46">
        <f>+VLOOKUP(B641,'RECURSOS DE ESFUERZO PROPIO_DEF'!$B$10:$O$1114,14,FALSE)</f>
        <v>362079280</v>
      </c>
      <c r="O641" s="47">
        <f t="shared" si="37"/>
        <v>5105557253.368</v>
      </c>
      <c r="P641" s="210">
        <f>+VLOOKUP(B641,'[3]PPNA Diciembre 2018'!$C$15:$BV$1118,72,FALSE)</f>
        <v>54</v>
      </c>
      <c r="Q641" s="38">
        <f t="shared" si="38"/>
        <v>45295691</v>
      </c>
      <c r="R641" s="39">
        <f t="shared" si="39"/>
        <v>11323922</v>
      </c>
    </row>
    <row r="642" spans="1:18" x14ac:dyDescent="0.2">
      <c r="A642" s="40" t="s">
        <v>1232</v>
      </c>
      <c r="B642" s="41" t="s">
        <v>1286</v>
      </c>
      <c r="C642" s="42" t="s">
        <v>1234</v>
      </c>
      <c r="D642" s="42" t="s">
        <v>1287</v>
      </c>
      <c r="E642" s="31" t="s">
        <v>26</v>
      </c>
      <c r="F642" s="211">
        <v>28985</v>
      </c>
      <c r="G642" s="212">
        <f>+VLOOKUP(B642,'[1]MONTO ESTIMADO DE RECUR RS 2018'!$B$11:$G$1115,6,FALSE)*(1+0.094)</f>
        <v>915211.06933679408</v>
      </c>
      <c r="H642" s="43">
        <f t="shared" si="36"/>
        <v>26527392845</v>
      </c>
      <c r="I642" s="43">
        <f>+VLOOKUP(B642,'[2]MONTO ESTIMADO DE RECUR RS 2018'!$B$10:$I$1115,8,FALSE)*(1+0.1204)</f>
        <v>9942455363.5980015</v>
      </c>
      <c r="J642" s="213">
        <f>+VLOOKUP(B642,'PROYECCION CAJAS 2019'!B641:Y1745,24,FALSE)</f>
        <v>0</v>
      </c>
      <c r="K642" s="44">
        <f>+VLOOKUP(B642,'RECURSOS DE ESFUERZO PROPIO_DEF'!$B$10:$E$1114,4,FALSE)</f>
        <v>341158362.19</v>
      </c>
      <c r="L642" s="45">
        <f>+VLOOKUP(B642,'RECURSOS DE ESFUERZO PROPIO_DEF'!$B$10:$J$1114,9,FALSE)</f>
        <v>0</v>
      </c>
      <c r="M642" s="44">
        <f>+VLOOKUP(B642,'RECURSOS DE ESFUERZO PROPIO_DEF'!$B$10:$L$1114,11,FALSE)</f>
        <v>0</v>
      </c>
      <c r="N642" s="46">
        <f>+VLOOKUP(B642,'RECURSOS DE ESFUERZO PROPIO_DEF'!$B$10:$O$1114,14,FALSE)</f>
        <v>941294049</v>
      </c>
      <c r="O642" s="47">
        <f t="shared" si="37"/>
        <v>15302485070.211998</v>
      </c>
      <c r="P642" s="210">
        <f>+VLOOKUP(B642,'[3]PPNA Diciembre 2018'!$C$15:$BV$1118,72,FALSE)</f>
        <v>103</v>
      </c>
      <c r="Q642" s="38">
        <f t="shared" si="38"/>
        <v>94266740</v>
      </c>
      <c r="R642" s="39">
        <f t="shared" si="39"/>
        <v>23566685</v>
      </c>
    </row>
    <row r="643" spans="1:18" x14ac:dyDescent="0.2">
      <c r="A643" s="40" t="s">
        <v>1232</v>
      </c>
      <c r="B643" s="41" t="s">
        <v>1288</v>
      </c>
      <c r="C643" s="42" t="s">
        <v>1234</v>
      </c>
      <c r="D643" s="42" t="s">
        <v>591</v>
      </c>
      <c r="E643" s="31" t="s">
        <v>23</v>
      </c>
      <c r="F643" s="211">
        <v>9449</v>
      </c>
      <c r="G643" s="212">
        <f>+VLOOKUP(B643,'[1]MONTO ESTIMADO DE RECUR RS 2018'!$B$11:$G$1115,6,FALSE)*(1+0.094)</f>
        <v>803004.8360705896</v>
      </c>
      <c r="H643" s="43">
        <f t="shared" si="36"/>
        <v>7587592697</v>
      </c>
      <c r="I643" s="43">
        <f>+VLOOKUP(B643,'[2]MONTO ESTIMADO DE RECUR RS 2018'!$B$10:$I$1115,8,FALSE)*(1+0.1204)</f>
        <v>3215618562.7920003</v>
      </c>
      <c r="J643" s="213">
        <f>+VLOOKUP(B643,'PROYECCION CAJAS 2019'!B642:Y1746,24,FALSE)</f>
        <v>73521218</v>
      </c>
      <c r="K643" s="44">
        <f>+VLOOKUP(B643,'RECURSOS DE ESFUERZO PROPIO_DEF'!$B$10:$E$1114,4,FALSE)</f>
        <v>58890493.140000001</v>
      </c>
      <c r="L643" s="45">
        <f>+VLOOKUP(B643,'RECURSOS DE ESFUERZO PROPIO_DEF'!$B$10:$J$1114,9,FALSE)</f>
        <v>0</v>
      </c>
      <c r="M643" s="44">
        <f>+VLOOKUP(B643,'RECURSOS DE ESFUERZO PROPIO_DEF'!$B$10:$L$1114,11,FALSE)</f>
        <v>0</v>
      </c>
      <c r="N643" s="46">
        <f>+VLOOKUP(B643,'RECURSOS DE ESFUERZO PROPIO_DEF'!$B$10:$O$1114,14,FALSE)</f>
        <v>308710165</v>
      </c>
      <c r="O643" s="47">
        <f t="shared" si="37"/>
        <v>3930852258.0679998</v>
      </c>
      <c r="P643" s="210">
        <f>+VLOOKUP(B643,'[3]PPNA Diciembre 2018'!$C$15:$BV$1118,72,FALSE)</f>
        <v>26</v>
      </c>
      <c r="Q643" s="38">
        <f t="shared" si="38"/>
        <v>20878126</v>
      </c>
      <c r="R643" s="39">
        <f t="shared" si="39"/>
        <v>5219531</v>
      </c>
    </row>
    <row r="644" spans="1:18" x14ac:dyDescent="0.2">
      <c r="A644" s="40" t="s">
        <v>1232</v>
      </c>
      <c r="B644" s="41" t="s">
        <v>1289</v>
      </c>
      <c r="C644" s="42" t="s">
        <v>1234</v>
      </c>
      <c r="D644" s="42" t="s">
        <v>1290</v>
      </c>
      <c r="E644" s="31" t="s">
        <v>23</v>
      </c>
      <c r="F644" s="211">
        <v>17470</v>
      </c>
      <c r="G644" s="212">
        <f>+VLOOKUP(B644,'[1]MONTO ESTIMADO DE RECUR RS 2018'!$B$11:$G$1115,6,FALSE)*(1+0.094)</f>
        <v>771798.36848545657</v>
      </c>
      <c r="H644" s="43">
        <f t="shared" si="36"/>
        <v>13483317498</v>
      </c>
      <c r="I644" s="43">
        <f>+VLOOKUP(B644,'[2]MONTO ESTIMADO DE RECUR RS 2018'!$B$10:$I$1115,8,FALSE)*(1+0.1204)</f>
        <v>5847308795.8060007</v>
      </c>
      <c r="J644" s="213">
        <f>+VLOOKUP(B644,'PROYECCION CAJAS 2019'!B643:Y1747,24,FALSE)</f>
        <v>0</v>
      </c>
      <c r="K644" s="44">
        <f>+VLOOKUP(B644,'RECURSOS DE ESFUERZO PROPIO_DEF'!$B$10:$E$1114,4,FALSE)</f>
        <v>108543712.74000001</v>
      </c>
      <c r="L644" s="45">
        <f>+VLOOKUP(B644,'RECURSOS DE ESFUERZO PROPIO_DEF'!$B$10:$J$1114,9,FALSE)</f>
        <v>0</v>
      </c>
      <c r="M644" s="44">
        <f>+VLOOKUP(B644,'RECURSOS DE ESFUERZO PROPIO_DEF'!$B$10:$L$1114,11,FALSE)</f>
        <v>0</v>
      </c>
      <c r="N644" s="46">
        <f>+VLOOKUP(B644,'RECURSOS DE ESFUERZO PROPIO_DEF'!$B$10:$O$1114,14,FALSE)</f>
        <v>549744733</v>
      </c>
      <c r="O644" s="47">
        <f t="shared" si="37"/>
        <v>6977720256.4539995</v>
      </c>
      <c r="P644" s="210">
        <f>+VLOOKUP(B644,'[3]PPNA Diciembre 2018'!$C$15:$BV$1118,72,FALSE)</f>
        <v>94</v>
      </c>
      <c r="Q644" s="38">
        <f t="shared" si="38"/>
        <v>72549047</v>
      </c>
      <c r="R644" s="39">
        <f t="shared" si="39"/>
        <v>18137261</v>
      </c>
    </row>
    <row r="645" spans="1:18" x14ac:dyDescent="0.2">
      <c r="A645" s="40" t="s">
        <v>1232</v>
      </c>
      <c r="B645" s="41" t="s">
        <v>1291</v>
      </c>
      <c r="C645" s="42" t="s">
        <v>1234</v>
      </c>
      <c r="D645" s="42" t="s">
        <v>1292</v>
      </c>
      <c r="E645" s="31" t="s">
        <v>23</v>
      </c>
      <c r="F645" s="211">
        <v>14169</v>
      </c>
      <c r="G645" s="212">
        <f>+VLOOKUP(B645,'[1]MONTO ESTIMADO DE RECUR RS 2018'!$B$11:$G$1115,6,FALSE)*(1+0.094)</f>
        <v>773473.05341712735</v>
      </c>
      <c r="H645" s="43">
        <f t="shared" si="36"/>
        <v>10959339694</v>
      </c>
      <c r="I645" s="43">
        <f>+VLOOKUP(B645,'[2]MONTO ESTIMADO DE RECUR RS 2018'!$B$10:$I$1115,8,FALSE)*(1+0.1204)</f>
        <v>4779615588.1400003</v>
      </c>
      <c r="J645" s="213">
        <f>+VLOOKUP(B645,'PROYECCION CAJAS 2019'!B644:Y1748,24,FALSE)</f>
        <v>167667633</v>
      </c>
      <c r="K645" s="44">
        <f>+VLOOKUP(B645,'RECURSOS DE ESFUERZO PROPIO_DEF'!$B$10:$E$1114,4,FALSE)</f>
        <v>89442512.74000001</v>
      </c>
      <c r="L645" s="45">
        <f>+VLOOKUP(B645,'RECURSOS DE ESFUERZO PROPIO_DEF'!$B$10:$J$1114,9,FALSE)</f>
        <v>0</v>
      </c>
      <c r="M645" s="44">
        <f>+VLOOKUP(B645,'RECURSOS DE ESFUERZO PROPIO_DEF'!$B$10:$L$1114,11,FALSE)</f>
        <v>0</v>
      </c>
      <c r="N645" s="46">
        <f>+VLOOKUP(B645,'RECURSOS DE ESFUERZO PROPIO_DEF'!$B$10:$O$1114,14,FALSE)</f>
        <v>460708304</v>
      </c>
      <c r="O645" s="47">
        <f t="shared" si="37"/>
        <v>5461905656.1199999</v>
      </c>
      <c r="P645" s="210">
        <f>+VLOOKUP(B645,'[3]PPNA Diciembre 2018'!$C$15:$BV$1118,72,FALSE)</f>
        <v>51</v>
      </c>
      <c r="Q645" s="38">
        <f t="shared" si="38"/>
        <v>39447126</v>
      </c>
      <c r="R645" s="39">
        <f t="shared" si="39"/>
        <v>9861781</v>
      </c>
    </row>
    <row r="646" spans="1:18" x14ac:dyDescent="0.2">
      <c r="A646" s="40" t="s">
        <v>1232</v>
      </c>
      <c r="B646" s="41" t="s">
        <v>1293</v>
      </c>
      <c r="C646" s="42" t="s">
        <v>1234</v>
      </c>
      <c r="D646" s="42" t="s">
        <v>1294</v>
      </c>
      <c r="E646" s="31" t="s">
        <v>23</v>
      </c>
      <c r="F646" s="211">
        <v>7024</v>
      </c>
      <c r="G646" s="212">
        <f>+VLOOKUP(B646,'[1]MONTO ESTIMADO DE RECUR RS 2018'!$B$11:$G$1115,6,FALSE)*(1+0.094)</f>
        <v>832098.19044177048</v>
      </c>
      <c r="H646" s="43">
        <f t="shared" si="36"/>
        <v>5844657690</v>
      </c>
      <c r="I646" s="43">
        <f>+VLOOKUP(B646,'[2]MONTO ESTIMADO DE RECUR RS 2018'!$B$10:$I$1115,8,FALSE)*(1+0.1204)</f>
        <v>2410190762.9428</v>
      </c>
      <c r="J646" s="213">
        <f>+VLOOKUP(B646,'PROYECCION CAJAS 2019'!B645:Y1749,24,FALSE)</f>
        <v>0</v>
      </c>
      <c r="K646" s="44">
        <f>+VLOOKUP(B646,'RECURSOS DE ESFUERZO PROPIO_DEF'!$B$10:$E$1114,4,FALSE)</f>
        <v>44905061.960000001</v>
      </c>
      <c r="L646" s="45">
        <f>+VLOOKUP(B646,'RECURSOS DE ESFUERZO PROPIO_DEF'!$B$10:$J$1114,9,FALSE)</f>
        <v>0</v>
      </c>
      <c r="M646" s="44">
        <f>+VLOOKUP(B646,'RECURSOS DE ESFUERZO PROPIO_DEF'!$B$10:$L$1114,11,FALSE)</f>
        <v>0</v>
      </c>
      <c r="N646" s="46">
        <f>+VLOOKUP(B646,'RECURSOS DE ESFUERZO PROPIO_DEF'!$B$10:$O$1114,14,FALSE)</f>
        <v>230980473</v>
      </c>
      <c r="O646" s="47">
        <f t="shared" si="37"/>
        <v>3158581392.0971999</v>
      </c>
      <c r="P646" s="210">
        <f>+VLOOKUP(B646,'[3]PPNA Diciembre 2018'!$C$15:$BV$1118,72,FALSE)</f>
        <v>26</v>
      </c>
      <c r="Q646" s="38">
        <f t="shared" si="38"/>
        <v>21634553</v>
      </c>
      <c r="R646" s="39">
        <f t="shared" si="39"/>
        <v>5408638</v>
      </c>
    </row>
    <row r="647" spans="1:18" x14ac:dyDescent="0.2">
      <c r="A647" s="40" t="s">
        <v>1232</v>
      </c>
      <c r="B647" s="41" t="s">
        <v>1295</v>
      </c>
      <c r="C647" s="42" t="s">
        <v>1234</v>
      </c>
      <c r="D647" s="42" t="s">
        <v>1296</v>
      </c>
      <c r="E647" s="31" t="s">
        <v>23</v>
      </c>
      <c r="F647" s="211">
        <v>9134</v>
      </c>
      <c r="G647" s="212">
        <f>+VLOOKUP(B647,'[1]MONTO ESTIMADO DE RECUR RS 2018'!$B$11:$G$1115,6,FALSE)*(1+0.094)</f>
        <v>848937.33916688128</v>
      </c>
      <c r="H647" s="43">
        <f t="shared" si="36"/>
        <v>7754193656</v>
      </c>
      <c r="I647" s="43">
        <f>+VLOOKUP(B647,'[2]MONTO ESTIMADO DE RECUR RS 2018'!$B$10:$I$1115,8,FALSE)*(1+0.1204)</f>
        <v>3107223897.3524003</v>
      </c>
      <c r="J647" s="213">
        <f>+VLOOKUP(B647,'PROYECCION CAJAS 2019'!B646:Y1750,24,FALSE)</f>
        <v>104287272</v>
      </c>
      <c r="K647" s="44">
        <f>+VLOOKUP(B647,'RECURSOS DE ESFUERZO PROPIO_DEF'!$B$10:$E$1114,4,FALSE)</f>
        <v>58541878.75</v>
      </c>
      <c r="L647" s="45">
        <f>+VLOOKUP(B647,'RECURSOS DE ESFUERZO PROPIO_DEF'!$B$10:$J$1114,9,FALSE)</f>
        <v>0</v>
      </c>
      <c r="M647" s="44">
        <f>+VLOOKUP(B647,'RECURSOS DE ESFUERZO PROPIO_DEF'!$B$10:$L$1114,11,FALSE)</f>
        <v>0</v>
      </c>
      <c r="N647" s="46">
        <f>+VLOOKUP(B647,'RECURSOS DE ESFUERZO PROPIO_DEF'!$B$10:$O$1114,14,FALSE)</f>
        <v>300864675</v>
      </c>
      <c r="O647" s="47">
        <f t="shared" si="37"/>
        <v>4183275932.8975997</v>
      </c>
      <c r="P647" s="210">
        <f>+VLOOKUP(B647,'[3]PPNA Diciembre 2018'!$C$15:$BV$1118,72,FALSE)</f>
        <v>52</v>
      </c>
      <c r="Q647" s="38">
        <f t="shared" si="38"/>
        <v>44144742</v>
      </c>
      <c r="R647" s="39">
        <f t="shared" si="39"/>
        <v>11036185</v>
      </c>
    </row>
    <row r="648" spans="1:18" x14ac:dyDescent="0.2">
      <c r="A648" s="40" t="s">
        <v>1232</v>
      </c>
      <c r="B648" s="41" t="s">
        <v>1297</v>
      </c>
      <c r="C648" s="42" t="s">
        <v>1234</v>
      </c>
      <c r="D648" s="42" t="s">
        <v>1298</v>
      </c>
      <c r="E648" s="31" t="s">
        <v>23</v>
      </c>
      <c r="F648" s="211">
        <v>6384</v>
      </c>
      <c r="G648" s="212">
        <f>+VLOOKUP(B648,'[1]MONTO ESTIMADO DE RECUR RS 2018'!$B$11:$G$1115,6,FALSE)*(1+0.094)</f>
        <v>825699.24973427784</v>
      </c>
      <c r="H648" s="43">
        <f t="shared" si="36"/>
        <v>5271264011</v>
      </c>
      <c r="I648" s="43">
        <f>+VLOOKUP(B648,'[2]MONTO ESTIMADO DE RECUR RS 2018'!$B$10:$I$1115,8,FALSE)*(1+0.1204)</f>
        <v>2153144811.3520002</v>
      </c>
      <c r="J648" s="213">
        <f>+VLOOKUP(B648,'PROYECCION CAJAS 2019'!B647:Y1751,24,FALSE)</f>
        <v>63560279</v>
      </c>
      <c r="K648" s="44">
        <f>+VLOOKUP(B648,'RECURSOS DE ESFUERZO PROPIO_DEF'!$B$10:$E$1114,4,FALSE)</f>
        <v>40949482.75</v>
      </c>
      <c r="L648" s="45">
        <f>+VLOOKUP(B648,'RECURSOS DE ESFUERZO PROPIO_DEF'!$B$10:$J$1114,9,FALSE)</f>
        <v>0</v>
      </c>
      <c r="M648" s="44">
        <f>+VLOOKUP(B648,'RECURSOS DE ESFUERZO PROPIO_DEF'!$B$10:$L$1114,11,FALSE)</f>
        <v>0</v>
      </c>
      <c r="N648" s="46">
        <f>+VLOOKUP(B648,'RECURSOS DE ESFUERZO PROPIO_DEF'!$B$10:$O$1114,14,FALSE)</f>
        <v>205103540</v>
      </c>
      <c r="O648" s="47">
        <f t="shared" si="37"/>
        <v>2808505897.8979998</v>
      </c>
      <c r="P648" s="210">
        <f>+VLOOKUP(B648,'[3]PPNA Diciembre 2018'!$C$15:$BV$1118,72,FALSE)</f>
        <v>25</v>
      </c>
      <c r="Q648" s="38">
        <f t="shared" si="38"/>
        <v>20642481</v>
      </c>
      <c r="R648" s="39">
        <f t="shared" si="39"/>
        <v>5160620</v>
      </c>
    </row>
    <row r="649" spans="1:18" x14ac:dyDescent="0.2">
      <c r="A649" s="40" t="s">
        <v>1232</v>
      </c>
      <c r="B649" s="41" t="s">
        <v>1299</v>
      </c>
      <c r="C649" s="42" t="s">
        <v>1234</v>
      </c>
      <c r="D649" s="42" t="s">
        <v>1300</v>
      </c>
      <c r="E649" s="31" t="s">
        <v>26</v>
      </c>
      <c r="F649" s="211">
        <v>16209</v>
      </c>
      <c r="G649" s="212">
        <f>+VLOOKUP(B649,'[1]MONTO ESTIMADO DE RECUR RS 2018'!$B$11:$G$1115,6,FALSE)*(1+0.094)</f>
        <v>940040.05016659189</v>
      </c>
      <c r="H649" s="43">
        <f t="shared" si="36"/>
        <v>15237109174</v>
      </c>
      <c r="I649" s="43">
        <f>+VLOOKUP(B649,'[2]MONTO ESTIMADO DE RECUR RS 2018'!$B$10:$I$1115,8,FALSE)*(1+0.1204)</f>
        <v>5547025384.7384005</v>
      </c>
      <c r="J649" s="213">
        <f>+VLOOKUP(B649,'PROYECCION CAJAS 2019'!B648:Y1752,24,FALSE)</f>
        <v>120970619</v>
      </c>
      <c r="K649" s="44">
        <f>+VLOOKUP(B649,'RECURSOS DE ESFUERZO PROPIO_DEF'!$B$10:$E$1114,4,FALSE)</f>
        <v>128053232.16000001</v>
      </c>
      <c r="L649" s="45">
        <f>+VLOOKUP(B649,'RECURSOS DE ESFUERZO PROPIO_DEF'!$B$10:$J$1114,9,FALSE)</f>
        <v>0</v>
      </c>
      <c r="M649" s="44">
        <f>+VLOOKUP(B649,'RECURSOS DE ESFUERZO PROPIO_DEF'!$B$10:$L$1114,11,FALSE)</f>
        <v>0</v>
      </c>
      <c r="N649" s="46">
        <f>+VLOOKUP(B649,'RECURSOS DE ESFUERZO PROPIO_DEF'!$B$10:$O$1114,14,FALSE)</f>
        <v>529999150</v>
      </c>
      <c r="O649" s="47">
        <f t="shared" si="37"/>
        <v>8911060788.1016006</v>
      </c>
      <c r="P649" s="210">
        <f>+VLOOKUP(B649,'[3]PPNA Diciembre 2018'!$C$15:$BV$1118,72,FALSE)</f>
        <v>58</v>
      </c>
      <c r="Q649" s="38">
        <f t="shared" si="38"/>
        <v>54522323</v>
      </c>
      <c r="R649" s="39">
        <f t="shared" si="39"/>
        <v>13630580</v>
      </c>
    </row>
    <row r="650" spans="1:18" x14ac:dyDescent="0.2">
      <c r="A650" s="40" t="s">
        <v>1232</v>
      </c>
      <c r="B650" s="41" t="s">
        <v>1301</v>
      </c>
      <c r="C650" s="42" t="s">
        <v>1234</v>
      </c>
      <c r="D650" s="42" t="s">
        <v>1302</v>
      </c>
      <c r="E650" s="31" t="s">
        <v>23</v>
      </c>
      <c r="F650" s="211">
        <v>5108</v>
      </c>
      <c r="G650" s="212">
        <f>+VLOOKUP(B650,'[1]MONTO ESTIMADO DE RECUR RS 2018'!$B$11:$G$1115,6,FALSE)*(1+0.094)</f>
        <v>913195.22265434056</v>
      </c>
      <c r="H650" s="43">
        <f t="shared" si="36"/>
        <v>4664601198</v>
      </c>
      <c r="I650" s="43">
        <f>+VLOOKUP(B650,'[2]MONTO ESTIMADO DE RECUR RS 2018'!$B$10:$I$1115,8,FALSE)*(1+0.1204)</f>
        <v>1732946225.2060001</v>
      </c>
      <c r="J650" s="213">
        <f>+VLOOKUP(B650,'PROYECCION CAJAS 2019'!B649:Y1753,24,FALSE)</f>
        <v>0</v>
      </c>
      <c r="K650" s="44">
        <f>+VLOOKUP(B650,'RECURSOS DE ESFUERZO PROPIO_DEF'!$B$10:$E$1114,4,FALSE)</f>
        <v>36743707.5</v>
      </c>
      <c r="L650" s="45">
        <f>+VLOOKUP(B650,'RECURSOS DE ESFUERZO PROPIO_DEF'!$B$10:$J$1114,9,FALSE)</f>
        <v>0</v>
      </c>
      <c r="M650" s="44">
        <f>+VLOOKUP(B650,'RECURSOS DE ESFUERZO PROPIO_DEF'!$B$10:$L$1114,11,FALSE)</f>
        <v>0</v>
      </c>
      <c r="N650" s="46">
        <f>+VLOOKUP(B650,'RECURSOS DE ESFUERZO PROPIO_DEF'!$B$10:$O$1114,14,FALSE)</f>
        <v>164887159</v>
      </c>
      <c r="O650" s="47">
        <f t="shared" si="37"/>
        <v>2730024106.2939997</v>
      </c>
      <c r="P650" s="210">
        <f>+VLOOKUP(B650,'[3]PPNA Diciembre 2018'!$C$15:$BV$1118,72,FALSE)</f>
        <v>12</v>
      </c>
      <c r="Q650" s="38">
        <f t="shared" si="38"/>
        <v>10958343</v>
      </c>
      <c r="R650" s="39">
        <f t="shared" si="39"/>
        <v>2739585</v>
      </c>
    </row>
    <row r="651" spans="1:18" x14ac:dyDescent="0.2">
      <c r="A651" s="40" t="s">
        <v>1232</v>
      </c>
      <c r="B651" s="41" t="s">
        <v>1303</v>
      </c>
      <c r="C651" s="42" t="s">
        <v>1234</v>
      </c>
      <c r="D651" s="42" t="s">
        <v>1304</v>
      </c>
      <c r="E651" s="31" t="s">
        <v>23</v>
      </c>
      <c r="F651" s="211">
        <v>4505</v>
      </c>
      <c r="G651" s="212">
        <f>+VLOOKUP(B651,'[1]MONTO ESTIMADO DE RECUR RS 2018'!$B$11:$G$1115,6,FALSE)*(1+0.094)</f>
        <v>899207.67204922007</v>
      </c>
      <c r="H651" s="43">
        <f t="shared" ref="H651:H714" si="40">+ROUNDUP(F651*G651,0)</f>
        <v>4050930563</v>
      </c>
      <c r="I651" s="43">
        <f>+VLOOKUP(B651,'[2]MONTO ESTIMADO DE RECUR RS 2018'!$B$10:$I$1115,8,FALSE)*(1+0.1204)</f>
        <v>1549254272.1988001</v>
      </c>
      <c r="J651" s="213">
        <f>+VLOOKUP(B651,'PROYECCION CAJAS 2019'!B650:Y1754,24,FALSE)</f>
        <v>0</v>
      </c>
      <c r="K651" s="44">
        <f>+VLOOKUP(B651,'RECURSOS DE ESFUERZO PROPIO_DEF'!$B$10:$E$1114,4,FALSE)</f>
        <v>31297110.030000001</v>
      </c>
      <c r="L651" s="45">
        <f>+VLOOKUP(B651,'RECURSOS DE ESFUERZO PROPIO_DEF'!$B$10:$J$1114,9,FALSE)</f>
        <v>0</v>
      </c>
      <c r="M651" s="44">
        <f>+VLOOKUP(B651,'RECURSOS DE ESFUERZO PROPIO_DEF'!$B$10:$L$1114,11,FALSE)</f>
        <v>0</v>
      </c>
      <c r="N651" s="46">
        <f>+VLOOKUP(B651,'RECURSOS DE ESFUERZO PROPIO_DEF'!$B$10:$O$1114,14,FALSE)</f>
        <v>149756570</v>
      </c>
      <c r="O651" s="47">
        <f t="shared" ref="O651:O714" si="41">(H651)-SUM(I651:N651)</f>
        <v>2320622610.7712002</v>
      </c>
      <c r="P651" s="210">
        <f>+VLOOKUP(B651,'[3]PPNA Diciembre 2018'!$C$15:$BV$1118,72,FALSE)</f>
        <v>9</v>
      </c>
      <c r="Q651" s="38">
        <f t="shared" ref="Q651:Q714" si="42">ROUND(((P651)*G651),0)</f>
        <v>8092869</v>
      </c>
      <c r="R651" s="39">
        <f t="shared" si="39"/>
        <v>2023217</v>
      </c>
    </row>
    <row r="652" spans="1:18" x14ac:dyDescent="0.2">
      <c r="A652" s="40" t="s">
        <v>1305</v>
      </c>
      <c r="B652" s="41" t="s">
        <v>1306</v>
      </c>
      <c r="C652" s="42" t="s">
        <v>1307</v>
      </c>
      <c r="D652" s="42" t="s">
        <v>1308</v>
      </c>
      <c r="E652" s="31" t="s">
        <v>59</v>
      </c>
      <c r="F652" s="211">
        <v>180727</v>
      </c>
      <c r="G652" s="212">
        <f>+VLOOKUP(B652,'[1]MONTO ESTIMADO DE RECUR RS 2018'!$B$11:$G$1115,6,FALSE)*(1+0.094)</f>
        <v>859984.78908779111</v>
      </c>
      <c r="H652" s="43">
        <f t="shared" si="40"/>
        <v>155422470978</v>
      </c>
      <c r="I652" s="43">
        <f>+VLOOKUP(B652,'[2]MONTO ESTIMADO DE RECUR RS 2018'!$B$10:$I$1115,8,FALSE)*(1+0.1204)</f>
        <v>61007564915.962402</v>
      </c>
      <c r="J652" s="213">
        <f>+VLOOKUP(B652,'PROYECCION CAJAS 2019'!B651:Y1755,24,FALSE)</f>
        <v>1680125286</v>
      </c>
      <c r="K652" s="44">
        <f>+VLOOKUP(B652,'RECURSOS DE ESFUERZO PROPIO_DEF'!$B$10:$E$1114,4,FALSE)</f>
        <v>1781682652.99</v>
      </c>
      <c r="L652" s="45">
        <f>+VLOOKUP(B652,'RECURSOS DE ESFUERZO PROPIO_DEF'!$B$10:$J$1114,9,FALSE)</f>
        <v>0</v>
      </c>
      <c r="M652" s="44">
        <f>+VLOOKUP(B652,'RECURSOS DE ESFUERZO PROPIO_DEF'!$B$10:$L$1114,11,FALSE)</f>
        <v>255019187.34</v>
      </c>
      <c r="N652" s="46">
        <f>+VLOOKUP(B652,'RECURSOS DE ESFUERZO PROPIO_DEF'!$B$10:$O$1114,14,FALSE)</f>
        <v>1543793865</v>
      </c>
      <c r="O652" s="47">
        <f t="shared" si="41"/>
        <v>89154285070.707611</v>
      </c>
      <c r="P652" s="210">
        <f>+VLOOKUP(B652,'[3]PPNA Diciembre 2018'!$C$15:$BV$1118,72,FALSE)</f>
        <v>1383</v>
      </c>
      <c r="Q652" s="38">
        <f t="shared" si="42"/>
        <v>1189358963</v>
      </c>
      <c r="R652" s="39">
        <f t="shared" ref="R652:R715" si="43">ROUNDDOWN(((Q652)*0.25),0)</f>
        <v>297339740</v>
      </c>
    </row>
    <row r="653" spans="1:18" x14ac:dyDescent="0.2">
      <c r="A653" s="40" t="s">
        <v>1305</v>
      </c>
      <c r="B653" s="41" t="s">
        <v>1309</v>
      </c>
      <c r="C653" s="42" t="s">
        <v>1307</v>
      </c>
      <c r="D653" s="42" t="s">
        <v>720</v>
      </c>
      <c r="E653" s="31" t="s">
        <v>26</v>
      </c>
      <c r="F653" s="211">
        <v>15458</v>
      </c>
      <c r="G653" s="212">
        <f>+VLOOKUP(B653,'[1]MONTO ESTIMADO DE RECUR RS 2018'!$B$11:$G$1115,6,FALSE)*(1+0.094)</f>
        <v>822495.99303290132</v>
      </c>
      <c r="H653" s="43">
        <f t="shared" si="40"/>
        <v>12714143061</v>
      </c>
      <c r="I653" s="43">
        <f>+VLOOKUP(B653,'[2]MONTO ESTIMADO DE RECUR RS 2018'!$B$10:$I$1115,8,FALSE)*(1+0.1204)</f>
        <v>5228537536.3271999</v>
      </c>
      <c r="J653" s="213">
        <f>+VLOOKUP(B653,'PROYECCION CAJAS 2019'!B652:Y1756,24,FALSE)</f>
        <v>0</v>
      </c>
      <c r="K653" s="44">
        <f>+VLOOKUP(B653,'RECURSOS DE ESFUERZO PROPIO_DEF'!$B$10:$E$1114,4,FALSE)</f>
        <v>102630724.81</v>
      </c>
      <c r="L653" s="45">
        <f>+VLOOKUP(B653,'RECURSOS DE ESFUERZO PROPIO_DEF'!$B$10:$J$1114,9,FALSE)</f>
        <v>0</v>
      </c>
      <c r="M653" s="44">
        <f>+VLOOKUP(B653,'RECURSOS DE ESFUERZO PROPIO_DEF'!$B$10:$L$1114,11,FALSE)</f>
        <v>0</v>
      </c>
      <c r="N653" s="46">
        <f>+VLOOKUP(B653,'RECURSOS DE ESFUERZO PROPIO_DEF'!$B$10:$O$1114,14,FALSE)</f>
        <v>131223797</v>
      </c>
      <c r="O653" s="47">
        <f t="shared" si="41"/>
        <v>7251751002.8627996</v>
      </c>
      <c r="P653" s="210">
        <f>+VLOOKUP(B653,'[3]PPNA Diciembre 2018'!$C$15:$BV$1118,72,FALSE)</f>
        <v>532</v>
      </c>
      <c r="Q653" s="38">
        <f t="shared" si="42"/>
        <v>437567868</v>
      </c>
      <c r="R653" s="39">
        <f t="shared" si="43"/>
        <v>109391967</v>
      </c>
    </row>
    <row r="654" spans="1:18" x14ac:dyDescent="0.2">
      <c r="A654" s="40" t="s">
        <v>1305</v>
      </c>
      <c r="B654" s="41" t="s">
        <v>1310</v>
      </c>
      <c r="C654" s="42" t="s">
        <v>1307</v>
      </c>
      <c r="D654" s="42" t="s">
        <v>1311</v>
      </c>
      <c r="E654" s="31" t="s">
        <v>26</v>
      </c>
      <c r="F654" s="211">
        <v>18587</v>
      </c>
      <c r="G654" s="212">
        <f>+VLOOKUP(B654,'[1]MONTO ESTIMADO DE RECUR RS 2018'!$B$11:$G$1115,6,FALSE)*(1+0.094)</f>
        <v>864625.4911262542</v>
      </c>
      <c r="H654" s="43">
        <f t="shared" si="40"/>
        <v>16070794004</v>
      </c>
      <c r="I654" s="43">
        <f>+VLOOKUP(B654,'[2]MONTO ESTIMADO DE RECUR RS 2018'!$B$10:$I$1115,8,FALSE)*(1+0.1204)</f>
        <v>6266497462.3552008</v>
      </c>
      <c r="J654" s="213">
        <f>+VLOOKUP(B654,'PROYECCION CAJAS 2019'!B653:Y1757,24,FALSE)</f>
        <v>151600053</v>
      </c>
      <c r="K654" s="44">
        <f>+VLOOKUP(B654,'RECURSOS DE ESFUERZO PROPIO_DEF'!$B$10:$E$1114,4,FALSE)</f>
        <v>159185756.52000001</v>
      </c>
      <c r="L654" s="45">
        <f>+VLOOKUP(B654,'RECURSOS DE ESFUERZO PROPIO_DEF'!$B$10:$J$1114,9,FALSE)</f>
        <v>0</v>
      </c>
      <c r="M654" s="44">
        <f>+VLOOKUP(B654,'RECURSOS DE ESFUERZO PROPIO_DEF'!$B$10:$L$1114,11,FALSE)</f>
        <v>0</v>
      </c>
      <c r="N654" s="46">
        <f>+VLOOKUP(B654,'RECURSOS DE ESFUERZO PROPIO_DEF'!$B$10:$O$1114,14,FALSE)</f>
        <v>157529812</v>
      </c>
      <c r="O654" s="47">
        <f t="shared" si="41"/>
        <v>9335980920.1247978</v>
      </c>
      <c r="P654" s="210">
        <f>+VLOOKUP(B654,'[3]PPNA Diciembre 2018'!$C$15:$BV$1118,72,FALSE)</f>
        <v>337</v>
      </c>
      <c r="Q654" s="38">
        <f t="shared" si="42"/>
        <v>291378791</v>
      </c>
      <c r="R654" s="39">
        <f t="shared" si="43"/>
        <v>72844697</v>
      </c>
    </row>
    <row r="655" spans="1:18" x14ac:dyDescent="0.2">
      <c r="A655" s="40" t="s">
        <v>1305</v>
      </c>
      <c r="B655" s="41" t="s">
        <v>1312</v>
      </c>
      <c r="C655" s="42" t="s">
        <v>1307</v>
      </c>
      <c r="D655" s="42" t="s">
        <v>1313</v>
      </c>
      <c r="E655" s="31" t="s">
        <v>26</v>
      </c>
      <c r="F655" s="211">
        <v>29592</v>
      </c>
      <c r="G655" s="212">
        <f>+VLOOKUP(B655,'[1]MONTO ESTIMADO DE RECUR RS 2018'!$B$11:$G$1115,6,FALSE)*(1+0.094)</f>
        <v>807457.00534153031</v>
      </c>
      <c r="H655" s="43">
        <f t="shared" si="40"/>
        <v>23894267703</v>
      </c>
      <c r="I655" s="43">
        <f>+VLOOKUP(B655,'[2]MONTO ESTIMADO DE RECUR RS 2018'!$B$10:$I$1115,8,FALSE)*(1+0.1204)</f>
        <v>9769697354.9768009</v>
      </c>
      <c r="J655" s="213">
        <f>+VLOOKUP(B655,'PROYECCION CAJAS 2019'!B654:Y1758,24,FALSE)</f>
        <v>198708280</v>
      </c>
      <c r="K655" s="44">
        <f>+VLOOKUP(B655,'RECURSOS DE ESFUERZO PROPIO_DEF'!$B$10:$E$1114,4,FALSE)</f>
        <v>222454637.96000001</v>
      </c>
      <c r="L655" s="45">
        <f>+VLOOKUP(B655,'RECURSOS DE ESFUERZO PROPIO_DEF'!$B$10:$J$1114,9,FALSE)</f>
        <v>0</v>
      </c>
      <c r="M655" s="44">
        <f>+VLOOKUP(B655,'RECURSOS DE ESFUERZO PROPIO_DEF'!$B$10:$L$1114,11,FALSE)</f>
        <v>0</v>
      </c>
      <c r="N655" s="46">
        <f>+VLOOKUP(B655,'RECURSOS DE ESFUERZO PROPIO_DEF'!$B$10:$O$1114,14,FALSE)</f>
        <v>242369264</v>
      </c>
      <c r="O655" s="47">
        <f t="shared" si="41"/>
        <v>13461038166.0632</v>
      </c>
      <c r="P655" s="210">
        <f>+VLOOKUP(B655,'[3]PPNA Diciembre 2018'!$C$15:$BV$1118,72,FALSE)</f>
        <v>707</v>
      </c>
      <c r="Q655" s="38">
        <f t="shared" si="42"/>
        <v>570872103</v>
      </c>
      <c r="R655" s="39">
        <f t="shared" si="43"/>
        <v>142718025</v>
      </c>
    </row>
    <row r="656" spans="1:18" x14ac:dyDescent="0.2">
      <c r="A656" s="40" t="s">
        <v>1305</v>
      </c>
      <c r="B656" s="41" t="s">
        <v>1314</v>
      </c>
      <c r="C656" s="42" t="s">
        <v>1307</v>
      </c>
      <c r="D656" s="42" t="s">
        <v>1315</v>
      </c>
      <c r="E656" s="31" t="s">
        <v>26</v>
      </c>
      <c r="F656" s="211">
        <v>7558</v>
      </c>
      <c r="G656" s="212">
        <f>+VLOOKUP(B656,'[1]MONTO ESTIMADO DE RECUR RS 2018'!$B$11:$G$1115,6,FALSE)*(1+0.094)</f>
        <v>896442.90006956388</v>
      </c>
      <c r="H656" s="43">
        <f t="shared" si="40"/>
        <v>6775315439</v>
      </c>
      <c r="I656" s="43">
        <f>+VLOOKUP(B656,'[2]MONTO ESTIMADO DE RECUR RS 2018'!$B$10:$I$1115,8,FALSE)*(1+0.1204)</f>
        <v>2479660249.5760002</v>
      </c>
      <c r="J656" s="213">
        <f>+VLOOKUP(B656,'PROYECCION CAJAS 2019'!B655:Y1759,24,FALSE)</f>
        <v>0</v>
      </c>
      <c r="K656" s="44">
        <f>+VLOOKUP(B656,'RECURSOS DE ESFUERZO PROPIO_DEF'!$B$10:$E$1114,4,FALSE)</f>
        <v>47332907.690000005</v>
      </c>
      <c r="L656" s="45">
        <f>+VLOOKUP(B656,'RECURSOS DE ESFUERZO PROPIO_DEF'!$B$10:$J$1114,9,FALSE)</f>
        <v>0</v>
      </c>
      <c r="M656" s="44">
        <f>+VLOOKUP(B656,'RECURSOS DE ESFUERZO PROPIO_DEF'!$B$10:$L$1114,11,FALSE)</f>
        <v>0</v>
      </c>
      <c r="N656" s="46">
        <f>+VLOOKUP(B656,'RECURSOS DE ESFUERZO PROPIO_DEF'!$B$10:$O$1114,14,FALSE)</f>
        <v>61987590</v>
      </c>
      <c r="O656" s="47">
        <f t="shared" si="41"/>
        <v>4186334691.7339997</v>
      </c>
      <c r="P656" s="210">
        <f>+VLOOKUP(B656,'[3]PPNA Diciembre 2018'!$C$15:$BV$1118,72,FALSE)</f>
        <v>197</v>
      </c>
      <c r="Q656" s="38">
        <f t="shared" si="42"/>
        <v>176599251</v>
      </c>
      <c r="R656" s="39">
        <f t="shared" si="43"/>
        <v>44149812</v>
      </c>
    </row>
    <row r="657" spans="1:18" x14ac:dyDescent="0.2">
      <c r="A657" s="40" t="s">
        <v>1305</v>
      </c>
      <c r="B657" s="41" t="s">
        <v>1316</v>
      </c>
      <c r="C657" s="42" t="s">
        <v>1307</v>
      </c>
      <c r="D657" s="42" t="s">
        <v>1317</v>
      </c>
      <c r="E657" s="31" t="s">
        <v>26</v>
      </c>
      <c r="F657" s="211">
        <v>5648</v>
      </c>
      <c r="G657" s="212">
        <f>+VLOOKUP(B657,'[1]MONTO ESTIMADO DE RECUR RS 2018'!$B$11:$G$1115,6,FALSE)*(1+0.094)</f>
        <v>958315.28907548578</v>
      </c>
      <c r="H657" s="43">
        <f t="shared" si="40"/>
        <v>5412564753</v>
      </c>
      <c r="I657" s="43">
        <f>+VLOOKUP(B657,'[2]MONTO ESTIMADO DE RECUR RS 2018'!$B$10:$I$1115,8,FALSE)*(1+0.1204)</f>
        <v>1872349728.6368001</v>
      </c>
      <c r="J657" s="213">
        <f>+VLOOKUP(B657,'PROYECCION CAJAS 2019'!B656:Y1760,24,FALSE)</f>
        <v>83404311</v>
      </c>
      <c r="K657" s="44">
        <f>+VLOOKUP(B657,'RECURSOS DE ESFUERZO PROPIO_DEF'!$B$10:$E$1114,4,FALSE)</f>
        <v>34245177.789999999</v>
      </c>
      <c r="L657" s="45">
        <f>+VLOOKUP(B657,'RECURSOS DE ESFUERZO PROPIO_DEF'!$B$10:$J$1114,9,FALSE)</f>
        <v>0</v>
      </c>
      <c r="M657" s="44">
        <f>+VLOOKUP(B657,'RECURSOS DE ESFUERZO PROPIO_DEF'!$B$10:$L$1114,11,FALSE)</f>
        <v>0</v>
      </c>
      <c r="N657" s="46">
        <f>+VLOOKUP(B657,'RECURSOS DE ESFUERZO PROPIO_DEF'!$B$10:$O$1114,14,FALSE)</f>
        <v>46528977</v>
      </c>
      <c r="O657" s="47">
        <f t="shared" si="41"/>
        <v>3376036558.5732002</v>
      </c>
      <c r="P657" s="210">
        <f>+VLOOKUP(B657,'[3]PPNA Diciembre 2018'!$C$15:$BV$1118,72,FALSE)</f>
        <v>118</v>
      </c>
      <c r="Q657" s="38">
        <f t="shared" si="42"/>
        <v>113081204</v>
      </c>
      <c r="R657" s="39">
        <f t="shared" si="43"/>
        <v>28270301</v>
      </c>
    </row>
    <row r="658" spans="1:18" x14ac:dyDescent="0.2">
      <c r="A658" s="40" t="s">
        <v>1305</v>
      </c>
      <c r="B658" s="41" t="s">
        <v>1318</v>
      </c>
      <c r="C658" s="42" t="s">
        <v>1307</v>
      </c>
      <c r="D658" s="42" t="s">
        <v>1319</v>
      </c>
      <c r="E658" s="31" t="s">
        <v>26</v>
      </c>
      <c r="F658" s="211">
        <v>24682</v>
      </c>
      <c r="G658" s="212">
        <f>+VLOOKUP(B658,'[1]MONTO ESTIMADO DE RECUR RS 2018'!$B$11:$G$1115,6,FALSE)*(1+0.094)</f>
        <v>869500.34711902961</v>
      </c>
      <c r="H658" s="43">
        <f t="shared" si="40"/>
        <v>21461007568</v>
      </c>
      <c r="I658" s="43">
        <f>+VLOOKUP(B658,'[2]MONTO ESTIMADO DE RECUR RS 2018'!$B$10:$I$1115,8,FALSE)*(1+0.1204)</f>
        <v>8139996514.118</v>
      </c>
      <c r="J658" s="213">
        <f>+VLOOKUP(B658,'PROYECCION CAJAS 2019'!B657:Y1761,24,FALSE)</f>
        <v>229381028</v>
      </c>
      <c r="K658" s="44">
        <f>+VLOOKUP(B658,'RECURSOS DE ESFUERZO PROPIO_DEF'!$B$10:$E$1114,4,FALSE)</f>
        <v>144532672.15000001</v>
      </c>
      <c r="L658" s="45">
        <f>+VLOOKUP(B658,'RECURSOS DE ESFUERZO PROPIO_DEF'!$B$10:$J$1114,9,FALSE)</f>
        <v>0</v>
      </c>
      <c r="M658" s="44">
        <f>+VLOOKUP(B658,'RECURSOS DE ESFUERZO PROPIO_DEF'!$B$10:$L$1114,11,FALSE)</f>
        <v>0</v>
      </c>
      <c r="N658" s="46">
        <f>+VLOOKUP(B658,'RECURSOS DE ESFUERZO PROPIO_DEF'!$B$10:$O$1114,14,FALSE)</f>
        <v>199243394</v>
      </c>
      <c r="O658" s="47">
        <f t="shared" si="41"/>
        <v>12747853959.732</v>
      </c>
      <c r="P658" s="210">
        <f>+VLOOKUP(B658,'[3]PPNA Diciembre 2018'!$C$15:$BV$1118,72,FALSE)</f>
        <v>908</v>
      </c>
      <c r="Q658" s="38">
        <f t="shared" si="42"/>
        <v>789506315</v>
      </c>
      <c r="R658" s="39">
        <f t="shared" si="43"/>
        <v>197376578</v>
      </c>
    </row>
    <row r="659" spans="1:18" x14ac:dyDescent="0.2">
      <c r="A659" s="40" t="s">
        <v>1305</v>
      </c>
      <c r="B659" s="41" t="s">
        <v>1320</v>
      </c>
      <c r="C659" s="42" t="s">
        <v>1307</v>
      </c>
      <c r="D659" s="42" t="s">
        <v>1321</v>
      </c>
      <c r="E659" s="31" t="s">
        <v>26</v>
      </c>
      <c r="F659" s="211">
        <v>10662</v>
      </c>
      <c r="G659" s="212">
        <f>+VLOOKUP(B659,'[1]MONTO ESTIMADO DE RECUR RS 2018'!$B$11:$G$1115,6,FALSE)*(1+0.094)</f>
        <v>859121.30405425141</v>
      </c>
      <c r="H659" s="43">
        <f t="shared" si="40"/>
        <v>9159951344</v>
      </c>
      <c r="I659" s="43">
        <f>+VLOOKUP(B659,'[2]MONTO ESTIMADO DE RECUR RS 2018'!$B$10:$I$1115,8,FALSE)*(1+0.1204)</f>
        <v>3612346716.1932001</v>
      </c>
      <c r="J659" s="213">
        <f>+VLOOKUP(B659,'PROYECCION CAJAS 2019'!B658:Y1762,24,FALSE)</f>
        <v>119189183</v>
      </c>
      <c r="K659" s="44">
        <f>+VLOOKUP(B659,'RECURSOS DE ESFUERZO PROPIO_DEF'!$B$10:$E$1114,4,FALSE)</f>
        <v>80930894</v>
      </c>
      <c r="L659" s="45">
        <f>+VLOOKUP(B659,'RECURSOS DE ESFUERZO PROPIO_DEF'!$B$10:$J$1114,9,FALSE)</f>
        <v>0</v>
      </c>
      <c r="M659" s="44">
        <f>+VLOOKUP(B659,'RECURSOS DE ESFUERZO PROPIO_DEF'!$B$10:$L$1114,11,FALSE)</f>
        <v>0</v>
      </c>
      <c r="N659" s="46">
        <f>+VLOOKUP(B659,'RECURSOS DE ESFUERZO PROPIO_DEF'!$B$10:$O$1114,14,FALSE)</f>
        <v>90454578</v>
      </c>
      <c r="O659" s="47">
        <f t="shared" si="41"/>
        <v>5257029972.8067999</v>
      </c>
      <c r="P659" s="210">
        <f>+VLOOKUP(B659,'[3]PPNA Diciembre 2018'!$C$15:$BV$1118,72,FALSE)</f>
        <v>408</v>
      </c>
      <c r="Q659" s="38">
        <f t="shared" si="42"/>
        <v>350521492</v>
      </c>
      <c r="R659" s="39">
        <f t="shared" si="43"/>
        <v>87630373</v>
      </c>
    </row>
    <row r="660" spans="1:18" x14ac:dyDescent="0.2">
      <c r="A660" s="40" t="s">
        <v>1305</v>
      </c>
      <c r="B660" s="41" t="s">
        <v>1322</v>
      </c>
      <c r="C660" s="42" t="s">
        <v>1307</v>
      </c>
      <c r="D660" s="42" t="s">
        <v>1323</v>
      </c>
      <c r="E660" s="31" t="s">
        <v>26</v>
      </c>
      <c r="F660" s="211">
        <v>1768</v>
      </c>
      <c r="G660" s="212">
        <f>+VLOOKUP(B660,'[1]MONTO ESTIMADO DE RECUR RS 2018'!$B$11:$G$1115,6,FALSE)*(1+0.094)</f>
        <v>830498.33992458356</v>
      </c>
      <c r="H660" s="43">
        <f t="shared" si="40"/>
        <v>1468321065</v>
      </c>
      <c r="I660" s="43">
        <f>+VLOOKUP(B660,'[2]MONTO ESTIMADO DE RECUR RS 2018'!$B$10:$I$1115,8,FALSE)*(1+0.1204)</f>
        <v>607384896.45240009</v>
      </c>
      <c r="J660" s="213">
        <f>+VLOOKUP(B660,'PROYECCION CAJAS 2019'!B659:Y1763,24,FALSE)</f>
        <v>0</v>
      </c>
      <c r="K660" s="44">
        <f>+VLOOKUP(B660,'RECURSOS DE ESFUERZO PROPIO_DEF'!$B$10:$E$1114,4,FALSE)</f>
        <v>10809157.610000001</v>
      </c>
      <c r="L660" s="45">
        <f>+VLOOKUP(B660,'RECURSOS DE ESFUERZO PROPIO_DEF'!$B$10:$J$1114,9,FALSE)</f>
        <v>0</v>
      </c>
      <c r="M660" s="44">
        <f>+VLOOKUP(B660,'RECURSOS DE ESFUERZO PROPIO_DEF'!$B$10:$L$1114,11,FALSE)</f>
        <v>0</v>
      </c>
      <c r="N660" s="46">
        <f>+VLOOKUP(B660,'RECURSOS DE ESFUERZO PROPIO_DEF'!$B$10:$O$1114,14,FALSE)</f>
        <v>15033224</v>
      </c>
      <c r="O660" s="47">
        <f t="shared" si="41"/>
        <v>835093786.9375999</v>
      </c>
      <c r="P660" s="210">
        <f>+VLOOKUP(B660,'[3]PPNA Diciembre 2018'!$C$15:$BV$1118,72,FALSE)</f>
        <v>49</v>
      </c>
      <c r="Q660" s="38">
        <f t="shared" si="42"/>
        <v>40694419</v>
      </c>
      <c r="R660" s="39">
        <f t="shared" si="43"/>
        <v>10173604</v>
      </c>
    </row>
    <row r="661" spans="1:18" x14ac:dyDescent="0.2">
      <c r="A661" s="40" t="s">
        <v>1305</v>
      </c>
      <c r="B661" s="41" t="s">
        <v>1324</v>
      </c>
      <c r="C661" s="42" t="s">
        <v>1307</v>
      </c>
      <c r="D661" s="42" t="s">
        <v>1325</v>
      </c>
      <c r="E661" s="31" t="s">
        <v>26</v>
      </c>
      <c r="F661" s="211">
        <v>173413</v>
      </c>
      <c r="G661" s="212">
        <f>+VLOOKUP(B661,'[1]MONTO ESTIMADO DE RECUR RS 2018'!$B$11:$G$1115,6,FALSE)*(1+0.094)</f>
        <v>877251.60777228163</v>
      </c>
      <c r="H661" s="43">
        <f t="shared" si="40"/>
        <v>152126833059</v>
      </c>
      <c r="I661" s="43">
        <f>+VLOOKUP(B661,'[2]MONTO ESTIMADO DE RECUR RS 2018'!$B$10:$I$1115,8,FALSE)*(1+0.1204)</f>
        <v>56215971653.528801</v>
      </c>
      <c r="J661" s="213">
        <f>+VLOOKUP(B661,'PROYECCION CAJAS 2019'!B660:Y1764,24,FALSE)</f>
        <v>0</v>
      </c>
      <c r="K661" s="44">
        <f>+VLOOKUP(B661,'RECURSOS DE ESFUERZO PROPIO_DEF'!$B$10:$E$1114,4,FALSE)</f>
        <v>1093224166.1800001</v>
      </c>
      <c r="L661" s="45">
        <f>+VLOOKUP(B661,'RECURSOS DE ESFUERZO PROPIO_DEF'!$B$10:$J$1114,9,FALSE)</f>
        <v>385369564.24000001</v>
      </c>
      <c r="M661" s="44">
        <f>+VLOOKUP(B661,'RECURSOS DE ESFUERZO PROPIO_DEF'!$B$10:$L$1114,11,FALSE)</f>
        <v>0</v>
      </c>
      <c r="N661" s="46">
        <f>+VLOOKUP(B661,'RECURSOS DE ESFUERZO PROPIO_DEF'!$B$10:$O$1114,14,FALSE)</f>
        <v>1375595311</v>
      </c>
      <c r="O661" s="47">
        <f t="shared" si="41"/>
        <v>93056672364.051208</v>
      </c>
      <c r="P661" s="210">
        <f>+VLOOKUP(B661,'[3]PPNA Diciembre 2018'!$C$15:$BV$1118,72,FALSE)</f>
        <v>1278</v>
      </c>
      <c r="Q661" s="38">
        <f t="shared" si="42"/>
        <v>1121127555</v>
      </c>
      <c r="R661" s="39">
        <f t="shared" si="43"/>
        <v>280281888</v>
      </c>
    </row>
    <row r="662" spans="1:18" x14ac:dyDescent="0.2">
      <c r="A662" s="40" t="s">
        <v>1305</v>
      </c>
      <c r="B662" s="41" t="s">
        <v>1326</v>
      </c>
      <c r="C662" s="42" t="s">
        <v>1307</v>
      </c>
      <c r="D662" s="42" t="s">
        <v>864</v>
      </c>
      <c r="E662" s="31" t="s">
        <v>26</v>
      </c>
      <c r="F662" s="211">
        <v>56448</v>
      </c>
      <c r="G662" s="212">
        <f>+VLOOKUP(B662,'[1]MONTO ESTIMADO DE RECUR RS 2018'!$B$11:$G$1115,6,FALSE)*(1+0.094)</f>
        <v>815379.87641125533</v>
      </c>
      <c r="H662" s="43">
        <f t="shared" si="40"/>
        <v>46026563264</v>
      </c>
      <c r="I662" s="43">
        <f>+VLOOKUP(B662,'[2]MONTO ESTIMADO DE RECUR RS 2018'!$B$10:$I$1115,8,FALSE)*(1+0.1204)</f>
        <v>18012548841.098801</v>
      </c>
      <c r="J662" s="213">
        <f>+VLOOKUP(B662,'PROYECCION CAJAS 2019'!B661:Y1765,24,FALSE)</f>
        <v>508758633</v>
      </c>
      <c r="K662" s="44">
        <f>+VLOOKUP(B662,'RECURSOS DE ESFUERZO PROPIO_DEF'!$B$10:$E$1114,4,FALSE)</f>
        <v>329641278.28000003</v>
      </c>
      <c r="L662" s="45">
        <f>+VLOOKUP(B662,'RECURSOS DE ESFUERZO PROPIO_DEF'!$B$10:$J$1114,9,FALSE)</f>
        <v>0</v>
      </c>
      <c r="M662" s="44">
        <f>+VLOOKUP(B662,'RECURSOS DE ESFUERZO PROPIO_DEF'!$B$10:$L$1114,11,FALSE)</f>
        <v>0</v>
      </c>
      <c r="N662" s="46">
        <f>+VLOOKUP(B662,'RECURSOS DE ESFUERZO PROPIO_DEF'!$B$10:$O$1114,14,FALSE)</f>
        <v>464634675</v>
      </c>
      <c r="O662" s="47">
        <f t="shared" si="41"/>
        <v>26710979836.621201</v>
      </c>
      <c r="P662" s="210">
        <f>+VLOOKUP(B662,'[3]PPNA Diciembre 2018'!$C$15:$BV$1118,72,FALSE)</f>
        <v>466</v>
      </c>
      <c r="Q662" s="38">
        <f t="shared" si="42"/>
        <v>379967022</v>
      </c>
      <c r="R662" s="39">
        <f t="shared" si="43"/>
        <v>94991755</v>
      </c>
    </row>
    <row r="663" spans="1:18" x14ac:dyDescent="0.2">
      <c r="A663" s="40" t="s">
        <v>1305</v>
      </c>
      <c r="B663" s="41" t="s">
        <v>1327</v>
      </c>
      <c r="C663" s="42" t="s">
        <v>1307</v>
      </c>
      <c r="D663" s="42" t="s">
        <v>1328</v>
      </c>
      <c r="E663" s="31" t="s">
        <v>26</v>
      </c>
      <c r="F663" s="211">
        <v>30718</v>
      </c>
      <c r="G663" s="212">
        <f>+VLOOKUP(B663,'[1]MONTO ESTIMADO DE RECUR RS 2018'!$B$11:$G$1115,6,FALSE)*(1+0.094)</f>
        <v>896882.54827360983</v>
      </c>
      <c r="H663" s="43">
        <f t="shared" si="40"/>
        <v>27550438118</v>
      </c>
      <c r="I663" s="43">
        <f>+VLOOKUP(B663,'[2]MONTO ESTIMADO DE RECUR RS 2018'!$B$10:$I$1115,8,FALSE)*(1+0.1204)</f>
        <v>10246209280.889601</v>
      </c>
      <c r="J663" s="213">
        <f>+VLOOKUP(B663,'PROYECCION CAJAS 2019'!B662:Y1766,24,FALSE)</f>
        <v>301436423</v>
      </c>
      <c r="K663" s="44">
        <f>+VLOOKUP(B663,'RECURSOS DE ESFUERZO PROPIO_DEF'!$B$10:$E$1114,4,FALSE)</f>
        <v>263868659.88000003</v>
      </c>
      <c r="L663" s="45">
        <f>+VLOOKUP(B663,'RECURSOS DE ESFUERZO PROPIO_DEF'!$B$10:$J$1114,9,FALSE)</f>
        <v>0</v>
      </c>
      <c r="M663" s="44">
        <f>+VLOOKUP(B663,'RECURSOS DE ESFUERZO PROPIO_DEF'!$B$10:$L$1114,11,FALSE)</f>
        <v>0</v>
      </c>
      <c r="N663" s="46">
        <f>+VLOOKUP(B663,'RECURSOS DE ESFUERZO PROPIO_DEF'!$B$10:$O$1114,14,FALSE)</f>
        <v>259282705</v>
      </c>
      <c r="O663" s="47">
        <f t="shared" si="41"/>
        <v>16479641049.2304</v>
      </c>
      <c r="P663" s="210">
        <f>+VLOOKUP(B663,'[3]PPNA Diciembre 2018'!$C$15:$BV$1118,72,FALSE)</f>
        <v>833</v>
      </c>
      <c r="Q663" s="38">
        <f t="shared" si="42"/>
        <v>747103163</v>
      </c>
      <c r="R663" s="39">
        <f t="shared" si="43"/>
        <v>186775790</v>
      </c>
    </row>
    <row r="664" spans="1:18" x14ac:dyDescent="0.2">
      <c r="A664" s="40" t="s">
        <v>1305</v>
      </c>
      <c r="B664" s="41" t="s">
        <v>1329</v>
      </c>
      <c r="C664" s="42" t="s">
        <v>1307</v>
      </c>
      <c r="D664" s="42" t="s">
        <v>1330</v>
      </c>
      <c r="E664" s="31" t="s">
        <v>26</v>
      </c>
      <c r="F664" s="211">
        <v>145194</v>
      </c>
      <c r="G664" s="212">
        <f>+VLOOKUP(B664,'[1]MONTO ESTIMADO DE RECUR RS 2018'!$B$11:$G$1115,6,FALSE)*(1+0.094)</f>
        <v>845802.54028367542</v>
      </c>
      <c r="H664" s="43">
        <f t="shared" si="40"/>
        <v>122805454034</v>
      </c>
      <c r="I664" s="43">
        <f>+VLOOKUP(B664,'[2]MONTO ESTIMADO DE RECUR RS 2018'!$B$10:$I$1115,8,FALSE)*(1+0.1204)</f>
        <v>49767810330.226402</v>
      </c>
      <c r="J664" s="213">
        <f>+VLOOKUP(B664,'PROYECCION CAJAS 2019'!B663:Y1767,24,FALSE)</f>
        <v>0</v>
      </c>
      <c r="K664" s="44">
        <f>+VLOOKUP(B664,'RECURSOS DE ESFUERZO PROPIO_DEF'!$B$10:$E$1114,4,FALSE)</f>
        <v>877175299.0200001</v>
      </c>
      <c r="L664" s="45">
        <f>+VLOOKUP(B664,'RECURSOS DE ESFUERZO PROPIO_DEF'!$B$10:$J$1114,9,FALSE)</f>
        <v>0</v>
      </c>
      <c r="M664" s="44">
        <f>+VLOOKUP(B664,'RECURSOS DE ESFUERZO PROPIO_DEF'!$B$10:$L$1114,11,FALSE)</f>
        <v>0</v>
      </c>
      <c r="N664" s="46">
        <f>+VLOOKUP(B664,'RECURSOS DE ESFUERZO PROPIO_DEF'!$B$10:$O$1114,14,FALSE)</f>
        <v>1239249838</v>
      </c>
      <c r="O664" s="47">
        <f t="shared" si="41"/>
        <v>70921218566.753601</v>
      </c>
      <c r="P664" s="210">
        <f>+VLOOKUP(B664,'[3]PPNA Diciembre 2018'!$C$15:$BV$1118,72,FALSE)</f>
        <v>2118</v>
      </c>
      <c r="Q664" s="38">
        <f t="shared" si="42"/>
        <v>1791409780</v>
      </c>
      <c r="R664" s="39">
        <f t="shared" si="43"/>
        <v>447852445</v>
      </c>
    </row>
    <row r="665" spans="1:18" x14ac:dyDescent="0.2">
      <c r="A665" s="40" t="s">
        <v>1305</v>
      </c>
      <c r="B665" s="41" t="s">
        <v>1331</v>
      </c>
      <c r="C665" s="42" t="s">
        <v>1307</v>
      </c>
      <c r="D665" s="42" t="s">
        <v>1332</v>
      </c>
      <c r="E665" s="31" t="s">
        <v>26</v>
      </c>
      <c r="F665" s="211">
        <v>6275</v>
      </c>
      <c r="G665" s="212">
        <f>+VLOOKUP(B665,'[1]MONTO ESTIMADO DE RECUR RS 2018'!$B$11:$G$1115,6,FALSE)*(1+0.094)</f>
        <v>936105.41966043587</v>
      </c>
      <c r="H665" s="43">
        <f t="shared" si="40"/>
        <v>5874061509</v>
      </c>
      <c r="I665" s="43">
        <f>+VLOOKUP(B665,'[2]MONTO ESTIMADO DE RECUR RS 2018'!$B$10:$I$1115,8,FALSE)*(1+0.1204)</f>
        <v>2168313052.0868001</v>
      </c>
      <c r="J665" s="213">
        <f>+VLOOKUP(B665,'PROYECCION CAJAS 2019'!B664:Y1768,24,FALSE)</f>
        <v>0</v>
      </c>
      <c r="K665" s="44">
        <f>+VLOOKUP(B665,'RECURSOS DE ESFUERZO PROPIO_DEF'!$B$10:$E$1114,4,FALSE)</f>
        <v>53027179.990000002</v>
      </c>
      <c r="L665" s="45">
        <f>+VLOOKUP(B665,'RECURSOS DE ESFUERZO PROPIO_DEF'!$B$10:$J$1114,9,FALSE)</f>
        <v>0</v>
      </c>
      <c r="M665" s="44">
        <f>+VLOOKUP(B665,'RECURSOS DE ESFUERZO PROPIO_DEF'!$B$10:$L$1114,11,FALSE)</f>
        <v>0</v>
      </c>
      <c r="N665" s="46">
        <f>+VLOOKUP(B665,'RECURSOS DE ESFUERZO PROPIO_DEF'!$B$10:$O$1114,14,FALSE)</f>
        <v>55572734</v>
      </c>
      <c r="O665" s="47">
        <f t="shared" si="41"/>
        <v>3597148542.9232001</v>
      </c>
      <c r="P665" s="210">
        <f>+VLOOKUP(B665,'[3]PPNA Diciembre 2018'!$C$15:$BV$1118,72,FALSE)</f>
        <v>251</v>
      </c>
      <c r="Q665" s="38">
        <f t="shared" si="42"/>
        <v>234962460</v>
      </c>
      <c r="R665" s="39">
        <f t="shared" si="43"/>
        <v>58740615</v>
      </c>
    </row>
    <row r="666" spans="1:18" x14ac:dyDescent="0.2">
      <c r="A666" s="40" t="s">
        <v>1305</v>
      </c>
      <c r="B666" s="41" t="s">
        <v>1333</v>
      </c>
      <c r="C666" s="42" t="s">
        <v>1307</v>
      </c>
      <c r="D666" s="42" t="s">
        <v>412</v>
      </c>
      <c r="E666" s="31" t="s">
        <v>26</v>
      </c>
      <c r="F666" s="211">
        <v>17562</v>
      </c>
      <c r="G666" s="212">
        <f>+VLOOKUP(B666,'[1]MONTO ESTIMADO DE RECUR RS 2018'!$B$11:$G$1115,6,FALSE)*(1+0.094)</f>
        <v>930044.19765595999</v>
      </c>
      <c r="H666" s="43">
        <f t="shared" si="40"/>
        <v>16333436200</v>
      </c>
      <c r="I666" s="43">
        <f>+VLOOKUP(B666,'[2]MONTO ESTIMADO DE RECUR RS 2018'!$B$10:$I$1115,8,FALSE)*(1+0.1204)</f>
        <v>5966302609.9444008</v>
      </c>
      <c r="J666" s="213">
        <f>+VLOOKUP(B666,'PROYECCION CAJAS 2019'!B665:Y1769,24,FALSE)</f>
        <v>296631026</v>
      </c>
      <c r="K666" s="44">
        <f>+VLOOKUP(B666,'RECURSOS DE ESFUERZO PROPIO_DEF'!$B$10:$E$1114,4,FALSE)</f>
        <v>146450034.59999999</v>
      </c>
      <c r="L666" s="45">
        <f>+VLOOKUP(B666,'RECURSOS DE ESFUERZO PROPIO_DEF'!$B$10:$J$1114,9,FALSE)</f>
        <v>0</v>
      </c>
      <c r="M666" s="44">
        <f>+VLOOKUP(B666,'RECURSOS DE ESFUERZO PROPIO_DEF'!$B$10:$L$1114,11,FALSE)</f>
        <v>0</v>
      </c>
      <c r="N666" s="46">
        <f>+VLOOKUP(B666,'RECURSOS DE ESFUERZO PROPIO_DEF'!$B$10:$O$1114,14,FALSE)</f>
        <v>150800169</v>
      </c>
      <c r="O666" s="47">
        <f t="shared" si="41"/>
        <v>9773252360.4555988</v>
      </c>
      <c r="P666" s="210">
        <f>+VLOOKUP(B666,'[3]PPNA Diciembre 2018'!$C$15:$BV$1118,72,FALSE)</f>
        <v>655</v>
      </c>
      <c r="Q666" s="38">
        <f t="shared" si="42"/>
        <v>609178949</v>
      </c>
      <c r="R666" s="39">
        <f t="shared" si="43"/>
        <v>152294737</v>
      </c>
    </row>
    <row r="667" spans="1:18" x14ac:dyDescent="0.2">
      <c r="A667" s="40" t="s">
        <v>1334</v>
      </c>
      <c r="B667" s="41" t="s">
        <v>1335</v>
      </c>
      <c r="C667" s="42" t="s">
        <v>1336</v>
      </c>
      <c r="D667" s="42" t="s">
        <v>1337</v>
      </c>
      <c r="E667" s="31" t="s">
        <v>59</v>
      </c>
      <c r="F667" s="211">
        <v>286679</v>
      </c>
      <c r="G667" s="212">
        <f>+VLOOKUP(B667,'[1]MONTO ESTIMADO DE RECUR RS 2018'!$B$11:$G$1115,6,FALSE)*(1+0.094)</f>
        <v>880449.59296011925</v>
      </c>
      <c r="H667" s="43">
        <f t="shared" si="40"/>
        <v>252406408861</v>
      </c>
      <c r="I667" s="43">
        <f>+VLOOKUP(B667,'[2]MONTO ESTIMADO DE RECUR RS 2018'!$B$10:$I$1115,8,FALSE)*(1+0.1204)</f>
        <v>98404466684.798401</v>
      </c>
      <c r="J667" s="213">
        <f>+VLOOKUP(B667,'PROYECCION CAJAS 2019'!B666:Y1770,24,FALSE)</f>
        <v>0</v>
      </c>
      <c r="K667" s="44">
        <f>+VLOOKUP(B667,'RECURSOS DE ESFUERZO PROPIO_DEF'!$B$10:$E$1114,4,FALSE)</f>
        <v>3018781854.6000004</v>
      </c>
      <c r="L667" s="45">
        <f>+VLOOKUP(B667,'RECURSOS DE ESFUERZO PROPIO_DEF'!$B$10:$J$1114,9,FALSE)</f>
        <v>1844360600.8</v>
      </c>
      <c r="M667" s="44">
        <f>+VLOOKUP(B667,'RECURSOS DE ESFUERZO PROPIO_DEF'!$B$10:$L$1114,11,FALSE)</f>
        <v>0</v>
      </c>
      <c r="N667" s="46">
        <f>+VLOOKUP(B667,'RECURSOS DE ESFUERZO PROPIO_DEF'!$B$10:$O$1114,14,FALSE)</f>
        <v>0</v>
      </c>
      <c r="O667" s="47">
        <f t="shared" si="41"/>
        <v>149138799720.80157</v>
      </c>
      <c r="P667" s="210">
        <f>+VLOOKUP(B667,'[3]PPNA Diciembre 2018'!$C$15:$BV$1118,72,FALSE)</f>
        <v>4044</v>
      </c>
      <c r="Q667" s="38">
        <f t="shared" si="42"/>
        <v>3560538154</v>
      </c>
      <c r="R667" s="39">
        <f t="shared" si="43"/>
        <v>890134538</v>
      </c>
    </row>
    <row r="668" spans="1:18" x14ac:dyDescent="0.2">
      <c r="A668" s="40" t="s">
        <v>1334</v>
      </c>
      <c r="B668" s="41" t="s">
        <v>1338</v>
      </c>
      <c r="C668" s="42" t="s">
        <v>1336</v>
      </c>
      <c r="D668" s="42" t="s">
        <v>1339</v>
      </c>
      <c r="E668" s="31" t="s">
        <v>23</v>
      </c>
      <c r="F668" s="211">
        <v>8718</v>
      </c>
      <c r="G668" s="212">
        <f>+VLOOKUP(B668,'[1]MONTO ESTIMADO DE RECUR RS 2018'!$B$11:$G$1115,6,FALSE)*(1+0.094)</f>
        <v>786064.69019406522</v>
      </c>
      <c r="H668" s="43">
        <f t="shared" si="40"/>
        <v>6852911970</v>
      </c>
      <c r="I668" s="43">
        <f>+VLOOKUP(B668,'[2]MONTO ESTIMADO DE RECUR RS 2018'!$B$10:$I$1115,8,FALSE)*(1+0.1204)</f>
        <v>2954743668.8500004</v>
      </c>
      <c r="J668" s="213">
        <f>+VLOOKUP(B668,'PROYECCION CAJAS 2019'!B667:Y1771,24,FALSE)</f>
        <v>0</v>
      </c>
      <c r="K668" s="44">
        <f>+VLOOKUP(B668,'RECURSOS DE ESFUERZO PROPIO_DEF'!$B$10:$E$1114,4,FALSE)</f>
        <v>52128416.060000002</v>
      </c>
      <c r="L668" s="45">
        <f>+VLOOKUP(B668,'RECURSOS DE ESFUERZO PROPIO_DEF'!$B$10:$J$1114,9,FALSE)</f>
        <v>0</v>
      </c>
      <c r="M668" s="44">
        <f>+VLOOKUP(B668,'RECURSOS DE ESFUERZO PROPIO_DEF'!$B$10:$L$1114,11,FALSE)</f>
        <v>336835379.56</v>
      </c>
      <c r="N668" s="46">
        <f>+VLOOKUP(B668,'RECURSOS DE ESFUERZO PROPIO_DEF'!$B$10:$O$1114,14,FALSE)</f>
        <v>229309856</v>
      </c>
      <c r="O668" s="47">
        <f t="shared" si="41"/>
        <v>3279894649.5299997</v>
      </c>
      <c r="P668" s="210">
        <f>+VLOOKUP(B668,'[3]PPNA Diciembre 2018'!$C$15:$BV$1118,72,FALSE)</f>
        <v>210</v>
      </c>
      <c r="Q668" s="38">
        <f t="shared" si="42"/>
        <v>165073585</v>
      </c>
      <c r="R668" s="39">
        <f t="shared" si="43"/>
        <v>41268396</v>
      </c>
    </row>
    <row r="669" spans="1:18" x14ac:dyDescent="0.2">
      <c r="A669" s="40" t="s">
        <v>1334</v>
      </c>
      <c r="B669" s="41" t="s">
        <v>1340</v>
      </c>
      <c r="C669" s="42" t="s">
        <v>1336</v>
      </c>
      <c r="D669" s="42" t="s">
        <v>1341</v>
      </c>
      <c r="E669" s="31" t="s">
        <v>23</v>
      </c>
      <c r="F669" s="211">
        <v>24485</v>
      </c>
      <c r="G669" s="212">
        <f>+VLOOKUP(B669,'[1]MONTO ESTIMADO DE RECUR RS 2018'!$B$11:$G$1115,6,FALSE)*(1+0.094)</f>
        <v>761867.7673791328</v>
      </c>
      <c r="H669" s="43">
        <f t="shared" si="40"/>
        <v>18654332285</v>
      </c>
      <c r="I669" s="43">
        <f>+VLOOKUP(B669,'[2]MONTO ESTIMADO DE RECUR RS 2018'!$B$10:$I$1115,8,FALSE)*(1+0.1204)</f>
        <v>8285744418.1172009</v>
      </c>
      <c r="J669" s="213">
        <f>+VLOOKUP(B669,'PROYECCION CAJAS 2019'!B668:Y1772,24,FALSE)</f>
        <v>0</v>
      </c>
      <c r="K669" s="44">
        <f>+VLOOKUP(B669,'RECURSOS DE ESFUERZO PROPIO_DEF'!$B$10:$E$1114,4,FALSE)</f>
        <v>198096419.90000001</v>
      </c>
      <c r="L669" s="45">
        <f>+VLOOKUP(B669,'RECURSOS DE ESFUERZO PROPIO_DEF'!$B$10:$J$1114,9,FALSE)</f>
        <v>0</v>
      </c>
      <c r="M669" s="44">
        <f>+VLOOKUP(B669,'RECURSOS DE ESFUERZO PROPIO_DEF'!$B$10:$L$1114,11,FALSE)</f>
        <v>0</v>
      </c>
      <c r="N669" s="46">
        <f>+VLOOKUP(B669,'RECURSOS DE ESFUERZO PROPIO_DEF'!$B$10:$O$1114,14,FALSE)</f>
        <v>643750105</v>
      </c>
      <c r="O669" s="47">
        <f t="shared" si="41"/>
        <v>9526741341.9827995</v>
      </c>
      <c r="P669" s="210">
        <f>+VLOOKUP(B669,'[3]PPNA Diciembre 2018'!$C$15:$BV$1118,72,FALSE)</f>
        <v>463</v>
      </c>
      <c r="Q669" s="38">
        <f t="shared" si="42"/>
        <v>352744776</v>
      </c>
      <c r="R669" s="39">
        <f t="shared" si="43"/>
        <v>88186194</v>
      </c>
    </row>
    <row r="670" spans="1:18" x14ac:dyDescent="0.2">
      <c r="A670" s="40" t="s">
        <v>1334</v>
      </c>
      <c r="B670" s="41" t="s">
        <v>1342</v>
      </c>
      <c r="C670" s="42" t="s">
        <v>1336</v>
      </c>
      <c r="D670" s="42" t="s">
        <v>1343</v>
      </c>
      <c r="E670" s="31" t="s">
        <v>23</v>
      </c>
      <c r="F670" s="211">
        <v>26926</v>
      </c>
      <c r="G670" s="212">
        <f>+VLOOKUP(B670,'[1]MONTO ESTIMADO DE RECUR RS 2018'!$B$11:$G$1115,6,FALSE)*(1+0.094)</f>
        <v>758838.83751191595</v>
      </c>
      <c r="H670" s="43">
        <f t="shared" si="40"/>
        <v>20432494539</v>
      </c>
      <c r="I670" s="43">
        <f>+VLOOKUP(B670,'[2]MONTO ESTIMADO DE RECUR RS 2018'!$B$10:$I$1115,8,FALSE)*(1+0.1204)</f>
        <v>9253626619.2416</v>
      </c>
      <c r="J670" s="213">
        <f>+VLOOKUP(B670,'PROYECCION CAJAS 2019'!B669:Y1773,24,FALSE)</f>
        <v>0</v>
      </c>
      <c r="K670" s="44">
        <f>+VLOOKUP(B670,'RECURSOS DE ESFUERZO PROPIO_DEF'!$B$10:$E$1114,4,FALSE)</f>
        <v>168519182.13</v>
      </c>
      <c r="L670" s="45">
        <f>+VLOOKUP(B670,'RECURSOS DE ESFUERZO PROPIO_DEF'!$B$10:$J$1114,9,FALSE)</f>
        <v>0</v>
      </c>
      <c r="M670" s="44">
        <f>+VLOOKUP(B670,'RECURSOS DE ESFUERZO PROPIO_DEF'!$B$10:$L$1114,11,FALSE)</f>
        <v>0</v>
      </c>
      <c r="N670" s="46">
        <f>+VLOOKUP(B670,'RECURSOS DE ESFUERZO PROPIO_DEF'!$B$10:$O$1114,14,FALSE)</f>
        <v>713649557</v>
      </c>
      <c r="O670" s="47">
        <f t="shared" si="41"/>
        <v>10296699180.628401</v>
      </c>
      <c r="P670" s="210">
        <f>+VLOOKUP(B670,'[3]PPNA Diciembre 2018'!$C$15:$BV$1118,72,FALSE)</f>
        <v>816</v>
      </c>
      <c r="Q670" s="38">
        <f t="shared" si="42"/>
        <v>619212491</v>
      </c>
      <c r="R670" s="39">
        <f t="shared" si="43"/>
        <v>154803122</v>
      </c>
    </row>
    <row r="671" spans="1:18" x14ac:dyDescent="0.2">
      <c r="A671" s="40" t="s">
        <v>1334</v>
      </c>
      <c r="B671" s="41" t="s">
        <v>1344</v>
      </c>
      <c r="C671" s="42" t="s">
        <v>1336</v>
      </c>
      <c r="D671" s="42" t="s">
        <v>1345</v>
      </c>
      <c r="E671" s="31" t="s">
        <v>23</v>
      </c>
      <c r="F671" s="211">
        <v>8333</v>
      </c>
      <c r="G671" s="212">
        <f>+VLOOKUP(B671,'[1]MONTO ESTIMADO DE RECUR RS 2018'!$B$11:$G$1115,6,FALSE)*(1+0.094)</f>
        <v>843263.81196404644</v>
      </c>
      <c r="H671" s="43">
        <f t="shared" si="40"/>
        <v>7026917346</v>
      </c>
      <c r="I671" s="43">
        <f>+VLOOKUP(B671,'[2]MONTO ESTIMADO DE RECUR RS 2018'!$B$10:$I$1115,8,FALSE)*(1+0.1204)</f>
        <v>2863166322.8116002</v>
      </c>
      <c r="J671" s="213">
        <f>+VLOOKUP(B671,'PROYECCION CAJAS 2019'!B670:Y1774,24,FALSE)</f>
        <v>0</v>
      </c>
      <c r="K671" s="44">
        <f>+VLOOKUP(B671,'RECURSOS DE ESFUERZO PROPIO_DEF'!$B$10:$E$1114,4,FALSE)</f>
        <v>49006121.93</v>
      </c>
      <c r="L671" s="45">
        <f>+VLOOKUP(B671,'RECURSOS DE ESFUERZO PROPIO_DEF'!$B$10:$J$1114,9,FALSE)</f>
        <v>0</v>
      </c>
      <c r="M671" s="44">
        <f>+VLOOKUP(B671,'RECURSOS DE ESFUERZO PROPIO_DEF'!$B$10:$L$1114,11,FALSE)</f>
        <v>0</v>
      </c>
      <c r="N671" s="46">
        <f>+VLOOKUP(B671,'RECURSOS DE ESFUERZO PROPIO_DEF'!$B$10:$O$1114,14,FALSE)</f>
        <v>221647437</v>
      </c>
      <c r="O671" s="47">
        <f t="shared" si="41"/>
        <v>3893097464.2584</v>
      </c>
      <c r="P671" s="210">
        <f>+VLOOKUP(B671,'[3]PPNA Diciembre 2018'!$C$15:$BV$1118,72,FALSE)</f>
        <v>218</v>
      </c>
      <c r="Q671" s="38">
        <f t="shared" si="42"/>
        <v>183831511</v>
      </c>
      <c r="R671" s="39">
        <f t="shared" si="43"/>
        <v>45957877</v>
      </c>
    </row>
    <row r="672" spans="1:18" x14ac:dyDescent="0.2">
      <c r="A672" s="40" t="s">
        <v>1334</v>
      </c>
      <c r="B672" s="41" t="s">
        <v>1346</v>
      </c>
      <c r="C672" s="42" t="s">
        <v>1336</v>
      </c>
      <c r="D672" s="42" t="s">
        <v>1347</v>
      </c>
      <c r="E672" s="31" t="s">
        <v>23</v>
      </c>
      <c r="F672" s="211">
        <v>17734</v>
      </c>
      <c r="G672" s="212">
        <f>+VLOOKUP(B672,'[1]MONTO ESTIMADO DE RECUR RS 2018'!$B$11:$G$1115,6,FALSE)*(1+0.094)</f>
        <v>738980.21942109358</v>
      </c>
      <c r="H672" s="43">
        <f t="shared" si="40"/>
        <v>13105075212</v>
      </c>
      <c r="I672" s="43">
        <f>+VLOOKUP(B672,'[2]MONTO ESTIMADO DE RECUR RS 2018'!$B$10:$I$1115,8,FALSE)*(1+0.1204)</f>
        <v>6078637885.7624006</v>
      </c>
      <c r="J672" s="213">
        <f>+VLOOKUP(B672,'PROYECCION CAJAS 2019'!B671:Y1775,24,FALSE)</f>
        <v>0</v>
      </c>
      <c r="K672" s="44">
        <f>+VLOOKUP(B672,'RECURSOS DE ESFUERZO PROPIO_DEF'!$B$10:$E$1114,4,FALSE)</f>
        <v>106849094.98</v>
      </c>
      <c r="L672" s="45">
        <f>+VLOOKUP(B672,'RECURSOS DE ESFUERZO PROPIO_DEF'!$B$10:$J$1114,9,FALSE)</f>
        <v>0</v>
      </c>
      <c r="M672" s="44">
        <f>+VLOOKUP(B672,'RECURSOS DE ESFUERZO PROPIO_DEF'!$B$10:$L$1114,11,FALSE)</f>
        <v>0</v>
      </c>
      <c r="N672" s="46">
        <f>+VLOOKUP(B672,'RECURSOS DE ESFUERZO PROPIO_DEF'!$B$10:$O$1114,14,FALSE)</f>
        <v>471051038</v>
      </c>
      <c r="O672" s="47">
        <f t="shared" si="41"/>
        <v>6448537193.2575998</v>
      </c>
      <c r="P672" s="210">
        <f>+VLOOKUP(B672,'[3]PPNA Diciembre 2018'!$C$15:$BV$1118,72,FALSE)</f>
        <v>391</v>
      </c>
      <c r="Q672" s="38">
        <f t="shared" si="42"/>
        <v>288941266</v>
      </c>
      <c r="R672" s="39">
        <f t="shared" si="43"/>
        <v>72235316</v>
      </c>
    </row>
    <row r="673" spans="1:18" x14ac:dyDescent="0.2">
      <c r="A673" s="40" t="s">
        <v>1334</v>
      </c>
      <c r="B673" s="41" t="s">
        <v>1348</v>
      </c>
      <c r="C673" s="42" t="s">
        <v>1336</v>
      </c>
      <c r="D673" s="42" t="s">
        <v>1349</v>
      </c>
      <c r="E673" s="31" t="s">
        <v>23</v>
      </c>
      <c r="F673" s="211">
        <v>73036</v>
      </c>
      <c r="G673" s="212">
        <f>+VLOOKUP(B673,'[1]MONTO ESTIMADO DE RECUR RS 2018'!$B$11:$G$1115,6,FALSE)*(1+0.094)</f>
        <v>788482.61880401906</v>
      </c>
      <c r="H673" s="43">
        <f t="shared" si="40"/>
        <v>57587616547</v>
      </c>
      <c r="I673" s="43">
        <f>+VLOOKUP(B673,'[2]MONTO ESTIMADO DE RECUR RS 2018'!$B$10:$I$1115,8,FALSE)*(1+0.1204)</f>
        <v>24277851858.458801</v>
      </c>
      <c r="J673" s="213">
        <f>+VLOOKUP(B673,'PROYECCION CAJAS 2019'!B672:Y1776,24,FALSE)</f>
        <v>0</v>
      </c>
      <c r="K673" s="44">
        <f>+VLOOKUP(B673,'RECURSOS DE ESFUERZO PROPIO_DEF'!$B$10:$E$1114,4,FALSE)</f>
        <v>692029782.63</v>
      </c>
      <c r="L673" s="45">
        <f>+VLOOKUP(B673,'RECURSOS DE ESFUERZO PROPIO_DEF'!$B$10:$J$1114,9,FALSE)</f>
        <v>0</v>
      </c>
      <c r="M673" s="44">
        <f>+VLOOKUP(B673,'RECURSOS DE ESFUERZO PROPIO_DEF'!$B$10:$L$1114,11,FALSE)</f>
        <v>0</v>
      </c>
      <c r="N673" s="46">
        <f>+VLOOKUP(B673,'RECURSOS DE ESFUERZO PROPIO_DEF'!$B$10:$O$1114,14,FALSE)</f>
        <v>1881123113</v>
      </c>
      <c r="O673" s="47">
        <f t="shared" si="41"/>
        <v>30736611792.911198</v>
      </c>
      <c r="P673" s="210">
        <f>+VLOOKUP(B673,'[3]PPNA Diciembre 2018'!$C$15:$BV$1118,72,FALSE)</f>
        <v>1245</v>
      </c>
      <c r="Q673" s="38">
        <f t="shared" si="42"/>
        <v>981660860</v>
      </c>
      <c r="R673" s="39">
        <f t="shared" si="43"/>
        <v>245415215</v>
      </c>
    </row>
    <row r="674" spans="1:18" x14ac:dyDescent="0.2">
      <c r="A674" s="40" t="s">
        <v>1334</v>
      </c>
      <c r="B674" s="41" t="s">
        <v>1350</v>
      </c>
      <c r="C674" s="42" t="s">
        <v>1336</v>
      </c>
      <c r="D674" s="42" t="s">
        <v>101</v>
      </c>
      <c r="E674" s="31" t="s">
        <v>23</v>
      </c>
      <c r="F674" s="211">
        <v>9724</v>
      </c>
      <c r="G674" s="212">
        <f>+VLOOKUP(B674,'[1]MONTO ESTIMADO DE RECUR RS 2018'!$B$11:$G$1115,6,FALSE)*(1+0.094)</f>
        <v>880636.92560624669</v>
      </c>
      <c r="H674" s="43">
        <f t="shared" si="40"/>
        <v>8563313465</v>
      </c>
      <c r="I674" s="43">
        <f>+VLOOKUP(B674,'[2]MONTO ESTIMADO DE RECUR RS 2018'!$B$10:$I$1115,8,FALSE)*(1+0.1204)</f>
        <v>3348988506.0692</v>
      </c>
      <c r="J674" s="213">
        <f>+VLOOKUP(B674,'PROYECCION CAJAS 2019'!B673:Y1777,24,FALSE)</f>
        <v>0</v>
      </c>
      <c r="K674" s="44">
        <f>+VLOOKUP(B674,'RECURSOS DE ESFUERZO PROPIO_DEF'!$B$10:$E$1114,4,FALSE)</f>
        <v>56771659.670000002</v>
      </c>
      <c r="L674" s="45">
        <f>+VLOOKUP(B674,'RECURSOS DE ESFUERZO PROPIO_DEF'!$B$10:$J$1114,9,FALSE)</f>
        <v>0</v>
      </c>
      <c r="M674" s="44">
        <f>+VLOOKUP(B674,'RECURSOS DE ESFUERZO PROPIO_DEF'!$B$10:$L$1114,11,FALSE)</f>
        <v>0</v>
      </c>
      <c r="N674" s="46">
        <f>+VLOOKUP(B674,'RECURSOS DE ESFUERZO PROPIO_DEF'!$B$10:$O$1114,14,FALSE)</f>
        <v>259718392</v>
      </c>
      <c r="O674" s="47">
        <f t="shared" si="41"/>
        <v>4897834907.2607994</v>
      </c>
      <c r="P674" s="210">
        <f>+VLOOKUP(B674,'[3]PPNA Diciembre 2018'!$C$15:$BV$1118,72,FALSE)</f>
        <v>187</v>
      </c>
      <c r="Q674" s="38">
        <f t="shared" si="42"/>
        <v>164679105</v>
      </c>
      <c r="R674" s="39">
        <f t="shared" si="43"/>
        <v>41169776</v>
      </c>
    </row>
    <row r="675" spans="1:18" x14ac:dyDescent="0.2">
      <c r="A675" s="40" t="s">
        <v>1334</v>
      </c>
      <c r="B675" s="41" t="s">
        <v>1351</v>
      </c>
      <c r="C675" s="42" t="s">
        <v>1336</v>
      </c>
      <c r="D675" s="42" t="s">
        <v>1352</v>
      </c>
      <c r="E675" s="31" t="s">
        <v>23</v>
      </c>
      <c r="F675" s="211">
        <v>57205</v>
      </c>
      <c r="G675" s="212">
        <f>+VLOOKUP(B675,'[1]MONTO ESTIMADO DE RECUR RS 2018'!$B$11:$G$1115,6,FALSE)*(1+0.094)</f>
        <v>796161.9667263861</v>
      </c>
      <c r="H675" s="43">
        <f t="shared" si="40"/>
        <v>45544445307</v>
      </c>
      <c r="I675" s="43">
        <f>+VLOOKUP(B675,'[2]MONTO ESTIMADO DE RECUR RS 2018'!$B$10:$I$1115,8,FALSE)*(1+0.1204)</f>
        <v>19500064768.720802</v>
      </c>
      <c r="J675" s="213">
        <f>+VLOOKUP(B675,'PROYECCION CAJAS 2019'!B674:Y1778,24,FALSE)</f>
        <v>0</v>
      </c>
      <c r="K675" s="44">
        <f>+VLOOKUP(B675,'RECURSOS DE ESFUERZO PROPIO_DEF'!$B$10:$E$1114,4,FALSE)</f>
        <v>342870814.44999999</v>
      </c>
      <c r="L675" s="45">
        <f>+VLOOKUP(B675,'RECURSOS DE ESFUERZO PROPIO_DEF'!$B$10:$J$1114,9,FALSE)</f>
        <v>0</v>
      </c>
      <c r="M675" s="44">
        <f>+VLOOKUP(B675,'RECURSOS DE ESFUERZO PROPIO_DEF'!$B$10:$L$1114,11,FALSE)</f>
        <v>0</v>
      </c>
      <c r="N675" s="46">
        <f>+VLOOKUP(B675,'RECURSOS DE ESFUERZO PROPIO_DEF'!$B$10:$O$1114,14,FALSE)</f>
        <v>1539154312</v>
      </c>
      <c r="O675" s="47">
        <f t="shared" si="41"/>
        <v>24162355411.829197</v>
      </c>
      <c r="P675" s="210">
        <f>+VLOOKUP(B675,'[3]PPNA Diciembre 2018'!$C$15:$BV$1118,72,FALSE)</f>
        <v>675</v>
      </c>
      <c r="Q675" s="38">
        <f t="shared" si="42"/>
        <v>537409328</v>
      </c>
      <c r="R675" s="39">
        <f t="shared" si="43"/>
        <v>134352332</v>
      </c>
    </row>
    <row r="676" spans="1:18" x14ac:dyDescent="0.2">
      <c r="A676" s="40" t="s">
        <v>1334</v>
      </c>
      <c r="B676" s="41" t="s">
        <v>1353</v>
      </c>
      <c r="C676" s="42" t="s">
        <v>1336</v>
      </c>
      <c r="D676" s="42" t="s">
        <v>1354</v>
      </c>
      <c r="E676" s="31" t="s">
        <v>26</v>
      </c>
      <c r="F676" s="211">
        <v>15528</v>
      </c>
      <c r="G676" s="212">
        <f>+VLOOKUP(B676,'[1]MONTO ESTIMADO DE RECUR RS 2018'!$B$11:$G$1115,6,FALSE)*(1+0.094)</f>
        <v>926189.15116459318</v>
      </c>
      <c r="H676" s="43">
        <f t="shared" si="40"/>
        <v>14381865140</v>
      </c>
      <c r="I676" s="43">
        <f>+VLOOKUP(B676,'[2]MONTO ESTIMADO DE RECUR RS 2018'!$B$10:$I$1115,8,FALSE)*(1+0.1204)</f>
        <v>5350405458.8064003</v>
      </c>
      <c r="J676" s="213">
        <f>+VLOOKUP(B676,'PROYECCION CAJAS 2019'!B675:Y1779,24,FALSE)</f>
        <v>0</v>
      </c>
      <c r="K676" s="44">
        <f>+VLOOKUP(B676,'RECURSOS DE ESFUERZO PROPIO_DEF'!$B$10:$E$1114,4,FALSE)</f>
        <v>95406823.75</v>
      </c>
      <c r="L676" s="45">
        <f>+VLOOKUP(B676,'RECURSOS DE ESFUERZO PROPIO_DEF'!$B$10:$J$1114,9,FALSE)</f>
        <v>0</v>
      </c>
      <c r="M676" s="44">
        <f>+VLOOKUP(B676,'RECURSOS DE ESFUERZO PROPIO_DEF'!$B$10:$L$1114,11,FALSE)</f>
        <v>0</v>
      </c>
      <c r="N676" s="46">
        <f>+VLOOKUP(B676,'RECURSOS DE ESFUERZO PROPIO_DEF'!$B$10:$O$1114,14,FALSE)</f>
        <v>414654586</v>
      </c>
      <c r="O676" s="47">
        <f t="shared" si="41"/>
        <v>8521398271.4435997</v>
      </c>
      <c r="P676" s="210">
        <f>+VLOOKUP(B676,'[3]PPNA Diciembre 2018'!$C$15:$BV$1118,72,FALSE)</f>
        <v>232</v>
      </c>
      <c r="Q676" s="38">
        <f t="shared" si="42"/>
        <v>214875883</v>
      </c>
      <c r="R676" s="39">
        <f t="shared" si="43"/>
        <v>53718970</v>
      </c>
    </row>
    <row r="677" spans="1:18" x14ac:dyDescent="0.2">
      <c r="A677" s="40" t="s">
        <v>1334</v>
      </c>
      <c r="B677" s="41" t="s">
        <v>1355</v>
      </c>
      <c r="C677" s="42" t="s">
        <v>1336</v>
      </c>
      <c r="D677" s="42" t="s">
        <v>1356</v>
      </c>
      <c r="E677" s="31" t="s">
        <v>23</v>
      </c>
      <c r="F677" s="211">
        <v>14621</v>
      </c>
      <c r="G677" s="212">
        <f>+VLOOKUP(B677,'[1]MONTO ESTIMADO DE RECUR RS 2018'!$B$11:$G$1115,6,FALSE)*(1+0.094)</f>
        <v>751262.7110751709</v>
      </c>
      <c r="H677" s="43">
        <f t="shared" si="40"/>
        <v>10984212099</v>
      </c>
      <c r="I677" s="43">
        <f>+VLOOKUP(B677,'[2]MONTO ESTIMADO DE RECUR RS 2018'!$B$10:$I$1115,8,FALSE)*(1+0.1204)</f>
        <v>5002300722.6316004</v>
      </c>
      <c r="J677" s="213">
        <f>+VLOOKUP(B677,'PROYECCION CAJAS 2019'!B676:Y1780,24,FALSE)</f>
        <v>0</v>
      </c>
      <c r="K677" s="44">
        <f>+VLOOKUP(B677,'RECURSOS DE ESFUERZO PROPIO_DEF'!$B$10:$E$1114,4,FALSE)</f>
        <v>88119278.170000002</v>
      </c>
      <c r="L677" s="45">
        <f>+VLOOKUP(B677,'RECURSOS DE ESFUERZO PROPIO_DEF'!$B$10:$J$1114,9,FALSE)</f>
        <v>0</v>
      </c>
      <c r="M677" s="44">
        <f>+VLOOKUP(B677,'RECURSOS DE ESFUERZO PROPIO_DEF'!$B$10:$L$1114,11,FALSE)</f>
        <v>0</v>
      </c>
      <c r="N677" s="46">
        <f>+VLOOKUP(B677,'RECURSOS DE ESFUERZO PROPIO_DEF'!$B$10:$O$1114,14,FALSE)</f>
        <v>385023005</v>
      </c>
      <c r="O677" s="47">
        <f t="shared" si="41"/>
        <v>5508769093.1983995</v>
      </c>
      <c r="P677" s="210">
        <f>+VLOOKUP(B677,'[3]PPNA Diciembre 2018'!$C$15:$BV$1118,72,FALSE)</f>
        <v>243</v>
      </c>
      <c r="Q677" s="38">
        <f t="shared" si="42"/>
        <v>182556839</v>
      </c>
      <c r="R677" s="39">
        <f t="shared" si="43"/>
        <v>45639209</v>
      </c>
    </row>
    <row r="678" spans="1:18" x14ac:dyDescent="0.2">
      <c r="A678" s="40" t="s">
        <v>1334</v>
      </c>
      <c r="B678" s="41" t="s">
        <v>1357</v>
      </c>
      <c r="C678" s="42" t="s">
        <v>1336</v>
      </c>
      <c r="D678" s="42" t="s">
        <v>1358</v>
      </c>
      <c r="E678" s="31" t="s">
        <v>23</v>
      </c>
      <c r="F678" s="211">
        <v>59267</v>
      </c>
      <c r="G678" s="212">
        <f>+VLOOKUP(B678,'[1]MONTO ESTIMADO DE RECUR RS 2018'!$B$11:$G$1115,6,FALSE)*(1+0.094)</f>
        <v>776262.47401684616</v>
      </c>
      <c r="H678" s="43">
        <f t="shared" si="40"/>
        <v>46006748048</v>
      </c>
      <c r="I678" s="43">
        <f>+VLOOKUP(B678,'[2]MONTO ESTIMADO DE RECUR RS 2018'!$B$10:$I$1115,8,FALSE)*(1+0.1204)</f>
        <v>19671796859.5536</v>
      </c>
      <c r="J678" s="213">
        <f>+VLOOKUP(B678,'PROYECCION CAJAS 2019'!B677:Y1781,24,FALSE)</f>
        <v>0</v>
      </c>
      <c r="K678" s="44">
        <f>+VLOOKUP(B678,'RECURSOS DE ESFUERZO PROPIO_DEF'!$B$10:$E$1114,4,FALSE)</f>
        <v>452838161.78000003</v>
      </c>
      <c r="L678" s="45">
        <f>+VLOOKUP(B678,'RECURSOS DE ESFUERZO PROPIO_DEF'!$B$10:$J$1114,9,FALSE)</f>
        <v>0</v>
      </c>
      <c r="M678" s="44">
        <f>+VLOOKUP(B678,'RECURSOS DE ESFUERZO PROPIO_DEF'!$B$10:$L$1114,11,FALSE)</f>
        <v>0</v>
      </c>
      <c r="N678" s="46">
        <f>+VLOOKUP(B678,'RECURSOS DE ESFUERZO PROPIO_DEF'!$B$10:$O$1114,14,FALSE)</f>
        <v>1514559564</v>
      </c>
      <c r="O678" s="47">
        <f t="shared" si="41"/>
        <v>24367553462.666401</v>
      </c>
      <c r="P678" s="210">
        <f>+VLOOKUP(B678,'[3]PPNA Diciembre 2018'!$C$15:$BV$1118,72,FALSE)</f>
        <v>1119</v>
      </c>
      <c r="Q678" s="38">
        <f t="shared" si="42"/>
        <v>868637708</v>
      </c>
      <c r="R678" s="39">
        <f t="shared" si="43"/>
        <v>217159427</v>
      </c>
    </row>
    <row r="679" spans="1:18" x14ac:dyDescent="0.2">
      <c r="A679" s="40" t="s">
        <v>1334</v>
      </c>
      <c r="B679" s="41" t="s">
        <v>1359</v>
      </c>
      <c r="C679" s="42" t="s">
        <v>1336</v>
      </c>
      <c r="D679" s="42" t="s">
        <v>1360</v>
      </c>
      <c r="E679" s="31" t="s">
        <v>23</v>
      </c>
      <c r="F679" s="211">
        <v>23536</v>
      </c>
      <c r="G679" s="212">
        <f>+VLOOKUP(B679,'[1]MONTO ESTIMADO DE RECUR RS 2018'!$B$11:$G$1115,6,FALSE)*(1+0.094)</f>
        <v>852926.74495303782</v>
      </c>
      <c r="H679" s="43">
        <f t="shared" si="40"/>
        <v>20074483870</v>
      </c>
      <c r="I679" s="43">
        <f>+VLOOKUP(B679,'[2]MONTO ESTIMADO DE RECUR RS 2018'!$B$10:$I$1115,8,FALSE)*(1+0.1204)</f>
        <v>8119015347.9996004</v>
      </c>
      <c r="J679" s="213">
        <f>+VLOOKUP(B679,'PROYECCION CAJAS 2019'!B678:Y1782,24,FALSE)</f>
        <v>0</v>
      </c>
      <c r="K679" s="44">
        <f>+VLOOKUP(B679,'RECURSOS DE ESFUERZO PROPIO_DEF'!$B$10:$E$1114,4,FALSE)</f>
        <v>143536510.12</v>
      </c>
      <c r="L679" s="45">
        <f>+VLOOKUP(B679,'RECURSOS DE ESFUERZO PROPIO_DEF'!$B$10:$J$1114,9,FALSE)</f>
        <v>0</v>
      </c>
      <c r="M679" s="44">
        <f>+VLOOKUP(B679,'RECURSOS DE ESFUERZO PROPIO_DEF'!$B$10:$L$1114,11,FALSE)</f>
        <v>0</v>
      </c>
      <c r="N679" s="46">
        <f>+VLOOKUP(B679,'RECURSOS DE ESFUERZO PROPIO_DEF'!$B$10:$O$1114,14,FALSE)</f>
        <v>636811064</v>
      </c>
      <c r="O679" s="47">
        <f t="shared" si="41"/>
        <v>11175120947.8804</v>
      </c>
      <c r="P679" s="210">
        <f>+VLOOKUP(B679,'[3]PPNA Diciembre 2018'!$C$15:$BV$1118,72,FALSE)</f>
        <v>787</v>
      </c>
      <c r="Q679" s="38">
        <f t="shared" si="42"/>
        <v>671253348</v>
      </c>
      <c r="R679" s="39">
        <f t="shared" si="43"/>
        <v>167813337</v>
      </c>
    </row>
    <row r="680" spans="1:18" x14ac:dyDescent="0.2">
      <c r="A680" s="40" t="s">
        <v>1334</v>
      </c>
      <c r="B680" s="41" t="s">
        <v>1361</v>
      </c>
      <c r="C680" s="42" t="s">
        <v>1336</v>
      </c>
      <c r="D680" s="42" t="s">
        <v>1362</v>
      </c>
      <c r="E680" s="31" t="s">
        <v>23</v>
      </c>
      <c r="F680" s="211">
        <v>17822</v>
      </c>
      <c r="G680" s="212">
        <f>+VLOOKUP(B680,'[1]MONTO ESTIMADO DE RECUR RS 2018'!$B$11:$G$1115,6,FALSE)*(1+0.094)</f>
        <v>735644.92381200357</v>
      </c>
      <c r="H680" s="43">
        <f t="shared" si="40"/>
        <v>13110663833</v>
      </c>
      <c r="I680" s="43">
        <f>+VLOOKUP(B680,'[2]MONTO ESTIMADO DE RECUR RS 2018'!$B$10:$I$1115,8,FALSE)*(1+0.1204)</f>
        <v>6074121495.1016006</v>
      </c>
      <c r="J680" s="213">
        <f>+VLOOKUP(B680,'PROYECCION CAJAS 2019'!B679:Y1783,24,FALSE)</f>
        <v>0</v>
      </c>
      <c r="K680" s="44">
        <f>+VLOOKUP(B680,'RECURSOS DE ESFUERZO PROPIO_DEF'!$B$10:$E$1114,4,FALSE)</f>
        <v>149368469.53</v>
      </c>
      <c r="L680" s="45">
        <f>+VLOOKUP(B680,'RECURSOS DE ESFUERZO PROPIO_DEF'!$B$10:$J$1114,9,FALSE)</f>
        <v>0</v>
      </c>
      <c r="M680" s="44">
        <f>+VLOOKUP(B680,'RECURSOS DE ESFUERZO PROPIO_DEF'!$B$10:$L$1114,11,FALSE)</f>
        <v>0</v>
      </c>
      <c r="N680" s="46">
        <f>+VLOOKUP(B680,'RECURSOS DE ESFUERZO PROPIO_DEF'!$B$10:$O$1114,14,FALSE)</f>
        <v>470059747</v>
      </c>
      <c r="O680" s="47">
        <f t="shared" si="41"/>
        <v>6417114121.3683996</v>
      </c>
      <c r="P680" s="210">
        <f>+VLOOKUP(B680,'[3]PPNA Diciembre 2018'!$C$15:$BV$1118,72,FALSE)</f>
        <v>531</v>
      </c>
      <c r="Q680" s="38">
        <f t="shared" si="42"/>
        <v>390627455</v>
      </c>
      <c r="R680" s="39">
        <f t="shared" si="43"/>
        <v>97656863</v>
      </c>
    </row>
    <row r="681" spans="1:18" x14ac:dyDescent="0.2">
      <c r="A681" s="40" t="s">
        <v>1334</v>
      </c>
      <c r="B681" s="41" t="s">
        <v>1363</v>
      </c>
      <c r="C681" s="42" t="s">
        <v>1336</v>
      </c>
      <c r="D681" s="42" t="s">
        <v>1364</v>
      </c>
      <c r="E681" s="31" t="s">
        <v>26</v>
      </c>
      <c r="F681" s="211">
        <v>8370</v>
      </c>
      <c r="G681" s="212">
        <f>+VLOOKUP(B681,'[1]MONTO ESTIMADO DE RECUR RS 2018'!$B$11:$G$1115,6,FALSE)*(1+0.094)</f>
        <v>914712.54017729184</v>
      </c>
      <c r="H681" s="43">
        <f t="shared" si="40"/>
        <v>7656143962</v>
      </c>
      <c r="I681" s="43">
        <f>+VLOOKUP(B681,'[2]MONTO ESTIMADO DE RECUR RS 2018'!$B$10:$I$1115,8,FALSE)*(1+0.1204)</f>
        <v>2847082780.2600002</v>
      </c>
      <c r="J681" s="213">
        <f>+VLOOKUP(B681,'PROYECCION CAJAS 2019'!B680:Y1784,24,FALSE)</f>
        <v>0</v>
      </c>
      <c r="K681" s="44">
        <f>+VLOOKUP(B681,'RECURSOS DE ESFUERZO PROPIO_DEF'!$B$10:$E$1114,4,FALSE)</f>
        <v>52453736.420000002</v>
      </c>
      <c r="L681" s="45">
        <f>+VLOOKUP(B681,'RECURSOS DE ESFUERZO PROPIO_DEF'!$B$10:$J$1114,9,FALSE)</f>
        <v>0</v>
      </c>
      <c r="M681" s="44">
        <f>+VLOOKUP(B681,'RECURSOS DE ESFUERZO PROPIO_DEF'!$B$10:$L$1114,11,FALSE)</f>
        <v>0</v>
      </c>
      <c r="N681" s="46">
        <f>+VLOOKUP(B681,'RECURSOS DE ESFUERZO PROPIO_DEF'!$B$10:$O$1114,14,FALSE)</f>
        <v>221861771</v>
      </c>
      <c r="O681" s="47">
        <f t="shared" si="41"/>
        <v>4534745674.3199997</v>
      </c>
      <c r="P681" s="210">
        <f>+VLOOKUP(B681,'[3]PPNA Diciembre 2018'!$C$15:$BV$1118,72,FALSE)</f>
        <v>278</v>
      </c>
      <c r="Q681" s="38">
        <f t="shared" si="42"/>
        <v>254290086</v>
      </c>
      <c r="R681" s="39">
        <f t="shared" si="43"/>
        <v>63572521</v>
      </c>
    </row>
    <row r="682" spans="1:18" x14ac:dyDescent="0.2">
      <c r="A682" s="40" t="s">
        <v>1334</v>
      </c>
      <c r="B682" s="41" t="s">
        <v>1365</v>
      </c>
      <c r="C682" s="42" t="s">
        <v>1336</v>
      </c>
      <c r="D682" s="42" t="s">
        <v>1366</v>
      </c>
      <c r="E682" s="31" t="s">
        <v>26</v>
      </c>
      <c r="F682" s="211">
        <v>9585</v>
      </c>
      <c r="G682" s="212">
        <f>+VLOOKUP(B682,'[1]MONTO ESTIMADO DE RECUR RS 2018'!$B$11:$G$1115,6,FALSE)*(1+0.094)</f>
        <v>845955.11959733418</v>
      </c>
      <c r="H682" s="43">
        <f t="shared" si="40"/>
        <v>8108479822</v>
      </c>
      <c r="I682" s="43">
        <f>+VLOOKUP(B682,'[2]MONTO ESTIMADO DE RECUR RS 2018'!$B$10:$I$1115,8,FALSE)*(1+0.1204)</f>
        <v>3259346535.6296</v>
      </c>
      <c r="J682" s="213">
        <f>+VLOOKUP(B682,'PROYECCION CAJAS 2019'!B681:Y1785,24,FALSE)</f>
        <v>0</v>
      </c>
      <c r="K682" s="44">
        <f>+VLOOKUP(B682,'RECURSOS DE ESFUERZO PROPIO_DEF'!$B$10:$E$1114,4,FALSE)</f>
        <v>57846204.460000001</v>
      </c>
      <c r="L682" s="45">
        <f>+VLOOKUP(B682,'RECURSOS DE ESFUERZO PROPIO_DEF'!$B$10:$J$1114,9,FALSE)</f>
        <v>0</v>
      </c>
      <c r="M682" s="44">
        <f>+VLOOKUP(B682,'RECURSOS DE ESFUERZO PROPIO_DEF'!$B$10:$L$1114,11,FALSE)</f>
        <v>0</v>
      </c>
      <c r="N682" s="46">
        <f>+VLOOKUP(B682,'RECURSOS DE ESFUERZO PROPIO_DEF'!$B$10:$O$1114,14,FALSE)</f>
        <v>252136351</v>
      </c>
      <c r="O682" s="47">
        <f t="shared" si="41"/>
        <v>4539150730.9104004</v>
      </c>
      <c r="P682" s="210">
        <f>+VLOOKUP(B682,'[3]PPNA Diciembre 2018'!$C$15:$BV$1118,72,FALSE)</f>
        <v>184</v>
      </c>
      <c r="Q682" s="38">
        <f t="shared" si="42"/>
        <v>155655742</v>
      </c>
      <c r="R682" s="39">
        <f t="shared" si="43"/>
        <v>38913935</v>
      </c>
    </row>
    <row r="683" spans="1:18" x14ac:dyDescent="0.2">
      <c r="A683" s="40" t="s">
        <v>1334</v>
      </c>
      <c r="B683" s="41" t="s">
        <v>1367</v>
      </c>
      <c r="C683" s="42" t="s">
        <v>1336</v>
      </c>
      <c r="D683" s="42" t="s">
        <v>1368</v>
      </c>
      <c r="E683" s="31" t="s">
        <v>23</v>
      </c>
      <c r="F683" s="211">
        <v>32813</v>
      </c>
      <c r="G683" s="212">
        <f>+VLOOKUP(B683,'[1]MONTO ESTIMADO DE RECUR RS 2018'!$B$11:$G$1115,6,FALSE)*(1+0.094)</f>
        <v>816980.90949628828</v>
      </c>
      <c r="H683" s="43">
        <f t="shared" si="40"/>
        <v>26807594584</v>
      </c>
      <c r="I683" s="43">
        <f>+VLOOKUP(B683,'[2]MONTO ESTIMADO DE RECUR RS 2018'!$B$10:$I$1115,8,FALSE)*(1+0.1204)</f>
        <v>11314549776.127201</v>
      </c>
      <c r="J683" s="213">
        <f>+VLOOKUP(B683,'PROYECCION CAJAS 2019'!B682:Y1786,24,FALSE)</f>
        <v>0</v>
      </c>
      <c r="K683" s="44">
        <f>+VLOOKUP(B683,'RECURSOS DE ESFUERZO PROPIO_DEF'!$B$10:$E$1114,4,FALSE)</f>
        <v>206281960.38000003</v>
      </c>
      <c r="L683" s="45">
        <f>+VLOOKUP(B683,'RECURSOS DE ESFUERZO PROPIO_DEF'!$B$10:$J$1114,9,FALSE)</f>
        <v>0</v>
      </c>
      <c r="M683" s="44">
        <f>+VLOOKUP(B683,'RECURSOS DE ESFUERZO PROPIO_DEF'!$B$10:$L$1114,11,FALSE)</f>
        <v>0</v>
      </c>
      <c r="N683" s="46">
        <f>+VLOOKUP(B683,'RECURSOS DE ESFUERZO PROPIO_DEF'!$B$10:$O$1114,14,FALSE)</f>
        <v>875605167</v>
      </c>
      <c r="O683" s="47">
        <f t="shared" si="41"/>
        <v>14411157680.4928</v>
      </c>
      <c r="P683" s="210">
        <f>+VLOOKUP(B683,'[3]PPNA Diciembre 2018'!$C$15:$BV$1118,72,FALSE)</f>
        <v>949</v>
      </c>
      <c r="Q683" s="38">
        <f t="shared" si="42"/>
        <v>775314883</v>
      </c>
      <c r="R683" s="39">
        <f t="shared" si="43"/>
        <v>193828720</v>
      </c>
    </row>
    <row r="684" spans="1:18" x14ac:dyDescent="0.2">
      <c r="A684" s="40" t="s">
        <v>1334</v>
      </c>
      <c r="B684" s="41" t="s">
        <v>1369</v>
      </c>
      <c r="C684" s="42" t="s">
        <v>1336</v>
      </c>
      <c r="D684" s="42" t="s">
        <v>1370</v>
      </c>
      <c r="E684" s="31" t="s">
        <v>23</v>
      </c>
      <c r="F684" s="211">
        <v>53903</v>
      </c>
      <c r="G684" s="212">
        <f>+VLOOKUP(B684,'[1]MONTO ESTIMADO DE RECUR RS 2018'!$B$11:$G$1115,6,FALSE)*(1+0.094)</f>
        <v>789091.0647977601</v>
      </c>
      <c r="H684" s="43">
        <f t="shared" si="40"/>
        <v>42534375666</v>
      </c>
      <c r="I684" s="43">
        <f>+VLOOKUP(B684,'[2]MONTO ESTIMADO DE RECUR RS 2018'!$B$10:$I$1115,8,FALSE)*(1+0.1204)</f>
        <v>18417804278.231201</v>
      </c>
      <c r="J684" s="213">
        <f>+VLOOKUP(B684,'PROYECCION CAJAS 2019'!B683:Y1787,24,FALSE)</f>
        <v>0</v>
      </c>
      <c r="K684" s="44">
        <f>+VLOOKUP(B684,'RECURSOS DE ESFUERZO PROPIO_DEF'!$B$10:$E$1114,4,FALSE)</f>
        <v>386875853.20000005</v>
      </c>
      <c r="L684" s="45">
        <f>+VLOOKUP(B684,'RECURSOS DE ESFUERZO PROPIO_DEF'!$B$10:$J$1114,9,FALSE)</f>
        <v>0</v>
      </c>
      <c r="M684" s="44">
        <f>+VLOOKUP(B684,'RECURSOS DE ESFUERZO PROPIO_DEF'!$B$10:$L$1114,11,FALSE)</f>
        <v>0</v>
      </c>
      <c r="N684" s="46">
        <f>+VLOOKUP(B684,'RECURSOS DE ESFUERZO PROPIO_DEF'!$B$10:$O$1114,14,FALSE)</f>
        <v>1429978281</v>
      </c>
      <c r="O684" s="47">
        <f t="shared" si="41"/>
        <v>22299717253.568798</v>
      </c>
      <c r="P684" s="210">
        <f>+VLOOKUP(B684,'[3]PPNA Diciembre 2018'!$C$15:$BV$1118,72,FALSE)</f>
        <v>1159</v>
      </c>
      <c r="Q684" s="38">
        <f t="shared" si="42"/>
        <v>914556544</v>
      </c>
      <c r="R684" s="39">
        <f t="shared" si="43"/>
        <v>228639136</v>
      </c>
    </row>
    <row r="685" spans="1:18" x14ac:dyDescent="0.2">
      <c r="A685" s="40" t="s">
        <v>1334</v>
      </c>
      <c r="B685" s="41" t="s">
        <v>1371</v>
      </c>
      <c r="C685" s="42" t="s">
        <v>1336</v>
      </c>
      <c r="D685" s="42" t="s">
        <v>1372</v>
      </c>
      <c r="E685" s="31" t="s">
        <v>23</v>
      </c>
      <c r="F685" s="211">
        <v>23027</v>
      </c>
      <c r="G685" s="212">
        <f>+VLOOKUP(B685,'[1]MONTO ESTIMADO DE RECUR RS 2018'!$B$11:$G$1115,6,FALSE)*(1+0.094)</f>
        <v>769384.07816276886</v>
      </c>
      <c r="H685" s="43">
        <f t="shared" si="40"/>
        <v>17716607168</v>
      </c>
      <c r="I685" s="43">
        <f>+VLOOKUP(B685,'[2]MONTO ESTIMADO DE RECUR RS 2018'!$B$10:$I$1115,8,FALSE)*(1+0.1204)</f>
        <v>7842079010.2756004</v>
      </c>
      <c r="J685" s="213">
        <f>+VLOOKUP(B685,'PROYECCION CAJAS 2019'!B684:Y1788,24,FALSE)</f>
        <v>0</v>
      </c>
      <c r="K685" s="44">
        <f>+VLOOKUP(B685,'RECURSOS DE ESFUERZO PROPIO_DEF'!$B$10:$E$1114,4,FALSE)</f>
        <v>134207481.39</v>
      </c>
      <c r="L685" s="45">
        <f>+VLOOKUP(B685,'RECURSOS DE ESFUERZO PROPIO_DEF'!$B$10:$J$1114,9,FALSE)</f>
        <v>0</v>
      </c>
      <c r="M685" s="44">
        <f>+VLOOKUP(B685,'RECURSOS DE ESFUERZO PROPIO_DEF'!$B$10:$L$1114,11,FALSE)</f>
        <v>0</v>
      </c>
      <c r="N685" s="46">
        <f>+VLOOKUP(B685,'RECURSOS DE ESFUERZO PROPIO_DEF'!$B$10:$O$1114,14,FALSE)</f>
        <v>595980568</v>
      </c>
      <c r="O685" s="47">
        <f t="shared" si="41"/>
        <v>9144340108.3344002</v>
      </c>
      <c r="P685" s="210">
        <f>+VLOOKUP(B685,'[3]PPNA Diciembre 2018'!$C$15:$BV$1118,72,FALSE)</f>
        <v>373</v>
      </c>
      <c r="Q685" s="38">
        <f t="shared" si="42"/>
        <v>286980261</v>
      </c>
      <c r="R685" s="39">
        <f t="shared" si="43"/>
        <v>71745065</v>
      </c>
    </row>
    <row r="686" spans="1:18" x14ac:dyDescent="0.2">
      <c r="A686" s="40" t="s">
        <v>1334</v>
      </c>
      <c r="B686" s="41" t="s">
        <v>1373</v>
      </c>
      <c r="C686" s="42" t="s">
        <v>1336</v>
      </c>
      <c r="D686" s="42" t="s">
        <v>1374</v>
      </c>
      <c r="E686" s="31" t="s">
        <v>23</v>
      </c>
      <c r="F686" s="211">
        <v>6970</v>
      </c>
      <c r="G686" s="212">
        <f>+VLOOKUP(B686,'[1]MONTO ESTIMADO DE RECUR RS 2018'!$B$11:$G$1115,6,FALSE)*(1+0.094)</f>
        <v>838313.58669365034</v>
      </c>
      <c r="H686" s="43">
        <f t="shared" si="40"/>
        <v>5843045700</v>
      </c>
      <c r="I686" s="43">
        <f>+VLOOKUP(B686,'[2]MONTO ESTIMADO DE RECUR RS 2018'!$B$10:$I$1115,8,FALSE)*(1+0.1204)</f>
        <v>2407185590.21</v>
      </c>
      <c r="J686" s="213">
        <f>+VLOOKUP(B686,'PROYECCION CAJAS 2019'!B685:Y1789,24,FALSE)</f>
        <v>0</v>
      </c>
      <c r="K686" s="44">
        <f>+VLOOKUP(B686,'RECURSOS DE ESFUERZO PROPIO_DEF'!$B$10:$E$1114,4,FALSE)</f>
        <v>42175887.380000003</v>
      </c>
      <c r="L686" s="45">
        <f>+VLOOKUP(B686,'RECURSOS DE ESFUERZO PROPIO_DEF'!$B$10:$J$1114,9,FALSE)</f>
        <v>0</v>
      </c>
      <c r="M686" s="44">
        <f>+VLOOKUP(B686,'RECURSOS DE ESFUERZO PROPIO_DEF'!$B$10:$L$1114,11,FALSE)</f>
        <v>0</v>
      </c>
      <c r="N686" s="46">
        <f>+VLOOKUP(B686,'RECURSOS DE ESFUERZO PROPIO_DEF'!$B$10:$O$1114,14,FALSE)</f>
        <v>188104274</v>
      </c>
      <c r="O686" s="47">
        <f t="shared" si="41"/>
        <v>3205579948.4099998</v>
      </c>
      <c r="P686" s="210">
        <f>+VLOOKUP(B686,'[3]PPNA Diciembre 2018'!$C$15:$BV$1118,72,FALSE)</f>
        <v>144</v>
      </c>
      <c r="Q686" s="38">
        <f t="shared" si="42"/>
        <v>120717156</v>
      </c>
      <c r="R686" s="39">
        <f t="shared" si="43"/>
        <v>30179289</v>
      </c>
    </row>
    <row r="687" spans="1:18" x14ac:dyDescent="0.2">
      <c r="A687" s="40" t="s">
        <v>1334</v>
      </c>
      <c r="B687" s="41" t="s">
        <v>1375</v>
      </c>
      <c r="C687" s="42" t="s">
        <v>1336</v>
      </c>
      <c r="D687" s="42" t="s">
        <v>1376</v>
      </c>
      <c r="E687" s="31" t="s">
        <v>26</v>
      </c>
      <c r="F687" s="211">
        <v>11888</v>
      </c>
      <c r="G687" s="212">
        <f>+VLOOKUP(B687,'[1]MONTO ESTIMADO DE RECUR RS 2018'!$B$11:$G$1115,6,FALSE)*(1+0.094)</f>
        <v>853870.12500421354</v>
      </c>
      <c r="H687" s="43">
        <f t="shared" si="40"/>
        <v>10150808047</v>
      </c>
      <c r="I687" s="43">
        <f>+VLOOKUP(B687,'[2]MONTO ESTIMADO DE RECUR RS 2018'!$B$10:$I$1115,8,FALSE)*(1+0.1204)</f>
        <v>4091077867.6836004</v>
      </c>
      <c r="J687" s="213">
        <f>+VLOOKUP(B687,'PROYECCION CAJAS 2019'!B686:Y1790,24,FALSE)</f>
        <v>0</v>
      </c>
      <c r="K687" s="44">
        <f>+VLOOKUP(B687,'RECURSOS DE ESFUERZO PROPIO_DEF'!$B$10:$E$1114,4,FALSE)</f>
        <v>94578443.820000008</v>
      </c>
      <c r="L687" s="45">
        <f>+VLOOKUP(B687,'RECURSOS DE ESFUERZO PROPIO_DEF'!$B$10:$J$1114,9,FALSE)</f>
        <v>0</v>
      </c>
      <c r="M687" s="44">
        <f>+VLOOKUP(B687,'RECURSOS DE ESFUERZO PROPIO_DEF'!$B$10:$L$1114,11,FALSE)</f>
        <v>0</v>
      </c>
      <c r="N687" s="46">
        <f>+VLOOKUP(B687,'RECURSOS DE ESFUERZO PROPIO_DEF'!$B$10:$O$1114,14,FALSE)</f>
        <v>317749136</v>
      </c>
      <c r="O687" s="47">
        <f t="shared" si="41"/>
        <v>5647402599.4963989</v>
      </c>
      <c r="P687" s="210">
        <f>+VLOOKUP(B687,'[3]PPNA Diciembre 2018'!$C$15:$BV$1118,72,FALSE)</f>
        <v>444</v>
      </c>
      <c r="Q687" s="38">
        <f t="shared" si="42"/>
        <v>379118336</v>
      </c>
      <c r="R687" s="39">
        <f t="shared" si="43"/>
        <v>94779584</v>
      </c>
    </row>
    <row r="688" spans="1:18" x14ac:dyDescent="0.2">
      <c r="A688" s="40" t="s">
        <v>1334</v>
      </c>
      <c r="B688" s="41" t="s">
        <v>1377</v>
      </c>
      <c r="C688" s="42" t="s">
        <v>1336</v>
      </c>
      <c r="D688" s="42" t="s">
        <v>702</v>
      </c>
      <c r="E688" s="31" t="s">
        <v>23</v>
      </c>
      <c r="F688" s="211">
        <v>8317</v>
      </c>
      <c r="G688" s="212">
        <f>+VLOOKUP(B688,'[1]MONTO ESTIMADO DE RECUR RS 2018'!$B$11:$G$1115,6,FALSE)*(1+0.094)</f>
        <v>825815.01753727312</v>
      </c>
      <c r="H688" s="43">
        <f t="shared" si="40"/>
        <v>6868303501</v>
      </c>
      <c r="I688" s="43">
        <f>+VLOOKUP(B688,'[2]MONTO ESTIMADO DE RECUR RS 2018'!$B$10:$I$1115,8,FALSE)*(1+0.1204)</f>
        <v>2838734576.7832003</v>
      </c>
      <c r="J688" s="213">
        <f>+VLOOKUP(B688,'PROYECCION CAJAS 2019'!B687:Y1791,24,FALSE)</f>
        <v>0</v>
      </c>
      <c r="K688" s="44">
        <f>+VLOOKUP(B688,'RECURSOS DE ESFUERZO PROPIO_DEF'!$B$10:$E$1114,4,FALSE)</f>
        <v>50919582.520000003</v>
      </c>
      <c r="L688" s="45">
        <f>+VLOOKUP(B688,'RECURSOS DE ESFUERZO PROPIO_DEF'!$B$10:$J$1114,9,FALSE)</f>
        <v>0</v>
      </c>
      <c r="M688" s="44">
        <f>+VLOOKUP(B688,'RECURSOS DE ESFUERZO PROPIO_DEF'!$B$10:$L$1114,11,FALSE)</f>
        <v>0</v>
      </c>
      <c r="N688" s="46">
        <f>+VLOOKUP(B688,'RECURSOS DE ESFUERZO PROPIO_DEF'!$B$10:$O$1114,14,FALSE)</f>
        <v>220843687</v>
      </c>
      <c r="O688" s="47">
        <f t="shared" si="41"/>
        <v>3757805654.6967998</v>
      </c>
      <c r="P688" s="210">
        <f>+VLOOKUP(B688,'[3]PPNA Diciembre 2018'!$C$15:$BV$1118,72,FALSE)</f>
        <v>56</v>
      </c>
      <c r="Q688" s="38">
        <f t="shared" si="42"/>
        <v>46245641</v>
      </c>
      <c r="R688" s="39">
        <f t="shared" si="43"/>
        <v>11561410</v>
      </c>
    </row>
    <row r="689" spans="1:18" x14ac:dyDescent="0.2">
      <c r="A689" s="40" t="s">
        <v>1334</v>
      </c>
      <c r="B689" s="41" t="s">
        <v>1378</v>
      </c>
      <c r="C689" s="42" t="s">
        <v>1336</v>
      </c>
      <c r="D689" s="42" t="s">
        <v>1379</v>
      </c>
      <c r="E689" s="31" t="s">
        <v>26</v>
      </c>
      <c r="F689" s="211">
        <v>18402</v>
      </c>
      <c r="G689" s="212">
        <f>+VLOOKUP(B689,'[1]MONTO ESTIMADO DE RECUR RS 2018'!$B$11:$G$1115,6,FALSE)*(1+0.094)</f>
        <v>941103.17279477289</v>
      </c>
      <c r="H689" s="43">
        <f t="shared" si="40"/>
        <v>17318180586</v>
      </c>
      <c r="I689" s="43">
        <f>+VLOOKUP(B689,'[2]MONTO ESTIMADO DE RECUR RS 2018'!$B$10:$I$1115,8,FALSE)*(1+0.1204)</f>
        <v>6270436321.5483999</v>
      </c>
      <c r="J689" s="213">
        <f>+VLOOKUP(B689,'PROYECCION CAJAS 2019'!B688:Y1792,24,FALSE)</f>
        <v>0</v>
      </c>
      <c r="K689" s="44">
        <f>+VLOOKUP(B689,'RECURSOS DE ESFUERZO PROPIO_DEF'!$B$10:$E$1114,4,FALSE)</f>
        <v>140560171.09999999</v>
      </c>
      <c r="L689" s="45">
        <f>+VLOOKUP(B689,'RECURSOS DE ESFUERZO PROPIO_DEF'!$B$10:$J$1114,9,FALSE)</f>
        <v>0</v>
      </c>
      <c r="M689" s="44">
        <f>+VLOOKUP(B689,'RECURSOS DE ESFUERZO PROPIO_DEF'!$B$10:$L$1114,11,FALSE)</f>
        <v>0</v>
      </c>
      <c r="N689" s="46">
        <f>+VLOOKUP(B689,'RECURSOS DE ESFUERZO PROPIO_DEF'!$B$10:$O$1114,14,FALSE)</f>
        <v>491734203</v>
      </c>
      <c r="O689" s="47">
        <f t="shared" si="41"/>
        <v>10415449890.351601</v>
      </c>
      <c r="P689" s="210">
        <f>+VLOOKUP(B689,'[3]PPNA Diciembre 2018'!$C$15:$BV$1118,72,FALSE)</f>
        <v>429</v>
      </c>
      <c r="Q689" s="38">
        <f t="shared" si="42"/>
        <v>403733261</v>
      </c>
      <c r="R689" s="39">
        <f t="shared" si="43"/>
        <v>100933315</v>
      </c>
    </row>
    <row r="690" spans="1:18" x14ac:dyDescent="0.2">
      <c r="A690" s="40" t="s">
        <v>1334</v>
      </c>
      <c r="B690" s="41" t="s">
        <v>1380</v>
      </c>
      <c r="C690" s="42" t="s">
        <v>1336</v>
      </c>
      <c r="D690" s="42" t="s">
        <v>1381</v>
      </c>
      <c r="E690" s="31" t="s">
        <v>26</v>
      </c>
      <c r="F690" s="211">
        <v>8478</v>
      </c>
      <c r="G690" s="212">
        <f>+VLOOKUP(B690,'[1]MONTO ESTIMADO DE RECUR RS 2018'!$B$11:$G$1115,6,FALSE)*(1+0.094)</f>
        <v>908216.75646045618</v>
      </c>
      <c r="H690" s="43">
        <f t="shared" si="40"/>
        <v>7699861662</v>
      </c>
      <c r="I690" s="43">
        <f>+VLOOKUP(B690,'[2]MONTO ESTIMADO DE RECUR RS 2018'!$B$10:$I$1115,8,FALSE)*(1+0.1204)</f>
        <v>2910184435.3996</v>
      </c>
      <c r="J690" s="213">
        <f>+VLOOKUP(B690,'PROYECCION CAJAS 2019'!B689:Y1793,24,FALSE)</f>
        <v>0</v>
      </c>
      <c r="K690" s="44">
        <f>+VLOOKUP(B690,'RECURSOS DE ESFUERZO PROPIO_DEF'!$B$10:$E$1114,4,FALSE)</f>
        <v>49653223.310000002</v>
      </c>
      <c r="L690" s="45">
        <f>+VLOOKUP(B690,'RECURSOS DE ESFUERZO PROPIO_DEF'!$B$10:$J$1114,9,FALSE)</f>
        <v>0</v>
      </c>
      <c r="M690" s="44">
        <f>+VLOOKUP(B690,'RECURSOS DE ESFUERZO PROPIO_DEF'!$B$10:$L$1114,11,FALSE)</f>
        <v>0</v>
      </c>
      <c r="N690" s="46">
        <f>+VLOOKUP(B690,'RECURSOS DE ESFUERZO PROPIO_DEF'!$B$10:$O$1114,14,FALSE)</f>
        <v>218727146</v>
      </c>
      <c r="O690" s="47">
        <f t="shared" si="41"/>
        <v>4521296857.2903996</v>
      </c>
      <c r="P690" s="210">
        <f>+VLOOKUP(B690,'[3]PPNA Diciembre 2018'!$C$15:$BV$1118,72,FALSE)</f>
        <v>291</v>
      </c>
      <c r="Q690" s="38">
        <f t="shared" si="42"/>
        <v>264291076</v>
      </c>
      <c r="R690" s="39">
        <f t="shared" si="43"/>
        <v>66072769</v>
      </c>
    </row>
    <row r="691" spans="1:18" x14ac:dyDescent="0.2">
      <c r="A691" s="40" t="s">
        <v>1334</v>
      </c>
      <c r="B691" s="41" t="s">
        <v>1382</v>
      </c>
      <c r="C691" s="42" t="s">
        <v>1336</v>
      </c>
      <c r="D691" s="42" t="s">
        <v>1383</v>
      </c>
      <c r="E691" s="31" t="s">
        <v>23</v>
      </c>
      <c r="F691" s="211">
        <v>19570</v>
      </c>
      <c r="G691" s="212">
        <f>+VLOOKUP(B691,'[1]MONTO ESTIMADO DE RECUR RS 2018'!$B$11:$G$1115,6,FALSE)*(1+0.094)</f>
        <v>775160.4962311408</v>
      </c>
      <c r="H691" s="43">
        <f t="shared" si="40"/>
        <v>15169890912</v>
      </c>
      <c r="I691" s="43">
        <f>+VLOOKUP(B691,'[2]MONTO ESTIMADO DE RECUR RS 2018'!$B$10:$I$1115,8,FALSE)*(1+0.1204)</f>
        <v>6721213319.3768005</v>
      </c>
      <c r="J691" s="213">
        <f>+VLOOKUP(B691,'PROYECCION CAJAS 2019'!B690:Y1794,24,FALSE)</f>
        <v>0</v>
      </c>
      <c r="K691" s="44">
        <f>+VLOOKUP(B691,'RECURSOS DE ESFUERZO PROPIO_DEF'!$B$10:$E$1114,4,FALSE)</f>
        <v>122421545.97</v>
      </c>
      <c r="L691" s="45">
        <f>+VLOOKUP(B691,'RECURSOS DE ESFUERZO PROPIO_DEF'!$B$10:$J$1114,9,FALSE)</f>
        <v>0</v>
      </c>
      <c r="M691" s="44">
        <f>+VLOOKUP(B691,'RECURSOS DE ESFUERZO PROPIO_DEF'!$B$10:$L$1114,11,FALSE)</f>
        <v>0</v>
      </c>
      <c r="N691" s="46">
        <f>+VLOOKUP(B691,'RECURSOS DE ESFUERZO PROPIO_DEF'!$B$10:$O$1114,14,FALSE)</f>
        <v>522437450</v>
      </c>
      <c r="O691" s="47">
        <f t="shared" si="41"/>
        <v>7803818596.6531992</v>
      </c>
      <c r="P691" s="210">
        <f>+VLOOKUP(B691,'[3]PPNA Diciembre 2018'!$C$15:$BV$1118,72,FALSE)</f>
        <v>330</v>
      </c>
      <c r="Q691" s="38">
        <f t="shared" si="42"/>
        <v>255802964</v>
      </c>
      <c r="R691" s="39">
        <f t="shared" si="43"/>
        <v>63950741</v>
      </c>
    </row>
    <row r="692" spans="1:18" x14ac:dyDescent="0.2">
      <c r="A692" s="40" t="s">
        <v>1334</v>
      </c>
      <c r="B692" s="41" t="s">
        <v>1384</v>
      </c>
      <c r="C692" s="42" t="s">
        <v>1336</v>
      </c>
      <c r="D692" s="42" t="s">
        <v>1385</v>
      </c>
      <c r="E692" s="31" t="s">
        <v>23</v>
      </c>
      <c r="F692" s="211">
        <v>9337</v>
      </c>
      <c r="G692" s="212">
        <f>+VLOOKUP(B692,'[1]MONTO ESTIMADO DE RECUR RS 2018'!$B$11:$G$1115,6,FALSE)*(1+0.094)</f>
        <v>783578.89400358952</v>
      </c>
      <c r="H692" s="43">
        <f t="shared" si="40"/>
        <v>7316276134</v>
      </c>
      <c r="I692" s="43">
        <f>+VLOOKUP(B692,'[2]MONTO ESTIMADO DE RECUR RS 2018'!$B$10:$I$1115,8,FALSE)*(1+0.1204)</f>
        <v>3224175814.9824004</v>
      </c>
      <c r="J692" s="213">
        <f>+VLOOKUP(B692,'PROYECCION CAJAS 2019'!B691:Y1795,24,FALSE)</f>
        <v>0</v>
      </c>
      <c r="K692" s="44">
        <f>+VLOOKUP(B692,'RECURSOS DE ESFUERZO PROPIO_DEF'!$B$10:$E$1114,4,FALSE)</f>
        <v>73641514.090000004</v>
      </c>
      <c r="L692" s="45">
        <f>+VLOOKUP(B692,'RECURSOS DE ESFUERZO PROPIO_DEF'!$B$10:$J$1114,9,FALSE)</f>
        <v>0</v>
      </c>
      <c r="M692" s="44">
        <f>+VLOOKUP(B692,'RECURSOS DE ESFUERZO PROPIO_DEF'!$B$10:$L$1114,11,FALSE)</f>
        <v>0</v>
      </c>
      <c r="N692" s="46">
        <f>+VLOOKUP(B692,'RECURSOS DE ESFUERZO PROPIO_DEF'!$B$10:$O$1114,14,FALSE)</f>
        <v>252055976</v>
      </c>
      <c r="O692" s="47">
        <f t="shared" si="41"/>
        <v>3766402828.9275994</v>
      </c>
      <c r="P692" s="210">
        <f>+VLOOKUP(B692,'[3]PPNA Diciembre 2018'!$C$15:$BV$1118,72,FALSE)</f>
        <v>139</v>
      </c>
      <c r="Q692" s="38">
        <f t="shared" si="42"/>
        <v>108917466</v>
      </c>
      <c r="R692" s="39">
        <f t="shared" si="43"/>
        <v>27229366</v>
      </c>
    </row>
    <row r="693" spans="1:18" x14ac:dyDescent="0.2">
      <c r="A693" s="40" t="s">
        <v>1334</v>
      </c>
      <c r="B693" s="41" t="s">
        <v>1386</v>
      </c>
      <c r="C693" s="42" t="s">
        <v>1336</v>
      </c>
      <c r="D693" s="42" t="s">
        <v>1387</v>
      </c>
      <c r="E693" s="31" t="s">
        <v>23</v>
      </c>
      <c r="F693" s="211">
        <v>16564</v>
      </c>
      <c r="G693" s="212">
        <f>+VLOOKUP(B693,'[1]MONTO ESTIMADO DE RECUR RS 2018'!$B$11:$G$1115,6,FALSE)*(1+0.094)</f>
        <v>776432.23502838018</v>
      </c>
      <c r="H693" s="43">
        <f t="shared" si="40"/>
        <v>12860823542</v>
      </c>
      <c r="I693" s="43">
        <f>+VLOOKUP(B693,'[2]MONTO ESTIMADO DE RECUR RS 2018'!$B$10:$I$1115,8,FALSE)*(1+0.1204)</f>
        <v>5698406438.0984001</v>
      </c>
      <c r="J693" s="213">
        <f>+VLOOKUP(B693,'PROYECCION CAJAS 2019'!B692:Y1796,24,FALSE)</f>
        <v>0</v>
      </c>
      <c r="K693" s="44">
        <f>+VLOOKUP(B693,'RECURSOS DE ESFUERZO PROPIO_DEF'!$B$10:$E$1114,4,FALSE)</f>
        <v>101922632.09</v>
      </c>
      <c r="L693" s="45">
        <f>+VLOOKUP(B693,'RECURSOS DE ESFUERZO PROPIO_DEF'!$B$10:$J$1114,9,FALSE)</f>
        <v>0</v>
      </c>
      <c r="M693" s="44">
        <f>+VLOOKUP(B693,'RECURSOS DE ESFUERZO PROPIO_DEF'!$B$10:$L$1114,11,FALSE)</f>
        <v>0</v>
      </c>
      <c r="N693" s="46">
        <f>+VLOOKUP(B693,'RECURSOS DE ESFUERZO PROPIO_DEF'!$B$10:$O$1114,14,FALSE)</f>
        <v>438070500</v>
      </c>
      <c r="O693" s="47">
        <f t="shared" si="41"/>
        <v>6622423971.8115997</v>
      </c>
      <c r="P693" s="210">
        <f>+VLOOKUP(B693,'[3]PPNA Diciembre 2018'!$C$15:$BV$1118,72,FALSE)</f>
        <v>375</v>
      </c>
      <c r="Q693" s="38">
        <f t="shared" si="42"/>
        <v>291162088</v>
      </c>
      <c r="R693" s="39">
        <f t="shared" si="43"/>
        <v>72790522</v>
      </c>
    </row>
    <row r="694" spans="1:18" x14ac:dyDescent="0.2">
      <c r="A694" s="40" t="s">
        <v>1334</v>
      </c>
      <c r="B694" s="41" t="s">
        <v>1388</v>
      </c>
      <c r="C694" s="42" t="s">
        <v>1336</v>
      </c>
      <c r="D694" s="42" t="s">
        <v>1389</v>
      </c>
      <c r="E694" s="31" t="s">
        <v>23</v>
      </c>
      <c r="F694" s="211">
        <v>10277</v>
      </c>
      <c r="G694" s="212">
        <f>+VLOOKUP(B694,'[1]MONTO ESTIMADO DE RECUR RS 2018'!$B$11:$G$1115,6,FALSE)*(1+0.094)</f>
        <v>815722.06256173865</v>
      </c>
      <c r="H694" s="43">
        <f t="shared" si="40"/>
        <v>8383175637</v>
      </c>
      <c r="I694" s="43">
        <f>+VLOOKUP(B694,'[2]MONTO ESTIMADO DE RECUR RS 2018'!$B$10:$I$1115,8,FALSE)*(1+0.1204)</f>
        <v>3546913575.8776002</v>
      </c>
      <c r="J694" s="213">
        <f>+VLOOKUP(B694,'PROYECCION CAJAS 2019'!B693:Y1797,24,FALSE)</f>
        <v>0</v>
      </c>
      <c r="K694" s="44">
        <f>+VLOOKUP(B694,'RECURSOS DE ESFUERZO PROPIO_DEF'!$B$10:$E$1114,4,FALSE)</f>
        <v>62722420.700000003</v>
      </c>
      <c r="L694" s="45">
        <f>+VLOOKUP(B694,'RECURSOS DE ESFUERZO PROPIO_DEF'!$B$10:$J$1114,9,FALSE)</f>
        <v>0</v>
      </c>
      <c r="M694" s="44">
        <f>+VLOOKUP(B694,'RECURSOS DE ESFUERZO PROPIO_DEF'!$B$10:$L$1114,11,FALSE)</f>
        <v>0</v>
      </c>
      <c r="N694" s="46">
        <f>+VLOOKUP(B694,'RECURSOS DE ESFUERZO PROPIO_DEF'!$B$10:$O$1114,14,FALSE)</f>
        <v>276302432</v>
      </c>
      <c r="O694" s="47">
        <f t="shared" si="41"/>
        <v>4497237208.4223995</v>
      </c>
      <c r="P694" s="210">
        <f>+VLOOKUP(B694,'[3]PPNA Diciembre 2018'!$C$15:$BV$1118,72,FALSE)</f>
        <v>278</v>
      </c>
      <c r="Q694" s="38">
        <f t="shared" si="42"/>
        <v>226770733</v>
      </c>
      <c r="R694" s="39">
        <f t="shared" si="43"/>
        <v>56692683</v>
      </c>
    </row>
    <row r="695" spans="1:18" x14ac:dyDescent="0.2">
      <c r="A695" s="40" t="s">
        <v>1334</v>
      </c>
      <c r="B695" s="41" t="s">
        <v>1390</v>
      </c>
      <c r="C695" s="42" t="s">
        <v>1336</v>
      </c>
      <c r="D695" s="42" t="s">
        <v>1391</v>
      </c>
      <c r="E695" s="31" t="s">
        <v>26</v>
      </c>
      <c r="F695" s="211">
        <v>7875</v>
      </c>
      <c r="G695" s="212">
        <f>+VLOOKUP(B695,'[1]MONTO ESTIMADO DE RECUR RS 2018'!$B$11:$G$1115,6,FALSE)*(1+0.094)</f>
        <v>850103.58176274691</v>
      </c>
      <c r="H695" s="43">
        <f t="shared" si="40"/>
        <v>6694565707</v>
      </c>
      <c r="I695" s="43">
        <f>+VLOOKUP(B695,'[2]MONTO ESTIMADO DE RECUR RS 2018'!$B$10:$I$1115,8,FALSE)*(1+0.1204)</f>
        <v>2693391812.7852001</v>
      </c>
      <c r="J695" s="213">
        <f>+VLOOKUP(B695,'PROYECCION CAJAS 2019'!B694:Y1798,24,FALSE)</f>
        <v>0</v>
      </c>
      <c r="K695" s="44">
        <f>+VLOOKUP(B695,'RECURSOS DE ESFUERZO PROPIO_DEF'!$B$10:$E$1114,4,FALSE)</f>
        <v>47011038.690000005</v>
      </c>
      <c r="L695" s="45">
        <f>+VLOOKUP(B695,'RECURSOS DE ESFUERZO PROPIO_DEF'!$B$10:$J$1114,9,FALSE)</f>
        <v>0</v>
      </c>
      <c r="M695" s="44">
        <f>+VLOOKUP(B695,'RECURSOS DE ESFUERZO PROPIO_DEF'!$B$10:$L$1114,11,FALSE)</f>
        <v>0</v>
      </c>
      <c r="N695" s="46">
        <f>+VLOOKUP(B695,'RECURSOS DE ESFUERZO PROPIO_DEF'!$B$10:$O$1114,14,FALSE)</f>
        <v>210341355</v>
      </c>
      <c r="O695" s="47">
        <f t="shared" si="41"/>
        <v>3743821500.5247998</v>
      </c>
      <c r="P695" s="210">
        <f>+VLOOKUP(B695,'[3]PPNA Diciembre 2018'!$C$15:$BV$1118,72,FALSE)</f>
        <v>179</v>
      </c>
      <c r="Q695" s="38">
        <f t="shared" si="42"/>
        <v>152168541</v>
      </c>
      <c r="R695" s="39">
        <f t="shared" si="43"/>
        <v>38042135</v>
      </c>
    </row>
    <row r="696" spans="1:18" x14ac:dyDescent="0.2">
      <c r="A696" s="40" t="s">
        <v>1334</v>
      </c>
      <c r="B696" s="41" t="s">
        <v>1392</v>
      </c>
      <c r="C696" s="42" t="s">
        <v>1336</v>
      </c>
      <c r="D696" s="42" t="s">
        <v>1393</v>
      </c>
      <c r="E696" s="31" t="s">
        <v>23</v>
      </c>
      <c r="F696" s="211">
        <v>39410</v>
      </c>
      <c r="G696" s="212">
        <f>+VLOOKUP(B696,'[1]MONTO ESTIMADO DE RECUR RS 2018'!$B$11:$G$1115,6,FALSE)*(1+0.094)</f>
        <v>747005.97437406715</v>
      </c>
      <c r="H696" s="43">
        <f t="shared" si="40"/>
        <v>29439505451</v>
      </c>
      <c r="I696" s="43">
        <f>+VLOOKUP(B696,'[2]MONTO ESTIMADO DE RECUR RS 2018'!$B$10:$I$1115,8,FALSE)*(1+0.1204)</f>
        <v>13635818267.654001</v>
      </c>
      <c r="J696" s="213">
        <f>+VLOOKUP(B696,'PROYECCION CAJAS 2019'!B695:Y1799,24,FALSE)</f>
        <v>0</v>
      </c>
      <c r="K696" s="44">
        <f>+VLOOKUP(B696,'RECURSOS DE ESFUERZO PROPIO_DEF'!$B$10:$E$1114,4,FALSE)</f>
        <v>237634544.45000002</v>
      </c>
      <c r="L696" s="45">
        <f>+VLOOKUP(B696,'RECURSOS DE ESFUERZO PROPIO_DEF'!$B$10:$J$1114,9,FALSE)</f>
        <v>0</v>
      </c>
      <c r="M696" s="44">
        <f>+VLOOKUP(B696,'RECURSOS DE ESFUERZO PROPIO_DEF'!$B$10:$L$1114,11,FALSE)</f>
        <v>0</v>
      </c>
      <c r="N696" s="46">
        <f>+VLOOKUP(B696,'RECURSOS DE ESFUERZO PROPIO_DEF'!$B$10:$O$1114,14,FALSE)</f>
        <v>1090795813</v>
      </c>
      <c r="O696" s="47">
        <f t="shared" si="41"/>
        <v>14475256825.895998</v>
      </c>
      <c r="P696" s="210">
        <f>+VLOOKUP(B696,'[3]PPNA Diciembre 2018'!$C$15:$BV$1118,72,FALSE)</f>
        <v>985</v>
      </c>
      <c r="Q696" s="38">
        <f t="shared" si="42"/>
        <v>735800885</v>
      </c>
      <c r="R696" s="39">
        <f t="shared" si="43"/>
        <v>183950221</v>
      </c>
    </row>
    <row r="697" spans="1:18" x14ac:dyDescent="0.2">
      <c r="A697" s="40" t="s">
        <v>1394</v>
      </c>
      <c r="B697" s="41" t="s">
        <v>1395</v>
      </c>
      <c r="C697" s="42" t="s">
        <v>1396</v>
      </c>
      <c r="D697" s="42" t="s">
        <v>1397</v>
      </c>
      <c r="E697" s="31" t="s">
        <v>59</v>
      </c>
      <c r="F697" s="211">
        <v>216808</v>
      </c>
      <c r="G697" s="212">
        <f>+VLOOKUP(B697,'[1]MONTO ESTIMADO DE RECUR RS 2018'!$B$11:$G$1115,6,FALSE)*(1+0.094)</f>
        <v>916760.86069735268</v>
      </c>
      <c r="H697" s="43">
        <f t="shared" si="40"/>
        <v>198761088687</v>
      </c>
      <c r="I697" s="43">
        <f>+VLOOKUP(B697,'[2]MONTO ESTIMADO DE RECUR RS 2018'!$B$10:$I$1115,8,FALSE)*(1+0.1204)</f>
        <v>71660570718.415207</v>
      </c>
      <c r="J697" s="213">
        <f>+VLOOKUP(B697,'PROYECCION CAJAS 2019'!B696:Y1800,24,FALSE)</f>
        <v>0</v>
      </c>
      <c r="K697" s="44">
        <f>+VLOOKUP(B697,'RECURSOS DE ESFUERZO PROPIO_DEF'!$B$10:$E$1114,4,FALSE)</f>
        <v>3699783217.5600004</v>
      </c>
      <c r="L697" s="45">
        <f>+VLOOKUP(B697,'RECURSOS DE ESFUERZO PROPIO_DEF'!$B$10:$J$1114,9,FALSE)</f>
        <v>94692026.180000007</v>
      </c>
      <c r="M697" s="44">
        <f>+VLOOKUP(B697,'RECURSOS DE ESFUERZO PROPIO_DEF'!$B$10:$L$1114,11,FALSE)</f>
        <v>357306918.94</v>
      </c>
      <c r="N697" s="46">
        <f>+VLOOKUP(B697,'RECURSOS DE ESFUERZO PROPIO_DEF'!$B$10:$O$1114,14,FALSE)</f>
        <v>13414655540</v>
      </c>
      <c r="O697" s="47">
        <f t="shared" si="41"/>
        <v>109534080265.9048</v>
      </c>
      <c r="P697" s="210">
        <f>+VLOOKUP(B697,'[3]PPNA Diciembre 2018'!$C$15:$BV$1118,72,FALSE)</f>
        <v>2052</v>
      </c>
      <c r="Q697" s="38">
        <f t="shared" si="42"/>
        <v>1881193286</v>
      </c>
      <c r="R697" s="39">
        <f t="shared" si="43"/>
        <v>470298321</v>
      </c>
    </row>
    <row r="698" spans="1:18" x14ac:dyDescent="0.2">
      <c r="A698" s="40" t="s">
        <v>1394</v>
      </c>
      <c r="B698" s="41" t="s">
        <v>1398</v>
      </c>
      <c r="C698" s="42" t="s">
        <v>1396</v>
      </c>
      <c r="D698" s="42" t="s">
        <v>1399</v>
      </c>
      <c r="E698" s="31" t="s">
        <v>26</v>
      </c>
      <c r="F698" s="211">
        <v>33519</v>
      </c>
      <c r="G698" s="212">
        <f>+VLOOKUP(B698,'[1]MONTO ESTIMADO DE RECUR RS 2018'!$B$11:$G$1115,6,FALSE)*(1+0.094)</f>
        <v>934168.68503711524</v>
      </c>
      <c r="H698" s="43">
        <f t="shared" si="40"/>
        <v>31312400154</v>
      </c>
      <c r="I698" s="43">
        <f>+VLOOKUP(B698,'[2]MONTO ESTIMADO DE RECUR RS 2018'!$B$10:$I$1115,8,FALSE)*(1+0.1204)</f>
        <v>11311572757.926001</v>
      </c>
      <c r="J698" s="213">
        <f>+VLOOKUP(B698,'PROYECCION CAJAS 2019'!B697:Y1801,24,FALSE)</f>
        <v>0</v>
      </c>
      <c r="K698" s="44">
        <f>+VLOOKUP(B698,'RECURSOS DE ESFUERZO PROPIO_DEF'!$B$10:$E$1114,4,FALSE)</f>
        <v>756153288.54000008</v>
      </c>
      <c r="L698" s="45">
        <f>+VLOOKUP(B698,'RECURSOS DE ESFUERZO PROPIO_DEF'!$B$10:$J$1114,9,FALSE)</f>
        <v>0</v>
      </c>
      <c r="M698" s="44">
        <f>+VLOOKUP(B698,'RECURSOS DE ESFUERZO PROPIO_DEF'!$B$10:$L$1114,11,FALSE)</f>
        <v>0</v>
      </c>
      <c r="N698" s="46">
        <f>+VLOOKUP(B698,'RECURSOS DE ESFUERZO PROPIO_DEF'!$B$10:$O$1114,14,FALSE)</f>
        <v>2135385836</v>
      </c>
      <c r="O698" s="47">
        <f t="shared" si="41"/>
        <v>17109288271.533998</v>
      </c>
      <c r="P698" s="210">
        <f>+VLOOKUP(B698,'[3]PPNA Diciembre 2018'!$C$15:$BV$1118,72,FALSE)</f>
        <v>186</v>
      </c>
      <c r="Q698" s="38">
        <f t="shared" si="42"/>
        <v>173755375</v>
      </c>
      <c r="R698" s="39">
        <f t="shared" si="43"/>
        <v>43438843</v>
      </c>
    </row>
    <row r="699" spans="1:18" x14ac:dyDescent="0.2">
      <c r="A699" s="40" t="s">
        <v>1394</v>
      </c>
      <c r="B699" s="41" t="s">
        <v>1400</v>
      </c>
      <c r="C699" s="42" t="s">
        <v>1396</v>
      </c>
      <c r="D699" s="42" t="s">
        <v>1401</v>
      </c>
      <c r="E699" s="31" t="s">
        <v>26</v>
      </c>
      <c r="F699" s="211">
        <v>2876</v>
      </c>
      <c r="G699" s="212">
        <f>+VLOOKUP(B699,'[1]MONTO ESTIMADO DE RECUR RS 2018'!$B$11:$G$1115,6,FALSE)*(1+0.094)</f>
        <v>885880.55857612961</v>
      </c>
      <c r="H699" s="43">
        <f t="shared" si="40"/>
        <v>2547792487</v>
      </c>
      <c r="I699" s="43">
        <f>+VLOOKUP(B699,'[2]MONTO ESTIMADO DE RECUR RS 2018'!$B$10:$I$1115,8,FALSE)*(1+0.1204)</f>
        <v>935623683.53840005</v>
      </c>
      <c r="J699" s="213">
        <f>+VLOOKUP(B699,'PROYECCION CAJAS 2019'!B698:Y1802,24,FALSE)</f>
        <v>0</v>
      </c>
      <c r="K699" s="44">
        <f>+VLOOKUP(B699,'RECURSOS DE ESFUERZO PROPIO_DEF'!$B$10:$E$1114,4,FALSE)</f>
        <v>20817297.07</v>
      </c>
      <c r="L699" s="45">
        <f>+VLOOKUP(B699,'RECURSOS DE ESFUERZO PROPIO_DEF'!$B$10:$J$1114,9,FALSE)</f>
        <v>0</v>
      </c>
      <c r="M699" s="44">
        <f>+VLOOKUP(B699,'RECURSOS DE ESFUERZO PROPIO_DEF'!$B$10:$L$1114,11,FALSE)</f>
        <v>0</v>
      </c>
      <c r="N699" s="46">
        <f>+VLOOKUP(B699,'RECURSOS DE ESFUERZO PROPIO_DEF'!$B$10:$O$1114,14,FALSE)</f>
        <v>181096273</v>
      </c>
      <c r="O699" s="47">
        <f t="shared" si="41"/>
        <v>1410255233.3915999</v>
      </c>
      <c r="P699" s="210">
        <f>+VLOOKUP(B699,'[3]PPNA Diciembre 2018'!$C$15:$BV$1118,72,FALSE)</f>
        <v>32</v>
      </c>
      <c r="Q699" s="38">
        <f t="shared" si="42"/>
        <v>28348178</v>
      </c>
      <c r="R699" s="39">
        <f t="shared" si="43"/>
        <v>7087044</v>
      </c>
    </row>
    <row r="700" spans="1:18" x14ac:dyDescent="0.2">
      <c r="A700" s="40" t="s">
        <v>1394</v>
      </c>
      <c r="B700" s="41" t="s">
        <v>1402</v>
      </c>
      <c r="C700" s="42" t="s">
        <v>1396</v>
      </c>
      <c r="D700" s="42" t="s">
        <v>1403</v>
      </c>
      <c r="E700" s="31" t="s">
        <v>26</v>
      </c>
      <c r="F700" s="211">
        <v>3076</v>
      </c>
      <c r="G700" s="212">
        <f>+VLOOKUP(B700,'[1]MONTO ESTIMADO DE RECUR RS 2018'!$B$11:$G$1115,6,FALSE)*(1+0.094)</f>
        <v>896797.82044258702</v>
      </c>
      <c r="H700" s="43">
        <f t="shared" si="40"/>
        <v>2758550096</v>
      </c>
      <c r="I700" s="43">
        <f>+VLOOKUP(B700,'[2]MONTO ESTIMADO DE RECUR RS 2018'!$B$10:$I$1115,8,FALSE)*(1+0.1204)</f>
        <v>1053950500.0284001</v>
      </c>
      <c r="J700" s="213">
        <f>+VLOOKUP(B700,'PROYECCION CAJAS 2019'!B699:Y1803,24,FALSE)</f>
        <v>0</v>
      </c>
      <c r="K700" s="44">
        <f>+VLOOKUP(B700,'RECURSOS DE ESFUERZO PROPIO_DEF'!$B$10:$E$1114,4,FALSE)</f>
        <v>19481627.109999999</v>
      </c>
      <c r="L700" s="45">
        <f>+VLOOKUP(B700,'RECURSOS DE ESFUERZO PROPIO_DEF'!$B$10:$J$1114,9,FALSE)</f>
        <v>0</v>
      </c>
      <c r="M700" s="44">
        <f>+VLOOKUP(B700,'RECURSOS DE ESFUERZO PROPIO_DEF'!$B$10:$L$1114,11,FALSE)</f>
        <v>0</v>
      </c>
      <c r="N700" s="46">
        <f>+VLOOKUP(B700,'RECURSOS DE ESFUERZO PROPIO_DEF'!$B$10:$O$1114,14,FALSE)</f>
        <v>205465775</v>
      </c>
      <c r="O700" s="47">
        <f t="shared" si="41"/>
        <v>1479652193.8615999</v>
      </c>
      <c r="P700" s="210">
        <f>+VLOOKUP(B700,'[3]PPNA Diciembre 2018'!$C$15:$BV$1118,72,FALSE)</f>
        <v>50</v>
      </c>
      <c r="Q700" s="38">
        <f t="shared" si="42"/>
        <v>44839891</v>
      </c>
      <c r="R700" s="39">
        <f t="shared" si="43"/>
        <v>11209972</v>
      </c>
    </row>
    <row r="701" spans="1:18" x14ac:dyDescent="0.2">
      <c r="A701" s="40" t="s">
        <v>1394</v>
      </c>
      <c r="B701" s="41" t="s">
        <v>1404</v>
      </c>
      <c r="C701" s="42" t="s">
        <v>1396</v>
      </c>
      <c r="D701" s="42" t="s">
        <v>1405</v>
      </c>
      <c r="E701" s="31" t="s">
        <v>26</v>
      </c>
      <c r="F701" s="211">
        <v>6878</v>
      </c>
      <c r="G701" s="212">
        <f>+VLOOKUP(B701,'[1]MONTO ESTIMADO DE RECUR RS 2018'!$B$11:$G$1115,6,FALSE)*(1+0.094)</f>
        <v>835568.56521232496</v>
      </c>
      <c r="H701" s="43">
        <f t="shared" si="40"/>
        <v>5747040592</v>
      </c>
      <c r="I701" s="43">
        <f>+VLOOKUP(B701,'[2]MONTO ESTIMADO DE RECUR RS 2018'!$B$10:$I$1115,8,FALSE)*(1+0.1204)</f>
        <v>2301352016.8796</v>
      </c>
      <c r="J701" s="213">
        <f>+VLOOKUP(B701,'PROYECCION CAJAS 2019'!B700:Y1804,24,FALSE)</f>
        <v>0</v>
      </c>
      <c r="K701" s="44">
        <f>+VLOOKUP(B701,'RECURSOS DE ESFUERZO PROPIO_DEF'!$B$10:$E$1114,4,FALSE)</f>
        <v>91994911.120000005</v>
      </c>
      <c r="L701" s="45">
        <f>+VLOOKUP(B701,'RECURSOS DE ESFUERZO PROPIO_DEF'!$B$10:$J$1114,9,FALSE)</f>
        <v>0</v>
      </c>
      <c r="M701" s="44">
        <f>+VLOOKUP(B701,'RECURSOS DE ESFUERZO PROPIO_DEF'!$B$10:$L$1114,11,FALSE)</f>
        <v>0</v>
      </c>
      <c r="N701" s="46">
        <f>+VLOOKUP(B701,'RECURSOS DE ESFUERZO PROPIO_DEF'!$B$10:$O$1114,14,FALSE)</f>
        <v>429323628</v>
      </c>
      <c r="O701" s="47">
        <f t="shared" si="41"/>
        <v>2924370036.0004001</v>
      </c>
      <c r="P701" s="210">
        <f>+VLOOKUP(B701,'[3]PPNA Diciembre 2018'!$C$15:$BV$1118,72,FALSE)</f>
        <v>25</v>
      </c>
      <c r="Q701" s="38">
        <f t="shared" si="42"/>
        <v>20889214</v>
      </c>
      <c r="R701" s="39">
        <f t="shared" si="43"/>
        <v>5222303</v>
      </c>
    </row>
    <row r="702" spans="1:18" x14ac:dyDescent="0.2">
      <c r="A702" s="40" t="s">
        <v>1394</v>
      </c>
      <c r="B702" s="41" t="s">
        <v>1406</v>
      </c>
      <c r="C702" s="42" t="s">
        <v>1396</v>
      </c>
      <c r="D702" s="42" t="s">
        <v>1407</v>
      </c>
      <c r="E702" s="31" t="s">
        <v>26</v>
      </c>
      <c r="F702" s="211">
        <v>3899</v>
      </c>
      <c r="G702" s="212">
        <f>+VLOOKUP(B702,'[1]MONTO ESTIMADO DE RECUR RS 2018'!$B$11:$G$1115,6,FALSE)*(1+0.094)</f>
        <v>953173.70459847199</v>
      </c>
      <c r="H702" s="43">
        <f t="shared" si="40"/>
        <v>3716424275</v>
      </c>
      <c r="I702" s="43">
        <f>+VLOOKUP(B702,'[2]MONTO ESTIMADO DE RECUR RS 2018'!$B$10:$I$1115,8,FALSE)*(1+0.1204)</f>
        <v>1271941430.7772</v>
      </c>
      <c r="J702" s="213">
        <f>+VLOOKUP(B702,'PROYECCION CAJAS 2019'!B701:Y1805,24,FALSE)</f>
        <v>0</v>
      </c>
      <c r="K702" s="44">
        <f>+VLOOKUP(B702,'RECURSOS DE ESFUERZO PROPIO_DEF'!$B$10:$E$1114,4,FALSE)</f>
        <v>23828940.98</v>
      </c>
      <c r="L702" s="45">
        <f>+VLOOKUP(B702,'RECURSOS DE ESFUERZO PROPIO_DEF'!$B$10:$J$1114,9,FALSE)</f>
        <v>0</v>
      </c>
      <c r="M702" s="44">
        <f>+VLOOKUP(B702,'RECURSOS DE ESFUERZO PROPIO_DEF'!$B$10:$L$1114,11,FALSE)</f>
        <v>0</v>
      </c>
      <c r="N702" s="46">
        <f>+VLOOKUP(B702,'RECURSOS DE ESFUERZO PROPIO_DEF'!$B$10:$O$1114,14,FALSE)</f>
        <v>236535249</v>
      </c>
      <c r="O702" s="47">
        <f t="shared" si="41"/>
        <v>2184118654.2427998</v>
      </c>
      <c r="P702" s="210">
        <f>+VLOOKUP(B702,'[3]PPNA Diciembre 2018'!$C$15:$BV$1118,72,FALSE)</f>
        <v>23</v>
      </c>
      <c r="Q702" s="38">
        <f t="shared" si="42"/>
        <v>21922995</v>
      </c>
      <c r="R702" s="39">
        <f t="shared" si="43"/>
        <v>5480748</v>
      </c>
    </row>
    <row r="703" spans="1:18" x14ac:dyDescent="0.2">
      <c r="A703" s="40" t="s">
        <v>1394</v>
      </c>
      <c r="B703" s="41" t="s">
        <v>1408</v>
      </c>
      <c r="C703" s="42" t="s">
        <v>1396</v>
      </c>
      <c r="D703" s="42" t="s">
        <v>1409</v>
      </c>
      <c r="E703" s="31" t="s">
        <v>26</v>
      </c>
      <c r="F703" s="211">
        <v>9848</v>
      </c>
      <c r="G703" s="212">
        <f>+VLOOKUP(B703,'[1]MONTO ESTIMADO DE RECUR RS 2018'!$B$11:$G$1115,6,FALSE)*(1+0.094)</f>
        <v>921821.63371736289</v>
      </c>
      <c r="H703" s="43">
        <f t="shared" si="40"/>
        <v>9078099449</v>
      </c>
      <c r="I703" s="43">
        <f>+VLOOKUP(B703,'[2]MONTO ESTIMADO DE RECUR RS 2018'!$B$10:$I$1115,8,FALSE)*(1+0.1204)</f>
        <v>3329653656.8312001</v>
      </c>
      <c r="J703" s="213">
        <f>+VLOOKUP(B703,'PROYECCION CAJAS 2019'!B702:Y1806,24,FALSE)</f>
        <v>0</v>
      </c>
      <c r="K703" s="44">
        <f>+VLOOKUP(B703,'RECURSOS DE ESFUERZO PROPIO_DEF'!$B$10:$E$1114,4,FALSE)</f>
        <v>190501816.17000002</v>
      </c>
      <c r="L703" s="45">
        <f>+VLOOKUP(B703,'RECURSOS DE ESFUERZO PROPIO_DEF'!$B$10:$J$1114,9,FALSE)</f>
        <v>0</v>
      </c>
      <c r="M703" s="44">
        <f>+VLOOKUP(B703,'RECURSOS DE ESFUERZO PROPIO_DEF'!$B$10:$L$1114,11,FALSE)</f>
        <v>0</v>
      </c>
      <c r="N703" s="46">
        <f>+VLOOKUP(B703,'RECURSOS DE ESFUERZO PROPIO_DEF'!$B$10:$O$1114,14,FALSE)</f>
        <v>629468838</v>
      </c>
      <c r="O703" s="47">
        <f t="shared" si="41"/>
        <v>4928475137.9988003</v>
      </c>
      <c r="P703" s="210">
        <f>+VLOOKUP(B703,'[3]PPNA Diciembre 2018'!$C$15:$BV$1118,72,FALSE)</f>
        <v>77</v>
      </c>
      <c r="Q703" s="38">
        <f t="shared" si="42"/>
        <v>70980266</v>
      </c>
      <c r="R703" s="39">
        <f t="shared" si="43"/>
        <v>17745066</v>
      </c>
    </row>
    <row r="704" spans="1:18" x14ac:dyDescent="0.2">
      <c r="A704" s="40" t="s">
        <v>1394</v>
      </c>
      <c r="B704" s="41" t="s">
        <v>1410</v>
      </c>
      <c r="C704" s="42" t="s">
        <v>1396</v>
      </c>
      <c r="D704" s="42" t="s">
        <v>1411</v>
      </c>
      <c r="E704" s="31" t="s">
        <v>26</v>
      </c>
      <c r="F704" s="211">
        <v>1191</v>
      </c>
      <c r="G704" s="212">
        <f>+VLOOKUP(B704,'[1]MONTO ESTIMADO DE RECUR RS 2018'!$B$11:$G$1115,6,FALSE)*(1+0.094)</f>
        <v>977816.77899587376</v>
      </c>
      <c r="H704" s="43">
        <f t="shared" si="40"/>
        <v>1164579784</v>
      </c>
      <c r="I704" s="43">
        <f>+VLOOKUP(B704,'[2]MONTO ESTIMADO DE RECUR RS 2018'!$B$10:$I$1115,8,FALSE)*(1+0.1204)</f>
        <v>412145924.02200001</v>
      </c>
      <c r="J704" s="213">
        <f>+VLOOKUP(B704,'PROYECCION CAJAS 2019'!B703:Y1807,24,FALSE)</f>
        <v>0</v>
      </c>
      <c r="K704" s="44">
        <f>+VLOOKUP(B704,'RECURSOS DE ESFUERZO PROPIO_DEF'!$B$10:$E$1114,4,FALSE)</f>
        <v>7463431.9100000001</v>
      </c>
      <c r="L704" s="45">
        <f>+VLOOKUP(B704,'RECURSOS DE ESFUERZO PROPIO_DEF'!$B$10:$J$1114,9,FALSE)</f>
        <v>0</v>
      </c>
      <c r="M704" s="44">
        <f>+VLOOKUP(B704,'RECURSOS DE ESFUERZO PROPIO_DEF'!$B$10:$L$1114,11,FALSE)</f>
        <v>0</v>
      </c>
      <c r="N704" s="46">
        <f>+VLOOKUP(B704,'RECURSOS DE ESFUERZO PROPIO_DEF'!$B$10:$O$1114,14,FALSE)</f>
        <v>82698661</v>
      </c>
      <c r="O704" s="47">
        <f t="shared" si="41"/>
        <v>662271767.06799996</v>
      </c>
      <c r="P704" s="210">
        <f>+VLOOKUP(B704,'[3]PPNA Diciembre 2018'!$C$15:$BV$1118,72,FALSE)</f>
        <v>4</v>
      </c>
      <c r="Q704" s="38">
        <f t="shared" si="42"/>
        <v>3911267</v>
      </c>
      <c r="R704" s="39">
        <f t="shared" si="43"/>
        <v>977816</v>
      </c>
    </row>
    <row r="705" spans="1:18" x14ac:dyDescent="0.2">
      <c r="A705" s="40" t="s">
        <v>1394</v>
      </c>
      <c r="B705" s="41" t="s">
        <v>1412</v>
      </c>
      <c r="C705" s="42" t="s">
        <v>1396</v>
      </c>
      <c r="D705" s="42" t="s">
        <v>1413</v>
      </c>
      <c r="E705" s="31" t="s">
        <v>26</v>
      </c>
      <c r="F705" s="211">
        <v>6430</v>
      </c>
      <c r="G705" s="212">
        <f>+VLOOKUP(B705,'[1]MONTO ESTIMADO DE RECUR RS 2018'!$B$11:$G$1115,6,FALSE)*(1+0.094)</f>
        <v>927284.02845075971</v>
      </c>
      <c r="H705" s="43">
        <f t="shared" si="40"/>
        <v>5962436303</v>
      </c>
      <c r="I705" s="43">
        <f>+VLOOKUP(B705,'[2]MONTO ESTIMADO DE RECUR RS 2018'!$B$10:$I$1115,8,FALSE)*(1+0.1204)</f>
        <v>2218955676.6012001</v>
      </c>
      <c r="J705" s="213">
        <f>+VLOOKUP(B705,'PROYECCION CAJAS 2019'!B704:Y1808,24,FALSE)</f>
        <v>0</v>
      </c>
      <c r="K705" s="44">
        <f>+VLOOKUP(B705,'RECURSOS DE ESFUERZO PROPIO_DEF'!$B$10:$E$1114,4,FALSE)</f>
        <v>41538651.420000002</v>
      </c>
      <c r="L705" s="45">
        <f>+VLOOKUP(B705,'RECURSOS DE ESFUERZO PROPIO_DEF'!$B$10:$J$1114,9,FALSE)</f>
        <v>0</v>
      </c>
      <c r="M705" s="44">
        <f>+VLOOKUP(B705,'RECURSOS DE ESFUERZO PROPIO_DEF'!$B$10:$L$1114,11,FALSE)</f>
        <v>0</v>
      </c>
      <c r="N705" s="46">
        <f>+VLOOKUP(B705,'RECURSOS DE ESFUERZO PROPIO_DEF'!$B$10:$O$1114,14,FALSE)</f>
        <v>425907957</v>
      </c>
      <c r="O705" s="47">
        <f t="shared" si="41"/>
        <v>3276034017.9787998</v>
      </c>
      <c r="P705" s="210">
        <f>+VLOOKUP(B705,'[3]PPNA Diciembre 2018'!$C$15:$BV$1118,72,FALSE)</f>
        <v>82</v>
      </c>
      <c r="Q705" s="38">
        <f t="shared" si="42"/>
        <v>76037290</v>
      </c>
      <c r="R705" s="39">
        <f t="shared" si="43"/>
        <v>19009322</v>
      </c>
    </row>
    <row r="706" spans="1:18" x14ac:dyDescent="0.2">
      <c r="A706" s="40" t="s">
        <v>1394</v>
      </c>
      <c r="B706" s="41" t="s">
        <v>1414</v>
      </c>
      <c r="C706" s="42" t="s">
        <v>1396</v>
      </c>
      <c r="D706" s="42" t="s">
        <v>1415</v>
      </c>
      <c r="E706" s="31" t="s">
        <v>26</v>
      </c>
      <c r="F706" s="211">
        <v>3271</v>
      </c>
      <c r="G706" s="212">
        <f>+VLOOKUP(B706,'[1]MONTO ESTIMADO DE RECUR RS 2018'!$B$11:$G$1115,6,FALSE)*(1+0.094)</f>
        <v>904201.90140070836</v>
      </c>
      <c r="H706" s="43">
        <f t="shared" si="40"/>
        <v>2957644420</v>
      </c>
      <c r="I706" s="43">
        <f>+VLOOKUP(B706,'[2]MONTO ESTIMADO DE RECUR RS 2018'!$B$10:$I$1115,8,FALSE)*(1+0.1204)</f>
        <v>1098274597.3716002</v>
      </c>
      <c r="J706" s="213">
        <f>+VLOOKUP(B706,'PROYECCION CAJAS 2019'!B705:Y1809,24,FALSE)</f>
        <v>0</v>
      </c>
      <c r="K706" s="44">
        <f>+VLOOKUP(B706,'RECURSOS DE ESFUERZO PROPIO_DEF'!$B$10:$E$1114,4,FALSE)</f>
        <v>20047713.220000003</v>
      </c>
      <c r="L706" s="45">
        <f>+VLOOKUP(B706,'RECURSOS DE ESFUERZO PROPIO_DEF'!$B$10:$J$1114,9,FALSE)</f>
        <v>0</v>
      </c>
      <c r="M706" s="44">
        <f>+VLOOKUP(B706,'RECURSOS DE ESFUERZO PROPIO_DEF'!$B$10:$L$1114,11,FALSE)</f>
        <v>0</v>
      </c>
      <c r="N706" s="46">
        <f>+VLOOKUP(B706,'RECURSOS DE ESFUERZO PROPIO_DEF'!$B$10:$O$1114,14,FALSE)</f>
        <v>206779495</v>
      </c>
      <c r="O706" s="47">
        <f t="shared" si="41"/>
        <v>1632542614.4083998</v>
      </c>
      <c r="P706" s="210">
        <f>+VLOOKUP(B706,'[3]PPNA Diciembre 2018'!$C$15:$BV$1118,72,FALSE)</f>
        <v>8</v>
      </c>
      <c r="Q706" s="38">
        <f t="shared" si="42"/>
        <v>7233615</v>
      </c>
      <c r="R706" s="39">
        <f t="shared" si="43"/>
        <v>1808403</v>
      </c>
    </row>
    <row r="707" spans="1:18" x14ac:dyDescent="0.2">
      <c r="A707" s="40" t="s">
        <v>1394</v>
      </c>
      <c r="B707" s="41" t="s">
        <v>1416</v>
      </c>
      <c r="C707" s="42" t="s">
        <v>1396</v>
      </c>
      <c r="D707" s="42" t="s">
        <v>1417</v>
      </c>
      <c r="E707" s="31" t="s">
        <v>26</v>
      </c>
      <c r="F707" s="211">
        <v>9875</v>
      </c>
      <c r="G707" s="212">
        <f>+VLOOKUP(B707,'[1]MONTO ESTIMADO DE RECUR RS 2018'!$B$11:$G$1115,6,FALSE)*(1+0.094)</f>
        <v>893491.32809540001</v>
      </c>
      <c r="H707" s="43">
        <f t="shared" si="40"/>
        <v>8823226865</v>
      </c>
      <c r="I707" s="43">
        <f>+VLOOKUP(B707,'[2]MONTO ESTIMADO DE RECUR RS 2018'!$B$10:$I$1115,8,FALSE)*(1+0.1204)</f>
        <v>3324076713.4568</v>
      </c>
      <c r="J707" s="213">
        <f>+VLOOKUP(B707,'PROYECCION CAJAS 2019'!B706:Y1810,24,FALSE)</f>
        <v>0</v>
      </c>
      <c r="K707" s="44">
        <f>+VLOOKUP(B707,'RECURSOS DE ESFUERZO PROPIO_DEF'!$B$10:$E$1114,4,FALSE)</f>
        <v>85612554.660000011</v>
      </c>
      <c r="L707" s="45">
        <f>+VLOOKUP(B707,'RECURSOS DE ESFUERZO PROPIO_DEF'!$B$10:$J$1114,9,FALSE)</f>
        <v>0</v>
      </c>
      <c r="M707" s="44">
        <f>+VLOOKUP(B707,'RECURSOS DE ESFUERZO PROPIO_DEF'!$B$10:$L$1114,11,FALSE)</f>
        <v>0</v>
      </c>
      <c r="N707" s="46">
        <f>+VLOOKUP(B707,'RECURSOS DE ESFUERZO PROPIO_DEF'!$B$10:$O$1114,14,FALSE)</f>
        <v>629337466</v>
      </c>
      <c r="O707" s="47">
        <f t="shared" si="41"/>
        <v>4784200130.8831997</v>
      </c>
      <c r="P707" s="210">
        <f>+VLOOKUP(B707,'[3]PPNA Diciembre 2018'!$C$15:$BV$1118,72,FALSE)</f>
        <v>55</v>
      </c>
      <c r="Q707" s="38">
        <f t="shared" si="42"/>
        <v>49142023</v>
      </c>
      <c r="R707" s="39">
        <f t="shared" si="43"/>
        <v>12285505</v>
      </c>
    </row>
    <row r="708" spans="1:18" x14ac:dyDescent="0.2">
      <c r="A708" s="40" t="s">
        <v>1394</v>
      </c>
      <c r="B708" s="41" t="s">
        <v>1418</v>
      </c>
      <c r="C708" s="42" t="s">
        <v>1396</v>
      </c>
      <c r="D708" s="42" t="s">
        <v>127</v>
      </c>
      <c r="E708" s="31" t="s">
        <v>26</v>
      </c>
      <c r="F708" s="211">
        <v>51270</v>
      </c>
      <c r="G708" s="212">
        <f>+VLOOKUP(B708,'[1]MONTO ESTIMADO DE RECUR RS 2018'!$B$11:$G$1115,6,FALSE)*(1+0.094)</f>
        <v>898098.97973076568</v>
      </c>
      <c r="H708" s="43">
        <f t="shared" si="40"/>
        <v>46045534691</v>
      </c>
      <c r="I708" s="43">
        <f>+VLOOKUP(B708,'[2]MONTO ESTIMADO DE RECUR RS 2018'!$B$10:$I$1115,8,FALSE)*(1+0.1204)</f>
        <v>17286221861.616802</v>
      </c>
      <c r="J708" s="213">
        <f>+VLOOKUP(B708,'PROYECCION CAJAS 2019'!B707:Y1811,24,FALSE)</f>
        <v>0</v>
      </c>
      <c r="K708" s="44">
        <f>+VLOOKUP(B708,'RECURSOS DE ESFUERZO PROPIO_DEF'!$B$10:$E$1114,4,FALSE)</f>
        <v>700626481.21000004</v>
      </c>
      <c r="L708" s="45">
        <f>+VLOOKUP(B708,'RECURSOS DE ESFUERZO PROPIO_DEF'!$B$10:$J$1114,9,FALSE)</f>
        <v>0</v>
      </c>
      <c r="M708" s="44">
        <f>+VLOOKUP(B708,'RECURSOS DE ESFUERZO PROPIO_DEF'!$B$10:$L$1114,11,FALSE)</f>
        <v>0</v>
      </c>
      <c r="N708" s="46">
        <f>+VLOOKUP(B708,'RECURSOS DE ESFUERZO PROPIO_DEF'!$B$10:$O$1114,14,FALSE)</f>
        <v>3247581012</v>
      </c>
      <c r="O708" s="47">
        <f t="shared" si="41"/>
        <v>24811105336.173199</v>
      </c>
      <c r="P708" s="210">
        <f>+VLOOKUP(B708,'[3]PPNA Diciembre 2018'!$C$15:$BV$1118,72,FALSE)</f>
        <v>276</v>
      </c>
      <c r="Q708" s="38">
        <f t="shared" si="42"/>
        <v>247875318</v>
      </c>
      <c r="R708" s="39">
        <f t="shared" si="43"/>
        <v>61968829</v>
      </c>
    </row>
    <row r="709" spans="1:18" x14ac:dyDescent="0.2">
      <c r="A709" s="40" t="s">
        <v>1394</v>
      </c>
      <c r="B709" s="41" t="s">
        <v>1419</v>
      </c>
      <c r="C709" s="42" t="s">
        <v>1396</v>
      </c>
      <c r="D709" s="42" t="s">
        <v>1360</v>
      </c>
      <c r="E709" s="31" t="s">
        <v>26</v>
      </c>
      <c r="F709" s="211">
        <v>6366</v>
      </c>
      <c r="G709" s="212">
        <f>+VLOOKUP(B709,'[1]MONTO ESTIMADO DE RECUR RS 2018'!$B$11:$G$1115,6,FALSE)*(1+0.094)</f>
        <v>935853.47357786761</v>
      </c>
      <c r="H709" s="43">
        <f t="shared" si="40"/>
        <v>5957643213</v>
      </c>
      <c r="I709" s="43">
        <f>+VLOOKUP(B709,'[2]MONTO ESTIMADO DE RECUR RS 2018'!$B$10:$I$1115,8,FALSE)*(1+0.1204)</f>
        <v>2158738808.3348002</v>
      </c>
      <c r="J709" s="213">
        <f>+VLOOKUP(B709,'PROYECCION CAJAS 2019'!B708:Y1812,24,FALSE)</f>
        <v>0</v>
      </c>
      <c r="K709" s="44">
        <f>+VLOOKUP(B709,'RECURSOS DE ESFUERZO PROPIO_DEF'!$B$10:$E$1114,4,FALSE)</f>
        <v>73062659.75</v>
      </c>
      <c r="L709" s="45">
        <f>+VLOOKUP(B709,'RECURSOS DE ESFUERZO PROPIO_DEF'!$B$10:$J$1114,9,FALSE)</f>
        <v>0</v>
      </c>
      <c r="M709" s="44">
        <f>+VLOOKUP(B709,'RECURSOS DE ESFUERZO PROPIO_DEF'!$B$10:$L$1114,11,FALSE)</f>
        <v>0</v>
      </c>
      <c r="N709" s="46">
        <f>+VLOOKUP(B709,'RECURSOS DE ESFUERZO PROPIO_DEF'!$B$10:$O$1114,14,FALSE)</f>
        <v>401012967</v>
      </c>
      <c r="O709" s="47">
        <f t="shared" si="41"/>
        <v>3324828777.9151998</v>
      </c>
      <c r="P709" s="210">
        <f>+VLOOKUP(B709,'[3]PPNA Diciembre 2018'!$C$15:$BV$1118,72,FALSE)</f>
        <v>53</v>
      </c>
      <c r="Q709" s="38">
        <f t="shared" si="42"/>
        <v>49600234</v>
      </c>
      <c r="R709" s="39">
        <f t="shared" si="43"/>
        <v>12400058</v>
      </c>
    </row>
    <row r="710" spans="1:18" x14ac:dyDescent="0.2">
      <c r="A710" s="40" t="s">
        <v>1394</v>
      </c>
      <c r="B710" s="41" t="s">
        <v>1420</v>
      </c>
      <c r="C710" s="42" t="s">
        <v>1396</v>
      </c>
      <c r="D710" s="42" t="s">
        <v>1421</v>
      </c>
      <c r="E710" s="31" t="s">
        <v>26</v>
      </c>
      <c r="F710" s="211">
        <v>5480</v>
      </c>
      <c r="G710" s="212">
        <f>+VLOOKUP(B710,'[1]MONTO ESTIMADO DE RECUR RS 2018'!$B$11:$G$1115,6,FALSE)*(1+0.094)</f>
        <v>852111.9835190681</v>
      </c>
      <c r="H710" s="43">
        <f t="shared" si="40"/>
        <v>4669573670</v>
      </c>
      <c r="I710" s="43">
        <f>+VLOOKUP(B710,'[2]MONTO ESTIMADO DE RECUR RS 2018'!$B$10:$I$1115,8,FALSE)*(1+0.1204)</f>
        <v>1856770986.7868001</v>
      </c>
      <c r="J710" s="213">
        <f>+VLOOKUP(B710,'PROYECCION CAJAS 2019'!B709:Y1813,24,FALSE)</f>
        <v>0</v>
      </c>
      <c r="K710" s="44">
        <f>+VLOOKUP(B710,'RECURSOS DE ESFUERZO PROPIO_DEF'!$B$10:$E$1114,4,FALSE)</f>
        <v>47000213.969999999</v>
      </c>
      <c r="L710" s="45">
        <f>+VLOOKUP(B710,'RECURSOS DE ESFUERZO PROPIO_DEF'!$B$10:$J$1114,9,FALSE)</f>
        <v>0</v>
      </c>
      <c r="M710" s="44">
        <f>+VLOOKUP(B710,'RECURSOS DE ESFUERZO PROPIO_DEF'!$B$10:$L$1114,11,FALSE)</f>
        <v>0</v>
      </c>
      <c r="N710" s="46">
        <f>+VLOOKUP(B710,'RECURSOS DE ESFUERZO PROPIO_DEF'!$B$10:$O$1114,14,FALSE)</f>
        <v>367644484</v>
      </c>
      <c r="O710" s="47">
        <f t="shared" si="41"/>
        <v>2398157985.2431998</v>
      </c>
      <c r="P710" s="210">
        <f>+VLOOKUP(B710,'[3]PPNA Diciembre 2018'!$C$15:$BV$1118,72,FALSE)</f>
        <v>174</v>
      </c>
      <c r="Q710" s="38">
        <f t="shared" si="42"/>
        <v>148267485</v>
      </c>
      <c r="R710" s="39">
        <f t="shared" si="43"/>
        <v>37066871</v>
      </c>
    </row>
    <row r="711" spans="1:18" x14ac:dyDescent="0.2">
      <c r="A711" s="40" t="s">
        <v>1394</v>
      </c>
      <c r="B711" s="41" t="s">
        <v>1422</v>
      </c>
      <c r="C711" s="42" t="s">
        <v>1396</v>
      </c>
      <c r="D711" s="42" t="s">
        <v>1423</v>
      </c>
      <c r="E711" s="31" t="s">
        <v>26</v>
      </c>
      <c r="F711" s="211">
        <v>9293</v>
      </c>
      <c r="G711" s="212">
        <f>+VLOOKUP(B711,'[1]MONTO ESTIMADO DE RECUR RS 2018'!$B$11:$G$1115,6,FALSE)*(1+0.094)</f>
        <v>887623.72277150606</v>
      </c>
      <c r="H711" s="43">
        <f t="shared" si="40"/>
        <v>8248687256</v>
      </c>
      <c r="I711" s="43">
        <f>+VLOOKUP(B711,'[2]MONTO ESTIMADO DE RECUR RS 2018'!$B$10:$I$1115,8,FALSE)*(1+0.1204)</f>
        <v>3055369309.2684002</v>
      </c>
      <c r="J711" s="213">
        <f>+VLOOKUP(B711,'PROYECCION CAJAS 2019'!B710:Y1814,24,FALSE)</f>
        <v>0</v>
      </c>
      <c r="K711" s="44">
        <f>+VLOOKUP(B711,'RECURSOS DE ESFUERZO PROPIO_DEF'!$B$10:$E$1114,4,FALSE)</f>
        <v>56610643.550000004</v>
      </c>
      <c r="L711" s="45">
        <f>+VLOOKUP(B711,'RECURSOS DE ESFUERZO PROPIO_DEF'!$B$10:$J$1114,9,FALSE)</f>
        <v>0</v>
      </c>
      <c r="M711" s="44">
        <f>+VLOOKUP(B711,'RECURSOS DE ESFUERZO PROPIO_DEF'!$B$10:$L$1114,11,FALSE)</f>
        <v>0</v>
      </c>
      <c r="N711" s="46">
        <f>+VLOOKUP(B711,'RECURSOS DE ESFUERZO PROPIO_DEF'!$B$10:$O$1114,14,FALSE)</f>
        <v>548083897</v>
      </c>
      <c r="O711" s="47">
        <f t="shared" si="41"/>
        <v>4588623406.1815996</v>
      </c>
      <c r="P711" s="210">
        <f>+VLOOKUP(B711,'[3]PPNA Diciembre 2018'!$C$15:$BV$1118,72,FALSE)</f>
        <v>46</v>
      </c>
      <c r="Q711" s="38">
        <f t="shared" si="42"/>
        <v>40830691</v>
      </c>
      <c r="R711" s="39">
        <f t="shared" si="43"/>
        <v>10207672</v>
      </c>
    </row>
    <row r="712" spans="1:18" x14ac:dyDescent="0.2">
      <c r="A712" s="40" t="s">
        <v>1394</v>
      </c>
      <c r="B712" s="41" t="s">
        <v>1424</v>
      </c>
      <c r="C712" s="42" t="s">
        <v>1396</v>
      </c>
      <c r="D712" s="42" t="s">
        <v>1425</v>
      </c>
      <c r="E712" s="31" t="s">
        <v>26</v>
      </c>
      <c r="F712" s="211">
        <v>8590</v>
      </c>
      <c r="G712" s="212">
        <f>+VLOOKUP(B712,'[1]MONTO ESTIMADO DE RECUR RS 2018'!$B$11:$G$1115,6,FALSE)*(1+0.094)</f>
        <v>822693.64992199698</v>
      </c>
      <c r="H712" s="43">
        <f t="shared" si="40"/>
        <v>7066938453</v>
      </c>
      <c r="I712" s="43">
        <f>+VLOOKUP(B712,'[2]MONTO ESTIMADO DE RECUR RS 2018'!$B$10:$I$1115,8,FALSE)*(1+0.1204)</f>
        <v>2839467022.5976</v>
      </c>
      <c r="J712" s="213">
        <f>+VLOOKUP(B712,'PROYECCION CAJAS 2019'!B711:Y1815,24,FALSE)</f>
        <v>0</v>
      </c>
      <c r="K712" s="44">
        <f>+VLOOKUP(B712,'RECURSOS DE ESFUERZO PROPIO_DEF'!$B$10:$E$1114,4,FALSE)</f>
        <v>70656678.640000001</v>
      </c>
      <c r="L712" s="45">
        <f>+VLOOKUP(B712,'RECURSOS DE ESFUERZO PROPIO_DEF'!$B$10:$J$1114,9,FALSE)</f>
        <v>0</v>
      </c>
      <c r="M712" s="44">
        <f>+VLOOKUP(B712,'RECURSOS DE ESFUERZO PROPIO_DEF'!$B$10:$L$1114,11,FALSE)</f>
        <v>0</v>
      </c>
      <c r="N712" s="46">
        <f>+VLOOKUP(B712,'RECURSOS DE ESFUERZO PROPIO_DEF'!$B$10:$O$1114,14,FALSE)</f>
        <v>532384946</v>
      </c>
      <c r="O712" s="47">
        <f t="shared" si="41"/>
        <v>3624429805.7624002</v>
      </c>
      <c r="P712" s="210">
        <f>+VLOOKUP(B712,'[3]PPNA Diciembre 2018'!$C$15:$BV$1118,72,FALSE)</f>
        <v>198</v>
      </c>
      <c r="Q712" s="38">
        <f t="shared" si="42"/>
        <v>162893343</v>
      </c>
      <c r="R712" s="39">
        <f t="shared" si="43"/>
        <v>40723335</v>
      </c>
    </row>
    <row r="713" spans="1:18" x14ac:dyDescent="0.2">
      <c r="A713" s="40" t="s">
        <v>1394</v>
      </c>
      <c r="B713" s="41" t="s">
        <v>1426</v>
      </c>
      <c r="C713" s="42" t="s">
        <v>1396</v>
      </c>
      <c r="D713" s="42" t="s">
        <v>1427</v>
      </c>
      <c r="E713" s="31" t="s">
        <v>26</v>
      </c>
      <c r="F713" s="211">
        <v>7297</v>
      </c>
      <c r="G713" s="212">
        <f>+VLOOKUP(B713,'[1]MONTO ESTIMADO DE RECUR RS 2018'!$B$11:$G$1115,6,FALSE)*(1+0.094)</f>
        <v>825826.9944359028</v>
      </c>
      <c r="H713" s="43">
        <f t="shared" si="40"/>
        <v>6026059579</v>
      </c>
      <c r="I713" s="43">
        <f>+VLOOKUP(B713,'[2]MONTO ESTIMADO DE RECUR RS 2018'!$B$10:$I$1115,8,FALSE)*(1+0.1204)</f>
        <v>2349565038.3084002</v>
      </c>
      <c r="J713" s="213">
        <f>+VLOOKUP(B713,'PROYECCION CAJAS 2019'!B712:Y1816,24,FALSE)</f>
        <v>0</v>
      </c>
      <c r="K713" s="44">
        <f>+VLOOKUP(B713,'RECURSOS DE ESFUERZO PROPIO_DEF'!$B$10:$E$1114,4,FALSE)</f>
        <v>49293499.590000004</v>
      </c>
      <c r="L713" s="45">
        <f>+VLOOKUP(B713,'RECURSOS DE ESFUERZO PROPIO_DEF'!$B$10:$J$1114,9,FALSE)</f>
        <v>0</v>
      </c>
      <c r="M713" s="44">
        <f>+VLOOKUP(B713,'RECURSOS DE ESFUERZO PROPIO_DEF'!$B$10:$L$1114,11,FALSE)</f>
        <v>0</v>
      </c>
      <c r="N713" s="46">
        <f>+VLOOKUP(B713,'RECURSOS DE ESFUERZO PROPIO_DEF'!$B$10:$O$1114,14,FALSE)</f>
        <v>443840232</v>
      </c>
      <c r="O713" s="47">
        <f t="shared" si="41"/>
        <v>3183360809.1015997</v>
      </c>
      <c r="P713" s="210">
        <f>+VLOOKUP(B713,'[3]PPNA Diciembre 2018'!$C$15:$BV$1118,72,FALSE)</f>
        <v>92</v>
      </c>
      <c r="Q713" s="38">
        <f t="shared" si="42"/>
        <v>75976083</v>
      </c>
      <c r="R713" s="39">
        <f t="shared" si="43"/>
        <v>18994020</v>
      </c>
    </row>
    <row r="714" spans="1:18" x14ac:dyDescent="0.2">
      <c r="A714" s="40" t="s">
        <v>1394</v>
      </c>
      <c r="B714" s="41" t="s">
        <v>1428</v>
      </c>
      <c r="C714" s="42" t="s">
        <v>1396</v>
      </c>
      <c r="D714" s="42" t="s">
        <v>1429</v>
      </c>
      <c r="E714" s="31" t="s">
        <v>26</v>
      </c>
      <c r="F714" s="211">
        <v>9146</v>
      </c>
      <c r="G714" s="212">
        <f>+VLOOKUP(B714,'[1]MONTO ESTIMADO DE RECUR RS 2018'!$B$11:$G$1115,6,FALSE)*(1+0.094)</f>
        <v>912534.29191332636</v>
      </c>
      <c r="H714" s="43">
        <f t="shared" si="40"/>
        <v>8346038634</v>
      </c>
      <c r="I714" s="43">
        <f>+VLOOKUP(B714,'[2]MONTO ESTIMADO DE RECUR RS 2018'!$B$10:$I$1115,8,FALSE)*(1+0.1204)</f>
        <v>3114180360.1164002</v>
      </c>
      <c r="J714" s="213">
        <f>+VLOOKUP(B714,'PROYECCION CAJAS 2019'!B713:Y1817,24,FALSE)</f>
        <v>0</v>
      </c>
      <c r="K714" s="44">
        <f>+VLOOKUP(B714,'RECURSOS DE ESFUERZO PROPIO_DEF'!$B$10:$E$1114,4,FALSE)</f>
        <v>63402162.660000004</v>
      </c>
      <c r="L714" s="45">
        <f>+VLOOKUP(B714,'RECURSOS DE ESFUERZO PROPIO_DEF'!$B$10:$J$1114,9,FALSE)</f>
        <v>0</v>
      </c>
      <c r="M714" s="44">
        <f>+VLOOKUP(B714,'RECURSOS DE ESFUERZO PROPIO_DEF'!$B$10:$L$1114,11,FALSE)</f>
        <v>0</v>
      </c>
      <c r="N714" s="46">
        <f>+VLOOKUP(B714,'RECURSOS DE ESFUERZO PROPIO_DEF'!$B$10:$O$1114,14,FALSE)</f>
        <v>590188617</v>
      </c>
      <c r="O714" s="47">
        <f t="shared" si="41"/>
        <v>4578267494.2236004</v>
      </c>
      <c r="P714" s="210">
        <f>+VLOOKUP(B714,'[3]PPNA Diciembre 2018'!$C$15:$BV$1118,72,FALSE)</f>
        <v>33</v>
      </c>
      <c r="Q714" s="38">
        <f t="shared" si="42"/>
        <v>30113632</v>
      </c>
      <c r="R714" s="39">
        <f t="shared" si="43"/>
        <v>7528408</v>
      </c>
    </row>
    <row r="715" spans="1:18" x14ac:dyDescent="0.2">
      <c r="A715" s="40" t="s">
        <v>1394</v>
      </c>
      <c r="B715" s="41" t="s">
        <v>1430</v>
      </c>
      <c r="C715" s="42" t="s">
        <v>1396</v>
      </c>
      <c r="D715" s="42" t="s">
        <v>1431</v>
      </c>
      <c r="E715" s="31" t="s">
        <v>26</v>
      </c>
      <c r="F715" s="211">
        <v>7222</v>
      </c>
      <c r="G715" s="212">
        <f>+VLOOKUP(B715,'[1]MONTO ESTIMADO DE RECUR RS 2018'!$B$11:$G$1115,6,FALSE)*(1+0.094)</f>
        <v>855360.73734177474</v>
      </c>
      <c r="H715" s="43">
        <f t="shared" ref="H715:H778" si="44">+ROUNDUP(F715*G715,0)</f>
        <v>6177415246</v>
      </c>
      <c r="I715" s="43">
        <f>+VLOOKUP(B715,'[2]MONTO ESTIMADO DE RECUR RS 2018'!$B$10:$I$1115,8,FALSE)*(1+0.1204)</f>
        <v>2353643301.0308003</v>
      </c>
      <c r="J715" s="213">
        <f>+VLOOKUP(B715,'PROYECCION CAJAS 2019'!B714:Y1818,24,FALSE)</f>
        <v>0</v>
      </c>
      <c r="K715" s="44">
        <f>+VLOOKUP(B715,'RECURSOS DE ESFUERZO PROPIO_DEF'!$B$10:$E$1114,4,FALSE)</f>
        <v>47348122.400000006</v>
      </c>
      <c r="L715" s="45">
        <f>+VLOOKUP(B715,'RECURSOS DE ESFUERZO PROPIO_DEF'!$B$10:$J$1114,9,FALSE)</f>
        <v>0</v>
      </c>
      <c r="M715" s="44">
        <f>+VLOOKUP(B715,'RECURSOS DE ESFUERZO PROPIO_DEF'!$B$10:$L$1114,11,FALSE)</f>
        <v>0</v>
      </c>
      <c r="N715" s="46">
        <f>+VLOOKUP(B715,'RECURSOS DE ESFUERZO PROPIO_DEF'!$B$10:$O$1114,14,FALSE)</f>
        <v>444628464</v>
      </c>
      <c r="O715" s="47">
        <f t="shared" ref="O715:O778" si="45">(H715)-SUM(I715:N715)</f>
        <v>3331795358.5691996</v>
      </c>
      <c r="P715" s="210">
        <f>+VLOOKUP(B715,'[3]PPNA Diciembre 2018'!$C$15:$BV$1118,72,FALSE)</f>
        <v>59</v>
      </c>
      <c r="Q715" s="38">
        <f t="shared" ref="Q715:Q778" si="46">ROUND(((P715)*G715),0)</f>
        <v>50466284</v>
      </c>
      <c r="R715" s="39">
        <f t="shared" si="43"/>
        <v>12616571</v>
      </c>
    </row>
    <row r="716" spans="1:18" x14ac:dyDescent="0.2">
      <c r="A716" s="40" t="s">
        <v>1394</v>
      </c>
      <c r="B716" s="41" t="s">
        <v>1432</v>
      </c>
      <c r="C716" s="42" t="s">
        <v>1396</v>
      </c>
      <c r="D716" s="42" t="s">
        <v>1433</v>
      </c>
      <c r="E716" s="31" t="s">
        <v>26</v>
      </c>
      <c r="F716" s="211">
        <v>28838</v>
      </c>
      <c r="G716" s="212">
        <f>+VLOOKUP(B716,'[1]MONTO ESTIMADO DE RECUR RS 2018'!$B$11:$G$1115,6,FALSE)*(1+0.094)</f>
        <v>785563.7542272486</v>
      </c>
      <c r="H716" s="43">
        <f t="shared" si="44"/>
        <v>22654087545</v>
      </c>
      <c r="I716" s="43">
        <f>+VLOOKUP(B716,'[2]MONTO ESTIMADO DE RECUR RS 2018'!$B$10:$I$1115,8,FALSE)*(1+0.1204)</f>
        <v>9620041192.1492004</v>
      </c>
      <c r="J716" s="213">
        <f>+VLOOKUP(B716,'PROYECCION CAJAS 2019'!B715:Y1819,24,FALSE)</f>
        <v>0</v>
      </c>
      <c r="K716" s="44">
        <f>+VLOOKUP(B716,'RECURSOS DE ESFUERZO PROPIO_DEF'!$B$10:$E$1114,4,FALSE)</f>
        <v>331430392.92000002</v>
      </c>
      <c r="L716" s="45">
        <f>+VLOOKUP(B716,'RECURSOS DE ESFUERZO PROPIO_DEF'!$B$10:$J$1114,9,FALSE)</f>
        <v>0</v>
      </c>
      <c r="M716" s="44">
        <f>+VLOOKUP(B716,'RECURSOS DE ESFUERZO PROPIO_DEF'!$B$10:$L$1114,11,FALSE)</f>
        <v>0</v>
      </c>
      <c r="N716" s="46">
        <f>+VLOOKUP(B716,'RECURSOS DE ESFUERZO PROPIO_DEF'!$B$10:$O$1114,14,FALSE)</f>
        <v>1825347965</v>
      </c>
      <c r="O716" s="47">
        <f t="shared" si="45"/>
        <v>10877267994.930799</v>
      </c>
      <c r="P716" s="210">
        <f>+VLOOKUP(B716,'[3]PPNA Diciembre 2018'!$C$15:$BV$1118,72,FALSE)</f>
        <v>324</v>
      </c>
      <c r="Q716" s="38">
        <f t="shared" si="46"/>
        <v>254522656</v>
      </c>
      <c r="R716" s="39">
        <f t="shared" ref="R716:R779" si="47">ROUNDDOWN(((Q716)*0.25),0)</f>
        <v>63630664</v>
      </c>
    </row>
    <row r="717" spans="1:18" x14ac:dyDescent="0.2">
      <c r="A717" s="40" t="s">
        <v>1394</v>
      </c>
      <c r="B717" s="41" t="s">
        <v>1434</v>
      </c>
      <c r="C717" s="42" t="s">
        <v>1396</v>
      </c>
      <c r="D717" s="42" t="s">
        <v>1435</v>
      </c>
      <c r="E717" s="31" t="s">
        <v>26</v>
      </c>
      <c r="F717" s="211">
        <v>19538</v>
      </c>
      <c r="G717" s="212">
        <f>+VLOOKUP(B717,'[1]MONTO ESTIMADO DE RECUR RS 2018'!$B$11:$G$1115,6,FALSE)*(1+0.094)</f>
        <v>896908.2668183702</v>
      </c>
      <c r="H717" s="43">
        <f t="shared" si="44"/>
        <v>17523793718</v>
      </c>
      <c r="I717" s="43">
        <f>+VLOOKUP(B717,'[2]MONTO ESTIMADO DE RECUR RS 2018'!$B$10:$I$1115,8,FALSE)*(1+0.1204)</f>
        <v>6644892983.3652</v>
      </c>
      <c r="J717" s="213">
        <f>+VLOOKUP(B717,'PROYECCION CAJAS 2019'!B716:Y1820,24,FALSE)</f>
        <v>0</v>
      </c>
      <c r="K717" s="44">
        <f>+VLOOKUP(B717,'RECURSOS DE ESFUERZO PROPIO_DEF'!$B$10:$E$1114,4,FALSE)</f>
        <v>288064677.80000001</v>
      </c>
      <c r="L717" s="45">
        <f>+VLOOKUP(B717,'RECURSOS DE ESFUERZO PROPIO_DEF'!$B$10:$J$1114,9,FALSE)</f>
        <v>0</v>
      </c>
      <c r="M717" s="44">
        <f>+VLOOKUP(B717,'RECURSOS DE ESFUERZO PROPIO_DEF'!$B$10:$L$1114,11,FALSE)</f>
        <v>0</v>
      </c>
      <c r="N717" s="46">
        <f>+VLOOKUP(B717,'RECURSOS DE ESFUERZO PROPIO_DEF'!$B$10:$O$1114,14,FALSE)</f>
        <v>1263272952</v>
      </c>
      <c r="O717" s="47">
        <f t="shared" si="45"/>
        <v>9327563104.8348007</v>
      </c>
      <c r="P717" s="210">
        <f>+VLOOKUP(B717,'[3]PPNA Diciembre 2018'!$C$15:$BV$1118,72,FALSE)</f>
        <v>201</v>
      </c>
      <c r="Q717" s="38">
        <f t="shared" si="46"/>
        <v>180278562</v>
      </c>
      <c r="R717" s="39">
        <f t="shared" si="47"/>
        <v>45069640</v>
      </c>
    </row>
    <row r="718" spans="1:18" x14ac:dyDescent="0.2">
      <c r="A718" s="40" t="s">
        <v>1394</v>
      </c>
      <c r="B718" s="41" t="s">
        <v>1436</v>
      </c>
      <c r="C718" s="42" t="s">
        <v>1396</v>
      </c>
      <c r="D718" s="42" t="s">
        <v>1437</v>
      </c>
      <c r="E718" s="31" t="s">
        <v>26</v>
      </c>
      <c r="F718" s="211">
        <v>7041</v>
      </c>
      <c r="G718" s="212">
        <f>+VLOOKUP(B718,'[1]MONTO ESTIMADO DE RECUR RS 2018'!$B$11:$G$1115,6,FALSE)*(1+0.094)</f>
        <v>885898.45655056415</v>
      </c>
      <c r="H718" s="43">
        <f t="shared" si="44"/>
        <v>6237611033</v>
      </c>
      <c r="I718" s="43">
        <f>+VLOOKUP(B718,'[2]MONTO ESTIMADO DE RECUR RS 2018'!$B$10:$I$1115,8,FALSE)*(1+0.1204)</f>
        <v>2419327089.3916001</v>
      </c>
      <c r="J718" s="213">
        <f>+VLOOKUP(B718,'PROYECCION CAJAS 2019'!B717:Y1821,24,FALSE)</f>
        <v>0</v>
      </c>
      <c r="K718" s="44">
        <f>+VLOOKUP(B718,'RECURSOS DE ESFUERZO PROPIO_DEF'!$B$10:$E$1114,4,FALSE)</f>
        <v>57661951.550000004</v>
      </c>
      <c r="L718" s="45">
        <f>+VLOOKUP(B718,'RECURSOS DE ESFUERZO PROPIO_DEF'!$B$10:$J$1114,9,FALSE)</f>
        <v>0</v>
      </c>
      <c r="M718" s="44">
        <f>+VLOOKUP(B718,'RECURSOS DE ESFUERZO PROPIO_DEF'!$B$10:$L$1114,11,FALSE)</f>
        <v>0</v>
      </c>
      <c r="N718" s="46">
        <f>+VLOOKUP(B718,'RECURSOS DE ESFUERZO PROPIO_DEF'!$B$10:$O$1114,14,FALSE)</f>
        <v>472282265</v>
      </c>
      <c r="O718" s="47">
        <f t="shared" si="45"/>
        <v>3288339727.0583997</v>
      </c>
      <c r="P718" s="210">
        <f>+VLOOKUP(B718,'[3]PPNA Diciembre 2018'!$C$15:$BV$1118,72,FALSE)</f>
        <v>29</v>
      </c>
      <c r="Q718" s="38">
        <f t="shared" si="46"/>
        <v>25691055</v>
      </c>
      <c r="R718" s="39">
        <f t="shared" si="47"/>
        <v>6422763</v>
      </c>
    </row>
    <row r="719" spans="1:18" x14ac:dyDescent="0.2">
      <c r="A719" s="40" t="s">
        <v>1394</v>
      </c>
      <c r="B719" s="41" t="s">
        <v>1438</v>
      </c>
      <c r="C719" s="42" t="s">
        <v>1396</v>
      </c>
      <c r="D719" s="42" t="s">
        <v>738</v>
      </c>
      <c r="E719" s="31" t="s">
        <v>26</v>
      </c>
      <c r="F719" s="211">
        <v>9109</v>
      </c>
      <c r="G719" s="212">
        <f>+VLOOKUP(B719,'[1]MONTO ESTIMADO DE RECUR RS 2018'!$B$11:$G$1115,6,FALSE)*(1+0.094)</f>
        <v>877749.78229745454</v>
      </c>
      <c r="H719" s="43">
        <f t="shared" si="44"/>
        <v>7995422767</v>
      </c>
      <c r="I719" s="43">
        <f>+VLOOKUP(B719,'[2]MONTO ESTIMADO DE RECUR RS 2018'!$B$10:$I$1115,8,FALSE)*(1+0.1204)</f>
        <v>3073250262.4832001</v>
      </c>
      <c r="J719" s="213">
        <f>+VLOOKUP(B719,'PROYECCION CAJAS 2019'!B718:Y1822,24,FALSE)</f>
        <v>0</v>
      </c>
      <c r="K719" s="44">
        <f>+VLOOKUP(B719,'RECURSOS DE ESFUERZO PROPIO_DEF'!$B$10:$E$1114,4,FALSE)</f>
        <v>86491306.850000009</v>
      </c>
      <c r="L719" s="45">
        <f>+VLOOKUP(B719,'RECURSOS DE ESFUERZO PROPIO_DEF'!$B$10:$J$1114,9,FALSE)</f>
        <v>0</v>
      </c>
      <c r="M719" s="44">
        <f>+VLOOKUP(B719,'RECURSOS DE ESFUERZO PROPIO_DEF'!$B$10:$L$1114,11,FALSE)</f>
        <v>0</v>
      </c>
      <c r="N719" s="46">
        <f>+VLOOKUP(B719,'RECURSOS DE ESFUERZO PROPIO_DEF'!$B$10:$O$1114,14,FALSE)</f>
        <v>580072974</v>
      </c>
      <c r="O719" s="47">
        <f t="shared" si="45"/>
        <v>4255608223.6668</v>
      </c>
      <c r="P719" s="210">
        <f>+VLOOKUP(B719,'[3]PPNA Diciembre 2018'!$C$15:$BV$1118,72,FALSE)</f>
        <v>128</v>
      </c>
      <c r="Q719" s="38">
        <f t="shared" si="46"/>
        <v>112351972</v>
      </c>
      <c r="R719" s="39">
        <f t="shared" si="47"/>
        <v>28087993</v>
      </c>
    </row>
    <row r="720" spans="1:18" x14ac:dyDescent="0.2">
      <c r="A720" s="40" t="s">
        <v>1394</v>
      </c>
      <c r="B720" s="41" t="s">
        <v>1439</v>
      </c>
      <c r="C720" s="42" t="s">
        <v>1396</v>
      </c>
      <c r="D720" s="42" t="s">
        <v>1440</v>
      </c>
      <c r="E720" s="31" t="s">
        <v>26</v>
      </c>
      <c r="F720" s="211">
        <v>7247</v>
      </c>
      <c r="G720" s="212">
        <f>+VLOOKUP(B720,'[1]MONTO ESTIMADO DE RECUR RS 2018'!$B$11:$G$1115,6,FALSE)*(1+0.094)</f>
        <v>895534.75652867195</v>
      </c>
      <c r="H720" s="43">
        <f t="shared" si="44"/>
        <v>6489940381</v>
      </c>
      <c r="I720" s="43">
        <f>+VLOOKUP(B720,'[2]MONTO ESTIMADO DE RECUR RS 2018'!$B$10:$I$1115,8,FALSE)*(1+0.1204)</f>
        <v>2473098881.3068004</v>
      </c>
      <c r="J720" s="213">
        <f>+VLOOKUP(B720,'PROYECCION CAJAS 2019'!B719:Y1823,24,FALSE)</f>
        <v>0</v>
      </c>
      <c r="K720" s="44">
        <f>+VLOOKUP(B720,'RECURSOS DE ESFUERZO PROPIO_DEF'!$B$10:$E$1114,4,FALSE)</f>
        <v>109252552.23</v>
      </c>
      <c r="L720" s="45">
        <f>+VLOOKUP(B720,'RECURSOS DE ESFUERZO PROPIO_DEF'!$B$10:$J$1114,9,FALSE)</f>
        <v>0</v>
      </c>
      <c r="M720" s="44">
        <f>+VLOOKUP(B720,'RECURSOS DE ESFUERZO PROPIO_DEF'!$B$10:$L$1114,11,FALSE)</f>
        <v>0</v>
      </c>
      <c r="N720" s="46">
        <f>+VLOOKUP(B720,'RECURSOS DE ESFUERZO PROPIO_DEF'!$B$10:$O$1114,14,FALSE)</f>
        <v>470180314</v>
      </c>
      <c r="O720" s="47">
        <f t="shared" si="45"/>
        <v>3437408633.4631996</v>
      </c>
      <c r="P720" s="210">
        <f>+VLOOKUP(B720,'[3]PPNA Diciembre 2018'!$C$15:$BV$1118,72,FALSE)</f>
        <v>35</v>
      </c>
      <c r="Q720" s="38">
        <f t="shared" si="46"/>
        <v>31343716</v>
      </c>
      <c r="R720" s="39">
        <f t="shared" si="47"/>
        <v>7835929</v>
      </c>
    </row>
    <row r="721" spans="1:18" x14ac:dyDescent="0.2">
      <c r="A721" s="40" t="s">
        <v>1394</v>
      </c>
      <c r="B721" s="41" t="s">
        <v>1441</v>
      </c>
      <c r="C721" s="42" t="s">
        <v>1396</v>
      </c>
      <c r="D721" s="42" t="s">
        <v>1442</v>
      </c>
      <c r="E721" s="31" t="s">
        <v>26</v>
      </c>
      <c r="F721" s="211">
        <v>5586</v>
      </c>
      <c r="G721" s="212">
        <f>+VLOOKUP(B721,'[1]MONTO ESTIMADO DE RECUR RS 2018'!$B$11:$G$1115,6,FALSE)*(1+0.094)</f>
        <v>873529.87028027221</v>
      </c>
      <c r="H721" s="43">
        <f t="shared" si="44"/>
        <v>4879537856</v>
      </c>
      <c r="I721" s="43">
        <f>+VLOOKUP(B721,'[2]MONTO ESTIMADO DE RECUR RS 2018'!$B$10:$I$1115,8,FALSE)*(1+0.1204)</f>
        <v>1865476886.9268</v>
      </c>
      <c r="J721" s="213">
        <f>+VLOOKUP(B721,'PROYECCION CAJAS 2019'!B720:Y1824,24,FALSE)</f>
        <v>0</v>
      </c>
      <c r="K721" s="44">
        <f>+VLOOKUP(B721,'RECURSOS DE ESFUERZO PROPIO_DEF'!$B$10:$E$1114,4,FALSE)</f>
        <v>39516073.899999999</v>
      </c>
      <c r="L721" s="45">
        <f>+VLOOKUP(B721,'RECURSOS DE ESFUERZO PROPIO_DEF'!$B$10:$J$1114,9,FALSE)</f>
        <v>0</v>
      </c>
      <c r="M721" s="44">
        <f>+VLOOKUP(B721,'RECURSOS DE ESFUERZO PROPIO_DEF'!$B$10:$L$1114,11,FALSE)</f>
        <v>0</v>
      </c>
      <c r="N721" s="46">
        <f>+VLOOKUP(B721,'RECURSOS DE ESFUERZO PROPIO_DEF'!$B$10:$O$1114,14,FALSE)</f>
        <v>363834696</v>
      </c>
      <c r="O721" s="47">
        <f t="shared" si="45"/>
        <v>2610710199.1731997</v>
      </c>
      <c r="P721" s="210">
        <f>+VLOOKUP(B721,'[3]PPNA Diciembre 2018'!$C$15:$BV$1118,72,FALSE)</f>
        <v>34</v>
      </c>
      <c r="Q721" s="38">
        <f t="shared" si="46"/>
        <v>29700016</v>
      </c>
      <c r="R721" s="39">
        <f t="shared" si="47"/>
        <v>7425004</v>
      </c>
    </row>
    <row r="722" spans="1:18" x14ac:dyDescent="0.2">
      <c r="A722" s="40" t="s">
        <v>1394</v>
      </c>
      <c r="B722" s="41" t="s">
        <v>1443</v>
      </c>
      <c r="C722" s="42" t="s">
        <v>1396</v>
      </c>
      <c r="D722" s="42" t="s">
        <v>1444</v>
      </c>
      <c r="E722" s="31" t="s">
        <v>26</v>
      </c>
      <c r="F722" s="211">
        <v>5813</v>
      </c>
      <c r="G722" s="212">
        <f>+VLOOKUP(B722,'[1]MONTO ESTIMADO DE RECUR RS 2018'!$B$11:$G$1115,6,FALSE)*(1+0.094)</f>
        <v>913244.00339075318</v>
      </c>
      <c r="H722" s="43">
        <f t="shared" si="44"/>
        <v>5308687392</v>
      </c>
      <c r="I722" s="43">
        <f>+VLOOKUP(B722,'[2]MONTO ESTIMADO DE RECUR RS 2018'!$B$10:$I$1115,8,FALSE)*(1+0.1204)</f>
        <v>1960602934.1460001</v>
      </c>
      <c r="J722" s="213">
        <f>+VLOOKUP(B722,'PROYECCION CAJAS 2019'!B721:Y1825,24,FALSE)</f>
        <v>0</v>
      </c>
      <c r="K722" s="44">
        <f>+VLOOKUP(B722,'RECURSOS DE ESFUERZO PROPIO_DEF'!$B$10:$E$1114,4,FALSE)</f>
        <v>38430150.539999999</v>
      </c>
      <c r="L722" s="45">
        <f>+VLOOKUP(B722,'RECURSOS DE ESFUERZO PROPIO_DEF'!$B$10:$J$1114,9,FALSE)</f>
        <v>0</v>
      </c>
      <c r="M722" s="44">
        <f>+VLOOKUP(B722,'RECURSOS DE ESFUERZO PROPIO_DEF'!$B$10:$L$1114,11,FALSE)</f>
        <v>0</v>
      </c>
      <c r="N722" s="46">
        <f>+VLOOKUP(B722,'RECURSOS DE ESFUERZO PROPIO_DEF'!$B$10:$O$1114,14,FALSE)</f>
        <v>374410141</v>
      </c>
      <c r="O722" s="47">
        <f t="shared" si="45"/>
        <v>2935244166.3140001</v>
      </c>
      <c r="P722" s="210">
        <f>+VLOOKUP(B722,'[3]PPNA Diciembre 2018'!$C$15:$BV$1118,72,FALSE)</f>
        <v>17</v>
      </c>
      <c r="Q722" s="38">
        <f t="shared" si="46"/>
        <v>15525148</v>
      </c>
      <c r="R722" s="39">
        <f t="shared" si="47"/>
        <v>3881287</v>
      </c>
    </row>
    <row r="723" spans="1:18" x14ac:dyDescent="0.2">
      <c r="A723" s="40" t="s">
        <v>1394</v>
      </c>
      <c r="B723" s="41" t="s">
        <v>1445</v>
      </c>
      <c r="C723" s="42" t="s">
        <v>1396</v>
      </c>
      <c r="D723" s="42" t="s">
        <v>1446</v>
      </c>
      <c r="E723" s="31" t="s">
        <v>26</v>
      </c>
      <c r="F723" s="211">
        <v>1341</v>
      </c>
      <c r="G723" s="212">
        <f>+VLOOKUP(B723,'[1]MONTO ESTIMADO DE RECUR RS 2018'!$B$11:$G$1115,6,FALSE)*(1+0.094)</f>
        <v>912506.85249414714</v>
      </c>
      <c r="H723" s="43">
        <f t="shared" si="44"/>
        <v>1223671690</v>
      </c>
      <c r="I723" s="43">
        <f>+VLOOKUP(B723,'[2]MONTO ESTIMADO DE RECUR RS 2018'!$B$10:$I$1115,8,FALSE)*(1+0.1204)</f>
        <v>453933897.37</v>
      </c>
      <c r="J723" s="213">
        <f>+VLOOKUP(B723,'PROYECCION CAJAS 2019'!B722:Y1826,24,FALSE)</f>
        <v>0</v>
      </c>
      <c r="K723" s="44">
        <f>+VLOOKUP(B723,'RECURSOS DE ESFUERZO PROPIO_DEF'!$B$10:$E$1114,4,FALSE)</f>
        <v>7888109.7800000003</v>
      </c>
      <c r="L723" s="45">
        <f>+VLOOKUP(B723,'RECURSOS DE ESFUERZO PROPIO_DEF'!$B$10:$J$1114,9,FALSE)</f>
        <v>0</v>
      </c>
      <c r="M723" s="44">
        <f>+VLOOKUP(B723,'RECURSOS DE ESFUERZO PROPIO_DEF'!$B$10:$L$1114,11,FALSE)</f>
        <v>0</v>
      </c>
      <c r="N723" s="46">
        <f>+VLOOKUP(B723,'RECURSOS DE ESFUERZO PROPIO_DEF'!$B$10:$O$1114,14,FALSE)</f>
        <v>86771192</v>
      </c>
      <c r="O723" s="47">
        <f t="shared" si="45"/>
        <v>675078490.85000002</v>
      </c>
      <c r="P723" s="210">
        <f>+VLOOKUP(B723,'[3]PPNA Diciembre 2018'!$C$15:$BV$1118,72,FALSE)</f>
        <v>6</v>
      </c>
      <c r="Q723" s="38">
        <f t="shared" si="46"/>
        <v>5475041</v>
      </c>
      <c r="R723" s="39">
        <f t="shared" si="47"/>
        <v>1368760</v>
      </c>
    </row>
    <row r="724" spans="1:18" x14ac:dyDescent="0.2">
      <c r="A724" s="40" t="s">
        <v>1394</v>
      </c>
      <c r="B724" s="41" t="s">
        <v>1447</v>
      </c>
      <c r="C724" s="42" t="s">
        <v>1396</v>
      </c>
      <c r="D724" s="42" t="s">
        <v>880</v>
      </c>
      <c r="E724" s="31" t="s">
        <v>26</v>
      </c>
      <c r="F724" s="211">
        <v>12948</v>
      </c>
      <c r="G724" s="212">
        <f>+VLOOKUP(B724,'[1]MONTO ESTIMADO DE RECUR RS 2018'!$B$11:$G$1115,6,FALSE)*(1+0.094)</f>
        <v>929402.39326917054</v>
      </c>
      <c r="H724" s="43">
        <f t="shared" si="44"/>
        <v>12033902189</v>
      </c>
      <c r="I724" s="43">
        <f>+VLOOKUP(B724,'[2]MONTO ESTIMADO DE RECUR RS 2018'!$B$10:$I$1115,8,FALSE)*(1+0.1204)</f>
        <v>4387346501.2540007</v>
      </c>
      <c r="J724" s="213">
        <f>+VLOOKUP(B724,'PROYECCION CAJAS 2019'!B723:Y1827,24,FALSE)</f>
        <v>0</v>
      </c>
      <c r="K724" s="44">
        <f>+VLOOKUP(B724,'RECURSOS DE ESFUERZO PROPIO_DEF'!$B$10:$E$1114,4,FALSE)</f>
        <v>214327595.70000002</v>
      </c>
      <c r="L724" s="45">
        <f>+VLOOKUP(B724,'RECURSOS DE ESFUERZO PROPIO_DEF'!$B$10:$J$1114,9,FALSE)</f>
        <v>0</v>
      </c>
      <c r="M724" s="44">
        <f>+VLOOKUP(B724,'RECURSOS DE ESFUERZO PROPIO_DEF'!$B$10:$L$1114,11,FALSE)</f>
        <v>0</v>
      </c>
      <c r="N724" s="46">
        <f>+VLOOKUP(B724,'RECURSOS DE ESFUERZO PROPIO_DEF'!$B$10:$O$1114,14,FALSE)</f>
        <v>828300329</v>
      </c>
      <c r="O724" s="47">
        <f t="shared" si="45"/>
        <v>6603927763.0459995</v>
      </c>
      <c r="P724" s="210">
        <f>+VLOOKUP(B724,'[3]PPNA Diciembre 2018'!$C$15:$BV$1118,72,FALSE)</f>
        <v>95</v>
      </c>
      <c r="Q724" s="38">
        <f t="shared" si="46"/>
        <v>88293227</v>
      </c>
      <c r="R724" s="39">
        <f t="shared" si="47"/>
        <v>22073306</v>
      </c>
    </row>
    <row r="725" spans="1:18" x14ac:dyDescent="0.2">
      <c r="A725" s="40" t="s">
        <v>1394</v>
      </c>
      <c r="B725" s="41" t="s">
        <v>1448</v>
      </c>
      <c r="C725" s="42" t="s">
        <v>1396</v>
      </c>
      <c r="D725" s="42" t="s">
        <v>1449</v>
      </c>
      <c r="E725" s="31" t="s">
        <v>26</v>
      </c>
      <c r="F725" s="211">
        <v>14414</v>
      </c>
      <c r="G725" s="212">
        <f>+VLOOKUP(B725,'[1]MONTO ESTIMADO DE RECUR RS 2018'!$B$11:$G$1115,6,FALSE)*(1+0.094)</f>
        <v>876786.52163570502</v>
      </c>
      <c r="H725" s="43">
        <f t="shared" si="44"/>
        <v>12638000923</v>
      </c>
      <c r="I725" s="43">
        <f>+VLOOKUP(B725,'[2]MONTO ESTIMADO DE RECUR RS 2018'!$B$10:$I$1115,8,FALSE)*(1+0.1204)</f>
        <v>4955929790.0567999</v>
      </c>
      <c r="J725" s="213">
        <f>+VLOOKUP(B725,'PROYECCION CAJAS 2019'!B724:Y1828,24,FALSE)</f>
        <v>0</v>
      </c>
      <c r="K725" s="44">
        <f>+VLOOKUP(B725,'RECURSOS DE ESFUERZO PROPIO_DEF'!$B$10:$E$1114,4,FALSE)</f>
        <v>96286833.63000001</v>
      </c>
      <c r="L725" s="45">
        <f>+VLOOKUP(B725,'RECURSOS DE ESFUERZO PROPIO_DEF'!$B$10:$J$1114,9,FALSE)</f>
        <v>0</v>
      </c>
      <c r="M725" s="44">
        <f>+VLOOKUP(B725,'RECURSOS DE ESFUERZO PROPIO_DEF'!$B$10:$L$1114,11,FALSE)</f>
        <v>0</v>
      </c>
      <c r="N725" s="46">
        <f>+VLOOKUP(B725,'RECURSOS DE ESFUERZO PROPIO_DEF'!$B$10:$O$1114,14,FALSE)</f>
        <v>954877231</v>
      </c>
      <c r="O725" s="47">
        <f t="shared" si="45"/>
        <v>6630907068.3132</v>
      </c>
      <c r="P725" s="210">
        <f>+VLOOKUP(B725,'[3]PPNA Diciembre 2018'!$C$15:$BV$1118,72,FALSE)</f>
        <v>197</v>
      </c>
      <c r="Q725" s="38">
        <f t="shared" si="46"/>
        <v>172726945</v>
      </c>
      <c r="R725" s="39">
        <f t="shared" si="47"/>
        <v>43181736</v>
      </c>
    </row>
    <row r="726" spans="1:18" x14ac:dyDescent="0.2">
      <c r="A726" s="40" t="s">
        <v>1450</v>
      </c>
      <c r="B726" s="41" t="s">
        <v>1451</v>
      </c>
      <c r="C726" s="42" t="s">
        <v>1452</v>
      </c>
      <c r="D726" s="42" t="s">
        <v>1453</v>
      </c>
      <c r="E726" s="31" t="s">
        <v>59</v>
      </c>
      <c r="F726" s="211">
        <v>222142</v>
      </c>
      <c r="G726" s="212">
        <f>+VLOOKUP(B726,'[1]MONTO ESTIMADO DE RECUR RS 2018'!$B$11:$G$1115,6,FALSE)*(1+0.094)</f>
        <v>954436.38203377626</v>
      </c>
      <c r="H726" s="43">
        <f t="shared" si="44"/>
        <v>212020406778</v>
      </c>
      <c r="I726" s="43">
        <f>+VLOOKUP(B726,'[2]MONTO ESTIMADO DE RECUR RS 2018'!$B$10:$I$1115,8,FALSE)*(1+0.1204)</f>
        <v>75301512095.181198</v>
      </c>
      <c r="J726" s="213">
        <f>+VLOOKUP(B726,'PROYECCION CAJAS 2019'!B725:Y1829,24,FALSE)</f>
        <v>0</v>
      </c>
      <c r="K726" s="44">
        <f>+VLOOKUP(B726,'RECURSOS DE ESFUERZO PROPIO_DEF'!$B$10:$E$1114,4,FALSE)</f>
        <v>2672402096.71</v>
      </c>
      <c r="L726" s="45">
        <f>+VLOOKUP(B726,'RECURSOS DE ESFUERZO PROPIO_DEF'!$B$10:$J$1114,9,FALSE)</f>
        <v>0</v>
      </c>
      <c r="M726" s="44">
        <f>+VLOOKUP(B726,'RECURSOS DE ESFUERZO PROPIO_DEF'!$B$10:$L$1114,11,FALSE)</f>
        <v>348343215.5</v>
      </c>
      <c r="N726" s="46">
        <f>+VLOOKUP(B726,'RECURSOS DE ESFUERZO PROPIO_DEF'!$B$10:$O$1114,14,FALSE)</f>
        <v>3987527216</v>
      </c>
      <c r="O726" s="47">
        <f t="shared" si="45"/>
        <v>129710622154.6088</v>
      </c>
      <c r="P726" s="210">
        <f>+VLOOKUP(B726,'[3]PPNA Diciembre 2018'!$C$15:$BV$1118,72,FALSE)</f>
        <v>1010</v>
      </c>
      <c r="Q726" s="38">
        <f t="shared" si="46"/>
        <v>963980746</v>
      </c>
      <c r="R726" s="39">
        <f t="shared" si="47"/>
        <v>240995186</v>
      </c>
    </row>
    <row r="727" spans="1:18" x14ac:dyDescent="0.2">
      <c r="A727" s="40" t="s">
        <v>1450</v>
      </c>
      <c r="B727" s="41" t="s">
        <v>1454</v>
      </c>
      <c r="C727" s="42" t="s">
        <v>1452</v>
      </c>
      <c r="D727" s="42" t="s">
        <v>948</v>
      </c>
      <c r="E727" s="31" t="s">
        <v>23</v>
      </c>
      <c r="F727" s="211">
        <v>7206</v>
      </c>
      <c r="G727" s="212">
        <f>+VLOOKUP(B727,'[1]MONTO ESTIMADO DE RECUR RS 2018'!$B$11:$G$1115,6,FALSE)*(1+0.094)</f>
        <v>901293.60355769238</v>
      </c>
      <c r="H727" s="43">
        <f t="shared" si="44"/>
        <v>6494721708</v>
      </c>
      <c r="I727" s="43">
        <f>+VLOOKUP(B727,'[2]MONTO ESTIMADO DE RECUR RS 2018'!$B$10:$I$1115,8,FALSE)*(1+0.1204)</f>
        <v>2479734623.9688001</v>
      </c>
      <c r="J727" s="213">
        <f>+VLOOKUP(B727,'PROYECCION CAJAS 2019'!B726:Y1830,24,FALSE)</f>
        <v>0</v>
      </c>
      <c r="K727" s="44">
        <f>+VLOOKUP(B727,'RECURSOS DE ESFUERZO PROPIO_DEF'!$B$10:$E$1114,4,FALSE)</f>
        <v>47170471.170000002</v>
      </c>
      <c r="L727" s="45">
        <f>+VLOOKUP(B727,'RECURSOS DE ESFUERZO PROPIO_DEF'!$B$10:$J$1114,9,FALSE)</f>
        <v>0</v>
      </c>
      <c r="M727" s="44">
        <f>+VLOOKUP(B727,'RECURSOS DE ESFUERZO PROPIO_DEF'!$B$10:$L$1114,11,FALSE)</f>
        <v>0</v>
      </c>
      <c r="N727" s="46">
        <f>+VLOOKUP(B727,'RECURSOS DE ESFUERZO PROPIO_DEF'!$B$10:$O$1114,14,FALSE)</f>
        <v>131615566</v>
      </c>
      <c r="O727" s="47">
        <f t="shared" si="45"/>
        <v>3836201046.8611999</v>
      </c>
      <c r="P727" s="210">
        <f>+VLOOKUP(B727,'[3]PPNA Diciembre 2018'!$C$15:$BV$1118,72,FALSE)</f>
        <v>9</v>
      </c>
      <c r="Q727" s="38">
        <f t="shared" si="46"/>
        <v>8111642</v>
      </c>
      <c r="R727" s="39">
        <f t="shared" si="47"/>
        <v>2027910</v>
      </c>
    </row>
    <row r="728" spans="1:18" x14ac:dyDescent="0.2">
      <c r="A728" s="40" t="s">
        <v>1450</v>
      </c>
      <c r="B728" s="41" t="s">
        <v>1455</v>
      </c>
      <c r="C728" s="42" t="s">
        <v>1452</v>
      </c>
      <c r="D728" s="42" t="s">
        <v>1456</v>
      </c>
      <c r="E728" s="31" t="s">
        <v>23</v>
      </c>
      <c r="F728" s="211">
        <v>7198</v>
      </c>
      <c r="G728" s="212">
        <f>+VLOOKUP(B728,'[1]MONTO ESTIMADO DE RECUR RS 2018'!$B$11:$G$1115,6,FALSE)*(1+0.094)</f>
        <v>881294.22272088402</v>
      </c>
      <c r="H728" s="43">
        <f t="shared" si="44"/>
        <v>6343555816</v>
      </c>
      <c r="I728" s="43">
        <f>+VLOOKUP(B728,'[2]MONTO ESTIMADO DE RECUR RS 2018'!$B$10:$I$1115,8,FALSE)*(1+0.1204)</f>
        <v>2485382650.0008001</v>
      </c>
      <c r="J728" s="213">
        <f>+VLOOKUP(B728,'PROYECCION CAJAS 2019'!B727:Y1831,24,FALSE)</f>
        <v>0</v>
      </c>
      <c r="K728" s="44">
        <f>+VLOOKUP(B728,'RECURSOS DE ESFUERZO PROPIO_DEF'!$B$10:$E$1114,4,FALSE)</f>
        <v>43058364.410000004</v>
      </c>
      <c r="L728" s="45">
        <f>+VLOOKUP(B728,'RECURSOS DE ESFUERZO PROPIO_DEF'!$B$10:$J$1114,9,FALSE)</f>
        <v>0</v>
      </c>
      <c r="M728" s="44">
        <f>+VLOOKUP(B728,'RECURSOS DE ESFUERZO PROPIO_DEF'!$B$10:$L$1114,11,FALSE)</f>
        <v>0</v>
      </c>
      <c r="N728" s="46">
        <f>+VLOOKUP(B728,'RECURSOS DE ESFUERZO PROPIO_DEF'!$B$10:$O$1114,14,FALSE)</f>
        <v>133939055</v>
      </c>
      <c r="O728" s="47">
        <f t="shared" si="45"/>
        <v>3681175746.5892</v>
      </c>
      <c r="P728" s="210">
        <f>+VLOOKUP(B728,'[3]PPNA Diciembre 2018'!$C$15:$BV$1118,72,FALSE)</f>
        <v>30</v>
      </c>
      <c r="Q728" s="38">
        <f t="shared" si="46"/>
        <v>26438827</v>
      </c>
      <c r="R728" s="39">
        <f t="shared" si="47"/>
        <v>6609706</v>
      </c>
    </row>
    <row r="729" spans="1:18" x14ac:dyDescent="0.2">
      <c r="A729" s="40" t="s">
        <v>1450</v>
      </c>
      <c r="B729" s="41" t="s">
        <v>1457</v>
      </c>
      <c r="C729" s="42" t="s">
        <v>1452</v>
      </c>
      <c r="D729" s="42" t="s">
        <v>1458</v>
      </c>
      <c r="E729" s="31" t="s">
        <v>23</v>
      </c>
      <c r="F729" s="211">
        <v>6757</v>
      </c>
      <c r="G729" s="212">
        <f>+VLOOKUP(B729,'[1]MONTO ESTIMADO DE RECUR RS 2018'!$B$11:$G$1115,6,FALSE)*(1+0.094)</f>
        <v>983599.42038790043</v>
      </c>
      <c r="H729" s="43">
        <f t="shared" si="44"/>
        <v>6646181284</v>
      </c>
      <c r="I729" s="43">
        <f>+VLOOKUP(B729,'[2]MONTO ESTIMADO DE RECUR RS 2018'!$B$10:$I$1115,8,FALSE)*(1+0.1204)</f>
        <v>2332533942.1056004</v>
      </c>
      <c r="J729" s="213">
        <f>+VLOOKUP(B729,'PROYECCION CAJAS 2019'!B728:Y1832,24,FALSE)</f>
        <v>0</v>
      </c>
      <c r="K729" s="44">
        <f>+VLOOKUP(B729,'RECURSOS DE ESFUERZO PROPIO_DEF'!$B$10:$E$1114,4,FALSE)</f>
        <v>57240041.870000005</v>
      </c>
      <c r="L729" s="45">
        <f>+VLOOKUP(B729,'RECURSOS DE ESFUERZO PROPIO_DEF'!$B$10:$J$1114,9,FALSE)</f>
        <v>0</v>
      </c>
      <c r="M729" s="44">
        <f>+VLOOKUP(B729,'RECURSOS DE ESFUERZO PROPIO_DEF'!$B$10:$L$1114,11,FALSE)</f>
        <v>0</v>
      </c>
      <c r="N729" s="46">
        <f>+VLOOKUP(B729,'RECURSOS DE ESFUERZO PROPIO_DEF'!$B$10:$O$1114,14,FALSE)</f>
        <v>125395203</v>
      </c>
      <c r="O729" s="47">
        <f t="shared" si="45"/>
        <v>4131012097.0243998</v>
      </c>
      <c r="P729" s="210">
        <f>+VLOOKUP(B729,'[3]PPNA Diciembre 2018'!$C$15:$BV$1118,72,FALSE)</f>
        <v>31</v>
      </c>
      <c r="Q729" s="38">
        <f t="shared" si="46"/>
        <v>30491582</v>
      </c>
      <c r="R729" s="39">
        <f t="shared" si="47"/>
        <v>7622895</v>
      </c>
    </row>
    <row r="730" spans="1:18" x14ac:dyDescent="0.2">
      <c r="A730" s="40" t="s">
        <v>1450</v>
      </c>
      <c r="B730" s="41" t="s">
        <v>1459</v>
      </c>
      <c r="C730" s="42" t="s">
        <v>1452</v>
      </c>
      <c r="D730" s="42" t="s">
        <v>1460</v>
      </c>
      <c r="E730" s="31" t="s">
        <v>23</v>
      </c>
      <c r="F730" s="211">
        <v>6245</v>
      </c>
      <c r="G730" s="212">
        <f>+VLOOKUP(B730,'[1]MONTO ESTIMADO DE RECUR RS 2018'!$B$11:$G$1115,6,FALSE)*(1+0.094)</f>
        <v>905487.13048886682</v>
      </c>
      <c r="H730" s="43">
        <f t="shared" si="44"/>
        <v>5654767130</v>
      </c>
      <c r="I730" s="43">
        <f>+VLOOKUP(B730,'[2]MONTO ESTIMADO DE RECUR RS 2018'!$B$10:$I$1115,8,FALSE)*(1+0.1204)</f>
        <v>2158128606.0032001</v>
      </c>
      <c r="J730" s="213">
        <f>+VLOOKUP(B730,'PROYECCION CAJAS 2019'!B729:Y1833,24,FALSE)</f>
        <v>0</v>
      </c>
      <c r="K730" s="44">
        <f>+VLOOKUP(B730,'RECURSOS DE ESFUERZO PROPIO_DEF'!$B$10:$E$1114,4,FALSE)</f>
        <v>37226564</v>
      </c>
      <c r="L730" s="45">
        <f>+VLOOKUP(B730,'RECURSOS DE ESFUERZO PROPIO_DEF'!$B$10:$J$1114,9,FALSE)</f>
        <v>0</v>
      </c>
      <c r="M730" s="44">
        <f>+VLOOKUP(B730,'RECURSOS DE ESFUERZO PROPIO_DEF'!$B$10:$L$1114,11,FALSE)</f>
        <v>0</v>
      </c>
      <c r="N730" s="46">
        <f>+VLOOKUP(B730,'RECURSOS DE ESFUERZO PROPIO_DEF'!$B$10:$O$1114,14,FALSE)</f>
        <v>115497508</v>
      </c>
      <c r="O730" s="47">
        <f t="shared" si="45"/>
        <v>3343914451.9967999</v>
      </c>
      <c r="P730" s="210">
        <f>+VLOOKUP(B730,'[3]PPNA Diciembre 2018'!$C$15:$BV$1118,72,FALSE)</f>
        <v>28</v>
      </c>
      <c r="Q730" s="38">
        <f t="shared" si="46"/>
        <v>25353640</v>
      </c>
      <c r="R730" s="39">
        <f t="shared" si="47"/>
        <v>6338410</v>
      </c>
    </row>
    <row r="731" spans="1:18" x14ac:dyDescent="0.2">
      <c r="A731" s="40" t="s">
        <v>1450</v>
      </c>
      <c r="B731" s="41" t="s">
        <v>1461</v>
      </c>
      <c r="C731" s="42" t="s">
        <v>1452</v>
      </c>
      <c r="D731" s="42" t="s">
        <v>1462</v>
      </c>
      <c r="E731" s="31" t="s">
        <v>26</v>
      </c>
      <c r="F731" s="211">
        <v>35665</v>
      </c>
      <c r="G731" s="212">
        <f>+VLOOKUP(B731,'[1]MONTO ESTIMADO DE RECUR RS 2018'!$B$11:$G$1115,6,FALSE)*(1+0.094)</f>
        <v>796865.96883476619</v>
      </c>
      <c r="H731" s="43">
        <f t="shared" si="44"/>
        <v>28420224779</v>
      </c>
      <c r="I731" s="43">
        <f>+VLOOKUP(B731,'[2]MONTO ESTIMADO DE RECUR RS 2018'!$B$10:$I$1115,8,FALSE)*(1+0.1204)</f>
        <v>12284739018.660801</v>
      </c>
      <c r="J731" s="213">
        <f>+VLOOKUP(B731,'PROYECCION CAJAS 2019'!B730:Y1834,24,FALSE)</f>
        <v>0</v>
      </c>
      <c r="K731" s="44">
        <f>+VLOOKUP(B731,'RECURSOS DE ESFUERZO PROPIO_DEF'!$B$10:$E$1114,4,FALSE)</f>
        <v>231814787.76000002</v>
      </c>
      <c r="L731" s="45">
        <f>+VLOOKUP(B731,'RECURSOS DE ESFUERZO PROPIO_DEF'!$B$10:$J$1114,9,FALSE)</f>
        <v>0</v>
      </c>
      <c r="M731" s="44">
        <f>+VLOOKUP(B731,'RECURSOS DE ESFUERZO PROPIO_DEF'!$B$10:$L$1114,11,FALSE)</f>
        <v>0</v>
      </c>
      <c r="N731" s="46">
        <f>+VLOOKUP(B731,'RECURSOS DE ESFUERZO PROPIO_DEF'!$B$10:$O$1114,14,FALSE)</f>
        <v>645655401</v>
      </c>
      <c r="O731" s="47">
        <f t="shared" si="45"/>
        <v>15258015571.579199</v>
      </c>
      <c r="P731" s="210">
        <f>+VLOOKUP(B731,'[3]PPNA Diciembre 2018'!$C$15:$BV$1118,72,FALSE)</f>
        <v>931</v>
      </c>
      <c r="Q731" s="38">
        <f t="shared" si="46"/>
        <v>741882217</v>
      </c>
      <c r="R731" s="39">
        <f t="shared" si="47"/>
        <v>185470554</v>
      </c>
    </row>
    <row r="732" spans="1:18" x14ac:dyDescent="0.2">
      <c r="A732" s="40" t="s">
        <v>1450</v>
      </c>
      <c r="B732" s="41" t="s">
        <v>1463</v>
      </c>
      <c r="C732" s="42" t="s">
        <v>1452</v>
      </c>
      <c r="D732" s="42" t="s">
        <v>426</v>
      </c>
      <c r="E732" s="31" t="s">
        <v>23</v>
      </c>
      <c r="F732" s="211">
        <v>5122</v>
      </c>
      <c r="G732" s="212">
        <f>+VLOOKUP(B732,'[1]MONTO ESTIMADO DE RECUR RS 2018'!$B$11:$G$1115,6,FALSE)*(1+0.094)</f>
        <v>919551.45667360327</v>
      </c>
      <c r="H732" s="43">
        <f t="shared" si="44"/>
        <v>4709942562</v>
      </c>
      <c r="I732" s="43">
        <f>+VLOOKUP(B732,'[2]MONTO ESTIMADO DE RECUR RS 2018'!$B$10:$I$1115,8,FALSE)*(1+0.1204)</f>
        <v>1759382996.4992001</v>
      </c>
      <c r="J732" s="213">
        <f>+VLOOKUP(B732,'PROYECCION CAJAS 2019'!B731:Y1835,24,FALSE)</f>
        <v>0</v>
      </c>
      <c r="K732" s="44">
        <f>+VLOOKUP(B732,'RECURSOS DE ESFUERZO PROPIO_DEF'!$B$10:$E$1114,4,FALSE)</f>
        <v>41627272.190000005</v>
      </c>
      <c r="L732" s="45">
        <f>+VLOOKUP(B732,'RECURSOS DE ESFUERZO PROPIO_DEF'!$B$10:$J$1114,9,FALSE)</f>
        <v>0</v>
      </c>
      <c r="M732" s="44">
        <f>+VLOOKUP(B732,'RECURSOS DE ESFUERZO PROPIO_DEF'!$B$10:$L$1114,11,FALSE)</f>
        <v>0</v>
      </c>
      <c r="N732" s="46">
        <f>+VLOOKUP(B732,'RECURSOS DE ESFUERZO PROPIO_DEF'!$B$10:$O$1114,14,FALSE)</f>
        <v>93305447</v>
      </c>
      <c r="O732" s="47">
        <f t="shared" si="45"/>
        <v>2815626846.3107996</v>
      </c>
      <c r="P732" s="210">
        <f>+VLOOKUP(B732,'[3]PPNA Diciembre 2018'!$C$15:$BV$1118,72,FALSE)</f>
        <v>24</v>
      </c>
      <c r="Q732" s="38">
        <f t="shared" si="46"/>
        <v>22069235</v>
      </c>
      <c r="R732" s="39">
        <f t="shared" si="47"/>
        <v>5517308</v>
      </c>
    </row>
    <row r="733" spans="1:18" x14ac:dyDescent="0.2">
      <c r="A733" s="40" t="s">
        <v>1450</v>
      </c>
      <c r="B733" s="41" t="s">
        <v>1464</v>
      </c>
      <c r="C733" s="42" t="s">
        <v>1452</v>
      </c>
      <c r="D733" s="42" t="s">
        <v>1465</v>
      </c>
      <c r="E733" s="31" t="s">
        <v>23</v>
      </c>
      <c r="F733" s="211">
        <v>18507</v>
      </c>
      <c r="G733" s="212">
        <f>+VLOOKUP(B733,'[1]MONTO ESTIMADO DE RECUR RS 2018'!$B$11:$G$1115,6,FALSE)*(1+0.094)</f>
        <v>906726.49309338816</v>
      </c>
      <c r="H733" s="43">
        <f t="shared" si="44"/>
        <v>16780787208</v>
      </c>
      <c r="I733" s="43">
        <f>+VLOOKUP(B733,'[2]MONTO ESTIMADO DE RECUR RS 2018'!$B$10:$I$1115,8,FALSE)*(1+0.1204)</f>
        <v>6383370593.4572001</v>
      </c>
      <c r="J733" s="213">
        <f>+VLOOKUP(B733,'PROYECCION CAJAS 2019'!B732:Y1836,24,FALSE)</f>
        <v>0</v>
      </c>
      <c r="K733" s="44">
        <f>+VLOOKUP(B733,'RECURSOS DE ESFUERZO PROPIO_DEF'!$B$10:$E$1114,4,FALSE)</f>
        <v>111037707.24000001</v>
      </c>
      <c r="L733" s="45">
        <f>+VLOOKUP(B733,'RECURSOS DE ESFUERZO PROPIO_DEF'!$B$10:$J$1114,9,FALSE)</f>
        <v>0</v>
      </c>
      <c r="M733" s="44">
        <f>+VLOOKUP(B733,'RECURSOS DE ESFUERZO PROPIO_DEF'!$B$10:$L$1114,11,FALSE)</f>
        <v>0</v>
      </c>
      <c r="N733" s="46">
        <f>+VLOOKUP(B733,'RECURSOS DE ESFUERZO PROPIO_DEF'!$B$10:$O$1114,14,FALSE)</f>
        <v>340455112</v>
      </c>
      <c r="O733" s="47">
        <f t="shared" si="45"/>
        <v>9945923795.3027992</v>
      </c>
      <c r="P733" s="210">
        <f>+VLOOKUP(B733,'[3]PPNA Diciembre 2018'!$C$15:$BV$1118,72,FALSE)</f>
        <v>97</v>
      </c>
      <c r="Q733" s="38">
        <f t="shared" si="46"/>
        <v>87952470</v>
      </c>
      <c r="R733" s="39">
        <f t="shared" si="47"/>
        <v>21988117</v>
      </c>
    </row>
    <row r="734" spans="1:18" x14ac:dyDescent="0.2">
      <c r="A734" s="40" t="s">
        <v>1450</v>
      </c>
      <c r="B734" s="41" t="s">
        <v>1466</v>
      </c>
      <c r="C734" s="42" t="s">
        <v>1452</v>
      </c>
      <c r="D734" s="42" t="s">
        <v>1467</v>
      </c>
      <c r="E734" s="31" t="s">
        <v>23</v>
      </c>
      <c r="F734" s="211">
        <v>7499</v>
      </c>
      <c r="G734" s="212">
        <f>+VLOOKUP(B734,'[1]MONTO ESTIMADO DE RECUR RS 2018'!$B$11:$G$1115,6,FALSE)*(1+0.094)</f>
        <v>931400.84468562005</v>
      </c>
      <c r="H734" s="43">
        <f t="shared" si="44"/>
        <v>6984574935</v>
      </c>
      <c r="I734" s="43">
        <f>+VLOOKUP(B734,'[2]MONTO ESTIMADO DE RECUR RS 2018'!$B$10:$I$1115,8,FALSE)*(1+0.1204)</f>
        <v>2580281055.4684</v>
      </c>
      <c r="J734" s="213">
        <f>+VLOOKUP(B734,'PROYECCION CAJAS 2019'!B733:Y1837,24,FALSE)</f>
        <v>0</v>
      </c>
      <c r="K734" s="44">
        <f>+VLOOKUP(B734,'RECURSOS DE ESFUERZO PROPIO_DEF'!$B$10:$E$1114,4,FALSE)</f>
        <v>46662614.039999999</v>
      </c>
      <c r="L734" s="45">
        <f>+VLOOKUP(B734,'RECURSOS DE ESFUERZO PROPIO_DEF'!$B$10:$J$1114,9,FALSE)</f>
        <v>0</v>
      </c>
      <c r="M734" s="44">
        <f>+VLOOKUP(B734,'RECURSOS DE ESFUERZO PROPIO_DEF'!$B$10:$L$1114,11,FALSE)</f>
        <v>0</v>
      </c>
      <c r="N734" s="46">
        <f>+VLOOKUP(B734,'RECURSOS DE ESFUERZO PROPIO_DEF'!$B$10:$O$1114,14,FALSE)</f>
        <v>137963996</v>
      </c>
      <c r="O734" s="47">
        <f t="shared" si="45"/>
        <v>4219667269.4916</v>
      </c>
      <c r="P734" s="210">
        <f>+VLOOKUP(B734,'[3]PPNA Diciembre 2018'!$C$15:$BV$1118,72,FALSE)</f>
        <v>54</v>
      </c>
      <c r="Q734" s="38">
        <f t="shared" si="46"/>
        <v>50295646</v>
      </c>
      <c r="R734" s="39">
        <f t="shared" si="47"/>
        <v>12573911</v>
      </c>
    </row>
    <row r="735" spans="1:18" x14ac:dyDescent="0.2">
      <c r="A735" s="40" t="s">
        <v>1450</v>
      </c>
      <c r="B735" s="41" t="s">
        <v>1468</v>
      </c>
      <c r="C735" s="42" t="s">
        <v>1452</v>
      </c>
      <c r="D735" s="42" t="s">
        <v>1469</v>
      </c>
      <c r="E735" s="31" t="s">
        <v>23</v>
      </c>
      <c r="F735" s="211">
        <v>8433</v>
      </c>
      <c r="G735" s="212">
        <f>+VLOOKUP(B735,'[1]MONTO ESTIMADO DE RECUR RS 2018'!$B$11:$G$1115,6,FALSE)*(1+0.094)</f>
        <v>955769.58106273285</v>
      </c>
      <c r="H735" s="43">
        <f t="shared" si="44"/>
        <v>8060004878</v>
      </c>
      <c r="I735" s="43">
        <f>+VLOOKUP(B735,'[2]MONTO ESTIMADO DE RECUR RS 2018'!$B$10:$I$1115,8,FALSE)*(1+0.1204)</f>
        <v>2901337381.6656003</v>
      </c>
      <c r="J735" s="213">
        <f>+VLOOKUP(B735,'PROYECCION CAJAS 2019'!B734:Y1838,24,FALSE)</f>
        <v>0</v>
      </c>
      <c r="K735" s="44">
        <f>+VLOOKUP(B735,'RECURSOS DE ESFUERZO PROPIO_DEF'!$B$10:$E$1114,4,FALSE)</f>
        <v>50991402.289999999</v>
      </c>
      <c r="L735" s="45">
        <f>+VLOOKUP(B735,'RECURSOS DE ESFUERZO PROPIO_DEF'!$B$10:$J$1114,9,FALSE)</f>
        <v>0</v>
      </c>
      <c r="M735" s="44">
        <f>+VLOOKUP(B735,'RECURSOS DE ESFUERZO PROPIO_DEF'!$B$10:$L$1114,11,FALSE)</f>
        <v>0</v>
      </c>
      <c r="N735" s="46">
        <f>+VLOOKUP(B735,'RECURSOS DE ESFUERZO PROPIO_DEF'!$B$10:$O$1114,14,FALSE)</f>
        <v>155454193</v>
      </c>
      <c r="O735" s="47">
        <f t="shared" si="45"/>
        <v>4952221901.0443993</v>
      </c>
      <c r="P735" s="210">
        <f>+VLOOKUP(B735,'[3]PPNA Diciembre 2018'!$C$15:$BV$1118,72,FALSE)</f>
        <v>36</v>
      </c>
      <c r="Q735" s="38">
        <f t="shared" si="46"/>
        <v>34407705</v>
      </c>
      <c r="R735" s="39">
        <f t="shared" si="47"/>
        <v>8601926</v>
      </c>
    </row>
    <row r="736" spans="1:18" x14ac:dyDescent="0.2">
      <c r="A736" s="40" t="s">
        <v>1450</v>
      </c>
      <c r="B736" s="41" t="s">
        <v>1470</v>
      </c>
      <c r="C736" s="42" t="s">
        <v>1452</v>
      </c>
      <c r="D736" s="42" t="s">
        <v>1471</v>
      </c>
      <c r="E736" s="31" t="s">
        <v>23</v>
      </c>
      <c r="F736" s="211">
        <v>6176</v>
      </c>
      <c r="G736" s="212">
        <f>+VLOOKUP(B736,'[1]MONTO ESTIMADO DE RECUR RS 2018'!$B$11:$G$1115,6,FALSE)*(1+0.094)</f>
        <v>926900.70897507132</v>
      </c>
      <c r="H736" s="43">
        <f t="shared" si="44"/>
        <v>5724538779</v>
      </c>
      <c r="I736" s="43">
        <f>+VLOOKUP(B736,'[2]MONTO ESTIMADO DE RECUR RS 2018'!$B$10:$I$1115,8,FALSE)*(1+0.1204)</f>
        <v>2122965799.8616002</v>
      </c>
      <c r="J736" s="213">
        <f>+VLOOKUP(B736,'PROYECCION CAJAS 2019'!B735:Y1839,24,FALSE)</f>
        <v>0</v>
      </c>
      <c r="K736" s="44">
        <f>+VLOOKUP(B736,'RECURSOS DE ESFUERZO PROPIO_DEF'!$B$10:$E$1114,4,FALSE)</f>
        <v>37412515.030000001</v>
      </c>
      <c r="L736" s="45">
        <f>+VLOOKUP(B736,'RECURSOS DE ESFUERZO PROPIO_DEF'!$B$10:$J$1114,9,FALSE)</f>
        <v>0</v>
      </c>
      <c r="M736" s="44">
        <f>+VLOOKUP(B736,'RECURSOS DE ESFUERZO PROPIO_DEF'!$B$10:$L$1114,11,FALSE)</f>
        <v>0</v>
      </c>
      <c r="N736" s="46">
        <f>+VLOOKUP(B736,'RECURSOS DE ESFUERZO PROPIO_DEF'!$B$10:$O$1114,14,FALSE)</f>
        <v>112753230</v>
      </c>
      <c r="O736" s="47">
        <f t="shared" si="45"/>
        <v>3451407234.1083999</v>
      </c>
      <c r="P736" s="210">
        <f>+VLOOKUP(B736,'[3]PPNA Diciembre 2018'!$C$15:$BV$1118,72,FALSE)</f>
        <v>34</v>
      </c>
      <c r="Q736" s="38">
        <f t="shared" si="46"/>
        <v>31514624</v>
      </c>
      <c r="R736" s="39">
        <f t="shared" si="47"/>
        <v>7878656</v>
      </c>
    </row>
    <row r="737" spans="1:18" x14ac:dyDescent="0.2">
      <c r="A737" s="40" t="s">
        <v>1450</v>
      </c>
      <c r="B737" s="41" t="s">
        <v>1472</v>
      </c>
      <c r="C737" s="42" t="s">
        <v>1452</v>
      </c>
      <c r="D737" s="42" t="s">
        <v>885</v>
      </c>
      <c r="E737" s="31" t="s">
        <v>23</v>
      </c>
      <c r="F737" s="211">
        <v>13871</v>
      </c>
      <c r="G737" s="212">
        <f>+VLOOKUP(B737,'[1]MONTO ESTIMADO DE RECUR RS 2018'!$B$11:$G$1115,6,FALSE)*(1+0.094)</f>
        <v>873211.01640419883</v>
      </c>
      <c r="H737" s="43">
        <f t="shared" si="44"/>
        <v>12112310009</v>
      </c>
      <c r="I737" s="43">
        <f>+VLOOKUP(B737,'[2]MONTO ESTIMADO DE RECUR RS 2018'!$B$10:$I$1115,8,FALSE)*(1+0.1204)</f>
        <v>4788761155.6480007</v>
      </c>
      <c r="J737" s="213">
        <f>+VLOOKUP(B737,'PROYECCION CAJAS 2019'!B736:Y1840,24,FALSE)</f>
        <v>0</v>
      </c>
      <c r="K737" s="44">
        <f>+VLOOKUP(B737,'RECURSOS DE ESFUERZO PROPIO_DEF'!$B$10:$E$1114,4,FALSE)</f>
        <v>139169610.09999999</v>
      </c>
      <c r="L737" s="45">
        <f>+VLOOKUP(B737,'RECURSOS DE ESFUERZO PROPIO_DEF'!$B$10:$J$1114,9,FALSE)</f>
        <v>0</v>
      </c>
      <c r="M737" s="44">
        <f>+VLOOKUP(B737,'RECURSOS DE ESFUERZO PROPIO_DEF'!$B$10:$L$1114,11,FALSE)</f>
        <v>0</v>
      </c>
      <c r="N737" s="46">
        <f>+VLOOKUP(B737,'RECURSOS DE ESFUERZO PROPIO_DEF'!$B$10:$O$1114,14,FALSE)</f>
        <v>254376263</v>
      </c>
      <c r="O737" s="47">
        <f t="shared" si="45"/>
        <v>6930002980.2519989</v>
      </c>
      <c r="P737" s="210">
        <f>+VLOOKUP(B737,'[3]PPNA Diciembre 2018'!$C$15:$BV$1118,72,FALSE)</f>
        <v>146</v>
      </c>
      <c r="Q737" s="38">
        <f t="shared" si="46"/>
        <v>127488808</v>
      </c>
      <c r="R737" s="39">
        <f t="shared" si="47"/>
        <v>31872202</v>
      </c>
    </row>
    <row r="738" spans="1:18" x14ac:dyDescent="0.2">
      <c r="A738" s="40" t="s">
        <v>1450</v>
      </c>
      <c r="B738" s="41" t="s">
        <v>1473</v>
      </c>
      <c r="C738" s="42" t="s">
        <v>1452</v>
      </c>
      <c r="D738" s="42" t="s">
        <v>1474</v>
      </c>
      <c r="E738" s="31" t="s">
        <v>23</v>
      </c>
      <c r="F738" s="211">
        <v>9200</v>
      </c>
      <c r="G738" s="212">
        <f>+VLOOKUP(B738,'[1]MONTO ESTIMADO DE RECUR RS 2018'!$B$11:$G$1115,6,FALSE)*(1+0.094)</f>
        <v>866048.08494103118</v>
      </c>
      <c r="H738" s="43">
        <f t="shared" si="44"/>
        <v>7967642382</v>
      </c>
      <c r="I738" s="43">
        <f>+VLOOKUP(B738,'[2]MONTO ESTIMADO DE RECUR RS 2018'!$B$10:$I$1115,8,FALSE)*(1+0.1204)</f>
        <v>3159262884.2296</v>
      </c>
      <c r="J738" s="213">
        <f>+VLOOKUP(B738,'PROYECCION CAJAS 2019'!B737:Y1841,24,FALSE)</f>
        <v>0</v>
      </c>
      <c r="K738" s="44">
        <f>+VLOOKUP(B738,'RECURSOS DE ESFUERZO PROPIO_DEF'!$B$10:$E$1114,4,FALSE)</f>
        <v>70660603.290000007</v>
      </c>
      <c r="L738" s="45">
        <f>+VLOOKUP(B738,'RECURSOS DE ESFUERZO PROPIO_DEF'!$B$10:$J$1114,9,FALSE)</f>
        <v>0</v>
      </c>
      <c r="M738" s="44">
        <f>+VLOOKUP(B738,'RECURSOS DE ESFUERZO PROPIO_DEF'!$B$10:$L$1114,11,FALSE)</f>
        <v>0</v>
      </c>
      <c r="N738" s="46">
        <f>+VLOOKUP(B738,'RECURSOS DE ESFUERZO PROPIO_DEF'!$B$10:$O$1114,14,FALSE)</f>
        <v>168425480</v>
      </c>
      <c r="O738" s="47">
        <f t="shared" si="45"/>
        <v>4569293414.4804001</v>
      </c>
      <c r="P738" s="210">
        <f>+VLOOKUP(B738,'[3]PPNA Diciembre 2018'!$C$15:$BV$1118,72,FALSE)</f>
        <v>93</v>
      </c>
      <c r="Q738" s="38">
        <f t="shared" si="46"/>
        <v>80542472</v>
      </c>
      <c r="R738" s="39">
        <f t="shared" si="47"/>
        <v>20135618</v>
      </c>
    </row>
    <row r="739" spans="1:18" x14ac:dyDescent="0.2">
      <c r="A739" s="40" t="s">
        <v>1450</v>
      </c>
      <c r="B739" s="41" t="s">
        <v>1475</v>
      </c>
      <c r="C739" s="42" t="s">
        <v>1452</v>
      </c>
      <c r="D739" s="42" t="s">
        <v>1476</v>
      </c>
      <c r="E739" s="31" t="s">
        <v>26</v>
      </c>
      <c r="F739" s="211">
        <v>31627</v>
      </c>
      <c r="G739" s="212">
        <f>+VLOOKUP(B739,'[1]MONTO ESTIMADO DE RECUR RS 2018'!$B$11:$G$1115,6,FALSE)*(1+0.094)</f>
        <v>969556.66198648175</v>
      </c>
      <c r="H739" s="43">
        <f t="shared" si="44"/>
        <v>30664168549</v>
      </c>
      <c r="I739" s="43">
        <f>+VLOOKUP(B739,'[2]MONTO ESTIMADO DE RECUR RS 2018'!$B$10:$I$1115,8,FALSE)*(1+0.1204)</f>
        <v>10889116640.8468</v>
      </c>
      <c r="J739" s="213">
        <f>+VLOOKUP(B739,'PROYECCION CAJAS 2019'!B738:Y1842,24,FALSE)</f>
        <v>0</v>
      </c>
      <c r="K739" s="44">
        <f>+VLOOKUP(B739,'RECURSOS DE ESFUERZO PROPIO_DEF'!$B$10:$E$1114,4,FALSE)</f>
        <v>192386718.77000001</v>
      </c>
      <c r="L739" s="45">
        <f>+VLOOKUP(B739,'RECURSOS DE ESFUERZO PROPIO_DEF'!$B$10:$J$1114,9,FALSE)</f>
        <v>0</v>
      </c>
      <c r="M739" s="44">
        <f>+VLOOKUP(B739,'RECURSOS DE ESFUERZO PROPIO_DEF'!$B$10:$L$1114,11,FALSE)</f>
        <v>0</v>
      </c>
      <c r="N739" s="46">
        <f>+VLOOKUP(B739,'RECURSOS DE ESFUERZO PROPIO_DEF'!$B$10:$O$1114,14,FALSE)</f>
        <v>575603135</v>
      </c>
      <c r="O739" s="47">
        <f t="shared" si="45"/>
        <v>19007062054.383202</v>
      </c>
      <c r="P739" s="210">
        <f>+VLOOKUP(B739,'[3]PPNA Diciembre 2018'!$C$15:$BV$1118,72,FALSE)</f>
        <v>144</v>
      </c>
      <c r="Q739" s="38">
        <f t="shared" si="46"/>
        <v>139616159</v>
      </c>
      <c r="R739" s="39">
        <f t="shared" si="47"/>
        <v>34904039</v>
      </c>
    </row>
    <row r="740" spans="1:18" x14ac:dyDescent="0.2">
      <c r="A740" s="40" t="s">
        <v>1450</v>
      </c>
      <c r="B740" s="41" t="s">
        <v>1477</v>
      </c>
      <c r="C740" s="42" t="s">
        <v>1452</v>
      </c>
      <c r="D740" s="42" t="s">
        <v>1478</v>
      </c>
      <c r="E740" s="31" t="s">
        <v>26</v>
      </c>
      <c r="F740" s="211">
        <v>7057</v>
      </c>
      <c r="G740" s="212">
        <f>+VLOOKUP(B740,'[1]MONTO ESTIMADO DE RECUR RS 2018'!$B$11:$G$1115,6,FALSE)*(1+0.094)</f>
        <v>914257.96809941344</v>
      </c>
      <c r="H740" s="43">
        <f t="shared" si="44"/>
        <v>6451918481</v>
      </c>
      <c r="I740" s="43">
        <f>+VLOOKUP(B740,'[2]MONTO ESTIMADO DE RECUR RS 2018'!$B$10:$I$1115,8,FALSE)*(1+0.1204)</f>
        <v>2427036027.3608003</v>
      </c>
      <c r="J740" s="213">
        <f>+VLOOKUP(B740,'PROYECCION CAJAS 2019'!B739:Y1843,24,FALSE)</f>
        <v>0</v>
      </c>
      <c r="K740" s="44">
        <f>+VLOOKUP(B740,'RECURSOS DE ESFUERZO PROPIO_DEF'!$B$10:$E$1114,4,FALSE)</f>
        <v>42742564.969999999</v>
      </c>
      <c r="L740" s="45">
        <f>+VLOOKUP(B740,'RECURSOS DE ESFUERZO PROPIO_DEF'!$B$10:$J$1114,9,FALSE)</f>
        <v>0</v>
      </c>
      <c r="M740" s="44">
        <f>+VLOOKUP(B740,'RECURSOS DE ESFUERZO PROPIO_DEF'!$B$10:$L$1114,11,FALSE)</f>
        <v>0</v>
      </c>
      <c r="N740" s="46">
        <f>+VLOOKUP(B740,'RECURSOS DE ESFUERZO PROPIO_DEF'!$B$10:$O$1114,14,FALSE)</f>
        <v>128944469</v>
      </c>
      <c r="O740" s="47">
        <f t="shared" si="45"/>
        <v>3853195419.6691999</v>
      </c>
      <c r="P740" s="210">
        <f>+VLOOKUP(B740,'[3]PPNA Diciembre 2018'!$C$15:$BV$1118,72,FALSE)</f>
        <v>83</v>
      </c>
      <c r="Q740" s="38">
        <f t="shared" si="46"/>
        <v>75883411</v>
      </c>
      <c r="R740" s="39">
        <f t="shared" si="47"/>
        <v>18970852</v>
      </c>
    </row>
    <row r="741" spans="1:18" x14ac:dyDescent="0.2">
      <c r="A741" s="40" t="s">
        <v>1450</v>
      </c>
      <c r="B741" s="41" t="s">
        <v>1479</v>
      </c>
      <c r="C741" s="42" t="s">
        <v>1452</v>
      </c>
      <c r="D741" s="42" t="s">
        <v>1480</v>
      </c>
      <c r="E741" s="31" t="s">
        <v>23</v>
      </c>
      <c r="F741" s="211">
        <v>9421</v>
      </c>
      <c r="G741" s="212">
        <f>+VLOOKUP(B741,'[1]MONTO ESTIMADO DE RECUR RS 2018'!$B$11:$G$1115,6,FALSE)*(1+0.094)</f>
        <v>848145.13044839189</v>
      </c>
      <c r="H741" s="43">
        <f t="shared" si="44"/>
        <v>7990375274</v>
      </c>
      <c r="I741" s="43">
        <f>+VLOOKUP(B741,'[2]MONTO ESTIMADO DE RECUR RS 2018'!$B$10:$I$1115,8,FALSE)*(1+0.1204)</f>
        <v>3236952272.8540001</v>
      </c>
      <c r="J741" s="213">
        <f>+VLOOKUP(B741,'PROYECCION CAJAS 2019'!B740:Y1844,24,FALSE)</f>
        <v>0</v>
      </c>
      <c r="K741" s="44">
        <f>+VLOOKUP(B741,'RECURSOS DE ESFUERZO PROPIO_DEF'!$B$10:$E$1114,4,FALSE)</f>
        <v>57895127.700000003</v>
      </c>
      <c r="L741" s="45">
        <f>+VLOOKUP(B741,'RECURSOS DE ESFUERZO PROPIO_DEF'!$B$10:$J$1114,9,FALSE)</f>
        <v>0</v>
      </c>
      <c r="M741" s="44">
        <f>+VLOOKUP(B741,'RECURSOS DE ESFUERZO PROPIO_DEF'!$B$10:$L$1114,11,FALSE)</f>
        <v>0</v>
      </c>
      <c r="N741" s="46">
        <f>+VLOOKUP(B741,'RECURSOS DE ESFUERZO PROPIO_DEF'!$B$10:$O$1114,14,FALSE)</f>
        <v>169578077</v>
      </c>
      <c r="O741" s="47">
        <f t="shared" si="45"/>
        <v>4525949796.4460001</v>
      </c>
      <c r="P741" s="210">
        <f>+VLOOKUP(B741,'[3]PPNA Diciembre 2018'!$C$15:$BV$1118,72,FALSE)</f>
        <v>55</v>
      </c>
      <c r="Q741" s="38">
        <f t="shared" si="46"/>
        <v>46647982</v>
      </c>
      <c r="R741" s="39">
        <f t="shared" si="47"/>
        <v>11661995</v>
      </c>
    </row>
    <row r="742" spans="1:18" x14ac:dyDescent="0.2">
      <c r="A742" s="40" t="s">
        <v>1450</v>
      </c>
      <c r="B742" s="41" t="s">
        <v>1481</v>
      </c>
      <c r="C742" s="42" t="s">
        <v>1452</v>
      </c>
      <c r="D742" s="42" t="s">
        <v>1482</v>
      </c>
      <c r="E742" s="31" t="s">
        <v>26</v>
      </c>
      <c r="F742" s="211">
        <v>20353</v>
      </c>
      <c r="G742" s="212">
        <f>+VLOOKUP(B742,'[1]MONTO ESTIMADO DE RECUR RS 2018'!$B$11:$G$1115,6,FALSE)*(1+0.094)</f>
        <v>795432.25979657623</v>
      </c>
      <c r="H742" s="43">
        <f t="shared" si="44"/>
        <v>16189432784</v>
      </c>
      <c r="I742" s="43">
        <f>+VLOOKUP(B742,'[2]MONTO ESTIMADO DE RECUR RS 2018'!$B$10:$I$1115,8,FALSE)*(1+0.1204)</f>
        <v>6972887073.9708004</v>
      </c>
      <c r="J742" s="213">
        <f>+VLOOKUP(B742,'PROYECCION CAJAS 2019'!B741:Y1845,24,FALSE)</f>
        <v>0</v>
      </c>
      <c r="K742" s="44">
        <f>+VLOOKUP(B742,'RECURSOS DE ESFUERZO PROPIO_DEF'!$B$10:$E$1114,4,FALSE)</f>
        <v>130256544.98</v>
      </c>
      <c r="L742" s="45">
        <f>+VLOOKUP(B742,'RECURSOS DE ESFUERZO PROPIO_DEF'!$B$10:$J$1114,9,FALSE)</f>
        <v>0</v>
      </c>
      <c r="M742" s="44">
        <f>+VLOOKUP(B742,'RECURSOS DE ESFUERZO PROPIO_DEF'!$B$10:$L$1114,11,FALSE)</f>
        <v>0</v>
      </c>
      <c r="N742" s="46">
        <f>+VLOOKUP(B742,'RECURSOS DE ESFUERZO PROPIO_DEF'!$B$10:$O$1114,14,FALSE)</f>
        <v>365428040</v>
      </c>
      <c r="O742" s="47">
        <f t="shared" si="45"/>
        <v>8720861125.0492001</v>
      </c>
      <c r="P742" s="210">
        <f>+VLOOKUP(B742,'[3]PPNA Diciembre 2018'!$C$15:$BV$1118,72,FALSE)</f>
        <v>1280</v>
      </c>
      <c r="Q742" s="38">
        <f t="shared" si="46"/>
        <v>1018153293</v>
      </c>
      <c r="R742" s="39">
        <f t="shared" si="47"/>
        <v>254538323</v>
      </c>
    </row>
    <row r="743" spans="1:18" x14ac:dyDescent="0.2">
      <c r="A743" s="40" t="s">
        <v>1450</v>
      </c>
      <c r="B743" s="41" t="s">
        <v>1483</v>
      </c>
      <c r="C743" s="42" t="s">
        <v>1452</v>
      </c>
      <c r="D743" s="42" t="s">
        <v>1484</v>
      </c>
      <c r="E743" s="31" t="s">
        <v>23</v>
      </c>
      <c r="F743" s="211">
        <v>5631</v>
      </c>
      <c r="G743" s="212">
        <f>+VLOOKUP(B743,'[1]MONTO ESTIMADO DE RECUR RS 2018'!$B$11:$G$1115,6,FALSE)*(1+0.094)</f>
        <v>935942.57480961212</v>
      </c>
      <c r="H743" s="43">
        <f t="shared" si="44"/>
        <v>5270292639</v>
      </c>
      <c r="I743" s="43">
        <f>+VLOOKUP(B743,'[2]MONTO ESTIMADO DE RECUR RS 2018'!$B$10:$I$1115,8,FALSE)*(1+0.1204)</f>
        <v>1942181533.5832002</v>
      </c>
      <c r="J743" s="213">
        <f>+VLOOKUP(B743,'PROYECCION CAJAS 2019'!B742:Y1846,24,FALSE)</f>
        <v>0</v>
      </c>
      <c r="K743" s="44">
        <f>+VLOOKUP(B743,'RECURSOS DE ESFUERZO PROPIO_DEF'!$B$10:$E$1114,4,FALSE)</f>
        <v>42714382.219999999</v>
      </c>
      <c r="L743" s="45">
        <f>+VLOOKUP(B743,'RECURSOS DE ESFUERZO PROPIO_DEF'!$B$10:$J$1114,9,FALSE)</f>
        <v>0</v>
      </c>
      <c r="M743" s="44">
        <f>+VLOOKUP(B743,'RECURSOS DE ESFUERZO PROPIO_DEF'!$B$10:$L$1114,11,FALSE)</f>
        <v>0</v>
      </c>
      <c r="N743" s="46">
        <f>+VLOOKUP(B743,'RECURSOS DE ESFUERZO PROPIO_DEF'!$B$10:$O$1114,14,FALSE)</f>
        <v>102947010</v>
      </c>
      <c r="O743" s="47">
        <f t="shared" si="45"/>
        <v>3182449713.1967998</v>
      </c>
      <c r="P743" s="210">
        <f>+VLOOKUP(B743,'[3]PPNA Diciembre 2018'!$C$15:$BV$1118,72,FALSE)</f>
        <v>12</v>
      </c>
      <c r="Q743" s="38">
        <f t="shared" si="46"/>
        <v>11231311</v>
      </c>
      <c r="R743" s="39">
        <f t="shared" si="47"/>
        <v>2807827</v>
      </c>
    </row>
    <row r="744" spans="1:18" x14ac:dyDescent="0.2">
      <c r="A744" s="40" t="s">
        <v>1450</v>
      </c>
      <c r="B744" s="41" t="s">
        <v>1485</v>
      </c>
      <c r="C744" s="42" t="s">
        <v>1452</v>
      </c>
      <c r="D744" s="42" t="s">
        <v>1486</v>
      </c>
      <c r="E744" s="31" t="s">
        <v>26</v>
      </c>
      <c r="F744" s="211">
        <v>7366</v>
      </c>
      <c r="G744" s="212">
        <f>+VLOOKUP(B744,'[1]MONTO ESTIMADO DE RECUR RS 2018'!$B$11:$G$1115,6,FALSE)*(1+0.094)</f>
        <v>980112.50973519671</v>
      </c>
      <c r="H744" s="43">
        <f t="shared" si="44"/>
        <v>7219508747</v>
      </c>
      <c r="I744" s="43">
        <f>+VLOOKUP(B744,'[2]MONTO ESTIMADO DE RECUR RS 2018'!$B$10:$I$1115,8,FALSE)*(1+0.1204)</f>
        <v>2537030046.9944</v>
      </c>
      <c r="J744" s="213">
        <f>+VLOOKUP(B744,'PROYECCION CAJAS 2019'!B743:Y1847,24,FALSE)</f>
        <v>0</v>
      </c>
      <c r="K744" s="44">
        <f>+VLOOKUP(B744,'RECURSOS DE ESFUERZO PROPIO_DEF'!$B$10:$E$1114,4,FALSE)</f>
        <v>46490954.990000002</v>
      </c>
      <c r="L744" s="45">
        <f>+VLOOKUP(B744,'RECURSOS DE ESFUERZO PROPIO_DEF'!$B$10:$J$1114,9,FALSE)</f>
        <v>0</v>
      </c>
      <c r="M744" s="44">
        <f>+VLOOKUP(B744,'RECURSOS DE ESFUERZO PROPIO_DEF'!$B$10:$L$1114,11,FALSE)</f>
        <v>0</v>
      </c>
      <c r="N744" s="46">
        <f>+VLOOKUP(B744,'RECURSOS DE ESFUERZO PROPIO_DEF'!$B$10:$O$1114,14,FALSE)</f>
        <v>134908700</v>
      </c>
      <c r="O744" s="47">
        <f t="shared" si="45"/>
        <v>4501079045.0156002</v>
      </c>
      <c r="P744" s="210">
        <f>+VLOOKUP(B744,'[3]PPNA Diciembre 2018'!$C$15:$BV$1118,72,FALSE)</f>
        <v>58</v>
      </c>
      <c r="Q744" s="38">
        <f t="shared" si="46"/>
        <v>56846526</v>
      </c>
      <c r="R744" s="39">
        <f t="shared" si="47"/>
        <v>14211631</v>
      </c>
    </row>
    <row r="745" spans="1:18" x14ac:dyDescent="0.2">
      <c r="A745" s="40" t="s">
        <v>1450</v>
      </c>
      <c r="B745" s="41" t="s">
        <v>1487</v>
      </c>
      <c r="C745" s="42" t="s">
        <v>1452</v>
      </c>
      <c r="D745" s="42" t="s">
        <v>1488</v>
      </c>
      <c r="E745" s="31" t="s">
        <v>23</v>
      </c>
      <c r="F745" s="211">
        <v>12688</v>
      </c>
      <c r="G745" s="212">
        <f>+VLOOKUP(B745,'[1]MONTO ESTIMADO DE RECUR RS 2018'!$B$11:$G$1115,6,FALSE)*(1+0.094)</f>
        <v>862400.85201493767</v>
      </c>
      <c r="H745" s="43">
        <f t="shared" si="44"/>
        <v>10942142011</v>
      </c>
      <c r="I745" s="43">
        <f>+VLOOKUP(B745,'[2]MONTO ESTIMADO DE RECUR RS 2018'!$B$10:$I$1115,8,FALSE)*(1+0.1204)</f>
        <v>4378699148.7364006</v>
      </c>
      <c r="J745" s="213">
        <f>+VLOOKUP(B745,'PROYECCION CAJAS 2019'!B744:Y1848,24,FALSE)</f>
        <v>0</v>
      </c>
      <c r="K745" s="44">
        <f>+VLOOKUP(B745,'RECURSOS DE ESFUERZO PROPIO_DEF'!$B$10:$E$1114,4,FALSE)</f>
        <v>77053070.560000002</v>
      </c>
      <c r="L745" s="45">
        <f>+VLOOKUP(B745,'RECURSOS DE ESFUERZO PROPIO_DEF'!$B$10:$J$1114,9,FALSE)</f>
        <v>0</v>
      </c>
      <c r="M745" s="44">
        <f>+VLOOKUP(B745,'RECURSOS DE ESFUERZO PROPIO_DEF'!$B$10:$L$1114,11,FALSE)</f>
        <v>0</v>
      </c>
      <c r="N745" s="46">
        <f>+VLOOKUP(B745,'RECURSOS DE ESFUERZO PROPIO_DEF'!$B$10:$O$1114,14,FALSE)</f>
        <v>232696468</v>
      </c>
      <c r="O745" s="47">
        <f t="shared" si="45"/>
        <v>6253693323.703599</v>
      </c>
      <c r="P745" s="210">
        <f>+VLOOKUP(B745,'[3]PPNA Diciembre 2018'!$C$15:$BV$1118,72,FALSE)</f>
        <v>36</v>
      </c>
      <c r="Q745" s="38">
        <f t="shared" si="46"/>
        <v>31046431</v>
      </c>
      <c r="R745" s="39">
        <f t="shared" si="47"/>
        <v>7761607</v>
      </c>
    </row>
    <row r="746" spans="1:18" x14ac:dyDescent="0.2">
      <c r="A746" s="40" t="s">
        <v>1450</v>
      </c>
      <c r="B746" s="41" t="s">
        <v>1489</v>
      </c>
      <c r="C746" s="42" t="s">
        <v>1452</v>
      </c>
      <c r="D746" s="42" t="s">
        <v>771</v>
      </c>
      <c r="E746" s="31" t="s">
        <v>23</v>
      </c>
      <c r="F746" s="211">
        <v>11858</v>
      </c>
      <c r="G746" s="212">
        <f>+VLOOKUP(B746,'[1]MONTO ESTIMADO DE RECUR RS 2018'!$B$11:$G$1115,6,FALSE)*(1+0.094)</f>
        <v>923107.92815664632</v>
      </c>
      <c r="H746" s="43">
        <f t="shared" si="44"/>
        <v>10946213813</v>
      </c>
      <c r="I746" s="43">
        <f>+VLOOKUP(B746,'[2]MONTO ESTIMADO DE RECUR RS 2018'!$B$10:$I$1115,8,FALSE)*(1+0.1204)</f>
        <v>4088524688.9596004</v>
      </c>
      <c r="J746" s="213">
        <f>+VLOOKUP(B746,'PROYECCION CAJAS 2019'!B745:Y1849,24,FALSE)</f>
        <v>0</v>
      </c>
      <c r="K746" s="44">
        <f>+VLOOKUP(B746,'RECURSOS DE ESFUERZO PROPIO_DEF'!$B$10:$E$1114,4,FALSE)</f>
        <v>96792722.870000005</v>
      </c>
      <c r="L746" s="45">
        <f>+VLOOKUP(B746,'RECURSOS DE ESFUERZO PROPIO_DEF'!$B$10:$J$1114,9,FALSE)</f>
        <v>0</v>
      </c>
      <c r="M746" s="44">
        <f>+VLOOKUP(B746,'RECURSOS DE ESFUERZO PROPIO_DEF'!$B$10:$L$1114,11,FALSE)</f>
        <v>0</v>
      </c>
      <c r="N746" s="46">
        <f>+VLOOKUP(B746,'RECURSOS DE ESFUERZO PROPIO_DEF'!$B$10:$O$1114,14,FALSE)</f>
        <v>217511464</v>
      </c>
      <c r="O746" s="47">
        <f t="shared" si="45"/>
        <v>6543384937.1703997</v>
      </c>
      <c r="P746" s="210">
        <f>+VLOOKUP(B746,'[3]PPNA Diciembre 2018'!$C$15:$BV$1118,72,FALSE)</f>
        <v>51</v>
      </c>
      <c r="Q746" s="38">
        <f t="shared" si="46"/>
        <v>47078504</v>
      </c>
      <c r="R746" s="39">
        <f t="shared" si="47"/>
        <v>11769626</v>
      </c>
    </row>
    <row r="747" spans="1:18" x14ac:dyDescent="0.2">
      <c r="A747" s="40" t="s">
        <v>1450</v>
      </c>
      <c r="B747" s="41" t="s">
        <v>1490</v>
      </c>
      <c r="C747" s="42" t="s">
        <v>1452</v>
      </c>
      <c r="D747" s="42" t="s">
        <v>1491</v>
      </c>
      <c r="E747" s="31" t="s">
        <v>23</v>
      </c>
      <c r="F747" s="211">
        <v>5796</v>
      </c>
      <c r="G747" s="212">
        <f>+VLOOKUP(B747,'[1]MONTO ESTIMADO DE RECUR RS 2018'!$B$11:$G$1115,6,FALSE)*(1+0.094)</f>
        <v>965037.44473894953</v>
      </c>
      <c r="H747" s="43">
        <f t="shared" si="44"/>
        <v>5593357030</v>
      </c>
      <c r="I747" s="43">
        <f>+VLOOKUP(B747,'[2]MONTO ESTIMADO DE RECUR RS 2018'!$B$10:$I$1115,8,FALSE)*(1+0.1204)</f>
        <v>1993303991.8056002</v>
      </c>
      <c r="J747" s="213">
        <f>+VLOOKUP(B747,'PROYECCION CAJAS 2019'!B746:Y1850,24,FALSE)</f>
        <v>0</v>
      </c>
      <c r="K747" s="44">
        <f>+VLOOKUP(B747,'RECURSOS DE ESFUERZO PROPIO_DEF'!$B$10:$E$1114,4,FALSE)</f>
        <v>35340873.289999999</v>
      </c>
      <c r="L747" s="45">
        <f>+VLOOKUP(B747,'RECURSOS DE ESFUERZO PROPIO_DEF'!$B$10:$J$1114,9,FALSE)</f>
        <v>0</v>
      </c>
      <c r="M747" s="44">
        <f>+VLOOKUP(B747,'RECURSOS DE ESFUERZO PROPIO_DEF'!$B$10:$L$1114,11,FALSE)</f>
        <v>0</v>
      </c>
      <c r="N747" s="46">
        <f>+VLOOKUP(B747,'RECURSOS DE ESFUERZO PROPIO_DEF'!$B$10:$O$1114,14,FALSE)</f>
        <v>106715819</v>
      </c>
      <c r="O747" s="47">
        <f t="shared" si="45"/>
        <v>3457996345.9043999</v>
      </c>
      <c r="P747" s="210">
        <f>+VLOOKUP(B747,'[3]PPNA Diciembre 2018'!$C$15:$BV$1118,72,FALSE)</f>
        <v>26</v>
      </c>
      <c r="Q747" s="38">
        <f t="shared" si="46"/>
        <v>25090974</v>
      </c>
      <c r="R747" s="39">
        <f t="shared" si="47"/>
        <v>6272743</v>
      </c>
    </row>
    <row r="748" spans="1:18" x14ac:dyDescent="0.2">
      <c r="A748" s="40" t="s">
        <v>1450</v>
      </c>
      <c r="B748" s="41" t="s">
        <v>1492</v>
      </c>
      <c r="C748" s="42" t="s">
        <v>1452</v>
      </c>
      <c r="D748" s="42" t="s">
        <v>1493</v>
      </c>
      <c r="E748" s="31" t="s">
        <v>23</v>
      </c>
      <c r="F748" s="211">
        <v>16517</v>
      </c>
      <c r="G748" s="212">
        <f>+VLOOKUP(B748,'[1]MONTO ESTIMADO DE RECUR RS 2018'!$B$11:$G$1115,6,FALSE)*(1+0.094)</f>
        <v>923681.57298189972</v>
      </c>
      <c r="H748" s="43">
        <f t="shared" si="44"/>
        <v>15256448541</v>
      </c>
      <c r="I748" s="43">
        <f>+VLOOKUP(B748,'[2]MONTO ESTIMADO DE RECUR RS 2018'!$B$10:$I$1115,8,FALSE)*(1+0.1204)</f>
        <v>5601518522.6652002</v>
      </c>
      <c r="J748" s="213">
        <f>+VLOOKUP(B748,'PROYECCION CAJAS 2019'!B747:Y1851,24,FALSE)</f>
        <v>243636705</v>
      </c>
      <c r="K748" s="44">
        <f>+VLOOKUP(B748,'RECURSOS DE ESFUERZO PROPIO_DEF'!$B$10:$E$1114,4,FALSE)</f>
        <v>102282598.55000001</v>
      </c>
      <c r="L748" s="45">
        <f>+VLOOKUP(B748,'RECURSOS DE ESFUERZO PROPIO_DEF'!$B$10:$J$1114,9,FALSE)</f>
        <v>0</v>
      </c>
      <c r="M748" s="44">
        <f>+VLOOKUP(B748,'RECURSOS DE ESFUERZO PROPIO_DEF'!$B$10:$L$1114,11,FALSE)</f>
        <v>0</v>
      </c>
      <c r="N748" s="46">
        <f>+VLOOKUP(B748,'RECURSOS DE ESFUERZO PROPIO_DEF'!$B$10:$O$1114,14,FALSE)</f>
        <v>302840210</v>
      </c>
      <c r="O748" s="47">
        <f t="shared" si="45"/>
        <v>9006170504.7847996</v>
      </c>
      <c r="P748" s="210">
        <f>+VLOOKUP(B748,'[3]PPNA Diciembre 2018'!$C$15:$BV$1118,72,FALSE)</f>
        <v>45</v>
      </c>
      <c r="Q748" s="38">
        <f t="shared" si="46"/>
        <v>41565671</v>
      </c>
      <c r="R748" s="39">
        <f t="shared" si="47"/>
        <v>10391417</v>
      </c>
    </row>
    <row r="749" spans="1:18" x14ac:dyDescent="0.2">
      <c r="A749" s="40" t="s">
        <v>1450</v>
      </c>
      <c r="B749" s="41" t="s">
        <v>1494</v>
      </c>
      <c r="C749" s="42" t="s">
        <v>1452</v>
      </c>
      <c r="D749" s="42" t="s">
        <v>1495</v>
      </c>
      <c r="E749" s="31" t="s">
        <v>23</v>
      </c>
      <c r="F749" s="211">
        <v>10448</v>
      </c>
      <c r="G749" s="212">
        <f>+VLOOKUP(B749,'[1]MONTO ESTIMADO DE RECUR RS 2018'!$B$11:$G$1115,6,FALSE)*(1+0.094)</f>
        <v>928167.21964256372</v>
      </c>
      <c r="H749" s="43">
        <f t="shared" si="44"/>
        <v>9697491111</v>
      </c>
      <c r="I749" s="43">
        <f>+VLOOKUP(B749,'[2]MONTO ESTIMADO DE RECUR RS 2018'!$B$10:$I$1115,8,FALSE)*(1+0.1204)</f>
        <v>3603337255.9976001</v>
      </c>
      <c r="J749" s="213">
        <f>+VLOOKUP(B749,'PROYECCION CAJAS 2019'!B748:Y1852,24,FALSE)</f>
        <v>0</v>
      </c>
      <c r="K749" s="44">
        <f>+VLOOKUP(B749,'RECURSOS DE ESFUERZO PROPIO_DEF'!$B$10:$E$1114,4,FALSE)</f>
        <v>82783213.790000007</v>
      </c>
      <c r="L749" s="45">
        <f>+VLOOKUP(B749,'RECURSOS DE ESFUERZO PROPIO_DEF'!$B$10:$J$1114,9,FALSE)</f>
        <v>0</v>
      </c>
      <c r="M749" s="44">
        <f>+VLOOKUP(B749,'RECURSOS DE ESFUERZO PROPIO_DEF'!$B$10:$L$1114,11,FALSE)</f>
        <v>0</v>
      </c>
      <c r="N749" s="46">
        <f>+VLOOKUP(B749,'RECURSOS DE ESFUERZO PROPIO_DEF'!$B$10:$O$1114,14,FALSE)</f>
        <v>194587596</v>
      </c>
      <c r="O749" s="47">
        <f t="shared" si="45"/>
        <v>5816783045.2124004</v>
      </c>
      <c r="P749" s="210">
        <f>+VLOOKUP(B749,'[3]PPNA Diciembre 2018'!$C$15:$BV$1118,72,FALSE)</f>
        <v>57</v>
      </c>
      <c r="Q749" s="38">
        <f t="shared" si="46"/>
        <v>52905532</v>
      </c>
      <c r="R749" s="39">
        <f t="shared" si="47"/>
        <v>13226383</v>
      </c>
    </row>
    <row r="750" spans="1:18" x14ac:dyDescent="0.2">
      <c r="A750" s="40" t="s">
        <v>1450</v>
      </c>
      <c r="B750" s="41" t="s">
        <v>1496</v>
      </c>
      <c r="C750" s="42" t="s">
        <v>1452</v>
      </c>
      <c r="D750" s="42" t="s">
        <v>1497</v>
      </c>
      <c r="E750" s="31" t="s">
        <v>23</v>
      </c>
      <c r="F750" s="211">
        <v>5416</v>
      </c>
      <c r="G750" s="212">
        <f>+VLOOKUP(B750,'[1]MONTO ESTIMADO DE RECUR RS 2018'!$B$11:$G$1115,6,FALSE)*(1+0.094)</f>
        <v>923350.25987666252</v>
      </c>
      <c r="H750" s="43">
        <f t="shared" si="44"/>
        <v>5000865008</v>
      </c>
      <c r="I750" s="43">
        <f>+VLOOKUP(B750,'[2]MONTO ESTIMADO DE RECUR RS 2018'!$B$10:$I$1115,8,FALSE)*(1+0.1204)</f>
        <v>1862570846.0656002</v>
      </c>
      <c r="J750" s="213">
        <f>+VLOOKUP(B750,'PROYECCION CAJAS 2019'!B749:Y1853,24,FALSE)</f>
        <v>0</v>
      </c>
      <c r="K750" s="44">
        <f>+VLOOKUP(B750,'RECURSOS DE ESFUERZO PROPIO_DEF'!$B$10:$E$1114,4,FALSE)</f>
        <v>32010796.370000001</v>
      </c>
      <c r="L750" s="45">
        <f>+VLOOKUP(B750,'RECURSOS DE ESFUERZO PROPIO_DEF'!$B$10:$J$1114,9,FALSE)</f>
        <v>0</v>
      </c>
      <c r="M750" s="44">
        <f>+VLOOKUP(B750,'RECURSOS DE ESFUERZO PROPIO_DEF'!$B$10:$L$1114,11,FALSE)</f>
        <v>0</v>
      </c>
      <c r="N750" s="46">
        <f>+VLOOKUP(B750,'RECURSOS DE ESFUERZO PROPIO_DEF'!$B$10:$O$1114,14,FALSE)</f>
        <v>99013545</v>
      </c>
      <c r="O750" s="47">
        <f t="shared" si="45"/>
        <v>3007269820.5643997</v>
      </c>
      <c r="P750" s="210">
        <f>+VLOOKUP(B750,'[3]PPNA Diciembre 2018'!$C$15:$BV$1118,72,FALSE)</f>
        <v>21</v>
      </c>
      <c r="Q750" s="38">
        <f t="shared" si="46"/>
        <v>19390355</v>
      </c>
      <c r="R750" s="39">
        <f t="shared" si="47"/>
        <v>4847588</v>
      </c>
    </row>
    <row r="751" spans="1:18" x14ac:dyDescent="0.2">
      <c r="A751" s="40" t="s">
        <v>1450</v>
      </c>
      <c r="B751" s="41" t="s">
        <v>1498</v>
      </c>
      <c r="C751" s="42" t="s">
        <v>1452</v>
      </c>
      <c r="D751" s="42" t="s">
        <v>1499</v>
      </c>
      <c r="E751" s="31" t="s">
        <v>23</v>
      </c>
      <c r="F751" s="211">
        <v>6920</v>
      </c>
      <c r="G751" s="212">
        <f>+VLOOKUP(B751,'[1]MONTO ESTIMADO DE RECUR RS 2018'!$B$11:$G$1115,6,FALSE)*(1+0.094)</f>
        <v>877974.04342578794</v>
      </c>
      <c r="H751" s="43">
        <f t="shared" si="44"/>
        <v>6075580381</v>
      </c>
      <c r="I751" s="43">
        <f>+VLOOKUP(B751,'[2]MONTO ESTIMADO DE RECUR RS 2018'!$B$10:$I$1115,8,FALSE)*(1+0.1204)</f>
        <v>2293940160.8132</v>
      </c>
      <c r="J751" s="213">
        <f>+VLOOKUP(B751,'PROYECCION CAJAS 2019'!B750:Y1854,24,FALSE)</f>
        <v>282964665</v>
      </c>
      <c r="K751" s="44">
        <f>+VLOOKUP(B751,'RECURSOS DE ESFUERZO PROPIO_DEF'!$B$10:$E$1114,4,FALSE)</f>
        <v>39777499.050000004</v>
      </c>
      <c r="L751" s="45">
        <f>+VLOOKUP(B751,'RECURSOS DE ESFUERZO PROPIO_DEF'!$B$10:$J$1114,9,FALSE)</f>
        <v>0</v>
      </c>
      <c r="M751" s="44">
        <f>+VLOOKUP(B751,'RECURSOS DE ESFUERZO PROPIO_DEF'!$B$10:$L$1114,11,FALSE)</f>
        <v>0</v>
      </c>
      <c r="N751" s="46">
        <f>+VLOOKUP(B751,'RECURSOS DE ESFUERZO PROPIO_DEF'!$B$10:$O$1114,14,FALSE)</f>
        <v>126255077</v>
      </c>
      <c r="O751" s="47">
        <f t="shared" si="45"/>
        <v>3332642979.1367998</v>
      </c>
      <c r="P751" s="210">
        <f>+VLOOKUP(B751,'[3]PPNA Diciembre 2018'!$C$15:$BV$1118,72,FALSE)</f>
        <v>46</v>
      </c>
      <c r="Q751" s="38">
        <f t="shared" si="46"/>
        <v>40386806</v>
      </c>
      <c r="R751" s="39">
        <f t="shared" si="47"/>
        <v>10096701</v>
      </c>
    </row>
    <row r="752" spans="1:18" x14ac:dyDescent="0.2">
      <c r="A752" s="40" t="s">
        <v>1450</v>
      </c>
      <c r="B752" s="41" t="s">
        <v>1500</v>
      </c>
      <c r="C752" s="42" t="s">
        <v>1452</v>
      </c>
      <c r="D752" s="42" t="s">
        <v>1501</v>
      </c>
      <c r="E752" s="31" t="s">
        <v>23</v>
      </c>
      <c r="F752" s="211">
        <v>5417</v>
      </c>
      <c r="G752" s="212">
        <f>+VLOOKUP(B752,'[1]MONTO ESTIMADO DE RECUR RS 2018'!$B$11:$G$1115,6,FALSE)*(1+0.094)</f>
        <v>929619.27625389386</v>
      </c>
      <c r="H752" s="43">
        <f t="shared" si="44"/>
        <v>5035747620</v>
      </c>
      <c r="I752" s="43">
        <f>+VLOOKUP(B752,'[2]MONTO ESTIMADO DE RECUR RS 2018'!$B$10:$I$1115,8,FALSE)*(1+0.1204)</f>
        <v>1869813605.7620001</v>
      </c>
      <c r="J752" s="213">
        <f>+VLOOKUP(B752,'PROYECCION CAJAS 2019'!B751:Y1855,24,FALSE)</f>
        <v>0</v>
      </c>
      <c r="K752" s="44">
        <f>+VLOOKUP(B752,'RECURSOS DE ESFUERZO PROPIO_DEF'!$B$10:$E$1114,4,FALSE)</f>
        <v>33534136.680000003</v>
      </c>
      <c r="L752" s="45">
        <f>+VLOOKUP(B752,'RECURSOS DE ESFUERZO PROPIO_DEF'!$B$10:$J$1114,9,FALSE)</f>
        <v>0</v>
      </c>
      <c r="M752" s="44">
        <f>+VLOOKUP(B752,'RECURSOS DE ESFUERZO PROPIO_DEF'!$B$10:$L$1114,11,FALSE)</f>
        <v>0</v>
      </c>
      <c r="N752" s="46">
        <f>+VLOOKUP(B752,'RECURSOS DE ESFUERZO PROPIO_DEF'!$B$10:$O$1114,14,FALSE)</f>
        <v>100843064</v>
      </c>
      <c r="O752" s="47">
        <f t="shared" si="45"/>
        <v>3031556813.5579996</v>
      </c>
      <c r="P752" s="210">
        <f>+VLOOKUP(B752,'[3]PPNA Diciembre 2018'!$C$15:$BV$1118,72,FALSE)</f>
        <v>30</v>
      </c>
      <c r="Q752" s="38">
        <f t="shared" si="46"/>
        <v>27888578</v>
      </c>
      <c r="R752" s="39">
        <f t="shared" si="47"/>
        <v>6972144</v>
      </c>
    </row>
    <row r="753" spans="1:18" x14ac:dyDescent="0.2">
      <c r="A753" s="40" t="s">
        <v>1450</v>
      </c>
      <c r="B753" s="41" t="s">
        <v>1502</v>
      </c>
      <c r="C753" s="42" t="s">
        <v>1452</v>
      </c>
      <c r="D753" s="42" t="s">
        <v>1503</v>
      </c>
      <c r="E753" s="31" t="s">
        <v>23</v>
      </c>
      <c r="F753" s="211">
        <v>94733</v>
      </c>
      <c r="G753" s="212">
        <f>+VLOOKUP(B753,'[1]MONTO ESTIMADO DE RECUR RS 2018'!$B$11:$G$1115,6,FALSE)*(1+0.094)</f>
        <v>833952.26226800168</v>
      </c>
      <c r="H753" s="43">
        <f t="shared" si="44"/>
        <v>79002799662</v>
      </c>
      <c r="I753" s="43">
        <f>+VLOOKUP(B753,'[2]MONTO ESTIMADO DE RECUR RS 2018'!$B$10:$I$1115,8,FALSE)*(1+0.1204)</f>
        <v>32212682355.8792</v>
      </c>
      <c r="J753" s="213">
        <f>+VLOOKUP(B753,'PROYECCION CAJAS 2019'!B752:Y1856,24,FALSE)</f>
        <v>0</v>
      </c>
      <c r="K753" s="44">
        <f>+VLOOKUP(B753,'RECURSOS DE ESFUERZO PROPIO_DEF'!$B$10:$E$1114,4,FALSE)</f>
        <v>1238694046.8700001</v>
      </c>
      <c r="L753" s="45">
        <f>+VLOOKUP(B753,'RECURSOS DE ESFUERZO PROPIO_DEF'!$B$10:$J$1114,9,FALSE)</f>
        <v>0</v>
      </c>
      <c r="M753" s="44">
        <f>+VLOOKUP(B753,'RECURSOS DE ESFUERZO PROPIO_DEF'!$B$10:$L$1114,11,FALSE)</f>
        <v>0</v>
      </c>
      <c r="N753" s="46">
        <f>+VLOOKUP(B753,'RECURSOS DE ESFUERZO PROPIO_DEF'!$B$10:$O$1114,14,FALSE)</f>
        <v>1702604873</v>
      </c>
      <c r="O753" s="47">
        <f t="shared" si="45"/>
        <v>43848818386.250801</v>
      </c>
      <c r="P753" s="210">
        <f>+VLOOKUP(B753,'[3]PPNA Diciembre 2018'!$C$15:$BV$1118,72,FALSE)</f>
        <v>962</v>
      </c>
      <c r="Q753" s="38">
        <f t="shared" si="46"/>
        <v>802262076</v>
      </c>
      <c r="R753" s="39">
        <f t="shared" si="47"/>
        <v>200565519</v>
      </c>
    </row>
    <row r="754" spans="1:18" x14ac:dyDescent="0.2">
      <c r="A754" s="40" t="s">
        <v>1450</v>
      </c>
      <c r="B754" s="41" t="s">
        <v>1504</v>
      </c>
      <c r="C754" s="42" t="s">
        <v>1452</v>
      </c>
      <c r="D754" s="42" t="s">
        <v>1505</v>
      </c>
      <c r="E754" s="31" t="s">
        <v>23</v>
      </c>
      <c r="F754" s="211">
        <v>14352</v>
      </c>
      <c r="G754" s="212">
        <f>+VLOOKUP(B754,'[1]MONTO ESTIMADO DE RECUR RS 2018'!$B$11:$G$1115,6,FALSE)*(1+0.094)</f>
        <v>903866.33242777712</v>
      </c>
      <c r="H754" s="43">
        <f t="shared" si="44"/>
        <v>12972289604</v>
      </c>
      <c r="I754" s="43">
        <f>+VLOOKUP(B754,'[2]MONTO ESTIMADO DE RECUR RS 2018'!$B$10:$I$1115,8,FALSE)*(1+0.1204)</f>
        <v>4921937562.1496</v>
      </c>
      <c r="J754" s="213">
        <f>+VLOOKUP(B754,'PROYECCION CAJAS 2019'!B753:Y1857,24,FALSE)</f>
        <v>0</v>
      </c>
      <c r="K754" s="44">
        <f>+VLOOKUP(B754,'RECURSOS DE ESFUERZO PROPIO_DEF'!$B$10:$E$1114,4,FALSE)</f>
        <v>97511621.230000004</v>
      </c>
      <c r="L754" s="45">
        <f>+VLOOKUP(B754,'RECURSOS DE ESFUERZO PROPIO_DEF'!$B$10:$J$1114,9,FALSE)</f>
        <v>0</v>
      </c>
      <c r="M754" s="44">
        <f>+VLOOKUP(B754,'RECURSOS DE ESFUERZO PROPIO_DEF'!$B$10:$L$1114,11,FALSE)</f>
        <v>0</v>
      </c>
      <c r="N754" s="46">
        <f>+VLOOKUP(B754,'RECURSOS DE ESFUERZO PROPIO_DEF'!$B$10:$O$1114,14,FALSE)</f>
        <v>261383319</v>
      </c>
      <c r="O754" s="47">
        <f t="shared" si="45"/>
        <v>7691457101.6204004</v>
      </c>
      <c r="P754" s="210">
        <f>+VLOOKUP(B754,'[3]PPNA Diciembre 2018'!$C$15:$BV$1118,72,FALSE)</f>
        <v>12</v>
      </c>
      <c r="Q754" s="38">
        <f t="shared" si="46"/>
        <v>10846396</v>
      </c>
      <c r="R754" s="39">
        <f t="shared" si="47"/>
        <v>2711599</v>
      </c>
    </row>
    <row r="755" spans="1:18" x14ac:dyDescent="0.2">
      <c r="A755" s="40" t="s">
        <v>1450</v>
      </c>
      <c r="B755" s="41" t="s">
        <v>1506</v>
      </c>
      <c r="C755" s="42" t="s">
        <v>1452</v>
      </c>
      <c r="D755" s="42" t="s">
        <v>1507</v>
      </c>
      <c r="E755" s="31" t="s">
        <v>23</v>
      </c>
      <c r="F755" s="211">
        <v>8098</v>
      </c>
      <c r="G755" s="212">
        <f>+VLOOKUP(B755,'[1]MONTO ESTIMADO DE RECUR RS 2018'!$B$11:$G$1115,6,FALSE)*(1+0.094)</f>
        <v>950813.94337820017</v>
      </c>
      <c r="H755" s="43">
        <f t="shared" si="44"/>
        <v>7699691314</v>
      </c>
      <c r="I755" s="43">
        <f>+VLOOKUP(B755,'[2]MONTO ESTIMADO DE RECUR RS 2018'!$B$10:$I$1115,8,FALSE)*(1+0.1204)</f>
        <v>2774521314.5427999</v>
      </c>
      <c r="J755" s="213">
        <f>+VLOOKUP(B755,'PROYECCION CAJAS 2019'!B754:Y1858,24,FALSE)</f>
        <v>0</v>
      </c>
      <c r="K755" s="44">
        <f>+VLOOKUP(B755,'RECURSOS DE ESFUERZO PROPIO_DEF'!$B$10:$E$1114,4,FALSE)</f>
        <v>50030622</v>
      </c>
      <c r="L755" s="45">
        <f>+VLOOKUP(B755,'RECURSOS DE ESFUERZO PROPIO_DEF'!$B$10:$J$1114,9,FALSE)</f>
        <v>0</v>
      </c>
      <c r="M755" s="44">
        <f>+VLOOKUP(B755,'RECURSOS DE ESFUERZO PROPIO_DEF'!$B$10:$L$1114,11,FALSE)</f>
        <v>0</v>
      </c>
      <c r="N755" s="46">
        <f>+VLOOKUP(B755,'RECURSOS DE ESFUERZO PROPIO_DEF'!$B$10:$O$1114,14,FALSE)</f>
        <v>149892457</v>
      </c>
      <c r="O755" s="47">
        <f t="shared" si="45"/>
        <v>4725246920.4572001</v>
      </c>
      <c r="P755" s="210">
        <f>+VLOOKUP(B755,'[3]PPNA Diciembre 2018'!$C$15:$BV$1118,72,FALSE)</f>
        <v>28</v>
      </c>
      <c r="Q755" s="38">
        <f t="shared" si="46"/>
        <v>26622790</v>
      </c>
      <c r="R755" s="39">
        <f t="shared" si="47"/>
        <v>6655697</v>
      </c>
    </row>
    <row r="756" spans="1:18" x14ac:dyDescent="0.2">
      <c r="A756" s="40" t="s">
        <v>1450</v>
      </c>
      <c r="B756" s="41" t="s">
        <v>1508</v>
      </c>
      <c r="C756" s="42" t="s">
        <v>1452</v>
      </c>
      <c r="D756" s="42" t="s">
        <v>1509</v>
      </c>
      <c r="E756" s="31" t="s">
        <v>26</v>
      </c>
      <c r="F756" s="211">
        <v>3834</v>
      </c>
      <c r="G756" s="212">
        <f>+VLOOKUP(B756,'[1]MONTO ESTIMADO DE RECUR RS 2018'!$B$11:$G$1115,6,FALSE)*(1+0.094)</f>
        <v>919054.45922340022</v>
      </c>
      <c r="H756" s="43">
        <f t="shared" si="44"/>
        <v>3523654797</v>
      </c>
      <c r="I756" s="43">
        <f>+VLOOKUP(B756,'[2]MONTO ESTIMADO DE RECUR RS 2018'!$B$10:$I$1115,8,FALSE)*(1+0.1204)</f>
        <v>1309840058.7692001</v>
      </c>
      <c r="J756" s="213">
        <f>+VLOOKUP(B756,'PROYECCION CAJAS 2019'!B755:Y1859,24,FALSE)</f>
        <v>0</v>
      </c>
      <c r="K756" s="44">
        <f>+VLOOKUP(B756,'RECURSOS DE ESFUERZO PROPIO_DEF'!$B$10:$E$1114,4,FALSE)</f>
        <v>23587206.920000002</v>
      </c>
      <c r="L756" s="45">
        <f>+VLOOKUP(B756,'RECURSOS DE ESFUERZO PROPIO_DEF'!$B$10:$J$1114,9,FALSE)</f>
        <v>0</v>
      </c>
      <c r="M756" s="44">
        <f>+VLOOKUP(B756,'RECURSOS DE ESFUERZO PROPIO_DEF'!$B$10:$L$1114,11,FALSE)</f>
        <v>0</v>
      </c>
      <c r="N756" s="46">
        <f>+VLOOKUP(B756,'RECURSOS DE ESFUERZO PROPIO_DEF'!$B$10:$O$1114,14,FALSE)</f>
        <v>69503411</v>
      </c>
      <c r="O756" s="47">
        <f t="shared" si="45"/>
        <v>2120724120.3107998</v>
      </c>
      <c r="P756" s="210">
        <f>+VLOOKUP(B756,'[3]PPNA Diciembre 2018'!$C$15:$BV$1118,72,FALSE)</f>
        <v>19</v>
      </c>
      <c r="Q756" s="38">
        <f t="shared" si="46"/>
        <v>17462035</v>
      </c>
      <c r="R756" s="39">
        <f t="shared" si="47"/>
        <v>4365508</v>
      </c>
    </row>
    <row r="757" spans="1:18" x14ac:dyDescent="0.2">
      <c r="A757" s="40" t="s">
        <v>1450</v>
      </c>
      <c r="B757" s="41" t="s">
        <v>1510</v>
      </c>
      <c r="C757" s="42" t="s">
        <v>1452</v>
      </c>
      <c r="D757" s="42" t="s">
        <v>1511</v>
      </c>
      <c r="E757" s="31" t="s">
        <v>26</v>
      </c>
      <c r="F757" s="211">
        <v>5582</v>
      </c>
      <c r="G757" s="212">
        <f>+VLOOKUP(B757,'[1]MONTO ESTIMADO DE RECUR RS 2018'!$B$11:$G$1115,6,FALSE)*(1+0.094)</f>
        <v>835377.03331912658</v>
      </c>
      <c r="H757" s="43">
        <f t="shared" si="44"/>
        <v>4663074600</v>
      </c>
      <c r="I757" s="43">
        <f>+VLOOKUP(B757,'[2]MONTO ESTIMADO DE RECUR RS 2018'!$B$10:$I$1115,8,FALSE)*(1+0.1204)</f>
        <v>1910740832.9304001</v>
      </c>
      <c r="J757" s="213">
        <f>+VLOOKUP(B757,'PROYECCION CAJAS 2019'!B756:Y1860,24,FALSE)</f>
        <v>0</v>
      </c>
      <c r="K757" s="44">
        <f>+VLOOKUP(B757,'RECURSOS DE ESFUERZO PROPIO_DEF'!$B$10:$E$1114,4,FALSE)</f>
        <v>45012993.280000001</v>
      </c>
      <c r="L757" s="45">
        <f>+VLOOKUP(B757,'RECURSOS DE ESFUERZO PROPIO_DEF'!$B$10:$J$1114,9,FALSE)</f>
        <v>0</v>
      </c>
      <c r="M757" s="44">
        <f>+VLOOKUP(B757,'RECURSOS DE ESFUERZO PROPIO_DEF'!$B$10:$L$1114,11,FALSE)</f>
        <v>0</v>
      </c>
      <c r="N757" s="46">
        <f>+VLOOKUP(B757,'RECURSOS DE ESFUERZO PROPIO_DEF'!$B$10:$O$1114,14,FALSE)</f>
        <v>98043901</v>
      </c>
      <c r="O757" s="47">
        <f t="shared" si="45"/>
        <v>2609276872.7895999</v>
      </c>
      <c r="P757" s="210">
        <f>+VLOOKUP(B757,'[3]PPNA Diciembre 2018'!$C$15:$BV$1118,72,FALSE)</f>
        <v>355</v>
      </c>
      <c r="Q757" s="38">
        <f t="shared" si="46"/>
        <v>296558847</v>
      </c>
      <c r="R757" s="39">
        <f t="shared" si="47"/>
        <v>74139711</v>
      </c>
    </row>
    <row r="758" spans="1:18" x14ac:dyDescent="0.2">
      <c r="A758" s="40" t="s">
        <v>1450</v>
      </c>
      <c r="B758" s="41" t="s">
        <v>1512</v>
      </c>
      <c r="C758" s="42" t="s">
        <v>1452</v>
      </c>
      <c r="D758" s="42" t="s">
        <v>153</v>
      </c>
      <c r="E758" s="31" t="s">
        <v>23</v>
      </c>
      <c r="F758" s="211">
        <v>26018</v>
      </c>
      <c r="G758" s="212">
        <f>+VLOOKUP(B758,'[1]MONTO ESTIMADO DE RECUR RS 2018'!$B$11:$G$1115,6,FALSE)*(1+0.094)</f>
        <v>881950.88423436729</v>
      </c>
      <c r="H758" s="43">
        <f t="shared" si="44"/>
        <v>22946598107</v>
      </c>
      <c r="I758" s="43">
        <f>+VLOOKUP(B758,'[2]MONTO ESTIMADO DE RECUR RS 2018'!$B$10:$I$1115,8,FALSE)*(1+0.1204)</f>
        <v>8548274554.0460005</v>
      </c>
      <c r="J758" s="213">
        <f>+VLOOKUP(B758,'PROYECCION CAJAS 2019'!B757:Y1861,24,FALSE)</f>
        <v>1238830707</v>
      </c>
      <c r="K758" s="44">
        <f>+VLOOKUP(B758,'RECURSOS DE ESFUERZO PROPIO_DEF'!$B$10:$E$1114,4,FALSE)</f>
        <v>228979759.99000001</v>
      </c>
      <c r="L758" s="45">
        <f>+VLOOKUP(B758,'RECURSOS DE ESFUERZO PROPIO_DEF'!$B$10:$J$1114,9,FALSE)</f>
        <v>0</v>
      </c>
      <c r="M758" s="44">
        <f>+VLOOKUP(B758,'RECURSOS DE ESFUERZO PROPIO_DEF'!$B$10:$L$1114,11,FALSE)</f>
        <v>0</v>
      </c>
      <c r="N758" s="46">
        <f>+VLOOKUP(B758,'RECURSOS DE ESFUERZO PROPIO_DEF'!$B$10:$O$1114,14,FALSE)</f>
        <v>472601239</v>
      </c>
      <c r="O758" s="47">
        <f t="shared" si="45"/>
        <v>12457911846.963999</v>
      </c>
      <c r="P758" s="210">
        <f>+VLOOKUP(B758,'[3]PPNA Diciembre 2018'!$C$15:$BV$1118,72,FALSE)</f>
        <v>111</v>
      </c>
      <c r="Q758" s="38">
        <f t="shared" si="46"/>
        <v>97896548</v>
      </c>
      <c r="R758" s="39">
        <f t="shared" si="47"/>
        <v>24474137</v>
      </c>
    </row>
    <row r="759" spans="1:18" x14ac:dyDescent="0.2">
      <c r="A759" s="40" t="s">
        <v>1450</v>
      </c>
      <c r="B759" s="41" t="s">
        <v>1513</v>
      </c>
      <c r="C759" s="42" t="s">
        <v>1452</v>
      </c>
      <c r="D759" s="42" t="s">
        <v>1514</v>
      </c>
      <c r="E759" s="31" t="s">
        <v>26</v>
      </c>
      <c r="F759" s="211">
        <v>8463</v>
      </c>
      <c r="G759" s="212">
        <f>+VLOOKUP(B759,'[1]MONTO ESTIMADO DE RECUR RS 2018'!$B$11:$G$1115,6,FALSE)*(1+0.094)</f>
        <v>940605.15602359106</v>
      </c>
      <c r="H759" s="43">
        <f t="shared" si="44"/>
        <v>7960341436</v>
      </c>
      <c r="I759" s="43">
        <f>+VLOOKUP(B759,'[2]MONTO ESTIMADO DE RECUR RS 2018'!$B$10:$I$1115,8,FALSE)*(1+0.1204)</f>
        <v>2908687082.4216003</v>
      </c>
      <c r="J759" s="213">
        <f>+VLOOKUP(B759,'PROYECCION CAJAS 2019'!B758:Y1862,24,FALSE)</f>
        <v>0</v>
      </c>
      <c r="K759" s="44">
        <f>+VLOOKUP(B759,'RECURSOS DE ESFUERZO PROPIO_DEF'!$B$10:$E$1114,4,FALSE)</f>
        <v>51023681.410000004</v>
      </c>
      <c r="L759" s="45">
        <f>+VLOOKUP(B759,'RECURSOS DE ESFUERZO PROPIO_DEF'!$B$10:$J$1114,9,FALSE)</f>
        <v>0</v>
      </c>
      <c r="M759" s="44">
        <f>+VLOOKUP(B759,'RECURSOS DE ESFUERZO PROPIO_DEF'!$B$10:$L$1114,11,FALSE)</f>
        <v>0</v>
      </c>
      <c r="N759" s="46">
        <f>+VLOOKUP(B759,'RECURSOS DE ESFUERZO PROPIO_DEF'!$B$10:$O$1114,14,FALSE)</f>
        <v>155728621</v>
      </c>
      <c r="O759" s="47">
        <f t="shared" si="45"/>
        <v>4844902051.1683998</v>
      </c>
      <c r="P759" s="210">
        <f>+VLOOKUP(B759,'[3]PPNA Diciembre 2018'!$C$15:$BV$1118,72,FALSE)</f>
        <v>30</v>
      </c>
      <c r="Q759" s="38">
        <f t="shared" si="46"/>
        <v>28218155</v>
      </c>
      <c r="R759" s="39">
        <f t="shared" si="47"/>
        <v>7054538</v>
      </c>
    </row>
    <row r="760" spans="1:18" x14ac:dyDescent="0.2">
      <c r="A760" s="40" t="s">
        <v>1450</v>
      </c>
      <c r="B760" s="41" t="s">
        <v>1515</v>
      </c>
      <c r="C760" s="42" t="s">
        <v>1452</v>
      </c>
      <c r="D760" s="42" t="s">
        <v>1516</v>
      </c>
      <c r="E760" s="31" t="s">
        <v>23</v>
      </c>
      <c r="F760" s="211">
        <v>8575</v>
      </c>
      <c r="G760" s="212">
        <f>+VLOOKUP(B760,'[1]MONTO ESTIMADO DE RECUR RS 2018'!$B$11:$G$1115,6,FALSE)*(1+0.094)</f>
        <v>953367.98215159134</v>
      </c>
      <c r="H760" s="43">
        <f t="shared" si="44"/>
        <v>8175130447</v>
      </c>
      <c r="I760" s="43">
        <f>+VLOOKUP(B760,'[2]MONTO ESTIMADO DE RECUR RS 2018'!$B$10:$I$1115,8,FALSE)*(1+0.1204)</f>
        <v>2956406404.072</v>
      </c>
      <c r="J760" s="213">
        <f>+VLOOKUP(B760,'PROYECCION CAJAS 2019'!B759:Y1863,24,FALSE)</f>
        <v>0</v>
      </c>
      <c r="K760" s="44">
        <f>+VLOOKUP(B760,'RECURSOS DE ESFUERZO PROPIO_DEF'!$B$10:$E$1114,4,FALSE)</f>
        <v>54441447.359999999</v>
      </c>
      <c r="L760" s="45">
        <f>+VLOOKUP(B760,'RECURSOS DE ESFUERZO PROPIO_DEF'!$B$10:$J$1114,9,FALSE)</f>
        <v>0</v>
      </c>
      <c r="M760" s="44">
        <f>+VLOOKUP(B760,'RECURSOS DE ESFUERZO PROPIO_DEF'!$B$10:$L$1114,11,FALSE)</f>
        <v>0</v>
      </c>
      <c r="N760" s="46">
        <f>+VLOOKUP(B760,'RECURSOS DE ESFUERZO PROPIO_DEF'!$B$10:$O$1114,14,FALSE)</f>
        <v>158655851</v>
      </c>
      <c r="O760" s="47">
        <f t="shared" si="45"/>
        <v>5005626744.5679998</v>
      </c>
      <c r="P760" s="210">
        <f>+VLOOKUP(B760,'[3]PPNA Diciembre 2018'!$C$15:$BV$1118,72,FALSE)</f>
        <v>47</v>
      </c>
      <c r="Q760" s="38">
        <f t="shared" si="46"/>
        <v>44808295</v>
      </c>
      <c r="R760" s="39">
        <f t="shared" si="47"/>
        <v>11202073</v>
      </c>
    </row>
    <row r="761" spans="1:18" x14ac:dyDescent="0.2">
      <c r="A761" s="40" t="s">
        <v>1450</v>
      </c>
      <c r="B761" s="41" t="s">
        <v>1517</v>
      </c>
      <c r="C761" s="42" t="s">
        <v>1452</v>
      </c>
      <c r="D761" s="42" t="s">
        <v>1518</v>
      </c>
      <c r="E761" s="31" t="s">
        <v>23</v>
      </c>
      <c r="F761" s="211">
        <v>8410</v>
      </c>
      <c r="G761" s="212">
        <f>+VLOOKUP(B761,'[1]MONTO ESTIMADO DE RECUR RS 2018'!$B$11:$G$1115,6,FALSE)*(1+0.094)</f>
        <v>870628.84403620579</v>
      </c>
      <c r="H761" s="43">
        <f t="shared" si="44"/>
        <v>7321988579</v>
      </c>
      <c r="I761" s="43">
        <f>+VLOOKUP(B761,'[2]MONTO ESTIMADO DE RECUR RS 2018'!$B$10:$I$1115,8,FALSE)*(1+0.1204)</f>
        <v>2883691776.3136001</v>
      </c>
      <c r="J761" s="213">
        <f>+VLOOKUP(B761,'PROYECCION CAJAS 2019'!B760:Y1864,24,FALSE)</f>
        <v>0</v>
      </c>
      <c r="K761" s="44">
        <f>+VLOOKUP(B761,'RECURSOS DE ESFUERZO PROPIO_DEF'!$B$10:$E$1114,4,FALSE)</f>
        <v>53742719.740000002</v>
      </c>
      <c r="L761" s="45">
        <f>+VLOOKUP(B761,'RECURSOS DE ESFUERZO PROPIO_DEF'!$B$10:$J$1114,9,FALSE)</f>
        <v>0</v>
      </c>
      <c r="M761" s="44">
        <f>+VLOOKUP(B761,'RECURSOS DE ESFUERZO PROPIO_DEF'!$B$10:$L$1114,11,FALSE)</f>
        <v>0</v>
      </c>
      <c r="N761" s="46">
        <f>+VLOOKUP(B761,'RECURSOS DE ESFUERZO PROPIO_DEF'!$B$10:$O$1114,14,FALSE)</f>
        <v>152545259</v>
      </c>
      <c r="O761" s="47">
        <f t="shared" si="45"/>
        <v>4232008823.9464002</v>
      </c>
      <c r="P761" s="210">
        <f>+VLOOKUP(B761,'[3]PPNA Diciembre 2018'!$C$15:$BV$1118,72,FALSE)</f>
        <v>28</v>
      </c>
      <c r="Q761" s="38">
        <f t="shared" si="46"/>
        <v>24377608</v>
      </c>
      <c r="R761" s="39">
        <f t="shared" si="47"/>
        <v>6094402</v>
      </c>
    </row>
    <row r="762" spans="1:18" x14ac:dyDescent="0.2">
      <c r="A762" s="40" t="s">
        <v>1450</v>
      </c>
      <c r="B762" s="41" t="s">
        <v>1519</v>
      </c>
      <c r="C762" s="42" t="s">
        <v>1452</v>
      </c>
      <c r="D762" s="42" t="s">
        <v>1520</v>
      </c>
      <c r="E762" s="31" t="s">
        <v>26</v>
      </c>
      <c r="F762" s="211">
        <v>8385</v>
      </c>
      <c r="G762" s="212">
        <f>+VLOOKUP(B762,'[1]MONTO ESTIMADO DE RECUR RS 2018'!$B$11:$G$1115,6,FALSE)*(1+0.094)</f>
        <v>818629.74662465975</v>
      </c>
      <c r="H762" s="43">
        <f t="shared" si="44"/>
        <v>6864210426</v>
      </c>
      <c r="I762" s="43">
        <f>+VLOOKUP(B762,'[2]MONTO ESTIMADO DE RECUR RS 2018'!$B$10:$I$1115,8,FALSE)*(1+0.1204)</f>
        <v>2895003341.4360003</v>
      </c>
      <c r="J762" s="213">
        <f>+VLOOKUP(B762,'PROYECCION CAJAS 2019'!B761:Y1865,24,FALSE)</f>
        <v>0</v>
      </c>
      <c r="K762" s="44">
        <f>+VLOOKUP(B762,'RECURSOS DE ESFUERZO PROPIO_DEF'!$B$10:$E$1114,4,FALSE)</f>
        <v>70953656.189999998</v>
      </c>
      <c r="L762" s="45">
        <f>+VLOOKUP(B762,'RECURSOS DE ESFUERZO PROPIO_DEF'!$B$10:$J$1114,9,FALSE)</f>
        <v>0</v>
      </c>
      <c r="M762" s="44">
        <f>+VLOOKUP(B762,'RECURSOS DE ESFUERZO PROPIO_DEF'!$B$10:$L$1114,11,FALSE)</f>
        <v>0</v>
      </c>
      <c r="N762" s="46">
        <f>+VLOOKUP(B762,'RECURSOS DE ESFUERZO PROPIO_DEF'!$B$10:$O$1114,14,FALSE)</f>
        <v>156881218</v>
      </c>
      <c r="O762" s="47">
        <f t="shared" si="45"/>
        <v>3741372210.3739996</v>
      </c>
      <c r="P762" s="210">
        <f>+VLOOKUP(B762,'[3]PPNA Diciembre 2018'!$C$15:$BV$1118,72,FALSE)</f>
        <v>756</v>
      </c>
      <c r="Q762" s="38">
        <f t="shared" si="46"/>
        <v>618884088</v>
      </c>
      <c r="R762" s="39">
        <f t="shared" si="47"/>
        <v>154721022</v>
      </c>
    </row>
    <row r="763" spans="1:18" x14ac:dyDescent="0.2">
      <c r="A763" s="40" t="s">
        <v>1450</v>
      </c>
      <c r="B763" s="41" t="s">
        <v>1521</v>
      </c>
      <c r="C763" s="42" t="s">
        <v>1452</v>
      </c>
      <c r="D763" s="42" t="s">
        <v>1522</v>
      </c>
      <c r="E763" s="31" t="s">
        <v>23</v>
      </c>
      <c r="F763" s="211">
        <v>6842</v>
      </c>
      <c r="G763" s="212">
        <f>+VLOOKUP(B763,'[1]MONTO ESTIMADO DE RECUR RS 2018'!$B$11:$G$1115,6,FALSE)*(1+0.094)</f>
        <v>869630.01002662419</v>
      </c>
      <c r="H763" s="43">
        <f t="shared" si="44"/>
        <v>5950008529</v>
      </c>
      <c r="I763" s="43">
        <f>+VLOOKUP(B763,'[2]MONTO ESTIMADO DE RECUR RS 2018'!$B$10:$I$1115,8,FALSE)*(1+0.1204)</f>
        <v>2356916174.2968001</v>
      </c>
      <c r="J763" s="213">
        <f>+VLOOKUP(B763,'PROYECCION CAJAS 2019'!B762:Y1866,24,FALSE)</f>
        <v>0</v>
      </c>
      <c r="K763" s="44">
        <f>+VLOOKUP(B763,'RECURSOS DE ESFUERZO PROPIO_DEF'!$B$10:$E$1114,4,FALSE)</f>
        <v>42216663.990000002</v>
      </c>
      <c r="L763" s="45">
        <f>+VLOOKUP(B763,'RECURSOS DE ESFUERZO PROPIO_DEF'!$B$10:$J$1114,9,FALSE)</f>
        <v>0</v>
      </c>
      <c r="M763" s="44">
        <f>+VLOOKUP(B763,'RECURSOS DE ESFUERZO PROPIO_DEF'!$B$10:$L$1114,11,FALSE)</f>
        <v>0</v>
      </c>
      <c r="N763" s="46">
        <f>+VLOOKUP(B763,'RECURSOS DE ESFUERZO PROPIO_DEF'!$B$10:$O$1114,14,FALSE)</f>
        <v>126474619</v>
      </c>
      <c r="O763" s="47">
        <f t="shared" si="45"/>
        <v>3424401071.7132001</v>
      </c>
      <c r="P763" s="210">
        <f>+VLOOKUP(B763,'[3]PPNA Diciembre 2018'!$C$15:$BV$1118,72,FALSE)</f>
        <v>113</v>
      </c>
      <c r="Q763" s="38">
        <f t="shared" si="46"/>
        <v>98268191</v>
      </c>
      <c r="R763" s="39">
        <f t="shared" si="47"/>
        <v>24567047</v>
      </c>
    </row>
    <row r="764" spans="1:18" x14ac:dyDescent="0.2">
      <c r="A764" s="40" t="s">
        <v>1450</v>
      </c>
      <c r="B764" s="41" t="s">
        <v>1523</v>
      </c>
      <c r="C764" s="42" t="s">
        <v>1452</v>
      </c>
      <c r="D764" s="42" t="s">
        <v>1057</v>
      </c>
      <c r="E764" s="31" t="s">
        <v>26</v>
      </c>
      <c r="F764" s="211">
        <v>7283</v>
      </c>
      <c r="G764" s="212">
        <f>+VLOOKUP(B764,'[1]MONTO ESTIMADO DE RECUR RS 2018'!$B$11:$G$1115,6,FALSE)*(1+0.094)</f>
        <v>823483.6440488419</v>
      </c>
      <c r="H764" s="43">
        <f t="shared" si="44"/>
        <v>5997431380</v>
      </c>
      <c r="I764" s="43">
        <f>+VLOOKUP(B764,'[2]MONTO ESTIMADO DE RECUR RS 2018'!$B$10:$I$1115,8,FALSE)*(1+0.1204)</f>
        <v>2519746548.2000003</v>
      </c>
      <c r="J764" s="213">
        <f>+VLOOKUP(B764,'PROYECCION CAJAS 2019'!B763:Y1867,24,FALSE)</f>
        <v>0</v>
      </c>
      <c r="K764" s="44">
        <f>+VLOOKUP(B764,'RECURSOS DE ESFUERZO PROPIO_DEF'!$B$10:$E$1114,4,FALSE)</f>
        <v>48009467.530000001</v>
      </c>
      <c r="L764" s="45">
        <f>+VLOOKUP(B764,'RECURSOS DE ESFUERZO PROPIO_DEF'!$B$10:$J$1114,9,FALSE)</f>
        <v>0</v>
      </c>
      <c r="M764" s="44">
        <f>+VLOOKUP(B764,'RECURSOS DE ESFUERZO PROPIO_DEF'!$B$10:$L$1114,11,FALSE)</f>
        <v>0</v>
      </c>
      <c r="N764" s="46">
        <f>+VLOOKUP(B764,'RECURSOS DE ESFUERZO PROPIO_DEF'!$B$10:$O$1114,14,FALSE)</f>
        <v>138037177</v>
      </c>
      <c r="O764" s="47">
        <f t="shared" si="45"/>
        <v>3291638187.2699995</v>
      </c>
      <c r="P764" s="210">
        <f>+VLOOKUP(B764,'[3]PPNA Diciembre 2018'!$C$15:$BV$1118,72,FALSE)</f>
        <v>2509</v>
      </c>
      <c r="Q764" s="38">
        <f t="shared" si="46"/>
        <v>2066120463</v>
      </c>
      <c r="R764" s="39">
        <f t="shared" si="47"/>
        <v>516530115</v>
      </c>
    </row>
    <row r="765" spans="1:18" x14ac:dyDescent="0.2">
      <c r="A765" s="40" t="s">
        <v>1450</v>
      </c>
      <c r="B765" s="41" t="s">
        <v>1524</v>
      </c>
      <c r="C765" s="42" t="s">
        <v>1452</v>
      </c>
      <c r="D765" s="42" t="s">
        <v>167</v>
      </c>
      <c r="E765" s="31" t="s">
        <v>23</v>
      </c>
      <c r="F765" s="211">
        <v>3072</v>
      </c>
      <c r="G765" s="212">
        <f>+VLOOKUP(B765,'[1]MONTO ESTIMADO DE RECUR RS 2018'!$B$11:$G$1115,6,FALSE)*(1+0.094)</f>
        <v>885622.41306731396</v>
      </c>
      <c r="H765" s="43">
        <f t="shared" si="44"/>
        <v>2720632053</v>
      </c>
      <c r="I765" s="43">
        <f>+VLOOKUP(B765,'[2]MONTO ESTIMADO DE RECUR RS 2018'!$B$10:$I$1115,8,FALSE)*(1+0.1204)</f>
        <v>1045684270.6176001</v>
      </c>
      <c r="J765" s="213">
        <f>+VLOOKUP(B765,'PROYECCION CAJAS 2019'!B764:Y1868,24,FALSE)</f>
        <v>0</v>
      </c>
      <c r="K765" s="44">
        <f>+VLOOKUP(B765,'RECURSOS DE ESFUERZO PROPIO_DEF'!$B$10:$E$1114,4,FALSE)</f>
        <v>19541588.130000003</v>
      </c>
      <c r="L765" s="45">
        <f>+VLOOKUP(B765,'RECURSOS DE ESFUERZO PROPIO_DEF'!$B$10:$J$1114,9,FALSE)</f>
        <v>0</v>
      </c>
      <c r="M765" s="44">
        <f>+VLOOKUP(B765,'RECURSOS DE ESFUERZO PROPIO_DEF'!$B$10:$L$1114,11,FALSE)</f>
        <v>0</v>
      </c>
      <c r="N765" s="46">
        <f>+VLOOKUP(B765,'RECURSOS DE ESFUERZO PROPIO_DEF'!$B$10:$O$1114,14,FALSE)</f>
        <v>56660190</v>
      </c>
      <c r="O765" s="47">
        <f t="shared" si="45"/>
        <v>1598746004.2523999</v>
      </c>
      <c r="P765" s="210">
        <f>+VLOOKUP(B765,'[3]PPNA Diciembre 2018'!$C$15:$BV$1118,72,FALSE)</f>
        <v>15</v>
      </c>
      <c r="Q765" s="38">
        <f t="shared" si="46"/>
        <v>13284336</v>
      </c>
      <c r="R765" s="39">
        <f t="shared" si="47"/>
        <v>3321084</v>
      </c>
    </row>
    <row r="766" spans="1:18" x14ac:dyDescent="0.2">
      <c r="A766" s="40" t="s">
        <v>1450</v>
      </c>
      <c r="B766" s="41" t="s">
        <v>1525</v>
      </c>
      <c r="C766" s="42" t="s">
        <v>1452</v>
      </c>
      <c r="D766" s="42" t="s">
        <v>1526</v>
      </c>
      <c r="E766" s="31" t="s">
        <v>26</v>
      </c>
      <c r="F766" s="211">
        <v>18768</v>
      </c>
      <c r="G766" s="212">
        <f>+VLOOKUP(B766,'[1]MONTO ESTIMADO DE RECUR RS 2018'!$B$11:$G$1115,6,FALSE)*(1+0.094)</f>
        <v>785715.87278652505</v>
      </c>
      <c r="H766" s="43">
        <f t="shared" si="44"/>
        <v>14746315501</v>
      </c>
      <c r="I766" s="43">
        <f>+VLOOKUP(B766,'[2]MONTO ESTIMADO DE RECUR RS 2018'!$B$10:$I$1115,8,FALSE)*(1+0.1204)</f>
        <v>6418388044.5048008</v>
      </c>
      <c r="J766" s="213">
        <f>+VLOOKUP(B766,'PROYECCION CAJAS 2019'!B765:Y1869,24,FALSE)</f>
        <v>0</v>
      </c>
      <c r="K766" s="44">
        <f>+VLOOKUP(B766,'RECURSOS DE ESFUERZO PROPIO_DEF'!$B$10:$E$1114,4,FALSE)</f>
        <v>147123522.03</v>
      </c>
      <c r="L766" s="45">
        <f>+VLOOKUP(B766,'RECURSOS DE ESFUERZO PROPIO_DEF'!$B$10:$J$1114,9,FALSE)</f>
        <v>0</v>
      </c>
      <c r="M766" s="44">
        <f>+VLOOKUP(B766,'RECURSOS DE ESFUERZO PROPIO_DEF'!$B$10:$L$1114,11,FALSE)</f>
        <v>0</v>
      </c>
      <c r="N766" s="46">
        <f>+VLOOKUP(B766,'RECURSOS DE ESFUERZO PROPIO_DEF'!$B$10:$O$1114,14,FALSE)</f>
        <v>336558237</v>
      </c>
      <c r="O766" s="47">
        <f t="shared" si="45"/>
        <v>7844245697.4651995</v>
      </c>
      <c r="P766" s="210">
        <f>+VLOOKUP(B766,'[3]PPNA Diciembre 2018'!$C$15:$BV$1118,72,FALSE)</f>
        <v>1486</v>
      </c>
      <c r="Q766" s="38">
        <f t="shared" si="46"/>
        <v>1167573787</v>
      </c>
      <c r="R766" s="39">
        <f t="shared" si="47"/>
        <v>291893446</v>
      </c>
    </row>
    <row r="767" spans="1:18" x14ac:dyDescent="0.2">
      <c r="A767" s="40" t="s">
        <v>1450</v>
      </c>
      <c r="B767" s="41" t="s">
        <v>1527</v>
      </c>
      <c r="C767" s="42" t="s">
        <v>1452</v>
      </c>
      <c r="D767" s="42" t="s">
        <v>1528</v>
      </c>
      <c r="E767" s="31" t="s">
        <v>23</v>
      </c>
      <c r="F767" s="211">
        <v>5930</v>
      </c>
      <c r="G767" s="212">
        <f>+VLOOKUP(B767,'[1]MONTO ESTIMADO DE RECUR RS 2018'!$B$11:$G$1115,6,FALSE)*(1+0.094)</f>
        <v>915076.08251291013</v>
      </c>
      <c r="H767" s="43">
        <f t="shared" si="44"/>
        <v>5426401170</v>
      </c>
      <c r="I767" s="43">
        <f>+VLOOKUP(B767,'[2]MONTO ESTIMADO DE RECUR RS 2018'!$B$10:$I$1115,8,FALSE)*(1+0.1204)</f>
        <v>2042006513.7536001</v>
      </c>
      <c r="J767" s="213">
        <f>+VLOOKUP(B767,'PROYECCION CAJAS 2019'!B766:Y1870,24,FALSE)</f>
        <v>0</v>
      </c>
      <c r="K767" s="44">
        <f>+VLOOKUP(B767,'RECURSOS DE ESFUERZO PROPIO_DEF'!$B$10:$E$1114,4,FALSE)</f>
        <v>35435077.079999998</v>
      </c>
      <c r="L767" s="45">
        <f>+VLOOKUP(B767,'RECURSOS DE ESFUERZO PROPIO_DEF'!$B$10:$J$1114,9,FALSE)</f>
        <v>0</v>
      </c>
      <c r="M767" s="44">
        <f>+VLOOKUP(B767,'RECURSOS DE ESFUERZO PROPIO_DEF'!$B$10:$L$1114,11,FALSE)</f>
        <v>0</v>
      </c>
      <c r="N767" s="46">
        <f>+VLOOKUP(B767,'RECURSOS DE ESFUERZO PROPIO_DEF'!$B$10:$O$1114,14,FALSE)</f>
        <v>108911241</v>
      </c>
      <c r="O767" s="47">
        <f t="shared" si="45"/>
        <v>3240048338.1664</v>
      </c>
      <c r="P767" s="210">
        <f>+VLOOKUP(B767,'[3]PPNA Diciembre 2018'!$C$15:$BV$1118,72,FALSE)</f>
        <v>62</v>
      </c>
      <c r="Q767" s="38">
        <f t="shared" si="46"/>
        <v>56734717</v>
      </c>
      <c r="R767" s="39">
        <f t="shared" si="47"/>
        <v>14183679</v>
      </c>
    </row>
    <row r="768" spans="1:18" x14ac:dyDescent="0.2">
      <c r="A768" s="40" t="s">
        <v>1450</v>
      </c>
      <c r="B768" s="41" t="s">
        <v>1529</v>
      </c>
      <c r="C768" s="42" t="s">
        <v>1452</v>
      </c>
      <c r="D768" s="42" t="s">
        <v>1530</v>
      </c>
      <c r="E768" s="31" t="s">
        <v>26</v>
      </c>
      <c r="F768" s="211">
        <v>6100</v>
      </c>
      <c r="G768" s="212">
        <f>+VLOOKUP(B768,'[1]MONTO ESTIMADO DE RECUR RS 2018'!$B$11:$G$1115,6,FALSE)*(1+0.094)</f>
        <v>820119.61559427972</v>
      </c>
      <c r="H768" s="43">
        <f t="shared" si="44"/>
        <v>5002729656</v>
      </c>
      <c r="I768" s="43">
        <f>+VLOOKUP(B768,'[2]MONTO ESTIMADO DE RECUR RS 2018'!$B$10:$I$1115,8,FALSE)*(1+0.1204)</f>
        <v>2090783517.6528001</v>
      </c>
      <c r="J768" s="213">
        <f>+VLOOKUP(B768,'PROYECCION CAJAS 2019'!B767:Y1871,24,FALSE)</f>
        <v>0</v>
      </c>
      <c r="K768" s="44">
        <f>+VLOOKUP(B768,'RECURSOS DE ESFUERZO PROPIO_DEF'!$B$10:$E$1114,4,FALSE)</f>
        <v>48448394.450000003</v>
      </c>
      <c r="L768" s="45">
        <f>+VLOOKUP(B768,'RECURSOS DE ESFUERZO PROPIO_DEF'!$B$10:$J$1114,9,FALSE)</f>
        <v>0</v>
      </c>
      <c r="M768" s="44">
        <f>+VLOOKUP(B768,'RECURSOS DE ESFUERZO PROPIO_DEF'!$B$10:$L$1114,11,FALSE)</f>
        <v>0</v>
      </c>
      <c r="N768" s="46">
        <f>+VLOOKUP(B768,'RECURSOS DE ESFUERZO PROPIO_DEF'!$B$10:$O$1114,14,FALSE)</f>
        <v>108691699</v>
      </c>
      <c r="O768" s="47">
        <f t="shared" si="45"/>
        <v>2754806044.8971996</v>
      </c>
      <c r="P768" s="210">
        <f>+VLOOKUP(B768,'[3]PPNA Diciembre 2018'!$C$15:$BV$1118,72,FALSE)</f>
        <v>397</v>
      </c>
      <c r="Q768" s="38">
        <f t="shared" si="46"/>
        <v>325587487</v>
      </c>
      <c r="R768" s="39">
        <f t="shared" si="47"/>
        <v>81396871</v>
      </c>
    </row>
    <row r="769" spans="1:18" x14ac:dyDescent="0.2">
      <c r="A769" s="40" t="s">
        <v>1450</v>
      </c>
      <c r="B769" s="41" t="s">
        <v>1531</v>
      </c>
      <c r="C769" s="42" t="s">
        <v>1452</v>
      </c>
      <c r="D769" s="42" t="s">
        <v>1532</v>
      </c>
      <c r="E769" s="31" t="s">
        <v>26</v>
      </c>
      <c r="F769" s="211">
        <v>11818</v>
      </c>
      <c r="G769" s="212">
        <f>+VLOOKUP(B769,'[1]MONTO ESTIMADO DE RECUR RS 2018'!$B$11:$G$1115,6,FALSE)*(1+0.094)</f>
        <v>869127.69847627345</v>
      </c>
      <c r="H769" s="43">
        <f t="shared" si="44"/>
        <v>10271351141</v>
      </c>
      <c r="I769" s="43">
        <f>+VLOOKUP(B769,'[2]MONTO ESTIMADO DE RECUR RS 2018'!$B$10:$I$1115,8,FALSE)*(1+0.1204)</f>
        <v>4053653014.2764001</v>
      </c>
      <c r="J769" s="213">
        <f>+VLOOKUP(B769,'PROYECCION CAJAS 2019'!B768:Y1872,24,FALSE)</f>
        <v>0</v>
      </c>
      <c r="K769" s="44">
        <f>+VLOOKUP(B769,'RECURSOS DE ESFUERZO PROPIO_DEF'!$B$10:$E$1114,4,FALSE)</f>
        <v>71249695.640000001</v>
      </c>
      <c r="L769" s="45">
        <f>+VLOOKUP(B769,'RECURSOS DE ESFUERZO PROPIO_DEF'!$B$10:$J$1114,9,FALSE)</f>
        <v>0</v>
      </c>
      <c r="M769" s="44">
        <f>+VLOOKUP(B769,'RECURSOS DE ESFUERZO PROPIO_DEF'!$B$10:$L$1114,11,FALSE)</f>
        <v>0</v>
      </c>
      <c r="N769" s="46">
        <f>+VLOOKUP(B769,'RECURSOS DE ESFUERZO PROPIO_DEF'!$B$10:$O$1114,14,FALSE)</f>
        <v>211602119</v>
      </c>
      <c r="O769" s="47">
        <f t="shared" si="45"/>
        <v>5934846312.0836</v>
      </c>
      <c r="P769" s="210">
        <f>+VLOOKUP(B769,'[3]PPNA Diciembre 2018'!$C$15:$BV$1118,72,FALSE)</f>
        <v>201</v>
      </c>
      <c r="Q769" s="38">
        <f t="shared" si="46"/>
        <v>174694667</v>
      </c>
      <c r="R769" s="39">
        <f t="shared" si="47"/>
        <v>43673666</v>
      </c>
    </row>
    <row r="770" spans="1:18" x14ac:dyDescent="0.2">
      <c r="A770" s="40" t="s">
        <v>1450</v>
      </c>
      <c r="B770" s="41" t="s">
        <v>1533</v>
      </c>
      <c r="C770" s="42" t="s">
        <v>1452</v>
      </c>
      <c r="D770" s="42" t="s">
        <v>1534</v>
      </c>
      <c r="E770" s="31" t="s">
        <v>23</v>
      </c>
      <c r="F770" s="211">
        <v>11529</v>
      </c>
      <c r="G770" s="212">
        <f>+VLOOKUP(B770,'[1]MONTO ESTIMADO DE RECUR RS 2018'!$B$11:$G$1115,6,FALSE)*(1+0.094)</f>
        <v>893258.93296718306</v>
      </c>
      <c r="H770" s="43">
        <f t="shared" si="44"/>
        <v>10298382239</v>
      </c>
      <c r="I770" s="43">
        <f>+VLOOKUP(B770,'[2]MONTO ESTIMADO DE RECUR RS 2018'!$B$10:$I$1115,8,FALSE)*(1+0.1204)</f>
        <v>3829704332.9992003</v>
      </c>
      <c r="J770" s="213">
        <f>+VLOOKUP(B770,'PROYECCION CAJAS 2019'!B769:Y1873,24,FALSE)</f>
        <v>479407820</v>
      </c>
      <c r="K770" s="44">
        <f>+VLOOKUP(B770,'RECURSOS DE ESFUERZO PROPIO_DEF'!$B$10:$E$1114,4,FALSE)</f>
        <v>85763582.930000007</v>
      </c>
      <c r="L770" s="45">
        <f>+VLOOKUP(B770,'RECURSOS DE ESFUERZO PROPIO_DEF'!$B$10:$J$1114,9,FALSE)</f>
        <v>0</v>
      </c>
      <c r="M770" s="44">
        <f>+VLOOKUP(B770,'RECURSOS DE ESFUERZO PROPIO_DEF'!$B$10:$L$1114,11,FALSE)</f>
        <v>0</v>
      </c>
      <c r="N770" s="46">
        <f>+VLOOKUP(B770,'RECURSOS DE ESFUERZO PROPIO_DEF'!$B$10:$O$1114,14,FALSE)</f>
        <v>210742245</v>
      </c>
      <c r="O770" s="47">
        <f t="shared" si="45"/>
        <v>5692764258.0707989</v>
      </c>
      <c r="P770" s="210">
        <f>+VLOOKUP(B770,'[3]PPNA Diciembre 2018'!$C$15:$BV$1118,72,FALSE)</f>
        <v>49</v>
      </c>
      <c r="Q770" s="38">
        <f t="shared" si="46"/>
        <v>43769688</v>
      </c>
      <c r="R770" s="39">
        <f t="shared" si="47"/>
        <v>10942422</v>
      </c>
    </row>
    <row r="771" spans="1:18" x14ac:dyDescent="0.2">
      <c r="A771" s="40" t="s">
        <v>1450</v>
      </c>
      <c r="B771" s="41" t="s">
        <v>1535</v>
      </c>
      <c r="C771" s="42" t="s">
        <v>1452</v>
      </c>
      <c r="D771" s="42" t="s">
        <v>1536</v>
      </c>
      <c r="E771" s="31" t="s">
        <v>23</v>
      </c>
      <c r="F771" s="211">
        <v>4887</v>
      </c>
      <c r="G771" s="212">
        <f>+VLOOKUP(B771,'[1]MONTO ESTIMADO DE RECUR RS 2018'!$B$11:$G$1115,6,FALSE)*(1+0.094)</f>
        <v>908262.22414302477</v>
      </c>
      <c r="H771" s="43">
        <f t="shared" si="44"/>
        <v>4438677490</v>
      </c>
      <c r="I771" s="43">
        <f>+VLOOKUP(B771,'[2]MONTO ESTIMADO DE RECUR RS 2018'!$B$10:$I$1115,8,FALSE)*(1+0.1204)</f>
        <v>1681481582.2584002</v>
      </c>
      <c r="J771" s="213">
        <f>+VLOOKUP(B771,'PROYECCION CAJAS 2019'!B770:Y1874,24,FALSE)</f>
        <v>0</v>
      </c>
      <c r="K771" s="44">
        <f>+VLOOKUP(B771,'RECURSOS DE ESFUERZO PROPIO_DEF'!$B$10:$E$1114,4,FALSE)</f>
        <v>29922115.66</v>
      </c>
      <c r="L771" s="45">
        <f>+VLOOKUP(B771,'RECURSOS DE ESFUERZO PROPIO_DEF'!$B$10:$J$1114,9,FALSE)</f>
        <v>0</v>
      </c>
      <c r="M771" s="44">
        <f>+VLOOKUP(B771,'RECURSOS DE ESFUERZO PROPIO_DEF'!$B$10:$L$1114,11,FALSE)</f>
        <v>0</v>
      </c>
      <c r="N771" s="46">
        <f>+VLOOKUP(B771,'RECURSOS DE ESFUERZO PROPIO_DEF'!$B$10:$O$1114,14,FALSE)</f>
        <v>89134145</v>
      </c>
      <c r="O771" s="47">
        <f t="shared" si="45"/>
        <v>2638139647.0815997</v>
      </c>
      <c r="P771" s="210">
        <f>+VLOOKUP(B771,'[3]PPNA Diciembre 2018'!$C$15:$BV$1118,72,FALSE)</f>
        <v>171</v>
      </c>
      <c r="Q771" s="38">
        <f t="shared" si="46"/>
        <v>155312840</v>
      </c>
      <c r="R771" s="39">
        <f t="shared" si="47"/>
        <v>38828210</v>
      </c>
    </row>
    <row r="772" spans="1:18" x14ac:dyDescent="0.2">
      <c r="A772" s="40" t="s">
        <v>1450</v>
      </c>
      <c r="B772" s="41" t="s">
        <v>1537</v>
      </c>
      <c r="C772" s="42" t="s">
        <v>1452</v>
      </c>
      <c r="D772" s="42" t="s">
        <v>1538</v>
      </c>
      <c r="E772" s="31" t="s">
        <v>23</v>
      </c>
      <c r="F772" s="211">
        <v>7639</v>
      </c>
      <c r="G772" s="212">
        <f>+VLOOKUP(B772,'[1]MONTO ESTIMADO DE RECUR RS 2018'!$B$11:$G$1115,6,FALSE)*(1+0.094)</f>
        <v>938838.91502027761</v>
      </c>
      <c r="H772" s="43">
        <f t="shared" si="44"/>
        <v>7171790472</v>
      </c>
      <c r="I772" s="43">
        <f>+VLOOKUP(B772,'[2]MONTO ESTIMADO DE RECUR RS 2018'!$B$10:$I$1115,8,FALSE)*(1+0.1204)</f>
        <v>2510074606.6884003</v>
      </c>
      <c r="J772" s="213">
        <f>+VLOOKUP(B772,'PROYECCION CAJAS 2019'!B771:Y1875,24,FALSE)</f>
        <v>411567091</v>
      </c>
      <c r="K772" s="44">
        <f>+VLOOKUP(B772,'RECURSOS DE ESFUERZO PROPIO_DEF'!$B$10:$E$1114,4,FALSE)</f>
        <v>73345597.070000008</v>
      </c>
      <c r="L772" s="45">
        <f>+VLOOKUP(B772,'RECURSOS DE ESFUERZO PROPIO_DEF'!$B$10:$J$1114,9,FALSE)</f>
        <v>0</v>
      </c>
      <c r="M772" s="44">
        <f>+VLOOKUP(B772,'RECURSOS DE ESFUERZO PROPIO_DEF'!$B$10:$L$1114,11,FALSE)</f>
        <v>0</v>
      </c>
      <c r="N772" s="46">
        <f>+VLOOKUP(B772,'RECURSOS DE ESFUERZO PROPIO_DEF'!$B$10:$O$1114,14,FALSE)</f>
        <v>138988526</v>
      </c>
      <c r="O772" s="47">
        <f t="shared" si="45"/>
        <v>4037814651.2415996</v>
      </c>
      <c r="P772" s="210">
        <f>+VLOOKUP(B772,'[3]PPNA Diciembre 2018'!$C$15:$BV$1118,72,FALSE)</f>
        <v>37</v>
      </c>
      <c r="Q772" s="38">
        <f t="shared" si="46"/>
        <v>34737040</v>
      </c>
      <c r="R772" s="39">
        <f t="shared" si="47"/>
        <v>8684260</v>
      </c>
    </row>
    <row r="773" spans="1:18" x14ac:dyDescent="0.2">
      <c r="A773" s="40" t="s">
        <v>1450</v>
      </c>
      <c r="B773" s="41" t="s">
        <v>1539</v>
      </c>
      <c r="C773" s="42" t="s">
        <v>1452</v>
      </c>
      <c r="D773" s="42" t="s">
        <v>1540</v>
      </c>
      <c r="E773" s="31" t="s">
        <v>23</v>
      </c>
      <c r="F773" s="211">
        <v>16148</v>
      </c>
      <c r="G773" s="212">
        <f>+VLOOKUP(B773,'[1]MONTO ESTIMADO DE RECUR RS 2018'!$B$11:$G$1115,6,FALSE)*(1+0.094)</f>
        <v>895197.09027890023</v>
      </c>
      <c r="H773" s="43">
        <f t="shared" si="44"/>
        <v>14455642614</v>
      </c>
      <c r="I773" s="43">
        <f>+VLOOKUP(B773,'[2]MONTO ESTIMADO DE RECUR RS 2018'!$B$10:$I$1115,8,FALSE)*(1+0.1204)</f>
        <v>5353297524.9184008</v>
      </c>
      <c r="J773" s="213">
        <f>+VLOOKUP(B773,'PROYECCION CAJAS 2019'!B772:Y1876,24,FALSE)</f>
        <v>684896405</v>
      </c>
      <c r="K773" s="44">
        <f>+VLOOKUP(B773,'RECURSOS DE ESFUERZO PROPIO_DEF'!$B$10:$E$1114,4,FALSE)</f>
        <v>197993676.75</v>
      </c>
      <c r="L773" s="45">
        <f>+VLOOKUP(B773,'RECURSOS DE ESFUERZO PROPIO_DEF'!$B$10:$J$1114,9,FALSE)</f>
        <v>0</v>
      </c>
      <c r="M773" s="44">
        <f>+VLOOKUP(B773,'RECURSOS DE ESFUERZO PROPIO_DEF'!$B$10:$L$1114,11,FALSE)</f>
        <v>0</v>
      </c>
      <c r="N773" s="46">
        <f>+VLOOKUP(B773,'RECURSOS DE ESFUERZO PROPIO_DEF'!$B$10:$O$1114,14,FALSE)</f>
        <v>295485545</v>
      </c>
      <c r="O773" s="47">
        <f t="shared" si="45"/>
        <v>7923969462.3315992</v>
      </c>
      <c r="P773" s="210">
        <f>+VLOOKUP(B773,'[3]PPNA Diciembre 2018'!$C$15:$BV$1118,72,FALSE)</f>
        <v>106</v>
      </c>
      <c r="Q773" s="38">
        <f t="shared" si="46"/>
        <v>94890892</v>
      </c>
      <c r="R773" s="39">
        <f t="shared" si="47"/>
        <v>23722723</v>
      </c>
    </row>
    <row r="774" spans="1:18" x14ac:dyDescent="0.2">
      <c r="A774" s="40" t="s">
        <v>1450</v>
      </c>
      <c r="B774" s="41" t="s">
        <v>1541</v>
      </c>
      <c r="C774" s="42" t="s">
        <v>1452</v>
      </c>
      <c r="D774" s="42" t="s">
        <v>1091</v>
      </c>
      <c r="E774" s="31" t="s">
        <v>23</v>
      </c>
      <c r="F774" s="211">
        <v>18451</v>
      </c>
      <c r="G774" s="212">
        <f>+VLOOKUP(B774,'[1]MONTO ESTIMADO DE RECUR RS 2018'!$B$11:$G$1115,6,FALSE)*(1+0.094)</f>
        <v>737038.88936490321</v>
      </c>
      <c r="H774" s="43">
        <f t="shared" si="44"/>
        <v>13599104548</v>
      </c>
      <c r="I774" s="43">
        <f>+VLOOKUP(B774,'[2]MONTO ESTIMADO DE RECUR RS 2018'!$B$10:$I$1115,8,FALSE)*(1+0.1204)</f>
        <v>6300812162.6700001</v>
      </c>
      <c r="J774" s="213">
        <f>+VLOOKUP(B774,'PROYECCION CAJAS 2019'!B773:Y1877,24,FALSE)</f>
        <v>0</v>
      </c>
      <c r="K774" s="44">
        <f>+VLOOKUP(B774,'RECURSOS DE ESFUERZO PROPIO_DEF'!$B$10:$E$1114,4,FALSE)</f>
        <v>112945144.38000001</v>
      </c>
      <c r="L774" s="45">
        <f>+VLOOKUP(B774,'RECURSOS DE ESFUERZO PROPIO_DEF'!$B$10:$J$1114,9,FALSE)</f>
        <v>0</v>
      </c>
      <c r="M774" s="44">
        <f>+VLOOKUP(B774,'RECURSOS DE ESFUERZO PROPIO_DEF'!$B$10:$L$1114,11,FALSE)</f>
        <v>0</v>
      </c>
      <c r="N774" s="46">
        <f>+VLOOKUP(B774,'RECURSOS DE ESFUERZO PROPIO_DEF'!$B$10:$O$1114,14,FALSE)</f>
        <v>332350345</v>
      </c>
      <c r="O774" s="47">
        <f t="shared" si="45"/>
        <v>6852996895.9499998</v>
      </c>
      <c r="P774" s="210">
        <f>+VLOOKUP(B774,'[3]PPNA Diciembre 2018'!$C$15:$BV$1118,72,FALSE)</f>
        <v>339</v>
      </c>
      <c r="Q774" s="38">
        <f t="shared" si="46"/>
        <v>249856183</v>
      </c>
      <c r="R774" s="39">
        <f t="shared" si="47"/>
        <v>62464045</v>
      </c>
    </row>
    <row r="775" spans="1:18" x14ac:dyDescent="0.2">
      <c r="A775" s="40" t="s">
        <v>1450</v>
      </c>
      <c r="B775" s="41" t="s">
        <v>1542</v>
      </c>
      <c r="C775" s="42" t="s">
        <v>1452</v>
      </c>
      <c r="D775" s="42" t="s">
        <v>1543</v>
      </c>
      <c r="E775" s="31" t="s">
        <v>26</v>
      </c>
      <c r="F775" s="211">
        <v>11009</v>
      </c>
      <c r="G775" s="212">
        <f>+VLOOKUP(B775,'[1]MONTO ESTIMADO DE RECUR RS 2018'!$B$11:$G$1115,6,FALSE)*(1+0.094)</f>
        <v>825123.30277715274</v>
      </c>
      <c r="H775" s="43">
        <f t="shared" si="44"/>
        <v>9083782441</v>
      </c>
      <c r="I775" s="43">
        <f>+VLOOKUP(B775,'[2]MONTO ESTIMADO DE RECUR RS 2018'!$B$10:$I$1115,8,FALSE)*(1+0.1204)</f>
        <v>3795761512.4912004</v>
      </c>
      <c r="J775" s="213">
        <f>+VLOOKUP(B775,'PROYECCION CAJAS 2019'!B774:Y1878,24,FALSE)</f>
        <v>0</v>
      </c>
      <c r="K775" s="44">
        <f>+VLOOKUP(B775,'RECURSOS DE ESFUERZO PROPIO_DEF'!$B$10:$E$1114,4,FALSE)</f>
        <v>92155210.150000006</v>
      </c>
      <c r="L775" s="45">
        <f>+VLOOKUP(B775,'RECURSOS DE ESFUERZO PROPIO_DEF'!$B$10:$J$1114,9,FALSE)</f>
        <v>0</v>
      </c>
      <c r="M775" s="44">
        <f>+VLOOKUP(B775,'RECURSOS DE ESFUERZO PROPIO_DEF'!$B$10:$L$1114,11,FALSE)</f>
        <v>0</v>
      </c>
      <c r="N775" s="46">
        <f>+VLOOKUP(B775,'RECURSOS DE ESFUERZO PROPIO_DEF'!$B$10:$O$1114,14,FALSE)</f>
        <v>202052032</v>
      </c>
      <c r="O775" s="47">
        <f t="shared" si="45"/>
        <v>4993813686.358799</v>
      </c>
      <c r="P775" s="210">
        <f>+VLOOKUP(B775,'[3]PPNA Diciembre 2018'!$C$15:$BV$1118,72,FALSE)</f>
        <v>1144</v>
      </c>
      <c r="Q775" s="38">
        <f t="shared" si="46"/>
        <v>943941058</v>
      </c>
      <c r="R775" s="39">
        <f t="shared" si="47"/>
        <v>235985264</v>
      </c>
    </row>
    <row r="776" spans="1:18" x14ac:dyDescent="0.2">
      <c r="A776" s="40" t="s">
        <v>1450</v>
      </c>
      <c r="B776" s="41" t="s">
        <v>1544</v>
      </c>
      <c r="C776" s="42" t="s">
        <v>1452</v>
      </c>
      <c r="D776" s="42" t="s">
        <v>1545</v>
      </c>
      <c r="E776" s="31" t="s">
        <v>26</v>
      </c>
      <c r="F776" s="211">
        <v>26318</v>
      </c>
      <c r="G776" s="212">
        <f>+VLOOKUP(B776,'[1]MONTO ESTIMADO DE RECUR RS 2018'!$B$11:$G$1115,6,FALSE)*(1+0.094)</f>
        <v>968614.4579468529</v>
      </c>
      <c r="H776" s="43">
        <f t="shared" si="44"/>
        <v>25491995305</v>
      </c>
      <c r="I776" s="43">
        <f>+VLOOKUP(B776,'[2]MONTO ESTIMADO DE RECUR RS 2018'!$B$10:$I$1115,8,FALSE)*(1+0.1204)</f>
        <v>8430890458.9220009</v>
      </c>
      <c r="J776" s="213">
        <f>+VLOOKUP(B776,'PROYECCION CAJAS 2019'!B775:Y1879,24,FALSE)</f>
        <v>2277875383</v>
      </c>
      <c r="K776" s="44">
        <f>+VLOOKUP(B776,'RECURSOS DE ESFUERZO PROPIO_DEF'!$B$10:$E$1114,4,FALSE)</f>
        <v>150918934.18000001</v>
      </c>
      <c r="L776" s="45">
        <f>+VLOOKUP(B776,'RECURSOS DE ESFUERZO PROPIO_DEF'!$B$10:$J$1114,9,FALSE)</f>
        <v>0</v>
      </c>
      <c r="M776" s="44">
        <f>+VLOOKUP(B776,'RECURSOS DE ESFUERZO PROPIO_DEF'!$B$10:$L$1114,11,FALSE)</f>
        <v>0</v>
      </c>
      <c r="N776" s="46">
        <f>+VLOOKUP(B776,'RECURSOS DE ESFUERZO PROPIO_DEF'!$B$10:$O$1114,14,FALSE)</f>
        <v>482041555</v>
      </c>
      <c r="O776" s="47">
        <f t="shared" si="45"/>
        <v>14150268973.897999</v>
      </c>
      <c r="P776" s="210">
        <f>+VLOOKUP(B776,'[3]PPNA Diciembre 2018'!$C$15:$BV$1118,72,FALSE)</f>
        <v>281</v>
      </c>
      <c r="Q776" s="38">
        <f t="shared" si="46"/>
        <v>272180663</v>
      </c>
      <c r="R776" s="39">
        <f t="shared" si="47"/>
        <v>68045165</v>
      </c>
    </row>
    <row r="777" spans="1:18" x14ac:dyDescent="0.2">
      <c r="A777" s="40" t="s">
        <v>1450</v>
      </c>
      <c r="B777" s="41" t="s">
        <v>1546</v>
      </c>
      <c r="C777" s="42" t="s">
        <v>1452</v>
      </c>
      <c r="D777" s="42" t="s">
        <v>1547</v>
      </c>
      <c r="E777" s="31" t="s">
        <v>23</v>
      </c>
      <c r="F777" s="211">
        <v>16672</v>
      </c>
      <c r="G777" s="212">
        <f>+VLOOKUP(B777,'[1]MONTO ESTIMADO DE RECUR RS 2018'!$B$11:$G$1115,6,FALSE)*(1+0.094)</f>
        <v>923725.38300936751</v>
      </c>
      <c r="H777" s="43">
        <f t="shared" si="44"/>
        <v>15400349586</v>
      </c>
      <c r="I777" s="43">
        <f>+VLOOKUP(B777,'[2]MONTO ESTIMADO DE RECUR RS 2018'!$B$10:$I$1115,8,FALSE)*(1+0.1204)</f>
        <v>5747132070.5372</v>
      </c>
      <c r="J777" s="213">
        <f>+VLOOKUP(B777,'PROYECCION CAJAS 2019'!B776:Y1880,24,FALSE)</f>
        <v>0</v>
      </c>
      <c r="K777" s="44">
        <f>+VLOOKUP(B777,'RECURSOS DE ESFUERZO PROPIO_DEF'!$B$10:$E$1114,4,FALSE)</f>
        <v>158433397.67000002</v>
      </c>
      <c r="L777" s="45">
        <f>+VLOOKUP(B777,'RECURSOS DE ESFUERZO PROPIO_DEF'!$B$10:$J$1114,9,FALSE)</f>
        <v>0</v>
      </c>
      <c r="M777" s="44">
        <f>+VLOOKUP(B777,'RECURSOS DE ESFUERZO PROPIO_DEF'!$B$10:$L$1114,11,FALSE)</f>
        <v>0</v>
      </c>
      <c r="N777" s="46">
        <f>+VLOOKUP(B777,'RECURSOS DE ESFUERZO PROPIO_DEF'!$B$10:$O$1114,14,FALSE)</f>
        <v>306133343</v>
      </c>
      <c r="O777" s="47">
        <f t="shared" si="45"/>
        <v>9188650774.7928009</v>
      </c>
      <c r="P777" s="210">
        <f>+VLOOKUP(B777,'[3]PPNA Diciembre 2018'!$C$15:$BV$1118,72,FALSE)</f>
        <v>80</v>
      </c>
      <c r="Q777" s="38">
        <f t="shared" si="46"/>
        <v>73898031</v>
      </c>
      <c r="R777" s="39">
        <f t="shared" si="47"/>
        <v>18474507</v>
      </c>
    </row>
    <row r="778" spans="1:18" x14ac:dyDescent="0.2">
      <c r="A778" s="40" t="s">
        <v>1450</v>
      </c>
      <c r="B778" s="41" t="s">
        <v>1548</v>
      </c>
      <c r="C778" s="42" t="s">
        <v>1452</v>
      </c>
      <c r="D778" s="42" t="s">
        <v>1095</v>
      </c>
      <c r="E778" s="31" t="s">
        <v>23</v>
      </c>
      <c r="F778" s="211">
        <v>6605</v>
      </c>
      <c r="G778" s="212">
        <f>+VLOOKUP(B778,'[1]MONTO ESTIMADO DE RECUR RS 2018'!$B$11:$G$1115,6,FALSE)*(1+0.094)</f>
        <v>894465.40838114964</v>
      </c>
      <c r="H778" s="43">
        <f t="shared" si="44"/>
        <v>5907944023</v>
      </c>
      <c r="I778" s="43">
        <f>+VLOOKUP(B778,'[2]MONTO ESTIMADO DE RECUR RS 2018'!$B$10:$I$1115,8,FALSE)*(1+0.1204)</f>
        <v>2277540835.7624002</v>
      </c>
      <c r="J778" s="213">
        <f>+VLOOKUP(B778,'PROYECCION CAJAS 2019'!B777:Y1881,24,FALSE)</f>
        <v>0</v>
      </c>
      <c r="K778" s="44">
        <f>+VLOOKUP(B778,'RECURSOS DE ESFUERZO PROPIO_DEF'!$B$10:$E$1114,4,FALSE)</f>
        <v>42163201.300000004</v>
      </c>
      <c r="L778" s="45">
        <f>+VLOOKUP(B778,'RECURSOS DE ESFUERZO PROPIO_DEF'!$B$10:$J$1114,9,FALSE)</f>
        <v>0</v>
      </c>
      <c r="M778" s="44">
        <f>+VLOOKUP(B778,'RECURSOS DE ESFUERZO PROPIO_DEF'!$B$10:$L$1114,11,FALSE)</f>
        <v>0</v>
      </c>
      <c r="N778" s="46">
        <f>+VLOOKUP(B778,'RECURSOS DE ESFUERZO PROPIO_DEF'!$B$10:$O$1114,14,FALSE)</f>
        <v>121461738</v>
      </c>
      <c r="O778" s="47">
        <f t="shared" si="45"/>
        <v>3466778247.9375997</v>
      </c>
      <c r="P778" s="210">
        <f>+VLOOKUP(B778,'[3]PPNA Diciembre 2018'!$C$15:$BV$1118,72,FALSE)</f>
        <v>18</v>
      </c>
      <c r="Q778" s="38">
        <f t="shared" si="46"/>
        <v>16100377</v>
      </c>
      <c r="R778" s="39">
        <f t="shared" si="47"/>
        <v>4025094</v>
      </c>
    </row>
    <row r="779" spans="1:18" x14ac:dyDescent="0.2">
      <c r="A779" s="40" t="s">
        <v>1450</v>
      </c>
      <c r="B779" s="41" t="s">
        <v>1549</v>
      </c>
      <c r="C779" s="42" t="s">
        <v>1452</v>
      </c>
      <c r="D779" s="42" t="s">
        <v>1550</v>
      </c>
      <c r="E779" s="31" t="s">
        <v>23</v>
      </c>
      <c r="F779" s="211">
        <v>14904</v>
      </c>
      <c r="G779" s="212">
        <f>+VLOOKUP(B779,'[1]MONTO ESTIMADO DE RECUR RS 2018'!$B$11:$G$1115,6,FALSE)*(1+0.094)</f>
        <v>929676.64607837785</v>
      </c>
      <c r="H779" s="43">
        <f t="shared" ref="H779:H842" si="48">+ROUNDUP(F779*G779,0)</f>
        <v>13855900734</v>
      </c>
      <c r="I779" s="43">
        <f>+VLOOKUP(B779,'[2]MONTO ESTIMADO DE RECUR RS 2018'!$B$10:$I$1115,8,FALSE)*(1+0.1204)</f>
        <v>5142853020.3596001</v>
      </c>
      <c r="J779" s="213">
        <f>+VLOOKUP(B779,'PROYECCION CAJAS 2019'!B778:Y1882,24,FALSE)</f>
        <v>0</v>
      </c>
      <c r="K779" s="44">
        <f>+VLOOKUP(B779,'RECURSOS DE ESFUERZO PROPIO_DEF'!$B$10:$E$1114,4,FALSE)</f>
        <v>87908693.799999997</v>
      </c>
      <c r="L779" s="45">
        <f>+VLOOKUP(B779,'RECURSOS DE ESFUERZO PROPIO_DEF'!$B$10:$J$1114,9,FALSE)</f>
        <v>0</v>
      </c>
      <c r="M779" s="44">
        <f>+VLOOKUP(B779,'RECURSOS DE ESFUERZO PROPIO_DEF'!$B$10:$L$1114,11,FALSE)</f>
        <v>0</v>
      </c>
      <c r="N779" s="46">
        <f>+VLOOKUP(B779,'RECURSOS DE ESFUERZO PROPIO_DEF'!$B$10:$O$1114,14,FALSE)</f>
        <v>272653153</v>
      </c>
      <c r="O779" s="47">
        <f t="shared" ref="O779:O842" si="49">(H779)-SUM(I779:N779)</f>
        <v>8352485866.8403997</v>
      </c>
      <c r="P779" s="210">
        <f>+VLOOKUP(B779,'[3]PPNA Diciembre 2018'!$C$15:$BV$1118,72,FALSE)</f>
        <v>78</v>
      </c>
      <c r="Q779" s="38">
        <f t="shared" ref="Q779:Q842" si="50">ROUND(((P779)*G779),0)</f>
        <v>72514778</v>
      </c>
      <c r="R779" s="39">
        <f t="shared" si="47"/>
        <v>18128694</v>
      </c>
    </row>
    <row r="780" spans="1:18" x14ac:dyDescent="0.2">
      <c r="A780" s="40" t="s">
        <v>1450</v>
      </c>
      <c r="B780" s="41" t="s">
        <v>1551</v>
      </c>
      <c r="C780" s="42" t="s">
        <v>1452</v>
      </c>
      <c r="D780" s="42" t="s">
        <v>392</v>
      </c>
      <c r="E780" s="31" t="s">
        <v>23</v>
      </c>
      <c r="F780" s="211">
        <v>12138</v>
      </c>
      <c r="G780" s="212">
        <f>+VLOOKUP(B780,'[1]MONTO ESTIMADO DE RECUR RS 2018'!$B$11:$G$1115,6,FALSE)*(1+0.094)</f>
        <v>934157.27934458677</v>
      </c>
      <c r="H780" s="43">
        <f t="shared" si="48"/>
        <v>11338801057</v>
      </c>
      <c r="I780" s="43">
        <f>+VLOOKUP(B780,'[2]MONTO ESTIMADO DE RECUR RS 2018'!$B$10:$I$1115,8,FALSE)*(1+0.1204)</f>
        <v>4185157122.9420004</v>
      </c>
      <c r="J780" s="213">
        <f>+VLOOKUP(B780,'PROYECCION CAJAS 2019'!B779:Y1883,24,FALSE)</f>
        <v>0</v>
      </c>
      <c r="K780" s="44">
        <f>+VLOOKUP(B780,'RECURSOS DE ESFUERZO PROPIO_DEF'!$B$10:$E$1114,4,FALSE)</f>
        <v>78700572.38000001</v>
      </c>
      <c r="L780" s="45">
        <f>+VLOOKUP(B780,'RECURSOS DE ESFUERZO PROPIO_DEF'!$B$10:$J$1114,9,FALSE)</f>
        <v>0</v>
      </c>
      <c r="M780" s="44">
        <f>+VLOOKUP(B780,'RECURSOS DE ESFUERZO PROPIO_DEF'!$B$10:$L$1114,11,FALSE)</f>
        <v>0</v>
      </c>
      <c r="N780" s="46">
        <f>+VLOOKUP(B780,'RECURSOS DE ESFUERZO PROPIO_DEF'!$B$10:$O$1114,14,FALSE)</f>
        <v>223164676</v>
      </c>
      <c r="O780" s="47">
        <f t="shared" si="49"/>
        <v>6851778685.6779995</v>
      </c>
      <c r="P780" s="210">
        <f>+VLOOKUP(B780,'[3]PPNA Diciembre 2018'!$C$15:$BV$1118,72,FALSE)</f>
        <v>34</v>
      </c>
      <c r="Q780" s="38">
        <f t="shared" si="50"/>
        <v>31761347</v>
      </c>
      <c r="R780" s="39">
        <f t="shared" ref="R780:R843" si="51">ROUNDDOWN(((Q780)*0.25),0)</f>
        <v>7940336</v>
      </c>
    </row>
    <row r="781" spans="1:18" x14ac:dyDescent="0.2">
      <c r="A781" s="40" t="s">
        <v>1450</v>
      </c>
      <c r="B781" s="41" t="s">
        <v>1552</v>
      </c>
      <c r="C781" s="42" t="s">
        <v>1452</v>
      </c>
      <c r="D781" s="42" t="s">
        <v>1553</v>
      </c>
      <c r="E781" s="31" t="s">
        <v>23</v>
      </c>
      <c r="F781" s="211">
        <v>6068</v>
      </c>
      <c r="G781" s="212">
        <f>+VLOOKUP(B781,'[1]MONTO ESTIMADO DE RECUR RS 2018'!$B$11:$G$1115,6,FALSE)*(1+0.094)</f>
        <v>858652.60846989439</v>
      </c>
      <c r="H781" s="43">
        <f t="shared" si="48"/>
        <v>5210304029</v>
      </c>
      <c r="I781" s="43">
        <f>+VLOOKUP(B781,'[2]MONTO ESTIMADO DE RECUR RS 2018'!$B$10:$I$1115,8,FALSE)*(1+0.1204)</f>
        <v>2073278537.0660002</v>
      </c>
      <c r="J781" s="213">
        <f>+VLOOKUP(B781,'PROYECCION CAJAS 2019'!B780:Y1884,24,FALSE)</f>
        <v>0</v>
      </c>
      <c r="K781" s="44">
        <f>+VLOOKUP(B781,'RECURSOS DE ESFUERZO PROPIO_DEF'!$B$10:$E$1114,4,FALSE)</f>
        <v>36473279.240000002</v>
      </c>
      <c r="L781" s="45">
        <f>+VLOOKUP(B781,'RECURSOS DE ESFUERZO PROPIO_DEF'!$B$10:$J$1114,9,FALSE)</f>
        <v>0</v>
      </c>
      <c r="M781" s="44">
        <f>+VLOOKUP(B781,'RECURSOS DE ESFUERZO PROPIO_DEF'!$B$10:$L$1114,11,FALSE)</f>
        <v>0</v>
      </c>
      <c r="N781" s="46">
        <f>+VLOOKUP(B781,'RECURSOS DE ESFUERZO PROPIO_DEF'!$B$10:$O$1114,14,FALSE)</f>
        <v>111326205</v>
      </c>
      <c r="O781" s="47">
        <f t="shared" si="49"/>
        <v>2989226007.6939998</v>
      </c>
      <c r="P781" s="210">
        <f>+VLOOKUP(B781,'[3]PPNA Diciembre 2018'!$C$15:$BV$1118,72,FALSE)</f>
        <v>21</v>
      </c>
      <c r="Q781" s="38">
        <f t="shared" si="50"/>
        <v>18031705</v>
      </c>
      <c r="R781" s="39">
        <f t="shared" si="51"/>
        <v>4507926</v>
      </c>
    </row>
    <row r="782" spans="1:18" x14ac:dyDescent="0.2">
      <c r="A782" s="40" t="s">
        <v>1450</v>
      </c>
      <c r="B782" s="41" t="s">
        <v>1554</v>
      </c>
      <c r="C782" s="42" t="s">
        <v>1452</v>
      </c>
      <c r="D782" s="42" t="s">
        <v>1555</v>
      </c>
      <c r="E782" s="31" t="s">
        <v>26</v>
      </c>
      <c r="F782" s="211">
        <v>9243</v>
      </c>
      <c r="G782" s="212">
        <f>+VLOOKUP(B782,'[1]MONTO ESTIMADO DE RECUR RS 2018'!$B$11:$G$1115,6,FALSE)*(1+0.094)</f>
        <v>805398.04600362573</v>
      </c>
      <c r="H782" s="43">
        <f t="shared" si="48"/>
        <v>7444294140</v>
      </c>
      <c r="I782" s="43">
        <f>+VLOOKUP(B782,'[2]MONTO ESTIMADO DE RECUR RS 2018'!$B$10:$I$1115,8,FALSE)*(1+0.1204)</f>
        <v>3193578703.8240004</v>
      </c>
      <c r="J782" s="213">
        <f>+VLOOKUP(B782,'PROYECCION CAJAS 2019'!B781:Y1885,24,FALSE)</f>
        <v>0</v>
      </c>
      <c r="K782" s="44">
        <f>+VLOOKUP(B782,'RECURSOS DE ESFUERZO PROPIO_DEF'!$B$10:$E$1114,4,FALSE)</f>
        <v>58115172.57</v>
      </c>
      <c r="L782" s="45">
        <f>+VLOOKUP(B782,'RECURSOS DE ESFUERZO PROPIO_DEF'!$B$10:$J$1114,9,FALSE)</f>
        <v>0</v>
      </c>
      <c r="M782" s="44">
        <f>+VLOOKUP(B782,'RECURSOS DE ESFUERZO PROPIO_DEF'!$B$10:$L$1114,11,FALSE)</f>
        <v>0</v>
      </c>
      <c r="N782" s="46">
        <f>+VLOOKUP(B782,'RECURSOS DE ESFUERZO PROPIO_DEF'!$B$10:$O$1114,14,FALSE)</f>
        <v>174042102</v>
      </c>
      <c r="O782" s="47">
        <f t="shared" si="49"/>
        <v>4018558161.6059995</v>
      </c>
      <c r="P782" s="210">
        <f>+VLOOKUP(B782,'[3]PPNA Diciembre 2018'!$C$15:$BV$1118,72,FALSE)</f>
        <v>467</v>
      </c>
      <c r="Q782" s="38">
        <f t="shared" si="50"/>
        <v>376120887</v>
      </c>
      <c r="R782" s="39">
        <f t="shared" si="51"/>
        <v>94030221</v>
      </c>
    </row>
    <row r="783" spans="1:18" x14ac:dyDescent="0.2">
      <c r="A783" s="40" t="s">
        <v>1450</v>
      </c>
      <c r="B783" s="41" t="s">
        <v>1556</v>
      </c>
      <c r="C783" s="42" t="s">
        <v>1452</v>
      </c>
      <c r="D783" s="42" t="s">
        <v>1557</v>
      </c>
      <c r="E783" s="31" t="s">
        <v>26</v>
      </c>
      <c r="F783" s="211">
        <v>8162</v>
      </c>
      <c r="G783" s="212">
        <f>+VLOOKUP(B783,'[1]MONTO ESTIMADO DE RECUR RS 2018'!$B$11:$G$1115,6,FALSE)*(1+0.094)</f>
        <v>984819.83599478006</v>
      </c>
      <c r="H783" s="43">
        <f t="shared" si="48"/>
        <v>8038099502</v>
      </c>
      <c r="I783" s="43">
        <f>+VLOOKUP(B783,'[2]MONTO ESTIMADO DE RECUR RS 2018'!$B$10:$I$1115,8,FALSE)*(1+0.1204)</f>
        <v>2815957860.9860001</v>
      </c>
      <c r="J783" s="213">
        <f>+VLOOKUP(B783,'PROYECCION CAJAS 2019'!B782:Y1886,24,FALSE)</f>
        <v>0</v>
      </c>
      <c r="K783" s="44">
        <f>+VLOOKUP(B783,'RECURSOS DE ESFUERZO PROPIO_DEF'!$B$10:$E$1114,4,FALSE)</f>
        <v>65703403.580000006</v>
      </c>
      <c r="L783" s="45">
        <f>+VLOOKUP(B783,'RECURSOS DE ESFUERZO PROPIO_DEF'!$B$10:$J$1114,9,FALSE)</f>
        <v>0</v>
      </c>
      <c r="M783" s="44">
        <f>+VLOOKUP(B783,'RECURSOS DE ESFUERZO PROPIO_DEF'!$B$10:$L$1114,11,FALSE)</f>
        <v>0</v>
      </c>
      <c r="N783" s="46">
        <f>+VLOOKUP(B783,'RECURSOS DE ESFUERZO PROPIO_DEF'!$B$10:$O$1114,14,FALSE)</f>
        <v>148959403</v>
      </c>
      <c r="O783" s="47">
        <f t="shared" si="49"/>
        <v>5007478834.434</v>
      </c>
      <c r="P783" s="210">
        <f>+VLOOKUP(B783,'[3]PPNA Diciembre 2018'!$C$15:$BV$1118,72,FALSE)</f>
        <v>107</v>
      </c>
      <c r="Q783" s="38">
        <f t="shared" si="50"/>
        <v>105375722</v>
      </c>
      <c r="R783" s="39">
        <f t="shared" si="51"/>
        <v>26343930</v>
      </c>
    </row>
    <row r="784" spans="1:18" x14ac:dyDescent="0.2">
      <c r="A784" s="40" t="s">
        <v>1450</v>
      </c>
      <c r="B784" s="41" t="s">
        <v>1558</v>
      </c>
      <c r="C784" s="42" t="s">
        <v>1452</v>
      </c>
      <c r="D784" s="42" t="s">
        <v>1559</v>
      </c>
      <c r="E784" s="31" t="s">
        <v>23</v>
      </c>
      <c r="F784" s="211">
        <v>5715</v>
      </c>
      <c r="G784" s="212">
        <f>+VLOOKUP(B784,'[1]MONTO ESTIMADO DE RECUR RS 2018'!$B$11:$G$1115,6,FALSE)*(1+0.094)</f>
        <v>935578.76988509635</v>
      </c>
      <c r="H784" s="43">
        <f t="shared" si="48"/>
        <v>5346832670</v>
      </c>
      <c r="I784" s="43">
        <f>+VLOOKUP(B784,'[2]MONTO ESTIMADO DE RECUR RS 2018'!$B$10:$I$1115,8,FALSE)*(1+0.1204)</f>
        <v>1970084525.2996001</v>
      </c>
      <c r="J784" s="213">
        <f>+VLOOKUP(B784,'PROYECCION CAJAS 2019'!B783:Y1887,24,FALSE)</f>
        <v>0</v>
      </c>
      <c r="K784" s="44">
        <f>+VLOOKUP(B784,'RECURSOS DE ESFUERZO PROPIO_DEF'!$B$10:$E$1114,4,FALSE)</f>
        <v>42635639.060000002</v>
      </c>
      <c r="L784" s="45">
        <f>+VLOOKUP(B784,'RECURSOS DE ESFUERZO PROPIO_DEF'!$B$10:$J$1114,9,FALSE)</f>
        <v>0</v>
      </c>
      <c r="M784" s="44">
        <f>+VLOOKUP(B784,'RECURSOS DE ESFUERZO PROPIO_DEF'!$B$10:$L$1114,11,FALSE)</f>
        <v>0</v>
      </c>
      <c r="N784" s="46">
        <f>+VLOOKUP(B784,'RECURSOS DE ESFUERZO PROPIO_DEF'!$B$10:$O$1114,14,FALSE)</f>
        <v>105142433</v>
      </c>
      <c r="O784" s="47">
        <f t="shared" si="49"/>
        <v>3228970072.6403999</v>
      </c>
      <c r="P784" s="210">
        <f>+VLOOKUP(B784,'[3]PPNA Diciembre 2018'!$C$15:$BV$1118,72,FALSE)</f>
        <v>28</v>
      </c>
      <c r="Q784" s="38">
        <f t="shared" si="50"/>
        <v>26196206</v>
      </c>
      <c r="R784" s="39">
        <f t="shared" si="51"/>
        <v>6549051</v>
      </c>
    </row>
    <row r="785" spans="1:18" x14ac:dyDescent="0.2">
      <c r="A785" s="40" t="s">
        <v>1450</v>
      </c>
      <c r="B785" s="41" t="s">
        <v>1560</v>
      </c>
      <c r="C785" s="42" t="s">
        <v>1452</v>
      </c>
      <c r="D785" s="42" t="s">
        <v>1561</v>
      </c>
      <c r="E785" s="31" t="s">
        <v>23</v>
      </c>
      <c r="F785" s="211">
        <v>14260</v>
      </c>
      <c r="G785" s="212">
        <f>+VLOOKUP(B785,'[1]MONTO ESTIMADO DE RECUR RS 2018'!$B$11:$G$1115,6,FALSE)*(1+0.094)</f>
        <v>916957.52371099137</v>
      </c>
      <c r="H785" s="43">
        <f t="shared" si="48"/>
        <v>13075814289</v>
      </c>
      <c r="I785" s="43">
        <f>+VLOOKUP(B785,'[2]MONTO ESTIMADO DE RECUR RS 2018'!$B$10:$I$1115,8,FALSE)*(1+0.1204)</f>
        <v>4920252939.9136</v>
      </c>
      <c r="J785" s="213">
        <f>+VLOOKUP(B785,'PROYECCION CAJAS 2019'!B784:Y1888,24,FALSE)</f>
        <v>0</v>
      </c>
      <c r="K785" s="44">
        <f>+VLOOKUP(B785,'RECURSOS DE ESFUERZO PROPIO_DEF'!$B$10:$E$1114,4,FALSE)</f>
        <v>111617710.09</v>
      </c>
      <c r="L785" s="45">
        <f>+VLOOKUP(B785,'RECURSOS DE ESFUERZO PROPIO_DEF'!$B$10:$J$1114,9,FALSE)</f>
        <v>0</v>
      </c>
      <c r="M785" s="44">
        <f>+VLOOKUP(B785,'RECURSOS DE ESFUERZO PROPIO_DEF'!$B$10:$L$1114,11,FALSE)</f>
        <v>0</v>
      </c>
      <c r="N785" s="46">
        <f>+VLOOKUP(B785,'RECURSOS DE ESFUERZO PROPIO_DEF'!$B$10:$O$1114,14,FALSE)</f>
        <v>262755458</v>
      </c>
      <c r="O785" s="47">
        <f t="shared" si="49"/>
        <v>7781188180.9963999</v>
      </c>
      <c r="P785" s="210">
        <f>+VLOOKUP(B785,'[3]PPNA Diciembre 2018'!$C$15:$BV$1118,72,FALSE)</f>
        <v>105</v>
      </c>
      <c r="Q785" s="38">
        <f t="shared" si="50"/>
        <v>96280540</v>
      </c>
      <c r="R785" s="39">
        <f t="shared" si="51"/>
        <v>24070135</v>
      </c>
    </row>
    <row r="786" spans="1:18" x14ac:dyDescent="0.2">
      <c r="A786" s="40" t="s">
        <v>1450</v>
      </c>
      <c r="B786" s="41" t="s">
        <v>1562</v>
      </c>
      <c r="C786" s="42" t="s">
        <v>1452</v>
      </c>
      <c r="D786" s="42" t="s">
        <v>1563</v>
      </c>
      <c r="E786" s="31" t="s">
        <v>23</v>
      </c>
      <c r="F786" s="211">
        <v>8474</v>
      </c>
      <c r="G786" s="212">
        <f>+VLOOKUP(B786,'[1]MONTO ESTIMADO DE RECUR RS 2018'!$B$11:$G$1115,6,FALSE)*(1+0.094)</f>
        <v>934305.49638087559</v>
      </c>
      <c r="H786" s="43">
        <f t="shared" si="48"/>
        <v>7917304777</v>
      </c>
      <c r="I786" s="43">
        <f>+VLOOKUP(B786,'[2]MONTO ESTIMADO DE RECUR RS 2018'!$B$10:$I$1115,8,FALSE)*(1+0.1204)</f>
        <v>2913983681.5488</v>
      </c>
      <c r="J786" s="213">
        <f>+VLOOKUP(B786,'PROYECCION CAJAS 2019'!B785:Y1889,24,FALSE)</f>
        <v>0</v>
      </c>
      <c r="K786" s="44">
        <f>+VLOOKUP(B786,'RECURSOS DE ESFUERZO PROPIO_DEF'!$B$10:$E$1114,4,FALSE)</f>
        <v>51872801.830000006</v>
      </c>
      <c r="L786" s="45">
        <f>+VLOOKUP(B786,'RECURSOS DE ESFUERZO PROPIO_DEF'!$B$10:$J$1114,9,FALSE)</f>
        <v>0</v>
      </c>
      <c r="M786" s="44">
        <f>+VLOOKUP(B786,'RECURSOS DE ESFUERZO PROPIO_DEF'!$B$10:$L$1114,11,FALSE)</f>
        <v>0</v>
      </c>
      <c r="N786" s="46">
        <f>+VLOOKUP(B786,'RECURSOS DE ESFUERZO PROPIO_DEF'!$B$10:$O$1114,14,FALSE)</f>
        <v>156478724</v>
      </c>
      <c r="O786" s="47">
        <f t="shared" si="49"/>
        <v>4794969569.6212006</v>
      </c>
      <c r="P786" s="210">
        <f>+VLOOKUP(B786,'[3]PPNA Diciembre 2018'!$C$15:$BV$1118,72,FALSE)</f>
        <v>36</v>
      </c>
      <c r="Q786" s="38">
        <f t="shared" si="50"/>
        <v>33634998</v>
      </c>
      <c r="R786" s="39">
        <f t="shared" si="51"/>
        <v>8408749</v>
      </c>
    </row>
    <row r="787" spans="1:18" x14ac:dyDescent="0.2">
      <c r="A787" s="40" t="s">
        <v>1450</v>
      </c>
      <c r="B787" s="41" t="s">
        <v>1564</v>
      </c>
      <c r="C787" s="42" t="s">
        <v>1452</v>
      </c>
      <c r="D787" s="42" t="s">
        <v>1565</v>
      </c>
      <c r="E787" s="31" t="s">
        <v>23</v>
      </c>
      <c r="F787" s="211">
        <v>148278</v>
      </c>
      <c r="G787" s="212">
        <f>+VLOOKUP(B787,'[1]MONTO ESTIMADO DE RECUR RS 2018'!$B$11:$G$1115,6,FALSE)*(1+0.094)</f>
        <v>746383.0429753022</v>
      </c>
      <c r="H787" s="43">
        <f t="shared" si="48"/>
        <v>110672184847</v>
      </c>
      <c r="I787" s="43">
        <f>+VLOOKUP(B787,'[2]MONTO ESTIMADO DE RECUR RS 2018'!$B$10:$I$1115,8,FALSE)*(1+0.1204)</f>
        <v>51160111164.598404</v>
      </c>
      <c r="J787" s="213">
        <f>+VLOOKUP(B787,'PROYECCION CAJAS 2019'!B786:Y1890,24,FALSE)</f>
        <v>0</v>
      </c>
      <c r="K787" s="44">
        <f>+VLOOKUP(B787,'RECURSOS DE ESFUERZO PROPIO_DEF'!$B$10:$E$1114,4,FALSE)</f>
        <v>1345990612.9000001</v>
      </c>
      <c r="L787" s="45">
        <f>+VLOOKUP(B787,'RECURSOS DE ESFUERZO PROPIO_DEF'!$B$10:$J$1114,9,FALSE)</f>
        <v>0</v>
      </c>
      <c r="M787" s="44">
        <f>+VLOOKUP(B787,'RECURSOS DE ESFUERZO PROPIO_DEF'!$B$10:$L$1114,11,FALSE)</f>
        <v>0</v>
      </c>
      <c r="N787" s="46">
        <f>+VLOOKUP(B787,'RECURSOS DE ESFUERZO PROPIO_DEF'!$B$10:$O$1114,14,FALSE)</f>
        <v>2696765267</v>
      </c>
      <c r="O787" s="47">
        <f t="shared" si="49"/>
        <v>55469317802.501595</v>
      </c>
      <c r="P787" s="210">
        <f>+VLOOKUP(B787,'[3]PPNA Diciembre 2018'!$C$15:$BV$1118,72,FALSE)</f>
        <v>4071</v>
      </c>
      <c r="Q787" s="38">
        <f t="shared" si="50"/>
        <v>3038525368</v>
      </c>
      <c r="R787" s="39">
        <f t="shared" si="51"/>
        <v>759631342</v>
      </c>
    </row>
    <row r="788" spans="1:18" x14ac:dyDescent="0.2">
      <c r="A788" s="40" t="s">
        <v>1450</v>
      </c>
      <c r="B788" s="41" t="s">
        <v>1566</v>
      </c>
      <c r="C788" s="42" t="s">
        <v>1452</v>
      </c>
      <c r="D788" s="42" t="s">
        <v>1567</v>
      </c>
      <c r="E788" s="31" t="s">
        <v>23</v>
      </c>
      <c r="F788" s="211">
        <v>37836</v>
      </c>
      <c r="G788" s="212">
        <f>+VLOOKUP(B788,'[1]MONTO ESTIMADO DE RECUR RS 2018'!$B$11:$G$1115,6,FALSE)*(1+0.094)</f>
        <v>875283.51206832088</v>
      </c>
      <c r="H788" s="43">
        <f t="shared" si="48"/>
        <v>33117226963</v>
      </c>
      <c r="I788" s="43">
        <f>+VLOOKUP(B788,'[2]MONTO ESTIMADO DE RECUR RS 2018'!$B$10:$I$1115,8,FALSE)*(1+0.1204)</f>
        <v>13038314783.8176</v>
      </c>
      <c r="J788" s="213">
        <f>+VLOOKUP(B788,'PROYECCION CAJAS 2019'!B787:Y1891,24,FALSE)</f>
        <v>0</v>
      </c>
      <c r="K788" s="44">
        <f>+VLOOKUP(B788,'RECURSOS DE ESFUERZO PROPIO_DEF'!$B$10:$E$1114,4,FALSE)</f>
        <v>359611295.87</v>
      </c>
      <c r="L788" s="45">
        <f>+VLOOKUP(B788,'RECURSOS DE ESFUERZO PROPIO_DEF'!$B$10:$J$1114,9,FALSE)</f>
        <v>0</v>
      </c>
      <c r="M788" s="44">
        <f>+VLOOKUP(B788,'RECURSOS DE ESFUERZO PROPIO_DEF'!$B$10:$L$1114,11,FALSE)</f>
        <v>0</v>
      </c>
      <c r="N788" s="46">
        <f>+VLOOKUP(B788,'RECURSOS DE ESFUERZO PROPIO_DEF'!$B$10:$O$1114,14,FALSE)</f>
        <v>692948456</v>
      </c>
      <c r="O788" s="47">
        <f t="shared" si="49"/>
        <v>19026352427.312401</v>
      </c>
      <c r="P788" s="210">
        <f>+VLOOKUP(B788,'[3]PPNA Diciembre 2018'!$C$15:$BV$1118,72,FALSE)</f>
        <v>324</v>
      </c>
      <c r="Q788" s="38">
        <f t="shared" si="50"/>
        <v>283591858</v>
      </c>
      <c r="R788" s="39">
        <f t="shared" si="51"/>
        <v>70897964</v>
      </c>
    </row>
    <row r="789" spans="1:18" x14ac:dyDescent="0.2">
      <c r="A789" s="40" t="s">
        <v>1450</v>
      </c>
      <c r="B789" s="41" t="s">
        <v>1568</v>
      </c>
      <c r="C789" s="42" t="s">
        <v>1452</v>
      </c>
      <c r="D789" s="42" t="s">
        <v>1569</v>
      </c>
      <c r="E789" s="31" t="s">
        <v>23</v>
      </c>
      <c r="F789" s="211">
        <v>8539</v>
      </c>
      <c r="G789" s="212">
        <f>+VLOOKUP(B789,'[1]MONTO ESTIMADO DE RECUR RS 2018'!$B$11:$G$1115,6,FALSE)*(1+0.094)</f>
        <v>915375.01280767925</v>
      </c>
      <c r="H789" s="43">
        <f t="shared" si="48"/>
        <v>7816387235</v>
      </c>
      <c r="I789" s="43">
        <f>+VLOOKUP(B789,'[2]MONTO ESTIMADO DE RECUR RS 2018'!$B$10:$I$1115,8,FALSE)*(1+0.1204)</f>
        <v>2932230139.4944</v>
      </c>
      <c r="J789" s="213">
        <f>+VLOOKUP(B789,'PROYECCION CAJAS 2019'!B788:Y1892,24,FALSE)</f>
        <v>0</v>
      </c>
      <c r="K789" s="44">
        <f>+VLOOKUP(B789,'RECURSOS DE ESFUERZO PROPIO_DEF'!$B$10:$E$1114,4,FALSE)</f>
        <v>52409923.440000005</v>
      </c>
      <c r="L789" s="45">
        <f>+VLOOKUP(B789,'RECURSOS DE ESFUERZO PROPIO_DEF'!$B$10:$J$1114,9,FALSE)</f>
        <v>0</v>
      </c>
      <c r="M789" s="44">
        <f>+VLOOKUP(B789,'RECURSOS DE ESFUERZO PROPIO_DEF'!$B$10:$L$1114,11,FALSE)</f>
        <v>0</v>
      </c>
      <c r="N789" s="46">
        <f>+VLOOKUP(B789,'RECURSOS DE ESFUERZO PROPIO_DEF'!$B$10:$O$1114,14,FALSE)</f>
        <v>156021344</v>
      </c>
      <c r="O789" s="47">
        <f t="shared" si="49"/>
        <v>4675725828.0655994</v>
      </c>
      <c r="P789" s="210">
        <f>+VLOOKUP(B789,'[3]PPNA Diciembre 2018'!$C$15:$BV$1118,72,FALSE)</f>
        <v>32</v>
      </c>
      <c r="Q789" s="38">
        <f t="shared" si="50"/>
        <v>29292000</v>
      </c>
      <c r="R789" s="39">
        <f t="shared" si="51"/>
        <v>7323000</v>
      </c>
    </row>
    <row r="790" spans="1:18" x14ac:dyDescent="0.2">
      <c r="A790" s="40" t="s">
        <v>1570</v>
      </c>
      <c r="B790" s="41" t="s">
        <v>1571</v>
      </c>
      <c r="C790" s="42" t="s">
        <v>1572</v>
      </c>
      <c r="D790" s="42" t="s">
        <v>1573</v>
      </c>
      <c r="E790" s="31" t="s">
        <v>59</v>
      </c>
      <c r="F790" s="211">
        <v>434968</v>
      </c>
      <c r="G790" s="212">
        <f>+VLOOKUP(B790,'[1]MONTO ESTIMADO DE RECUR RS 2018'!$B$11:$G$1115,6,FALSE)*(1+0.094)</f>
        <v>977595.49754145322</v>
      </c>
      <c r="H790" s="43">
        <f t="shared" si="48"/>
        <v>425222758375</v>
      </c>
      <c r="I790" s="43">
        <f>+VLOOKUP(B790,'[2]MONTO ESTIMADO DE RECUR RS 2018'!$B$10:$I$1115,8,FALSE)*(1+0.1204)</f>
        <v>139758911311.7496</v>
      </c>
      <c r="J790" s="213">
        <f>+VLOOKUP(B790,'PROYECCION CAJAS 2019'!B789:Y1893,24,FALSE)</f>
        <v>2041844541.2</v>
      </c>
      <c r="K790" s="44">
        <f>+VLOOKUP(B790,'RECURSOS DE ESFUERZO PROPIO_DEF'!$B$10:$E$1114,4,FALSE)</f>
        <v>4994003679.0300007</v>
      </c>
      <c r="L790" s="45">
        <f>+VLOOKUP(B790,'RECURSOS DE ESFUERZO PROPIO_DEF'!$B$10:$J$1114,9,FALSE)</f>
        <v>4943433679.2200003</v>
      </c>
      <c r="M790" s="44">
        <f>+VLOOKUP(B790,'RECURSOS DE ESFUERZO PROPIO_DEF'!$B$10:$L$1114,11,FALSE)</f>
        <v>458793366.86000001</v>
      </c>
      <c r="N790" s="46">
        <f>+VLOOKUP(B790,'RECURSOS DE ESFUERZO PROPIO_DEF'!$B$10:$O$1114,14,FALSE)</f>
        <v>8999034109</v>
      </c>
      <c r="O790" s="47">
        <f t="shared" si="49"/>
        <v>264026737687.9404</v>
      </c>
      <c r="P790" s="210">
        <f>+VLOOKUP(B790,'[3]PPNA Diciembre 2018'!$C$15:$BV$1118,72,FALSE)</f>
        <v>15324</v>
      </c>
      <c r="Q790" s="38">
        <f t="shared" si="50"/>
        <v>14980673404</v>
      </c>
      <c r="R790" s="39">
        <f t="shared" si="51"/>
        <v>3745168351</v>
      </c>
    </row>
    <row r="791" spans="1:18" x14ac:dyDescent="0.2">
      <c r="A791" s="40" t="s">
        <v>1570</v>
      </c>
      <c r="B791" s="41" t="s">
        <v>1574</v>
      </c>
      <c r="C791" s="42" t="s">
        <v>1572</v>
      </c>
      <c r="D791" s="42" t="s">
        <v>1575</v>
      </c>
      <c r="E791" s="31" t="s">
        <v>23</v>
      </c>
      <c r="F791" s="211">
        <v>27704</v>
      </c>
      <c r="G791" s="212">
        <f>+VLOOKUP(B791,'[1]MONTO ESTIMADO DE RECUR RS 2018'!$B$11:$G$1115,6,FALSE)*(1+0.094)</f>
        <v>783157.2085851928</v>
      </c>
      <c r="H791" s="43">
        <f t="shared" si="48"/>
        <v>21696587307</v>
      </c>
      <c r="I791" s="43">
        <f>+VLOOKUP(B791,'[2]MONTO ESTIMADO DE RECUR RS 2018'!$B$10:$I$1115,8,FALSE)*(1+0.1204)</f>
        <v>9425194023.5988007</v>
      </c>
      <c r="J791" s="213">
        <f>+VLOOKUP(B791,'PROYECCION CAJAS 2019'!B790:Y1894,24,FALSE)</f>
        <v>0</v>
      </c>
      <c r="K791" s="44">
        <f>+VLOOKUP(B791,'RECURSOS DE ESFUERZO PROPIO_DEF'!$B$10:$E$1114,4,FALSE)</f>
        <v>165238940.05000001</v>
      </c>
      <c r="L791" s="45">
        <f>+VLOOKUP(B791,'RECURSOS DE ESFUERZO PROPIO_DEF'!$B$10:$J$1114,9,FALSE)</f>
        <v>0</v>
      </c>
      <c r="M791" s="44">
        <f>+VLOOKUP(B791,'RECURSOS DE ESFUERZO PROPIO_DEF'!$B$10:$L$1114,11,FALSE)</f>
        <v>0</v>
      </c>
      <c r="N791" s="46">
        <f>+VLOOKUP(B791,'RECURSOS DE ESFUERZO PROPIO_DEF'!$B$10:$O$1114,14,FALSE)</f>
        <v>598942023</v>
      </c>
      <c r="O791" s="47">
        <f t="shared" si="49"/>
        <v>11507212320.3512</v>
      </c>
      <c r="P791" s="210">
        <f>+VLOOKUP(B791,'[3]PPNA Diciembre 2018'!$C$15:$BV$1118,72,FALSE)</f>
        <v>562</v>
      </c>
      <c r="Q791" s="38">
        <f t="shared" si="50"/>
        <v>440134351</v>
      </c>
      <c r="R791" s="39">
        <f t="shared" si="51"/>
        <v>110033587</v>
      </c>
    </row>
    <row r="792" spans="1:18" x14ac:dyDescent="0.2">
      <c r="A792" s="40" t="s">
        <v>1570</v>
      </c>
      <c r="B792" s="41" t="s">
        <v>1576</v>
      </c>
      <c r="C792" s="42" t="s">
        <v>1572</v>
      </c>
      <c r="D792" s="42" t="s">
        <v>1577</v>
      </c>
      <c r="E792" s="31" t="s">
        <v>23</v>
      </c>
      <c r="F792" s="211">
        <v>7393</v>
      </c>
      <c r="G792" s="212">
        <f>+VLOOKUP(B792,'[1]MONTO ESTIMADO DE RECUR RS 2018'!$B$11:$G$1115,6,FALSE)*(1+0.094)</f>
        <v>860244.6944005884</v>
      </c>
      <c r="H792" s="43">
        <f t="shared" si="48"/>
        <v>6359789026</v>
      </c>
      <c r="I792" s="43">
        <f>+VLOOKUP(B792,'[2]MONTO ESTIMADO DE RECUR RS 2018'!$B$10:$I$1115,8,FALSE)*(1+0.1204)</f>
        <v>2509956987.0964003</v>
      </c>
      <c r="J792" s="213">
        <f>+VLOOKUP(B792,'PROYECCION CAJAS 2019'!B791:Y1895,24,FALSE)</f>
        <v>0</v>
      </c>
      <c r="K792" s="44">
        <f>+VLOOKUP(B792,'RECURSOS DE ESFUERZO PROPIO_DEF'!$B$10:$E$1114,4,FALSE)</f>
        <v>45587707.789999999</v>
      </c>
      <c r="L792" s="45">
        <f>+VLOOKUP(B792,'RECURSOS DE ESFUERZO PROPIO_DEF'!$B$10:$J$1114,9,FALSE)</f>
        <v>0</v>
      </c>
      <c r="M792" s="44">
        <f>+VLOOKUP(B792,'RECURSOS DE ESFUERZO PROPIO_DEF'!$B$10:$L$1114,11,FALSE)</f>
        <v>0</v>
      </c>
      <c r="N792" s="46">
        <f>+VLOOKUP(B792,'RECURSOS DE ESFUERZO PROPIO_DEF'!$B$10:$O$1114,14,FALSE)</f>
        <v>159610894</v>
      </c>
      <c r="O792" s="47">
        <f t="shared" si="49"/>
        <v>3644633437.1135998</v>
      </c>
      <c r="P792" s="210">
        <f>+VLOOKUP(B792,'[3]PPNA Diciembre 2018'!$C$15:$BV$1118,72,FALSE)</f>
        <v>123</v>
      </c>
      <c r="Q792" s="38">
        <f t="shared" si="50"/>
        <v>105810097</v>
      </c>
      <c r="R792" s="39">
        <f t="shared" si="51"/>
        <v>26452524</v>
      </c>
    </row>
    <row r="793" spans="1:18" x14ac:dyDescent="0.2">
      <c r="A793" s="40" t="s">
        <v>1570</v>
      </c>
      <c r="B793" s="41" t="s">
        <v>1578</v>
      </c>
      <c r="C793" s="42" t="s">
        <v>1572</v>
      </c>
      <c r="D793" s="42" t="s">
        <v>1579</v>
      </c>
      <c r="E793" s="31" t="s">
        <v>23</v>
      </c>
      <c r="F793" s="211">
        <v>4602</v>
      </c>
      <c r="G793" s="212">
        <f>+VLOOKUP(B793,'[1]MONTO ESTIMADO DE RECUR RS 2018'!$B$11:$G$1115,6,FALSE)*(1+0.094)</f>
        <v>894754.68323475169</v>
      </c>
      <c r="H793" s="43">
        <f t="shared" si="48"/>
        <v>4117661053</v>
      </c>
      <c r="I793" s="43">
        <f>+VLOOKUP(B793,'[2]MONTO ESTIMADO DE RECUR RS 2018'!$B$10:$I$1115,8,FALSE)*(1+0.1204)</f>
        <v>1511211724.3452001</v>
      </c>
      <c r="J793" s="213">
        <f>+VLOOKUP(B793,'PROYECCION CAJAS 2019'!B792:Y1896,24,FALSE)</f>
        <v>0</v>
      </c>
      <c r="K793" s="44">
        <f>+VLOOKUP(B793,'RECURSOS DE ESFUERZO PROPIO_DEF'!$B$10:$E$1114,4,FALSE)</f>
        <v>52394378.010000005</v>
      </c>
      <c r="L793" s="45">
        <f>+VLOOKUP(B793,'RECURSOS DE ESFUERZO PROPIO_DEF'!$B$10:$J$1114,9,FALSE)</f>
        <v>0</v>
      </c>
      <c r="M793" s="44">
        <f>+VLOOKUP(B793,'RECURSOS DE ESFUERZO PROPIO_DEF'!$B$10:$L$1114,11,FALSE)</f>
        <v>0</v>
      </c>
      <c r="N793" s="46">
        <f>+VLOOKUP(B793,'RECURSOS DE ESFUERZO PROPIO_DEF'!$B$10:$O$1114,14,FALSE)</f>
        <v>93950828</v>
      </c>
      <c r="O793" s="47">
        <f t="shared" si="49"/>
        <v>2460104122.6448002</v>
      </c>
      <c r="P793" s="210">
        <f>+VLOOKUP(B793,'[3]PPNA Diciembre 2018'!$C$15:$BV$1118,72,FALSE)</f>
        <v>105</v>
      </c>
      <c r="Q793" s="38">
        <f t="shared" si="50"/>
        <v>93949242</v>
      </c>
      <c r="R793" s="39">
        <f t="shared" si="51"/>
        <v>23487310</v>
      </c>
    </row>
    <row r="794" spans="1:18" x14ac:dyDescent="0.2">
      <c r="A794" s="40" t="s">
        <v>1570</v>
      </c>
      <c r="B794" s="41" t="s">
        <v>1580</v>
      </c>
      <c r="C794" s="42" t="s">
        <v>1572</v>
      </c>
      <c r="D794" s="42" t="s">
        <v>1581</v>
      </c>
      <c r="E794" s="31" t="s">
        <v>23</v>
      </c>
      <c r="F794" s="211">
        <v>4290</v>
      </c>
      <c r="G794" s="212">
        <f>+VLOOKUP(B794,'[1]MONTO ESTIMADO DE RECUR RS 2018'!$B$11:$G$1115,6,FALSE)*(1+0.094)</f>
        <v>758116.08476648689</v>
      </c>
      <c r="H794" s="43">
        <f t="shared" si="48"/>
        <v>3252318004</v>
      </c>
      <c r="I794" s="43">
        <f>+VLOOKUP(B794,'[2]MONTO ESTIMADO DE RECUR RS 2018'!$B$10:$I$1115,8,FALSE)*(1+0.1204)</f>
        <v>1472408787.9012001</v>
      </c>
      <c r="J794" s="213">
        <f>+VLOOKUP(B794,'PROYECCION CAJAS 2019'!B793:Y1897,24,FALSE)</f>
        <v>0</v>
      </c>
      <c r="K794" s="44">
        <f>+VLOOKUP(B794,'RECURSOS DE ESFUERZO PROPIO_DEF'!$B$10:$E$1114,4,FALSE)</f>
        <v>25690253.280000001</v>
      </c>
      <c r="L794" s="45">
        <f>+VLOOKUP(B794,'RECURSOS DE ESFUERZO PROPIO_DEF'!$B$10:$J$1114,9,FALSE)</f>
        <v>0</v>
      </c>
      <c r="M794" s="44">
        <f>+VLOOKUP(B794,'RECURSOS DE ESFUERZO PROPIO_DEF'!$B$10:$L$1114,11,FALSE)</f>
        <v>0</v>
      </c>
      <c r="N794" s="46">
        <f>+VLOOKUP(B794,'RECURSOS DE ESFUERZO PROPIO_DEF'!$B$10:$O$1114,14,FALSE)</f>
        <v>94456413</v>
      </c>
      <c r="O794" s="47">
        <f t="shared" si="49"/>
        <v>1659762549.8188</v>
      </c>
      <c r="P794" s="210">
        <f>+VLOOKUP(B794,'[3]PPNA Diciembre 2018'!$C$15:$BV$1118,72,FALSE)</f>
        <v>49</v>
      </c>
      <c r="Q794" s="38">
        <f t="shared" si="50"/>
        <v>37147688</v>
      </c>
      <c r="R794" s="39">
        <f t="shared" si="51"/>
        <v>9286922</v>
      </c>
    </row>
    <row r="795" spans="1:18" x14ac:dyDescent="0.2">
      <c r="A795" s="40" t="s">
        <v>1570</v>
      </c>
      <c r="B795" s="41" t="s">
        <v>1582</v>
      </c>
      <c r="C795" s="42" t="s">
        <v>1572</v>
      </c>
      <c r="D795" s="42" t="s">
        <v>1583</v>
      </c>
      <c r="E795" s="31" t="s">
        <v>23</v>
      </c>
      <c r="F795" s="211">
        <v>2354</v>
      </c>
      <c r="G795" s="212">
        <f>+VLOOKUP(B795,'[1]MONTO ESTIMADO DE RECUR RS 2018'!$B$11:$G$1115,6,FALSE)*(1+0.094)</f>
        <v>883357.86741331103</v>
      </c>
      <c r="H795" s="43">
        <f t="shared" si="48"/>
        <v>2079424420</v>
      </c>
      <c r="I795" s="43">
        <f>+VLOOKUP(B795,'[2]MONTO ESTIMADO DE RECUR RS 2018'!$B$10:$I$1115,8,FALSE)*(1+0.1204)</f>
        <v>789573439.59920001</v>
      </c>
      <c r="J795" s="213">
        <f>+VLOOKUP(B795,'PROYECCION CAJAS 2019'!B794:Y1898,24,FALSE)</f>
        <v>0</v>
      </c>
      <c r="K795" s="44">
        <f>+VLOOKUP(B795,'RECURSOS DE ESFUERZO PROPIO_DEF'!$B$10:$E$1114,4,FALSE)</f>
        <v>13752384.880000001</v>
      </c>
      <c r="L795" s="45">
        <f>+VLOOKUP(B795,'RECURSOS DE ESFUERZO PROPIO_DEF'!$B$10:$J$1114,9,FALSE)</f>
        <v>0</v>
      </c>
      <c r="M795" s="44">
        <f>+VLOOKUP(B795,'RECURSOS DE ESFUERZO PROPIO_DEF'!$B$10:$L$1114,11,FALSE)</f>
        <v>0</v>
      </c>
      <c r="N795" s="46">
        <f>+VLOOKUP(B795,'RECURSOS DE ESFUERZO PROPIO_DEF'!$B$10:$O$1114,14,FALSE)</f>
        <v>50162796</v>
      </c>
      <c r="O795" s="47">
        <f t="shared" si="49"/>
        <v>1225935799.5208001</v>
      </c>
      <c r="P795" s="210">
        <f>+VLOOKUP(B795,'[3]PPNA Diciembre 2018'!$C$15:$BV$1118,72,FALSE)</f>
        <v>45</v>
      </c>
      <c r="Q795" s="38">
        <f t="shared" si="50"/>
        <v>39751104</v>
      </c>
      <c r="R795" s="39">
        <f t="shared" si="51"/>
        <v>9937776</v>
      </c>
    </row>
    <row r="796" spans="1:18" x14ac:dyDescent="0.2">
      <c r="A796" s="40" t="s">
        <v>1570</v>
      </c>
      <c r="B796" s="41" t="s">
        <v>1584</v>
      </c>
      <c r="C796" s="42" t="s">
        <v>1572</v>
      </c>
      <c r="D796" s="42" t="s">
        <v>1585</v>
      </c>
      <c r="E796" s="31" t="s">
        <v>26</v>
      </c>
      <c r="F796" s="211">
        <v>6740</v>
      </c>
      <c r="G796" s="212">
        <f>+VLOOKUP(B796,'[1]MONTO ESTIMADO DE RECUR RS 2018'!$B$11:$G$1115,6,FALSE)*(1+0.094)</f>
        <v>928731.97664542915</v>
      </c>
      <c r="H796" s="43">
        <f t="shared" si="48"/>
        <v>6259653523</v>
      </c>
      <c r="I796" s="43">
        <f>+VLOOKUP(B796,'[2]MONTO ESTIMADO DE RECUR RS 2018'!$B$10:$I$1115,8,FALSE)*(1+0.1204)</f>
        <v>2291376199.3596001</v>
      </c>
      <c r="J796" s="213">
        <f>+VLOOKUP(B796,'PROYECCION CAJAS 2019'!B795:Y1899,24,FALSE)</f>
        <v>0</v>
      </c>
      <c r="K796" s="44">
        <f>+VLOOKUP(B796,'RECURSOS DE ESFUERZO PROPIO_DEF'!$B$10:$E$1114,4,FALSE)</f>
        <v>41479057.690000005</v>
      </c>
      <c r="L796" s="45">
        <f>+VLOOKUP(B796,'RECURSOS DE ESFUERZO PROPIO_DEF'!$B$10:$J$1114,9,FALSE)</f>
        <v>0</v>
      </c>
      <c r="M796" s="44">
        <f>+VLOOKUP(B796,'RECURSOS DE ESFUERZO PROPIO_DEF'!$B$10:$L$1114,11,FALSE)</f>
        <v>0</v>
      </c>
      <c r="N796" s="46">
        <f>+VLOOKUP(B796,'RECURSOS DE ESFUERZO PROPIO_DEF'!$B$10:$O$1114,14,FALSE)</f>
        <v>146113981</v>
      </c>
      <c r="O796" s="47">
        <f t="shared" si="49"/>
        <v>3780684284.9503999</v>
      </c>
      <c r="P796" s="210">
        <f>+VLOOKUP(B796,'[3]PPNA Diciembre 2018'!$C$15:$BV$1118,72,FALSE)</f>
        <v>78</v>
      </c>
      <c r="Q796" s="38">
        <f t="shared" si="50"/>
        <v>72441094</v>
      </c>
      <c r="R796" s="39">
        <f t="shared" si="51"/>
        <v>18110273</v>
      </c>
    </row>
    <row r="797" spans="1:18" x14ac:dyDescent="0.2">
      <c r="A797" s="40" t="s">
        <v>1570</v>
      </c>
      <c r="B797" s="41" t="s">
        <v>1586</v>
      </c>
      <c r="C797" s="42" t="s">
        <v>1572</v>
      </c>
      <c r="D797" s="42" t="s">
        <v>1587</v>
      </c>
      <c r="E797" s="31" t="s">
        <v>23</v>
      </c>
      <c r="F797" s="211">
        <v>9828</v>
      </c>
      <c r="G797" s="212">
        <f>+VLOOKUP(B797,'[1]MONTO ESTIMADO DE RECUR RS 2018'!$B$11:$G$1115,6,FALSE)*(1+0.094)</f>
        <v>866925.80969269387</v>
      </c>
      <c r="H797" s="43">
        <f t="shared" si="48"/>
        <v>8520146858</v>
      </c>
      <c r="I797" s="43">
        <f>+VLOOKUP(B797,'[2]MONTO ESTIMADO DE RECUR RS 2018'!$B$10:$I$1115,8,FALSE)*(1+0.1204)</f>
        <v>3288242183.8196001</v>
      </c>
      <c r="J797" s="213">
        <f>+VLOOKUP(B797,'PROYECCION CAJAS 2019'!B796:Y1900,24,FALSE)</f>
        <v>0</v>
      </c>
      <c r="K797" s="44">
        <f>+VLOOKUP(B797,'RECURSOS DE ESFUERZO PROPIO_DEF'!$B$10:$E$1114,4,FALSE)</f>
        <v>63149496.82</v>
      </c>
      <c r="L797" s="45">
        <f>+VLOOKUP(B797,'RECURSOS DE ESFUERZO PROPIO_DEF'!$B$10:$J$1114,9,FALSE)</f>
        <v>0</v>
      </c>
      <c r="M797" s="44">
        <f>+VLOOKUP(B797,'RECURSOS DE ESFUERZO PROPIO_DEF'!$B$10:$L$1114,11,FALSE)</f>
        <v>0</v>
      </c>
      <c r="N797" s="46">
        <f>+VLOOKUP(B797,'RECURSOS DE ESFUERZO PROPIO_DEF'!$B$10:$O$1114,14,FALSE)</f>
        <v>203442890</v>
      </c>
      <c r="O797" s="47">
        <f t="shared" si="49"/>
        <v>4965312287.3603992</v>
      </c>
      <c r="P797" s="210">
        <f>+VLOOKUP(B797,'[3]PPNA Diciembre 2018'!$C$15:$BV$1118,72,FALSE)</f>
        <v>189</v>
      </c>
      <c r="Q797" s="38">
        <f t="shared" si="50"/>
        <v>163848978</v>
      </c>
      <c r="R797" s="39">
        <f t="shared" si="51"/>
        <v>40962244</v>
      </c>
    </row>
    <row r="798" spans="1:18" x14ac:dyDescent="0.2">
      <c r="A798" s="40" t="s">
        <v>1570</v>
      </c>
      <c r="B798" s="41" t="s">
        <v>1588</v>
      </c>
      <c r="C798" s="42" t="s">
        <v>1572</v>
      </c>
      <c r="D798" s="42" t="s">
        <v>1589</v>
      </c>
      <c r="E798" s="31" t="s">
        <v>26</v>
      </c>
      <c r="F798" s="211">
        <v>9906</v>
      </c>
      <c r="G798" s="212">
        <f>+VLOOKUP(B798,'[1]MONTO ESTIMADO DE RECUR RS 2018'!$B$11:$G$1115,6,FALSE)*(1+0.094)</f>
        <v>914427.54641840281</v>
      </c>
      <c r="H798" s="43">
        <f t="shared" si="48"/>
        <v>9058319275</v>
      </c>
      <c r="I798" s="43">
        <f>+VLOOKUP(B798,'[2]MONTO ESTIMADO DE RECUR RS 2018'!$B$10:$I$1115,8,FALSE)*(1+0.1204)</f>
        <v>3267936671.5600004</v>
      </c>
      <c r="J798" s="213">
        <f>+VLOOKUP(B798,'PROYECCION CAJAS 2019'!B797:Y1901,24,FALSE)</f>
        <v>0</v>
      </c>
      <c r="K798" s="44">
        <f>+VLOOKUP(B798,'RECURSOS DE ESFUERZO PROPIO_DEF'!$B$10:$E$1114,4,FALSE)</f>
        <v>90238712.13000001</v>
      </c>
      <c r="L798" s="45">
        <f>+VLOOKUP(B798,'RECURSOS DE ESFUERZO PROPIO_DEF'!$B$10:$J$1114,9,FALSE)</f>
        <v>0</v>
      </c>
      <c r="M798" s="44">
        <f>+VLOOKUP(B798,'RECURSOS DE ESFUERZO PROPIO_DEF'!$B$10:$L$1114,11,FALSE)</f>
        <v>0</v>
      </c>
      <c r="N798" s="46">
        <f>+VLOOKUP(B798,'RECURSOS DE ESFUERZO PROPIO_DEF'!$B$10:$O$1114,14,FALSE)</f>
        <v>205772976</v>
      </c>
      <c r="O798" s="47">
        <f t="shared" si="49"/>
        <v>5494370915.3099995</v>
      </c>
      <c r="P798" s="210">
        <f>+VLOOKUP(B798,'[3]PPNA Diciembre 2018'!$C$15:$BV$1118,72,FALSE)</f>
        <v>168</v>
      </c>
      <c r="Q798" s="38">
        <f t="shared" si="50"/>
        <v>153623828</v>
      </c>
      <c r="R798" s="39">
        <f t="shared" si="51"/>
        <v>38405957</v>
      </c>
    </row>
    <row r="799" spans="1:18" x14ac:dyDescent="0.2">
      <c r="A799" s="40" t="s">
        <v>1570</v>
      </c>
      <c r="B799" s="41" t="s">
        <v>1590</v>
      </c>
      <c r="C799" s="42" t="s">
        <v>1572</v>
      </c>
      <c r="D799" s="42" t="s">
        <v>1591</v>
      </c>
      <c r="E799" s="31" t="s">
        <v>26</v>
      </c>
      <c r="F799" s="211">
        <v>15988</v>
      </c>
      <c r="G799" s="212">
        <f>+VLOOKUP(B799,'[1]MONTO ESTIMADO DE RECUR RS 2018'!$B$11:$G$1115,6,FALSE)*(1+0.094)</f>
        <v>851306.68492671358</v>
      </c>
      <c r="H799" s="43">
        <f t="shared" si="48"/>
        <v>13610691279</v>
      </c>
      <c r="I799" s="43">
        <f>+VLOOKUP(B799,'[2]MONTO ESTIMADO DE RECUR RS 2018'!$B$10:$I$1115,8,FALSE)*(1+0.1204)</f>
        <v>5464513281.3708</v>
      </c>
      <c r="J799" s="213">
        <f>+VLOOKUP(B799,'PROYECCION CAJAS 2019'!B798:Y1902,24,FALSE)</f>
        <v>0</v>
      </c>
      <c r="K799" s="44">
        <f>+VLOOKUP(B799,'RECURSOS DE ESFUERZO PROPIO_DEF'!$B$10:$E$1114,4,FALSE)</f>
        <v>98726334.060000002</v>
      </c>
      <c r="L799" s="45">
        <f>+VLOOKUP(B799,'RECURSOS DE ESFUERZO PROPIO_DEF'!$B$10:$J$1114,9,FALSE)</f>
        <v>0</v>
      </c>
      <c r="M799" s="44">
        <f>+VLOOKUP(B799,'RECURSOS DE ESFUERZO PROPIO_DEF'!$B$10:$L$1114,11,FALSE)</f>
        <v>0</v>
      </c>
      <c r="N799" s="46">
        <f>+VLOOKUP(B799,'RECURSOS DE ESFUERZO PROPIO_DEF'!$B$10:$O$1114,14,FALSE)</f>
        <v>345973814</v>
      </c>
      <c r="O799" s="47">
        <f t="shared" si="49"/>
        <v>7701477849.5691996</v>
      </c>
      <c r="P799" s="210">
        <f>+VLOOKUP(B799,'[3]PPNA Diciembre 2018'!$C$15:$BV$1118,72,FALSE)</f>
        <v>418</v>
      </c>
      <c r="Q799" s="38">
        <f t="shared" si="50"/>
        <v>355846194</v>
      </c>
      <c r="R799" s="39">
        <f t="shared" si="51"/>
        <v>88961548</v>
      </c>
    </row>
    <row r="800" spans="1:18" x14ac:dyDescent="0.2">
      <c r="A800" s="40" t="s">
        <v>1570</v>
      </c>
      <c r="B800" s="41" t="s">
        <v>1592</v>
      </c>
      <c r="C800" s="42" t="s">
        <v>1572</v>
      </c>
      <c r="D800" s="42" t="s">
        <v>1593</v>
      </c>
      <c r="E800" s="31" t="s">
        <v>23</v>
      </c>
      <c r="F800" s="211">
        <v>6413</v>
      </c>
      <c r="G800" s="212">
        <f>+VLOOKUP(B800,'[1]MONTO ESTIMADO DE RECUR RS 2018'!$B$11:$G$1115,6,FALSE)*(1+0.094)</f>
        <v>908143.65015695221</v>
      </c>
      <c r="H800" s="43">
        <f t="shared" si="48"/>
        <v>5823925229</v>
      </c>
      <c r="I800" s="43">
        <f>+VLOOKUP(B800,'[2]MONTO ESTIMADO DE RECUR RS 2018'!$B$10:$I$1115,8,FALSE)*(1+0.1204)</f>
        <v>2208040325.2532001</v>
      </c>
      <c r="J800" s="213">
        <f>+VLOOKUP(B800,'PROYECCION CAJAS 2019'!B799:Y1903,24,FALSE)</f>
        <v>0</v>
      </c>
      <c r="K800" s="44">
        <f>+VLOOKUP(B800,'RECURSOS DE ESFUERZO PROPIO_DEF'!$B$10:$E$1114,4,FALSE)</f>
        <v>39249586.190000005</v>
      </c>
      <c r="L800" s="45">
        <f>+VLOOKUP(B800,'RECURSOS DE ESFUERZO PROPIO_DEF'!$B$10:$J$1114,9,FALSE)</f>
        <v>0</v>
      </c>
      <c r="M800" s="44">
        <f>+VLOOKUP(B800,'RECURSOS DE ESFUERZO PROPIO_DEF'!$B$10:$L$1114,11,FALSE)</f>
        <v>0</v>
      </c>
      <c r="N800" s="46">
        <f>+VLOOKUP(B800,'RECURSOS DE ESFUERZO PROPIO_DEF'!$B$10:$O$1114,14,FALSE)</f>
        <v>141761556</v>
      </c>
      <c r="O800" s="47">
        <f t="shared" si="49"/>
        <v>3434873761.5567999</v>
      </c>
      <c r="P800" s="210">
        <f>+VLOOKUP(B800,'[3]PPNA Diciembre 2018'!$C$15:$BV$1118,72,FALSE)</f>
        <v>96</v>
      </c>
      <c r="Q800" s="38">
        <f t="shared" si="50"/>
        <v>87181790</v>
      </c>
      <c r="R800" s="39">
        <f t="shared" si="51"/>
        <v>21795447</v>
      </c>
    </row>
    <row r="801" spans="1:18" x14ac:dyDescent="0.2">
      <c r="A801" s="40" t="s">
        <v>1570</v>
      </c>
      <c r="B801" s="41" t="s">
        <v>1594</v>
      </c>
      <c r="C801" s="42" t="s">
        <v>1572</v>
      </c>
      <c r="D801" s="42" t="s">
        <v>1595</v>
      </c>
      <c r="E801" s="31" t="s">
        <v>23</v>
      </c>
      <c r="F801" s="211">
        <v>3389</v>
      </c>
      <c r="G801" s="212">
        <f>+VLOOKUP(B801,'[1]MONTO ESTIMADO DE RECUR RS 2018'!$B$11:$G$1115,6,FALSE)*(1+0.094)</f>
        <v>928166.5713769315</v>
      </c>
      <c r="H801" s="43">
        <f t="shared" si="48"/>
        <v>3145556511</v>
      </c>
      <c r="I801" s="43">
        <f>+VLOOKUP(B801,'[2]MONTO ESTIMADO DE RECUR RS 2018'!$B$10:$I$1115,8,FALSE)*(1+0.1204)</f>
        <v>1104619317.2539999</v>
      </c>
      <c r="J801" s="213">
        <f>+VLOOKUP(B801,'PROYECCION CAJAS 2019'!B800:Y1904,24,FALSE)</f>
        <v>0</v>
      </c>
      <c r="K801" s="44">
        <f>+VLOOKUP(B801,'RECURSOS DE ESFUERZO PROPIO_DEF'!$B$10:$E$1114,4,FALSE)</f>
        <v>22560837.010000002</v>
      </c>
      <c r="L801" s="45">
        <f>+VLOOKUP(B801,'RECURSOS DE ESFUERZO PROPIO_DEF'!$B$10:$J$1114,9,FALSE)</f>
        <v>0</v>
      </c>
      <c r="M801" s="44">
        <f>+VLOOKUP(B801,'RECURSOS DE ESFUERZO PROPIO_DEF'!$B$10:$L$1114,11,FALSE)</f>
        <v>0</v>
      </c>
      <c r="N801" s="46">
        <f>+VLOOKUP(B801,'RECURSOS DE ESFUERZO PROPIO_DEF'!$B$10:$O$1114,14,FALSE)</f>
        <v>71639155</v>
      </c>
      <c r="O801" s="47">
        <f t="shared" si="49"/>
        <v>1946737201.7360001</v>
      </c>
      <c r="P801" s="210">
        <f>+VLOOKUP(B801,'[3]PPNA Diciembre 2018'!$C$15:$BV$1118,72,FALSE)</f>
        <v>76</v>
      </c>
      <c r="Q801" s="38">
        <f t="shared" si="50"/>
        <v>70540659</v>
      </c>
      <c r="R801" s="39">
        <f t="shared" si="51"/>
        <v>17635164</v>
      </c>
    </row>
    <row r="802" spans="1:18" x14ac:dyDescent="0.2">
      <c r="A802" s="40" t="s">
        <v>1570</v>
      </c>
      <c r="B802" s="41" t="s">
        <v>1596</v>
      </c>
      <c r="C802" s="42" t="s">
        <v>1572</v>
      </c>
      <c r="D802" s="42" t="s">
        <v>1597</v>
      </c>
      <c r="E802" s="31" t="s">
        <v>26</v>
      </c>
      <c r="F802" s="211">
        <v>12065</v>
      </c>
      <c r="G802" s="212">
        <f>+VLOOKUP(B802,'[1]MONTO ESTIMADO DE RECUR RS 2018'!$B$11:$G$1115,6,FALSE)*(1+0.094)</f>
        <v>897996.17989274266</v>
      </c>
      <c r="H802" s="43">
        <f t="shared" si="48"/>
        <v>10834323911</v>
      </c>
      <c r="I802" s="43">
        <f>+VLOOKUP(B802,'[2]MONTO ESTIMADO DE RECUR RS 2018'!$B$10:$I$1115,8,FALSE)*(1+0.1204)</f>
        <v>4147509249.4332004</v>
      </c>
      <c r="J802" s="213">
        <f>+VLOOKUP(B802,'PROYECCION CAJAS 2019'!B801:Y1905,24,FALSE)</f>
        <v>0</v>
      </c>
      <c r="K802" s="44">
        <f>+VLOOKUP(B802,'RECURSOS DE ESFUERZO PROPIO_DEF'!$B$10:$E$1114,4,FALSE)</f>
        <v>73449763.270000011</v>
      </c>
      <c r="L802" s="45">
        <f>+VLOOKUP(B802,'RECURSOS DE ESFUERZO PROPIO_DEF'!$B$10:$J$1114,9,FALSE)</f>
        <v>0</v>
      </c>
      <c r="M802" s="44">
        <f>+VLOOKUP(B802,'RECURSOS DE ESFUERZO PROPIO_DEF'!$B$10:$L$1114,11,FALSE)</f>
        <v>0</v>
      </c>
      <c r="N802" s="46">
        <f>+VLOOKUP(B802,'RECURSOS DE ESFUERZO PROPIO_DEF'!$B$10:$O$1114,14,FALSE)</f>
        <v>266662960</v>
      </c>
      <c r="O802" s="47">
        <f t="shared" si="49"/>
        <v>6346701938.2967997</v>
      </c>
      <c r="P802" s="210">
        <f>+VLOOKUP(B802,'[3]PPNA Diciembre 2018'!$C$15:$BV$1118,72,FALSE)</f>
        <v>191</v>
      </c>
      <c r="Q802" s="38">
        <f t="shared" si="50"/>
        <v>171517270</v>
      </c>
      <c r="R802" s="39">
        <f t="shared" si="51"/>
        <v>42879317</v>
      </c>
    </row>
    <row r="803" spans="1:18" x14ac:dyDescent="0.2">
      <c r="A803" s="40" t="s">
        <v>1570</v>
      </c>
      <c r="B803" s="41" t="s">
        <v>1598</v>
      </c>
      <c r="C803" s="42" t="s">
        <v>1572</v>
      </c>
      <c r="D803" s="42" t="s">
        <v>1599</v>
      </c>
      <c r="E803" s="31" t="s">
        <v>23</v>
      </c>
      <c r="F803" s="211">
        <v>16574</v>
      </c>
      <c r="G803" s="212">
        <f>+VLOOKUP(B803,'[1]MONTO ESTIMADO DE RECUR RS 2018'!$B$11:$G$1115,6,FALSE)*(1+0.094)</f>
        <v>687627.85871063347</v>
      </c>
      <c r="H803" s="43">
        <f t="shared" si="48"/>
        <v>11396744131</v>
      </c>
      <c r="I803" s="43">
        <f>+VLOOKUP(B803,'[2]MONTO ESTIMADO DE RECUR RS 2018'!$B$10:$I$1115,8,FALSE)*(1+0.1204)</f>
        <v>5393562378.3292007</v>
      </c>
      <c r="J803" s="213">
        <f>+VLOOKUP(B803,'PROYECCION CAJAS 2019'!B802:Y1906,24,FALSE)</f>
        <v>0</v>
      </c>
      <c r="K803" s="44">
        <f>+VLOOKUP(B803,'RECURSOS DE ESFUERZO PROPIO_DEF'!$B$10:$E$1114,4,FALSE)</f>
        <v>91875280.050000012</v>
      </c>
      <c r="L803" s="45">
        <f>+VLOOKUP(B803,'RECURSOS DE ESFUERZO PROPIO_DEF'!$B$10:$J$1114,9,FALSE)</f>
        <v>0</v>
      </c>
      <c r="M803" s="44">
        <f>+VLOOKUP(B803,'RECURSOS DE ESFUERZO PROPIO_DEF'!$B$10:$L$1114,11,FALSE)</f>
        <v>0</v>
      </c>
      <c r="N803" s="46">
        <f>+VLOOKUP(B803,'RECURSOS DE ESFUERZO PROPIO_DEF'!$B$10:$O$1114,14,FALSE)</f>
        <v>336785361</v>
      </c>
      <c r="O803" s="47">
        <f t="shared" si="49"/>
        <v>5574521111.6207991</v>
      </c>
      <c r="P803" s="210">
        <f>+VLOOKUP(B803,'[3]PPNA Diciembre 2018'!$C$15:$BV$1118,72,FALSE)</f>
        <v>612</v>
      </c>
      <c r="Q803" s="38">
        <f t="shared" si="50"/>
        <v>420828250</v>
      </c>
      <c r="R803" s="39">
        <f t="shared" si="51"/>
        <v>105207062</v>
      </c>
    </row>
    <row r="804" spans="1:18" x14ac:dyDescent="0.2">
      <c r="A804" s="40" t="s">
        <v>1570</v>
      </c>
      <c r="B804" s="41" t="s">
        <v>1600</v>
      </c>
      <c r="C804" s="42" t="s">
        <v>1572</v>
      </c>
      <c r="D804" s="42" t="s">
        <v>1601</v>
      </c>
      <c r="E804" s="31" t="s">
        <v>23</v>
      </c>
      <c r="F804" s="211">
        <v>21531</v>
      </c>
      <c r="G804" s="212">
        <f>+VLOOKUP(B804,'[1]MONTO ESTIMADO DE RECUR RS 2018'!$B$11:$G$1115,6,FALSE)*(1+0.094)</f>
        <v>787874.4120948601</v>
      </c>
      <c r="H804" s="43">
        <f t="shared" si="48"/>
        <v>16963723967</v>
      </c>
      <c r="I804" s="43">
        <f>+VLOOKUP(B804,'[2]MONTO ESTIMADO DE RECUR RS 2018'!$B$10:$I$1115,8,FALSE)*(1+0.1204)</f>
        <v>7069816800.4912004</v>
      </c>
      <c r="J804" s="213">
        <f>+VLOOKUP(B804,'PROYECCION CAJAS 2019'!B803:Y1907,24,FALSE)</f>
        <v>324116015</v>
      </c>
      <c r="K804" s="44">
        <f>+VLOOKUP(B804,'RECURSOS DE ESFUERZO PROPIO_DEF'!$B$10:$E$1114,4,FALSE)</f>
        <v>172068688.06</v>
      </c>
      <c r="L804" s="45">
        <f>+VLOOKUP(B804,'RECURSOS DE ESFUERZO PROPIO_DEF'!$B$10:$J$1114,9,FALSE)</f>
        <v>0</v>
      </c>
      <c r="M804" s="44">
        <f>+VLOOKUP(B804,'RECURSOS DE ESFUERZO PROPIO_DEF'!$B$10:$L$1114,11,FALSE)</f>
        <v>0</v>
      </c>
      <c r="N804" s="46">
        <f>+VLOOKUP(B804,'RECURSOS DE ESFUERZO PROPIO_DEF'!$B$10:$O$1114,14,FALSE)</f>
        <v>447618322</v>
      </c>
      <c r="O804" s="47">
        <f t="shared" si="49"/>
        <v>8950104141.4487991</v>
      </c>
      <c r="P804" s="210">
        <f>+VLOOKUP(B804,'[3]PPNA Diciembre 2018'!$C$15:$BV$1118,72,FALSE)</f>
        <v>245</v>
      </c>
      <c r="Q804" s="38">
        <f t="shared" si="50"/>
        <v>193029231</v>
      </c>
      <c r="R804" s="39">
        <f t="shared" si="51"/>
        <v>48257307</v>
      </c>
    </row>
    <row r="805" spans="1:18" x14ac:dyDescent="0.2">
      <c r="A805" s="40" t="s">
        <v>1570</v>
      </c>
      <c r="B805" s="41" t="s">
        <v>1602</v>
      </c>
      <c r="C805" s="42" t="s">
        <v>1572</v>
      </c>
      <c r="D805" s="42" t="s">
        <v>1603</v>
      </c>
      <c r="E805" s="31" t="s">
        <v>23</v>
      </c>
      <c r="F805" s="211">
        <v>4264</v>
      </c>
      <c r="G805" s="212">
        <f>+VLOOKUP(B805,'[1]MONTO ESTIMADO DE RECUR RS 2018'!$B$11:$G$1115,6,FALSE)*(1+0.094)</f>
        <v>906538.66815269063</v>
      </c>
      <c r="H805" s="43">
        <f t="shared" si="48"/>
        <v>3865480882</v>
      </c>
      <c r="I805" s="43">
        <f>+VLOOKUP(B805,'[2]MONTO ESTIMADO DE RECUR RS 2018'!$B$10:$I$1115,8,FALSE)*(1+0.1204)</f>
        <v>1451169588.0608001</v>
      </c>
      <c r="J805" s="213">
        <f>+VLOOKUP(B805,'PROYECCION CAJAS 2019'!B804:Y1908,24,FALSE)</f>
        <v>0</v>
      </c>
      <c r="K805" s="44">
        <f>+VLOOKUP(B805,'RECURSOS DE ESFUERZO PROPIO_DEF'!$B$10:$E$1114,4,FALSE)</f>
        <v>25432445.380000003</v>
      </c>
      <c r="L805" s="45">
        <f>+VLOOKUP(B805,'RECURSOS DE ESFUERZO PROPIO_DEF'!$B$10:$J$1114,9,FALSE)</f>
        <v>0</v>
      </c>
      <c r="M805" s="44">
        <f>+VLOOKUP(B805,'RECURSOS DE ESFUERZO PROPIO_DEF'!$B$10:$L$1114,11,FALSE)</f>
        <v>0</v>
      </c>
      <c r="N805" s="46">
        <f>+VLOOKUP(B805,'RECURSOS DE ESFUERZO PROPIO_DEF'!$B$10:$O$1114,14,FALSE)</f>
        <v>92236236</v>
      </c>
      <c r="O805" s="47">
        <f t="shared" si="49"/>
        <v>2296642612.5591998</v>
      </c>
      <c r="P805" s="210">
        <f>+VLOOKUP(B805,'[3]PPNA Diciembre 2018'!$C$15:$BV$1118,72,FALSE)</f>
        <v>46</v>
      </c>
      <c r="Q805" s="38">
        <f t="shared" si="50"/>
        <v>41700779</v>
      </c>
      <c r="R805" s="39">
        <f t="shared" si="51"/>
        <v>10425194</v>
      </c>
    </row>
    <row r="806" spans="1:18" x14ac:dyDescent="0.2">
      <c r="A806" s="40" t="s">
        <v>1570</v>
      </c>
      <c r="B806" s="41" t="s">
        <v>1604</v>
      </c>
      <c r="C806" s="42" t="s">
        <v>1572</v>
      </c>
      <c r="D806" s="42" t="s">
        <v>1605</v>
      </c>
      <c r="E806" s="31" t="s">
        <v>26</v>
      </c>
      <c r="F806" s="211">
        <v>9317</v>
      </c>
      <c r="G806" s="212">
        <f>+VLOOKUP(B806,'[1]MONTO ESTIMADO DE RECUR RS 2018'!$B$11:$G$1115,6,FALSE)*(1+0.094)</f>
        <v>797744.4517429457</v>
      </c>
      <c r="H806" s="43">
        <f t="shared" si="48"/>
        <v>7432585057</v>
      </c>
      <c r="I806" s="43">
        <f>+VLOOKUP(B806,'[2]MONTO ESTIMADO DE RECUR RS 2018'!$B$10:$I$1115,8,FALSE)*(1+0.1204)</f>
        <v>3171676918.4704003</v>
      </c>
      <c r="J806" s="213">
        <f>+VLOOKUP(B806,'PROYECCION CAJAS 2019'!B805:Y1909,24,FALSE)</f>
        <v>0</v>
      </c>
      <c r="K806" s="44">
        <f>+VLOOKUP(B806,'RECURSOS DE ESFUERZO PROPIO_DEF'!$B$10:$E$1114,4,FALSE)</f>
        <v>55857871.830000006</v>
      </c>
      <c r="L806" s="45">
        <f>+VLOOKUP(B806,'RECURSOS DE ESFUERZO PROPIO_DEF'!$B$10:$J$1114,9,FALSE)</f>
        <v>0</v>
      </c>
      <c r="M806" s="44">
        <f>+VLOOKUP(B806,'RECURSOS DE ESFUERZO PROPIO_DEF'!$B$10:$L$1114,11,FALSE)</f>
        <v>0</v>
      </c>
      <c r="N806" s="46">
        <f>+VLOOKUP(B806,'RECURSOS DE ESFUERZO PROPIO_DEF'!$B$10:$O$1114,14,FALSE)</f>
        <v>203662709</v>
      </c>
      <c r="O806" s="47">
        <f t="shared" si="49"/>
        <v>4001387557.6995997</v>
      </c>
      <c r="P806" s="210">
        <f>+VLOOKUP(B806,'[3]PPNA Diciembre 2018'!$C$15:$BV$1118,72,FALSE)</f>
        <v>250</v>
      </c>
      <c r="Q806" s="38">
        <f t="shared" si="50"/>
        <v>199436113</v>
      </c>
      <c r="R806" s="39">
        <f t="shared" si="51"/>
        <v>49859028</v>
      </c>
    </row>
    <row r="807" spans="1:18" x14ac:dyDescent="0.2">
      <c r="A807" s="40" t="s">
        <v>1570</v>
      </c>
      <c r="B807" s="41" t="s">
        <v>1606</v>
      </c>
      <c r="C807" s="42" t="s">
        <v>1572</v>
      </c>
      <c r="D807" s="42" t="s">
        <v>1607</v>
      </c>
      <c r="E807" s="31" t="s">
        <v>23</v>
      </c>
      <c r="F807" s="211">
        <v>3150</v>
      </c>
      <c r="G807" s="212">
        <f>+VLOOKUP(B807,'[1]MONTO ESTIMADO DE RECUR RS 2018'!$B$11:$G$1115,6,FALSE)*(1+0.094)</f>
        <v>1012464.0669756236</v>
      </c>
      <c r="H807" s="43">
        <f t="shared" si="48"/>
        <v>3189261811</v>
      </c>
      <c r="I807" s="43">
        <f>+VLOOKUP(B807,'[2]MONTO ESTIMADO DE RECUR RS 2018'!$B$10:$I$1115,8,FALSE)*(1+0.1204)</f>
        <v>1067880373.8472</v>
      </c>
      <c r="J807" s="213">
        <f>+VLOOKUP(B807,'PROYECCION CAJAS 2019'!B806:Y1910,24,FALSE)</f>
        <v>0</v>
      </c>
      <c r="K807" s="44">
        <f>+VLOOKUP(B807,'RECURSOS DE ESFUERZO PROPIO_DEF'!$B$10:$E$1114,4,FALSE)</f>
        <v>19810540.34</v>
      </c>
      <c r="L807" s="45">
        <f>+VLOOKUP(B807,'RECURSOS DE ESFUERZO PROPIO_DEF'!$B$10:$J$1114,9,FALSE)</f>
        <v>0</v>
      </c>
      <c r="M807" s="44">
        <f>+VLOOKUP(B807,'RECURSOS DE ESFUERZO PROPIO_DEF'!$B$10:$L$1114,11,FALSE)</f>
        <v>0</v>
      </c>
      <c r="N807" s="46">
        <f>+VLOOKUP(B807,'RECURSOS DE ESFUERZO PROPIO_DEF'!$B$10:$O$1114,14,FALSE)</f>
        <v>67880243</v>
      </c>
      <c r="O807" s="47">
        <f t="shared" si="49"/>
        <v>2033690653.8127999</v>
      </c>
      <c r="P807" s="210">
        <f>+VLOOKUP(B807,'[3]PPNA Diciembre 2018'!$C$15:$BV$1118,72,FALSE)</f>
        <v>123</v>
      </c>
      <c r="Q807" s="38">
        <f t="shared" si="50"/>
        <v>124533080</v>
      </c>
      <c r="R807" s="39">
        <f t="shared" si="51"/>
        <v>31133270</v>
      </c>
    </row>
    <row r="808" spans="1:18" x14ac:dyDescent="0.2">
      <c r="A808" s="40" t="s">
        <v>1570</v>
      </c>
      <c r="B808" s="41" t="s">
        <v>1608</v>
      </c>
      <c r="C808" s="42" t="s">
        <v>1572</v>
      </c>
      <c r="D808" s="42" t="s">
        <v>1609</v>
      </c>
      <c r="E808" s="31" t="s">
        <v>23</v>
      </c>
      <c r="F808" s="211">
        <v>4694</v>
      </c>
      <c r="G808" s="212">
        <f>+VLOOKUP(B808,'[1]MONTO ESTIMADO DE RECUR RS 2018'!$B$11:$G$1115,6,FALSE)*(1+0.094)</f>
        <v>902113.78090612392</v>
      </c>
      <c r="H808" s="43">
        <f t="shared" si="48"/>
        <v>4234522088</v>
      </c>
      <c r="I808" s="43">
        <f>+VLOOKUP(B808,'[2]MONTO ESTIMADO DE RECUR RS 2018'!$B$10:$I$1115,8,FALSE)*(1+0.1204)</f>
        <v>1578061572.3672001</v>
      </c>
      <c r="J808" s="213">
        <f>+VLOOKUP(B808,'PROYECCION CAJAS 2019'!B807:Y1911,24,FALSE)</f>
        <v>0</v>
      </c>
      <c r="K808" s="44">
        <f>+VLOOKUP(B808,'RECURSOS DE ESFUERZO PROPIO_DEF'!$B$10:$E$1114,4,FALSE)</f>
        <v>27249342.620000001</v>
      </c>
      <c r="L808" s="45">
        <f>+VLOOKUP(B808,'RECURSOS DE ESFUERZO PROPIO_DEF'!$B$10:$J$1114,9,FALSE)</f>
        <v>0</v>
      </c>
      <c r="M808" s="44">
        <f>+VLOOKUP(B808,'RECURSOS DE ESFUERZO PROPIO_DEF'!$B$10:$L$1114,11,FALSE)</f>
        <v>0</v>
      </c>
      <c r="N808" s="46">
        <f>+VLOOKUP(B808,'RECURSOS DE ESFUERZO PROPIO_DEF'!$B$10:$O$1114,14,FALSE)</f>
        <v>100303610</v>
      </c>
      <c r="O808" s="47">
        <f t="shared" si="49"/>
        <v>2528907563.0128002</v>
      </c>
      <c r="P808" s="210">
        <f>+VLOOKUP(B808,'[3]PPNA Diciembre 2018'!$C$15:$BV$1118,72,FALSE)</f>
        <v>101</v>
      </c>
      <c r="Q808" s="38">
        <f t="shared" si="50"/>
        <v>91113492</v>
      </c>
      <c r="R808" s="39">
        <f t="shared" si="51"/>
        <v>22778373</v>
      </c>
    </row>
    <row r="809" spans="1:18" x14ac:dyDescent="0.2">
      <c r="A809" s="40" t="s">
        <v>1570</v>
      </c>
      <c r="B809" s="41" t="s">
        <v>1610</v>
      </c>
      <c r="C809" s="42" t="s">
        <v>1572</v>
      </c>
      <c r="D809" s="42" t="s">
        <v>1611</v>
      </c>
      <c r="E809" s="31" t="s">
        <v>26</v>
      </c>
      <c r="F809" s="211">
        <v>8405</v>
      </c>
      <c r="G809" s="212">
        <f>+VLOOKUP(B809,'[1]MONTO ESTIMADO DE RECUR RS 2018'!$B$11:$G$1115,6,FALSE)*(1+0.094)</f>
        <v>832383.91386037751</v>
      </c>
      <c r="H809" s="43">
        <f t="shared" si="48"/>
        <v>6996186796</v>
      </c>
      <c r="I809" s="43">
        <f>+VLOOKUP(B809,'[2]MONTO ESTIMADO DE RECUR RS 2018'!$B$10:$I$1115,8,FALSE)*(1+0.1204)</f>
        <v>2869300557.6276002</v>
      </c>
      <c r="J809" s="213">
        <f>+VLOOKUP(B809,'PROYECCION CAJAS 2019'!B808:Y1912,24,FALSE)</f>
        <v>0</v>
      </c>
      <c r="K809" s="44">
        <f>+VLOOKUP(B809,'RECURSOS DE ESFUERZO PROPIO_DEF'!$B$10:$E$1114,4,FALSE)</f>
        <v>50856572.410000004</v>
      </c>
      <c r="L809" s="45">
        <f>+VLOOKUP(B809,'RECURSOS DE ESFUERZO PROPIO_DEF'!$B$10:$J$1114,9,FALSE)</f>
        <v>0</v>
      </c>
      <c r="M809" s="44">
        <f>+VLOOKUP(B809,'RECURSOS DE ESFUERZO PROPIO_DEF'!$B$10:$L$1114,11,FALSE)</f>
        <v>0</v>
      </c>
      <c r="N809" s="46">
        <f>+VLOOKUP(B809,'RECURSOS DE ESFUERZO PROPIO_DEF'!$B$10:$O$1114,14,FALSE)</f>
        <v>183571213</v>
      </c>
      <c r="O809" s="47">
        <f t="shared" si="49"/>
        <v>3892458452.9624</v>
      </c>
      <c r="P809" s="210">
        <f>+VLOOKUP(B809,'[3]PPNA Diciembre 2018'!$C$15:$BV$1118,72,FALSE)</f>
        <v>76</v>
      </c>
      <c r="Q809" s="38">
        <f t="shared" si="50"/>
        <v>63261177</v>
      </c>
      <c r="R809" s="39">
        <f t="shared" si="51"/>
        <v>15815294</v>
      </c>
    </row>
    <row r="810" spans="1:18" x14ac:dyDescent="0.2">
      <c r="A810" s="40" t="s">
        <v>1570</v>
      </c>
      <c r="B810" s="41" t="s">
        <v>1612</v>
      </c>
      <c r="C810" s="42" t="s">
        <v>1572</v>
      </c>
      <c r="D810" s="42" t="s">
        <v>1613</v>
      </c>
      <c r="E810" s="31" t="s">
        <v>26</v>
      </c>
      <c r="F810" s="211">
        <v>7419</v>
      </c>
      <c r="G810" s="212">
        <f>+VLOOKUP(B810,'[1]MONTO ESTIMADO DE RECUR RS 2018'!$B$11:$G$1115,6,FALSE)*(1+0.094)</f>
        <v>890259.03753629059</v>
      </c>
      <c r="H810" s="43">
        <f t="shared" si="48"/>
        <v>6604831800</v>
      </c>
      <c r="I810" s="43">
        <f>+VLOOKUP(B810,'[2]MONTO ESTIMADO DE RECUR RS 2018'!$B$10:$I$1115,8,FALSE)*(1+0.1204)</f>
        <v>2541306362.8248</v>
      </c>
      <c r="J810" s="213">
        <f>+VLOOKUP(B810,'PROYECCION CAJAS 2019'!B809:Y1913,24,FALSE)</f>
        <v>0</v>
      </c>
      <c r="K810" s="44">
        <f>+VLOOKUP(B810,'RECURSOS DE ESFUERZO PROPIO_DEF'!$B$10:$E$1114,4,FALSE)</f>
        <v>45188876.960000001</v>
      </c>
      <c r="L810" s="45">
        <f>+VLOOKUP(B810,'RECURSOS DE ESFUERZO PROPIO_DEF'!$B$10:$J$1114,9,FALSE)</f>
        <v>0</v>
      </c>
      <c r="M810" s="44">
        <f>+VLOOKUP(B810,'RECURSOS DE ESFUERZO PROPIO_DEF'!$B$10:$L$1114,11,FALSE)</f>
        <v>0</v>
      </c>
      <c r="N810" s="46">
        <f>+VLOOKUP(B810,'RECURSOS DE ESFUERZO PROPIO_DEF'!$B$10:$O$1114,14,FALSE)</f>
        <v>162886204</v>
      </c>
      <c r="O810" s="47">
        <f t="shared" si="49"/>
        <v>3855450356.2151999</v>
      </c>
      <c r="P810" s="210">
        <f>+VLOOKUP(B810,'[3]PPNA Diciembre 2018'!$C$15:$BV$1118,72,FALSE)</f>
        <v>40</v>
      </c>
      <c r="Q810" s="38">
        <f t="shared" si="50"/>
        <v>35610362</v>
      </c>
      <c r="R810" s="39">
        <f t="shared" si="51"/>
        <v>8902590</v>
      </c>
    </row>
    <row r="811" spans="1:18" x14ac:dyDescent="0.2">
      <c r="A811" s="40" t="s">
        <v>1570</v>
      </c>
      <c r="B811" s="41" t="s">
        <v>1614</v>
      </c>
      <c r="C811" s="42" t="s">
        <v>1572</v>
      </c>
      <c r="D811" s="42" t="s">
        <v>1615</v>
      </c>
      <c r="E811" s="31" t="s">
        <v>23</v>
      </c>
      <c r="F811" s="211">
        <v>36233</v>
      </c>
      <c r="G811" s="212">
        <f>+VLOOKUP(B811,'[1]MONTO ESTIMADO DE RECUR RS 2018'!$B$11:$G$1115,6,FALSE)*(1+0.094)</f>
        <v>866391.91214353824</v>
      </c>
      <c r="H811" s="43">
        <f t="shared" si="48"/>
        <v>31391978153</v>
      </c>
      <c r="I811" s="43">
        <f>+VLOOKUP(B811,'[2]MONTO ESTIMADO DE RECUR RS 2018'!$B$10:$I$1115,8,FALSE)*(1+0.1204)</f>
        <v>11886769524.802</v>
      </c>
      <c r="J811" s="213">
        <f>+VLOOKUP(B811,'PROYECCION CAJAS 2019'!B810:Y1914,24,FALSE)</f>
        <v>0</v>
      </c>
      <c r="K811" s="44">
        <f>+VLOOKUP(B811,'RECURSOS DE ESFUERZO PROPIO_DEF'!$B$10:$E$1114,4,FALSE)</f>
        <v>312337118.00999999</v>
      </c>
      <c r="L811" s="45">
        <f>+VLOOKUP(B811,'RECURSOS DE ESFUERZO PROPIO_DEF'!$B$10:$J$1114,9,FALSE)</f>
        <v>0</v>
      </c>
      <c r="M811" s="44">
        <f>+VLOOKUP(B811,'RECURSOS DE ESFUERZO PROPIO_DEF'!$B$10:$L$1114,11,FALSE)</f>
        <v>0</v>
      </c>
      <c r="N811" s="46">
        <f>+VLOOKUP(B811,'RECURSOS DE ESFUERZO PROPIO_DEF'!$B$10:$O$1114,14,FALSE)</f>
        <v>739186825</v>
      </c>
      <c r="O811" s="47">
        <f t="shared" si="49"/>
        <v>18453684685.188</v>
      </c>
      <c r="P811" s="210">
        <f>+VLOOKUP(B811,'[3]PPNA Diciembre 2018'!$C$15:$BV$1118,72,FALSE)</f>
        <v>1407</v>
      </c>
      <c r="Q811" s="38">
        <f t="shared" si="50"/>
        <v>1219013420</v>
      </c>
      <c r="R811" s="39">
        <f t="shared" si="51"/>
        <v>304753355</v>
      </c>
    </row>
    <row r="812" spans="1:18" x14ac:dyDescent="0.2">
      <c r="A812" s="40" t="s">
        <v>1570</v>
      </c>
      <c r="B812" s="41" t="s">
        <v>1616</v>
      </c>
      <c r="C812" s="42" t="s">
        <v>1572</v>
      </c>
      <c r="D812" s="42" t="s">
        <v>1617</v>
      </c>
      <c r="E812" s="31" t="s">
        <v>23</v>
      </c>
      <c r="F812" s="211">
        <v>2982</v>
      </c>
      <c r="G812" s="212">
        <f>+VLOOKUP(B812,'[1]MONTO ESTIMADO DE RECUR RS 2018'!$B$11:$G$1115,6,FALSE)*(1+0.094)</f>
        <v>799841.65013474552</v>
      </c>
      <c r="H812" s="43">
        <f t="shared" si="48"/>
        <v>2385127801</v>
      </c>
      <c r="I812" s="43">
        <f>+VLOOKUP(B812,'[2]MONTO ESTIMADO DE RECUR RS 2018'!$B$10:$I$1115,8,FALSE)*(1+0.1204)</f>
        <v>1002515341.5272001</v>
      </c>
      <c r="J812" s="213">
        <f>+VLOOKUP(B812,'PROYECCION CAJAS 2019'!B811:Y1915,24,FALSE)</f>
        <v>0</v>
      </c>
      <c r="K812" s="44">
        <f>+VLOOKUP(B812,'RECURSOS DE ESFUERZO PROPIO_DEF'!$B$10:$E$1114,4,FALSE)</f>
        <v>18099562.539999999</v>
      </c>
      <c r="L812" s="45">
        <f>+VLOOKUP(B812,'RECURSOS DE ESFUERZO PROPIO_DEF'!$B$10:$J$1114,9,FALSE)</f>
        <v>0</v>
      </c>
      <c r="M812" s="44">
        <f>+VLOOKUP(B812,'RECURSOS DE ESFUERZO PROPIO_DEF'!$B$10:$L$1114,11,FALSE)</f>
        <v>0</v>
      </c>
      <c r="N812" s="46">
        <f>+VLOOKUP(B812,'RECURSOS DE ESFUERZO PROPIO_DEF'!$B$10:$O$1114,14,FALSE)</f>
        <v>63088179</v>
      </c>
      <c r="O812" s="47">
        <f t="shared" si="49"/>
        <v>1301424717.9327998</v>
      </c>
      <c r="P812" s="210">
        <f>+VLOOKUP(B812,'[3]PPNA Diciembre 2018'!$C$15:$BV$1118,72,FALSE)</f>
        <v>28</v>
      </c>
      <c r="Q812" s="38">
        <f t="shared" si="50"/>
        <v>22395566</v>
      </c>
      <c r="R812" s="39">
        <f t="shared" si="51"/>
        <v>5598891</v>
      </c>
    </row>
    <row r="813" spans="1:18" x14ac:dyDescent="0.2">
      <c r="A813" s="40" t="s">
        <v>1570</v>
      </c>
      <c r="B813" s="41" t="s">
        <v>1618</v>
      </c>
      <c r="C813" s="42" t="s">
        <v>1572</v>
      </c>
      <c r="D813" s="42" t="s">
        <v>1619</v>
      </c>
      <c r="E813" s="31" t="s">
        <v>23</v>
      </c>
      <c r="F813" s="211">
        <v>3082</v>
      </c>
      <c r="G813" s="212">
        <f>+VLOOKUP(B813,'[1]MONTO ESTIMADO DE RECUR RS 2018'!$B$11:$G$1115,6,FALSE)*(1+0.094)</f>
        <v>855684.53453287343</v>
      </c>
      <c r="H813" s="43">
        <f t="shared" si="48"/>
        <v>2637219736</v>
      </c>
      <c r="I813" s="43">
        <f>+VLOOKUP(B813,'[2]MONTO ESTIMADO DE RECUR RS 2018'!$B$10:$I$1115,8,FALSE)*(1+0.1204)</f>
        <v>1025349271.6708001</v>
      </c>
      <c r="J813" s="213">
        <f>+VLOOKUP(B813,'PROYECCION CAJAS 2019'!B812:Y1916,24,FALSE)</f>
        <v>0</v>
      </c>
      <c r="K813" s="44">
        <f>+VLOOKUP(B813,'RECURSOS DE ESFUERZO PROPIO_DEF'!$B$10:$E$1114,4,FALSE)</f>
        <v>17923348.140000001</v>
      </c>
      <c r="L813" s="45">
        <f>+VLOOKUP(B813,'RECURSOS DE ESFUERZO PROPIO_DEF'!$B$10:$J$1114,9,FALSE)</f>
        <v>0</v>
      </c>
      <c r="M813" s="44">
        <f>+VLOOKUP(B813,'RECURSOS DE ESFUERZO PROPIO_DEF'!$B$10:$L$1114,11,FALSE)</f>
        <v>0</v>
      </c>
      <c r="N813" s="46">
        <f>+VLOOKUP(B813,'RECURSOS DE ESFUERZO PROPIO_DEF'!$B$10:$O$1114,14,FALSE)</f>
        <v>65176463</v>
      </c>
      <c r="O813" s="47">
        <f t="shared" si="49"/>
        <v>1528770653.1891999</v>
      </c>
      <c r="P813" s="210">
        <f>+VLOOKUP(B813,'[3]PPNA Diciembre 2018'!$C$15:$BV$1118,72,FALSE)</f>
        <v>25</v>
      </c>
      <c r="Q813" s="38">
        <f t="shared" si="50"/>
        <v>21392113</v>
      </c>
      <c r="R813" s="39">
        <f t="shared" si="51"/>
        <v>5348028</v>
      </c>
    </row>
    <row r="814" spans="1:18" x14ac:dyDescent="0.2">
      <c r="A814" s="40" t="s">
        <v>1570</v>
      </c>
      <c r="B814" s="41" t="s">
        <v>1620</v>
      </c>
      <c r="C814" s="42" t="s">
        <v>1572</v>
      </c>
      <c r="D814" s="42" t="s">
        <v>1621</v>
      </c>
      <c r="E814" s="31" t="s">
        <v>23</v>
      </c>
      <c r="F814" s="211">
        <v>76592</v>
      </c>
      <c r="G814" s="212">
        <f>+VLOOKUP(B814,'[1]MONTO ESTIMADO DE RECUR RS 2018'!$B$11:$G$1115,6,FALSE)*(1+0.094)</f>
        <v>810860.78976479825</v>
      </c>
      <c r="H814" s="43">
        <f t="shared" si="48"/>
        <v>62105449610</v>
      </c>
      <c r="I814" s="43">
        <f>+VLOOKUP(B814,'[2]MONTO ESTIMADO DE RECUR RS 2018'!$B$10:$I$1115,8,FALSE)*(1+0.1204)</f>
        <v>25528418780.928402</v>
      </c>
      <c r="J814" s="213">
        <f>+VLOOKUP(B814,'PROYECCION CAJAS 2019'!B813:Y1917,24,FALSE)</f>
        <v>353836245</v>
      </c>
      <c r="K814" s="44">
        <f>+VLOOKUP(B814,'RECURSOS DE ESFUERZO PROPIO_DEF'!$B$10:$E$1114,4,FALSE)</f>
        <v>755811878.44000006</v>
      </c>
      <c r="L814" s="45">
        <f>+VLOOKUP(B814,'RECURSOS DE ESFUERZO PROPIO_DEF'!$B$10:$J$1114,9,FALSE)</f>
        <v>0</v>
      </c>
      <c r="M814" s="44">
        <f>+VLOOKUP(B814,'RECURSOS DE ESFUERZO PROPIO_DEF'!$B$10:$L$1114,11,FALSE)</f>
        <v>0</v>
      </c>
      <c r="N814" s="46">
        <f>+VLOOKUP(B814,'RECURSOS DE ESFUERZO PROPIO_DEF'!$B$10:$O$1114,14,FALSE)</f>
        <v>1619475747</v>
      </c>
      <c r="O814" s="47">
        <f t="shared" si="49"/>
        <v>33847906958.631599</v>
      </c>
      <c r="P814" s="210">
        <f>+VLOOKUP(B814,'[3]PPNA Diciembre 2018'!$C$15:$BV$1118,72,FALSE)</f>
        <v>1264</v>
      </c>
      <c r="Q814" s="38">
        <f t="shared" si="50"/>
        <v>1024928038</v>
      </c>
      <c r="R814" s="39">
        <f t="shared" si="51"/>
        <v>256232009</v>
      </c>
    </row>
    <row r="815" spans="1:18" x14ac:dyDescent="0.2">
      <c r="A815" s="40" t="s">
        <v>1570</v>
      </c>
      <c r="B815" s="41" t="s">
        <v>1622</v>
      </c>
      <c r="C815" s="42" t="s">
        <v>1572</v>
      </c>
      <c r="D815" s="42" t="s">
        <v>1623</v>
      </c>
      <c r="E815" s="31" t="s">
        <v>23</v>
      </c>
      <c r="F815" s="211">
        <v>25816</v>
      </c>
      <c r="G815" s="212">
        <f>+VLOOKUP(B815,'[1]MONTO ESTIMADO DE RECUR RS 2018'!$B$11:$G$1115,6,FALSE)*(1+0.094)</f>
        <v>860240.59452607448</v>
      </c>
      <c r="H815" s="43">
        <f t="shared" si="48"/>
        <v>22207971189</v>
      </c>
      <c r="I815" s="43">
        <f>+VLOOKUP(B815,'[2]MONTO ESTIMADO DE RECUR RS 2018'!$B$10:$I$1115,8,FALSE)*(1+0.1204)</f>
        <v>8435493974.1276007</v>
      </c>
      <c r="J815" s="213">
        <f>+VLOOKUP(B815,'PROYECCION CAJAS 2019'!B814:Y1918,24,FALSE)</f>
        <v>0</v>
      </c>
      <c r="K815" s="44">
        <f>+VLOOKUP(B815,'RECURSOS DE ESFUERZO PROPIO_DEF'!$B$10:$E$1114,4,FALSE)</f>
        <v>802188758.35000002</v>
      </c>
      <c r="L815" s="45">
        <f>+VLOOKUP(B815,'RECURSOS DE ESFUERZO PROPIO_DEF'!$B$10:$J$1114,9,FALSE)</f>
        <v>0</v>
      </c>
      <c r="M815" s="44">
        <f>+VLOOKUP(B815,'RECURSOS DE ESFUERZO PROPIO_DEF'!$B$10:$L$1114,11,FALSE)</f>
        <v>0</v>
      </c>
      <c r="N815" s="46">
        <f>+VLOOKUP(B815,'RECURSOS DE ESFUERZO PROPIO_DEF'!$B$10:$O$1114,14,FALSE)</f>
        <v>530424304</v>
      </c>
      <c r="O815" s="47">
        <f t="shared" si="49"/>
        <v>12439864152.5224</v>
      </c>
      <c r="P815" s="210">
        <f>+VLOOKUP(B815,'[3]PPNA Diciembre 2018'!$C$15:$BV$1118,72,FALSE)</f>
        <v>791</v>
      </c>
      <c r="Q815" s="38">
        <f t="shared" si="50"/>
        <v>680450310</v>
      </c>
      <c r="R815" s="39">
        <f t="shared" si="51"/>
        <v>170112577</v>
      </c>
    </row>
    <row r="816" spans="1:18" x14ac:dyDescent="0.2">
      <c r="A816" s="40" t="s">
        <v>1570</v>
      </c>
      <c r="B816" s="41" t="s">
        <v>1624</v>
      </c>
      <c r="C816" s="42" t="s">
        <v>1572</v>
      </c>
      <c r="D816" s="42" t="s">
        <v>1625</v>
      </c>
      <c r="E816" s="31" t="s">
        <v>23</v>
      </c>
      <c r="F816" s="211">
        <v>3675</v>
      </c>
      <c r="G816" s="212">
        <f>+VLOOKUP(B816,'[1]MONTO ESTIMADO DE RECUR RS 2018'!$B$11:$G$1115,6,FALSE)*(1+0.094)</f>
        <v>913000.97343004029</v>
      </c>
      <c r="H816" s="43">
        <f t="shared" si="48"/>
        <v>3355278578</v>
      </c>
      <c r="I816" s="43">
        <f>+VLOOKUP(B816,'[2]MONTO ESTIMADO DE RECUR RS 2018'!$B$10:$I$1115,8,FALSE)*(1+0.1204)</f>
        <v>1224582781.5724001</v>
      </c>
      <c r="J816" s="213">
        <f>+VLOOKUP(B816,'PROYECCION CAJAS 2019'!B815:Y1919,24,FALSE)</f>
        <v>0</v>
      </c>
      <c r="K816" s="44">
        <f>+VLOOKUP(B816,'RECURSOS DE ESFUERZO PROPIO_DEF'!$B$10:$E$1114,4,FALSE)</f>
        <v>21704228.75</v>
      </c>
      <c r="L816" s="45">
        <f>+VLOOKUP(B816,'RECURSOS DE ESFUERZO PROPIO_DEF'!$B$10:$J$1114,9,FALSE)</f>
        <v>0</v>
      </c>
      <c r="M816" s="44">
        <f>+VLOOKUP(B816,'RECURSOS DE ESFUERZO PROPIO_DEF'!$B$10:$L$1114,11,FALSE)</f>
        <v>0</v>
      </c>
      <c r="N816" s="46">
        <f>+VLOOKUP(B816,'RECURSOS DE ESFUERZO PROPIO_DEF'!$B$10:$O$1114,14,FALSE)</f>
        <v>77508334</v>
      </c>
      <c r="O816" s="47">
        <f t="shared" si="49"/>
        <v>2031483233.6775999</v>
      </c>
      <c r="P816" s="210">
        <f>+VLOOKUP(B816,'[3]PPNA Diciembre 2018'!$C$15:$BV$1118,72,FALSE)</f>
        <v>43</v>
      </c>
      <c r="Q816" s="38">
        <f t="shared" si="50"/>
        <v>39259042</v>
      </c>
      <c r="R816" s="39">
        <f t="shared" si="51"/>
        <v>9814760</v>
      </c>
    </row>
    <row r="817" spans="1:18" x14ac:dyDescent="0.2">
      <c r="A817" s="40" t="s">
        <v>1570</v>
      </c>
      <c r="B817" s="41" t="s">
        <v>1626</v>
      </c>
      <c r="C817" s="42" t="s">
        <v>1572</v>
      </c>
      <c r="D817" s="42" t="s">
        <v>1627</v>
      </c>
      <c r="E817" s="31" t="s">
        <v>23</v>
      </c>
      <c r="F817" s="211">
        <v>10689</v>
      </c>
      <c r="G817" s="212">
        <f>+VLOOKUP(B817,'[1]MONTO ESTIMADO DE RECUR RS 2018'!$B$11:$G$1115,6,FALSE)*(1+0.094)</f>
        <v>867727.30821940966</v>
      </c>
      <c r="H817" s="43">
        <f t="shared" si="48"/>
        <v>9275137198</v>
      </c>
      <c r="I817" s="43">
        <f>+VLOOKUP(B817,'[2]MONTO ESTIMADO DE RECUR RS 2018'!$B$10:$I$1115,8,FALSE)*(1+0.1204)</f>
        <v>3436356207.9200001</v>
      </c>
      <c r="J817" s="213">
        <f>+VLOOKUP(B817,'PROYECCION CAJAS 2019'!B816:Y1920,24,FALSE)</f>
        <v>0</v>
      </c>
      <c r="K817" s="44">
        <f>+VLOOKUP(B817,'RECURSOS DE ESFUERZO PROPIO_DEF'!$B$10:$E$1114,4,FALSE)</f>
        <v>67416873.439999998</v>
      </c>
      <c r="L817" s="45">
        <f>+VLOOKUP(B817,'RECURSOS DE ESFUERZO PROPIO_DEF'!$B$10:$J$1114,9,FALSE)</f>
        <v>0</v>
      </c>
      <c r="M817" s="44">
        <f>+VLOOKUP(B817,'RECURSOS DE ESFUERZO PROPIO_DEF'!$B$10:$L$1114,11,FALSE)</f>
        <v>0</v>
      </c>
      <c r="N817" s="46">
        <f>+VLOOKUP(B817,'RECURSOS DE ESFUERZO PROPIO_DEF'!$B$10:$O$1114,14,FALSE)</f>
        <v>214719627</v>
      </c>
      <c r="O817" s="47">
        <f t="shared" si="49"/>
        <v>5556644489.6399994</v>
      </c>
      <c r="P817" s="210">
        <f>+VLOOKUP(B817,'[3]PPNA Diciembre 2018'!$C$15:$BV$1118,72,FALSE)</f>
        <v>800</v>
      </c>
      <c r="Q817" s="38">
        <f t="shared" si="50"/>
        <v>694181847</v>
      </c>
      <c r="R817" s="39">
        <f t="shared" si="51"/>
        <v>173545461</v>
      </c>
    </row>
    <row r="818" spans="1:18" x14ac:dyDescent="0.2">
      <c r="A818" s="40" t="s">
        <v>1570</v>
      </c>
      <c r="B818" s="41" t="s">
        <v>1628</v>
      </c>
      <c r="C818" s="42" t="s">
        <v>1572</v>
      </c>
      <c r="D818" s="42" t="s">
        <v>1629</v>
      </c>
      <c r="E818" s="31" t="s">
        <v>23</v>
      </c>
      <c r="F818" s="211">
        <v>5577</v>
      </c>
      <c r="G818" s="212">
        <f>+VLOOKUP(B818,'[1]MONTO ESTIMADO DE RECUR RS 2018'!$B$11:$G$1115,6,FALSE)*(1+0.094)</f>
        <v>980546.03959826997</v>
      </c>
      <c r="H818" s="43">
        <f t="shared" si="48"/>
        <v>5468505263</v>
      </c>
      <c r="I818" s="43">
        <f>+VLOOKUP(B818,'[2]MONTO ESTIMADO DE RECUR RS 2018'!$B$10:$I$1115,8,FALSE)*(1+0.1204)</f>
        <v>1813789432.2720001</v>
      </c>
      <c r="J818" s="213">
        <f>+VLOOKUP(B818,'PROYECCION CAJAS 2019'!B817:Y1921,24,FALSE)</f>
        <v>0</v>
      </c>
      <c r="K818" s="44">
        <f>+VLOOKUP(B818,'RECURSOS DE ESFUERZO PROPIO_DEF'!$B$10:$E$1114,4,FALSE)</f>
        <v>32660707.810000002</v>
      </c>
      <c r="L818" s="45">
        <f>+VLOOKUP(B818,'RECURSOS DE ESFUERZO PROPIO_DEF'!$B$10:$J$1114,9,FALSE)</f>
        <v>0</v>
      </c>
      <c r="M818" s="44">
        <f>+VLOOKUP(B818,'RECURSOS DE ESFUERZO PROPIO_DEF'!$B$10:$L$1114,11,FALSE)</f>
        <v>0</v>
      </c>
      <c r="N818" s="46">
        <f>+VLOOKUP(B818,'RECURSOS DE ESFUERZO PROPIO_DEF'!$B$10:$O$1114,14,FALSE)</f>
        <v>113272956</v>
      </c>
      <c r="O818" s="47">
        <f t="shared" si="49"/>
        <v>3508782166.9180002</v>
      </c>
      <c r="P818" s="210">
        <f>+VLOOKUP(B818,'[3]PPNA Diciembre 2018'!$C$15:$BV$1118,72,FALSE)</f>
        <v>253</v>
      </c>
      <c r="Q818" s="38">
        <f t="shared" si="50"/>
        <v>248078148</v>
      </c>
      <c r="R818" s="39">
        <f t="shared" si="51"/>
        <v>62019537</v>
      </c>
    </row>
    <row r="819" spans="1:18" x14ac:dyDescent="0.2">
      <c r="A819" s="40" t="s">
        <v>1570</v>
      </c>
      <c r="B819" s="41" t="s">
        <v>1630</v>
      </c>
      <c r="C819" s="42" t="s">
        <v>1572</v>
      </c>
      <c r="D819" s="42" t="s">
        <v>1631</v>
      </c>
      <c r="E819" s="31" t="s">
        <v>23</v>
      </c>
      <c r="F819" s="211">
        <v>7509</v>
      </c>
      <c r="G819" s="212">
        <f>+VLOOKUP(B819,'[1]MONTO ESTIMADO DE RECUR RS 2018'!$B$11:$G$1115,6,FALSE)*(1+0.094)</f>
        <v>861263.61194315192</v>
      </c>
      <c r="H819" s="43">
        <f t="shared" si="48"/>
        <v>6467228463</v>
      </c>
      <c r="I819" s="43">
        <f>+VLOOKUP(B819,'[2]MONTO ESTIMADO DE RECUR RS 2018'!$B$10:$I$1115,8,FALSE)*(1+0.1204)</f>
        <v>2511835039.6700001</v>
      </c>
      <c r="J819" s="213">
        <f>+VLOOKUP(B819,'PROYECCION CAJAS 2019'!B818:Y1922,24,FALSE)</f>
        <v>0</v>
      </c>
      <c r="K819" s="44">
        <f>+VLOOKUP(B819,'RECURSOS DE ESFUERZO PROPIO_DEF'!$B$10:$E$1114,4,FALSE)</f>
        <v>44549540.080000006</v>
      </c>
      <c r="L819" s="45">
        <f>+VLOOKUP(B819,'RECURSOS DE ESFUERZO PROPIO_DEF'!$B$10:$J$1114,9,FALSE)</f>
        <v>0</v>
      </c>
      <c r="M819" s="44">
        <f>+VLOOKUP(B819,'RECURSOS DE ESFUERZO PROPIO_DEF'!$B$10:$L$1114,11,FALSE)</f>
        <v>0</v>
      </c>
      <c r="N819" s="46">
        <f>+VLOOKUP(B819,'RECURSOS DE ESFUERZO PROPIO_DEF'!$B$10:$O$1114,14,FALSE)</f>
        <v>157632519</v>
      </c>
      <c r="O819" s="47">
        <f t="shared" si="49"/>
        <v>3753211364.25</v>
      </c>
      <c r="P819" s="210">
        <f>+VLOOKUP(B819,'[3]PPNA Diciembre 2018'!$C$15:$BV$1118,72,FALSE)</f>
        <v>92</v>
      </c>
      <c r="Q819" s="38">
        <f t="shared" si="50"/>
        <v>79236252</v>
      </c>
      <c r="R819" s="39">
        <f t="shared" si="51"/>
        <v>19809063</v>
      </c>
    </row>
    <row r="820" spans="1:18" x14ac:dyDescent="0.2">
      <c r="A820" s="40" t="s">
        <v>1570</v>
      </c>
      <c r="B820" s="41" t="s">
        <v>1632</v>
      </c>
      <c r="C820" s="42" t="s">
        <v>1572</v>
      </c>
      <c r="D820" s="42" t="s">
        <v>1633</v>
      </c>
      <c r="E820" s="31" t="s">
        <v>26</v>
      </c>
      <c r="F820" s="211">
        <v>9749</v>
      </c>
      <c r="G820" s="212">
        <f>+VLOOKUP(B820,'[1]MONTO ESTIMADO DE RECUR RS 2018'!$B$11:$G$1115,6,FALSE)*(1+0.094)</f>
        <v>830617.0891667353</v>
      </c>
      <c r="H820" s="43">
        <f t="shared" si="48"/>
        <v>8097686003</v>
      </c>
      <c r="I820" s="43">
        <f>+VLOOKUP(B820,'[2]MONTO ESTIMADO DE RECUR RS 2018'!$B$10:$I$1115,8,FALSE)*(1+0.1204)</f>
        <v>3358610932.6232004</v>
      </c>
      <c r="J820" s="213">
        <f>+VLOOKUP(B820,'PROYECCION CAJAS 2019'!B819:Y1923,24,FALSE)</f>
        <v>0</v>
      </c>
      <c r="K820" s="44">
        <f>+VLOOKUP(B820,'RECURSOS DE ESFUERZO PROPIO_DEF'!$B$10:$E$1114,4,FALSE)</f>
        <v>58136654.530000001</v>
      </c>
      <c r="L820" s="45">
        <f>+VLOOKUP(B820,'RECURSOS DE ESFUERZO PROPIO_DEF'!$B$10:$J$1114,9,FALSE)</f>
        <v>0</v>
      </c>
      <c r="M820" s="44">
        <f>+VLOOKUP(B820,'RECURSOS DE ESFUERZO PROPIO_DEF'!$B$10:$L$1114,11,FALSE)</f>
        <v>0</v>
      </c>
      <c r="N820" s="46">
        <f>+VLOOKUP(B820,'RECURSOS DE ESFUERZO PROPIO_DEF'!$B$10:$O$1114,14,FALSE)</f>
        <v>214192061</v>
      </c>
      <c r="O820" s="47">
        <f t="shared" si="49"/>
        <v>4466746354.8467999</v>
      </c>
      <c r="P820" s="210">
        <f>+VLOOKUP(B820,'[3]PPNA Diciembre 2018'!$C$15:$BV$1118,72,FALSE)</f>
        <v>148</v>
      </c>
      <c r="Q820" s="38">
        <f t="shared" si="50"/>
        <v>122931329</v>
      </c>
      <c r="R820" s="39">
        <f t="shared" si="51"/>
        <v>30732832</v>
      </c>
    </row>
    <row r="821" spans="1:18" x14ac:dyDescent="0.2">
      <c r="A821" s="40" t="s">
        <v>1570</v>
      </c>
      <c r="B821" s="41" t="s">
        <v>1634</v>
      </c>
      <c r="C821" s="42" t="s">
        <v>1572</v>
      </c>
      <c r="D821" s="42" t="s">
        <v>1097</v>
      </c>
      <c r="E821" s="31" t="s">
        <v>23</v>
      </c>
      <c r="F821" s="211">
        <v>3177</v>
      </c>
      <c r="G821" s="212">
        <f>+VLOOKUP(B821,'[1]MONTO ESTIMADO DE RECUR RS 2018'!$B$11:$G$1115,6,FALSE)*(1+0.094)</f>
        <v>865781.39816588862</v>
      </c>
      <c r="H821" s="43">
        <f t="shared" si="48"/>
        <v>2750587502</v>
      </c>
      <c r="I821" s="43">
        <f>+VLOOKUP(B821,'[2]MONTO ESTIMADO DE RECUR RS 2018'!$B$10:$I$1115,8,FALSE)*(1+0.1204)</f>
        <v>1036055680.7432001</v>
      </c>
      <c r="J821" s="213">
        <f>+VLOOKUP(B821,'PROYECCION CAJAS 2019'!B820:Y1924,24,FALSE)</f>
        <v>0</v>
      </c>
      <c r="K821" s="44">
        <f>+VLOOKUP(B821,'RECURSOS DE ESFUERZO PROPIO_DEF'!$B$10:$E$1114,4,FALSE)</f>
        <v>18192516.060000002</v>
      </c>
      <c r="L821" s="45">
        <f>+VLOOKUP(B821,'RECURSOS DE ESFUERZO PROPIO_DEF'!$B$10:$J$1114,9,FALSE)</f>
        <v>0</v>
      </c>
      <c r="M821" s="44">
        <f>+VLOOKUP(B821,'RECURSOS DE ESFUERZO PROPIO_DEF'!$B$10:$L$1114,11,FALSE)</f>
        <v>0</v>
      </c>
      <c r="N821" s="46">
        <f>+VLOOKUP(B821,'RECURSOS DE ESFUERZO PROPIO_DEF'!$B$10:$O$1114,14,FALSE)</f>
        <v>64451059</v>
      </c>
      <c r="O821" s="47">
        <f t="shared" si="49"/>
        <v>1631888246.1968</v>
      </c>
      <c r="P821" s="210">
        <f>+VLOOKUP(B821,'[3]PPNA Diciembre 2018'!$C$15:$BV$1118,72,FALSE)</f>
        <v>117</v>
      </c>
      <c r="Q821" s="38">
        <f t="shared" si="50"/>
        <v>101296424</v>
      </c>
      <c r="R821" s="39">
        <f t="shared" si="51"/>
        <v>25324106</v>
      </c>
    </row>
    <row r="822" spans="1:18" x14ac:dyDescent="0.2">
      <c r="A822" s="40" t="s">
        <v>1570</v>
      </c>
      <c r="B822" s="41" t="s">
        <v>1635</v>
      </c>
      <c r="C822" s="42" t="s">
        <v>1572</v>
      </c>
      <c r="D822" s="42" t="s">
        <v>1636</v>
      </c>
      <c r="E822" s="31" t="s">
        <v>23</v>
      </c>
      <c r="F822" s="211">
        <v>2235</v>
      </c>
      <c r="G822" s="212">
        <f>+VLOOKUP(B822,'[1]MONTO ESTIMADO DE RECUR RS 2018'!$B$11:$G$1115,6,FALSE)*(1+0.094)</f>
        <v>857067.60945831449</v>
      </c>
      <c r="H822" s="43">
        <f t="shared" si="48"/>
        <v>1915546108</v>
      </c>
      <c r="I822" s="43">
        <f>+VLOOKUP(B822,'[2]MONTO ESTIMADO DE RECUR RS 2018'!$B$10:$I$1115,8,FALSE)*(1+0.1204)</f>
        <v>764835156.61240005</v>
      </c>
      <c r="J822" s="213">
        <f>+VLOOKUP(B822,'PROYECCION CAJAS 2019'!B821:Y1925,24,FALSE)</f>
        <v>0</v>
      </c>
      <c r="K822" s="44">
        <f>+VLOOKUP(B822,'RECURSOS DE ESFUERZO PROPIO_DEF'!$B$10:$E$1114,4,FALSE)</f>
        <v>13592098.040000001</v>
      </c>
      <c r="L822" s="45">
        <f>+VLOOKUP(B822,'RECURSOS DE ESFUERZO PROPIO_DEF'!$B$10:$J$1114,9,FALSE)</f>
        <v>0</v>
      </c>
      <c r="M822" s="44">
        <f>+VLOOKUP(B822,'RECURSOS DE ESFUERZO PROPIO_DEF'!$B$10:$L$1114,11,FALSE)</f>
        <v>0</v>
      </c>
      <c r="N822" s="46">
        <f>+VLOOKUP(B822,'RECURSOS DE ESFUERZO PROPIO_DEF'!$B$10:$O$1114,14,FALSE)</f>
        <v>48646042</v>
      </c>
      <c r="O822" s="47">
        <f t="shared" si="49"/>
        <v>1088472811.3476</v>
      </c>
      <c r="P822" s="210">
        <f>+VLOOKUP(B822,'[3]PPNA Diciembre 2018'!$C$15:$BV$1118,72,FALSE)</f>
        <v>42</v>
      </c>
      <c r="Q822" s="38">
        <f t="shared" si="50"/>
        <v>35996840</v>
      </c>
      <c r="R822" s="39">
        <f t="shared" si="51"/>
        <v>8999210</v>
      </c>
    </row>
    <row r="823" spans="1:18" x14ac:dyDescent="0.2">
      <c r="A823" s="40" t="s">
        <v>1570</v>
      </c>
      <c r="B823" s="41" t="s">
        <v>1637</v>
      </c>
      <c r="C823" s="42" t="s">
        <v>1572</v>
      </c>
      <c r="D823" s="42" t="s">
        <v>1638</v>
      </c>
      <c r="E823" s="31" t="s">
        <v>23</v>
      </c>
      <c r="F823" s="211">
        <v>18535</v>
      </c>
      <c r="G823" s="212">
        <f>+VLOOKUP(B823,'[1]MONTO ESTIMADO DE RECUR RS 2018'!$B$11:$G$1115,6,FALSE)*(1+0.094)</f>
        <v>776923.76437433995</v>
      </c>
      <c r="H823" s="43">
        <f t="shared" si="48"/>
        <v>14400281973</v>
      </c>
      <c r="I823" s="43">
        <f>+VLOOKUP(B823,'[2]MONTO ESTIMADO DE RECUR RS 2018'!$B$10:$I$1115,8,FALSE)*(1+0.1204)</f>
        <v>6187292762.9816008</v>
      </c>
      <c r="J823" s="213">
        <f>+VLOOKUP(B823,'PROYECCION CAJAS 2019'!B822:Y1926,24,FALSE)</f>
        <v>0</v>
      </c>
      <c r="K823" s="44">
        <f>+VLOOKUP(B823,'RECURSOS DE ESFUERZO PROPIO_DEF'!$B$10:$E$1114,4,FALSE)</f>
        <v>138444337.96000001</v>
      </c>
      <c r="L823" s="45">
        <f>+VLOOKUP(B823,'RECURSOS DE ESFUERZO PROPIO_DEF'!$B$10:$J$1114,9,FALSE)</f>
        <v>0</v>
      </c>
      <c r="M823" s="44">
        <f>+VLOOKUP(B823,'RECURSOS DE ESFUERZO PROPIO_DEF'!$B$10:$L$1114,11,FALSE)</f>
        <v>0</v>
      </c>
      <c r="N823" s="46">
        <f>+VLOOKUP(B823,'RECURSOS DE ESFUERZO PROPIO_DEF'!$B$10:$O$1114,14,FALSE)</f>
        <v>388948514</v>
      </c>
      <c r="O823" s="47">
        <f t="shared" si="49"/>
        <v>7685596358.0583992</v>
      </c>
      <c r="P823" s="210">
        <f>+VLOOKUP(B823,'[3]PPNA Diciembre 2018'!$C$15:$BV$1118,72,FALSE)</f>
        <v>472</v>
      </c>
      <c r="Q823" s="38">
        <f t="shared" si="50"/>
        <v>366708017</v>
      </c>
      <c r="R823" s="39">
        <f t="shared" si="51"/>
        <v>91677004</v>
      </c>
    </row>
    <row r="824" spans="1:18" x14ac:dyDescent="0.2">
      <c r="A824" s="40" t="s">
        <v>1570</v>
      </c>
      <c r="B824" s="41" t="s">
        <v>1639</v>
      </c>
      <c r="C824" s="42" t="s">
        <v>1572</v>
      </c>
      <c r="D824" s="42" t="s">
        <v>1640</v>
      </c>
      <c r="E824" s="31" t="s">
        <v>23</v>
      </c>
      <c r="F824" s="211">
        <v>4287</v>
      </c>
      <c r="G824" s="212">
        <f>+VLOOKUP(B824,'[1]MONTO ESTIMADO DE RECUR RS 2018'!$B$11:$G$1115,6,FALSE)*(1+0.094)</f>
        <v>834584.73135281226</v>
      </c>
      <c r="H824" s="43">
        <f t="shared" si="48"/>
        <v>3577864744</v>
      </c>
      <c r="I824" s="43">
        <f>+VLOOKUP(B824,'[2]MONTO ESTIMADO DE RECUR RS 2018'!$B$10:$I$1115,8,FALSE)*(1+0.1204)</f>
        <v>1461680811.1288002</v>
      </c>
      <c r="J824" s="213">
        <f>+VLOOKUP(B824,'PROYECCION CAJAS 2019'!B823:Y1927,24,FALSE)</f>
        <v>0</v>
      </c>
      <c r="K824" s="44">
        <f>+VLOOKUP(B824,'RECURSOS DE ESFUERZO PROPIO_DEF'!$B$10:$E$1114,4,FALSE)</f>
        <v>25363568.170000002</v>
      </c>
      <c r="L824" s="45">
        <f>+VLOOKUP(B824,'RECURSOS DE ESFUERZO PROPIO_DEF'!$B$10:$J$1114,9,FALSE)</f>
        <v>0</v>
      </c>
      <c r="M824" s="44">
        <f>+VLOOKUP(B824,'RECURSOS DE ESFUERZO PROPIO_DEF'!$B$10:$L$1114,11,FALSE)</f>
        <v>0</v>
      </c>
      <c r="N824" s="46">
        <f>+VLOOKUP(B824,'RECURSOS DE ESFUERZO PROPIO_DEF'!$B$10:$O$1114,14,FALSE)</f>
        <v>93796954</v>
      </c>
      <c r="O824" s="47">
        <f t="shared" si="49"/>
        <v>1997023410.7011998</v>
      </c>
      <c r="P824" s="210">
        <f>+VLOOKUP(B824,'[3]PPNA Diciembre 2018'!$C$15:$BV$1118,72,FALSE)</f>
        <v>99</v>
      </c>
      <c r="Q824" s="38">
        <f t="shared" si="50"/>
        <v>82623888</v>
      </c>
      <c r="R824" s="39">
        <f t="shared" si="51"/>
        <v>20655972</v>
      </c>
    </row>
    <row r="825" spans="1:18" x14ac:dyDescent="0.2">
      <c r="A825" s="40" t="s">
        <v>1570</v>
      </c>
      <c r="B825" s="41" t="s">
        <v>1641</v>
      </c>
      <c r="C825" s="42" t="s">
        <v>1572</v>
      </c>
      <c r="D825" s="42" t="s">
        <v>1642</v>
      </c>
      <c r="E825" s="31" t="s">
        <v>26</v>
      </c>
      <c r="F825" s="211">
        <v>14165</v>
      </c>
      <c r="G825" s="212">
        <f>+VLOOKUP(B825,'[1]MONTO ESTIMADO DE RECUR RS 2018'!$B$11:$G$1115,6,FALSE)*(1+0.094)</f>
        <v>800609.39048742736</v>
      </c>
      <c r="H825" s="43">
        <f t="shared" si="48"/>
        <v>11340632017</v>
      </c>
      <c r="I825" s="43">
        <f>+VLOOKUP(B825,'[2]MONTO ESTIMADO DE RECUR RS 2018'!$B$10:$I$1115,8,FALSE)*(1+0.1204)</f>
        <v>4809774358.4840002</v>
      </c>
      <c r="J825" s="213">
        <f>+VLOOKUP(B825,'PROYECCION CAJAS 2019'!B824:Y1928,24,FALSE)</f>
        <v>0</v>
      </c>
      <c r="K825" s="44">
        <f>+VLOOKUP(B825,'RECURSOS DE ESFUERZO PROPIO_DEF'!$B$10:$E$1114,4,FALSE)</f>
        <v>86184570.410000011</v>
      </c>
      <c r="L825" s="45">
        <f>+VLOOKUP(B825,'RECURSOS DE ESFUERZO PROPIO_DEF'!$B$10:$J$1114,9,FALSE)</f>
        <v>0</v>
      </c>
      <c r="M825" s="44">
        <f>+VLOOKUP(B825,'RECURSOS DE ESFUERZO PROPIO_DEF'!$B$10:$L$1114,11,FALSE)</f>
        <v>0</v>
      </c>
      <c r="N825" s="46">
        <f>+VLOOKUP(B825,'RECURSOS DE ESFUERZO PROPIO_DEF'!$B$10:$O$1114,14,FALSE)</f>
        <v>308032979</v>
      </c>
      <c r="O825" s="47">
        <f t="shared" si="49"/>
        <v>6136640109.1059999</v>
      </c>
      <c r="P825" s="210">
        <f>+VLOOKUP(B825,'[3]PPNA Diciembre 2018'!$C$15:$BV$1118,72,FALSE)</f>
        <v>441</v>
      </c>
      <c r="Q825" s="38">
        <f t="shared" si="50"/>
        <v>353068741</v>
      </c>
      <c r="R825" s="39">
        <f t="shared" si="51"/>
        <v>88267185</v>
      </c>
    </row>
    <row r="826" spans="1:18" x14ac:dyDescent="0.2">
      <c r="A826" s="40" t="s">
        <v>1570</v>
      </c>
      <c r="B826" s="41" t="s">
        <v>1643</v>
      </c>
      <c r="C826" s="42" t="s">
        <v>1572</v>
      </c>
      <c r="D826" s="42" t="s">
        <v>1644</v>
      </c>
      <c r="E826" s="31" t="s">
        <v>23</v>
      </c>
      <c r="F826" s="211">
        <v>37732</v>
      </c>
      <c r="G826" s="212">
        <f>+VLOOKUP(B826,'[1]MONTO ESTIMADO DE RECUR RS 2018'!$B$11:$G$1115,6,FALSE)*(1+0.094)</f>
        <v>746430.62861862406</v>
      </c>
      <c r="H826" s="43">
        <f t="shared" si="48"/>
        <v>28164320480</v>
      </c>
      <c r="I826" s="43">
        <f>+VLOOKUP(B826,'[2]MONTO ESTIMADO DE RECUR RS 2018'!$B$10:$I$1115,8,FALSE)*(1+0.1204)</f>
        <v>12099842109.065601</v>
      </c>
      <c r="J826" s="213">
        <f>+VLOOKUP(B826,'PROYECCION CAJAS 2019'!B825:Y1929,24,FALSE)</f>
        <v>0</v>
      </c>
      <c r="K826" s="44">
        <f>+VLOOKUP(B826,'RECURSOS DE ESFUERZO PROPIO_DEF'!$B$10:$E$1114,4,FALSE)</f>
        <v>297290023.16000003</v>
      </c>
      <c r="L826" s="45">
        <f>+VLOOKUP(B826,'RECURSOS DE ESFUERZO PROPIO_DEF'!$B$10:$J$1114,9,FALSE)</f>
        <v>0</v>
      </c>
      <c r="M826" s="44">
        <f>+VLOOKUP(B826,'RECURSOS DE ESFUERZO PROPIO_DEF'!$B$10:$L$1114,11,FALSE)</f>
        <v>0</v>
      </c>
      <c r="N826" s="46">
        <f>+VLOOKUP(B826,'RECURSOS DE ESFUERZO PROPIO_DEF'!$B$10:$O$1114,14,FALSE)</f>
        <v>744198708</v>
      </c>
      <c r="O826" s="47">
        <f t="shared" si="49"/>
        <v>15022989639.774399</v>
      </c>
      <c r="P826" s="210">
        <f>+VLOOKUP(B826,'[3]PPNA Diciembre 2018'!$C$15:$BV$1118,72,FALSE)</f>
        <v>2813</v>
      </c>
      <c r="Q826" s="38">
        <f t="shared" si="50"/>
        <v>2099709358</v>
      </c>
      <c r="R826" s="39">
        <f t="shared" si="51"/>
        <v>524927339</v>
      </c>
    </row>
    <row r="827" spans="1:18" x14ac:dyDescent="0.2">
      <c r="A827" s="40" t="s">
        <v>1570</v>
      </c>
      <c r="B827" s="41" t="s">
        <v>1645</v>
      </c>
      <c r="C827" s="42" t="s">
        <v>1572</v>
      </c>
      <c r="D827" s="42" t="s">
        <v>245</v>
      </c>
      <c r="E827" s="31" t="s">
        <v>26</v>
      </c>
      <c r="F827" s="211">
        <v>11509</v>
      </c>
      <c r="G827" s="212">
        <f>+VLOOKUP(B827,'[1]MONTO ESTIMADO DE RECUR RS 2018'!$B$11:$G$1115,6,FALSE)*(1+0.094)</f>
        <v>973478.99252682901</v>
      </c>
      <c r="H827" s="43">
        <f t="shared" si="48"/>
        <v>11203769725</v>
      </c>
      <c r="I827" s="43">
        <f>+VLOOKUP(B827,'[2]MONTO ESTIMADO DE RECUR RS 2018'!$B$10:$I$1115,8,FALSE)*(1+0.1204)</f>
        <v>3883031305.9472003</v>
      </c>
      <c r="J827" s="213">
        <f>+VLOOKUP(B827,'PROYECCION CAJAS 2019'!B826:Y1930,24,FALSE)</f>
        <v>0</v>
      </c>
      <c r="K827" s="44">
        <f>+VLOOKUP(B827,'RECURSOS DE ESFUERZO PROPIO_DEF'!$B$10:$E$1114,4,FALSE)</f>
        <v>70371998.150000006</v>
      </c>
      <c r="L827" s="45">
        <f>+VLOOKUP(B827,'RECURSOS DE ESFUERZO PROPIO_DEF'!$B$10:$J$1114,9,FALSE)</f>
        <v>0</v>
      </c>
      <c r="M827" s="44">
        <f>+VLOOKUP(B827,'RECURSOS DE ESFUERZO PROPIO_DEF'!$B$10:$L$1114,11,FALSE)</f>
        <v>0</v>
      </c>
      <c r="N827" s="46">
        <f>+VLOOKUP(B827,'RECURSOS DE ESFUERZO PROPIO_DEF'!$B$10:$O$1114,14,FALSE)</f>
        <v>257342616</v>
      </c>
      <c r="O827" s="47">
        <f t="shared" si="49"/>
        <v>6993023804.9027996</v>
      </c>
      <c r="P827" s="210">
        <f>+VLOOKUP(B827,'[3]PPNA Diciembre 2018'!$C$15:$BV$1118,72,FALSE)</f>
        <v>218</v>
      </c>
      <c r="Q827" s="38">
        <f t="shared" si="50"/>
        <v>212218420</v>
      </c>
      <c r="R827" s="39">
        <f t="shared" si="51"/>
        <v>53054605</v>
      </c>
    </row>
    <row r="828" spans="1:18" x14ac:dyDescent="0.2">
      <c r="A828" s="40" t="s">
        <v>1570</v>
      </c>
      <c r="B828" s="41" t="s">
        <v>1646</v>
      </c>
      <c r="C828" s="42" t="s">
        <v>1572</v>
      </c>
      <c r="D828" s="42" t="s">
        <v>1647</v>
      </c>
      <c r="E828" s="31" t="s">
        <v>26</v>
      </c>
      <c r="F828" s="211">
        <v>4121</v>
      </c>
      <c r="G828" s="212">
        <f>+VLOOKUP(B828,'[1]MONTO ESTIMADO DE RECUR RS 2018'!$B$11:$G$1115,6,FALSE)*(1+0.094)</f>
        <v>894959.4735418749</v>
      </c>
      <c r="H828" s="43">
        <f t="shared" si="48"/>
        <v>3688127991</v>
      </c>
      <c r="I828" s="43">
        <f>+VLOOKUP(B828,'[2]MONTO ESTIMADO DE RECUR RS 2018'!$B$10:$I$1115,8,FALSE)*(1+0.1204)</f>
        <v>1374653856.53</v>
      </c>
      <c r="J828" s="213">
        <f>+VLOOKUP(B828,'PROYECCION CAJAS 2019'!B827:Y1931,24,FALSE)</f>
        <v>113375840</v>
      </c>
      <c r="K828" s="44">
        <f>+VLOOKUP(B828,'RECURSOS DE ESFUERZO PROPIO_DEF'!$B$10:$E$1114,4,FALSE)</f>
        <v>24431484.73</v>
      </c>
      <c r="L828" s="45">
        <f>+VLOOKUP(B828,'RECURSOS DE ESFUERZO PROPIO_DEF'!$B$10:$J$1114,9,FALSE)</f>
        <v>0</v>
      </c>
      <c r="M828" s="44">
        <f>+VLOOKUP(B828,'RECURSOS DE ESFUERZO PROPIO_DEF'!$B$10:$L$1114,11,FALSE)</f>
        <v>0</v>
      </c>
      <c r="N828" s="46">
        <f>+VLOOKUP(B828,'RECURSOS DE ESFUERZO PROPIO_DEF'!$B$10:$O$1114,14,FALSE)</f>
        <v>91818579</v>
      </c>
      <c r="O828" s="47">
        <f t="shared" si="49"/>
        <v>2083848230.74</v>
      </c>
      <c r="P828" s="210">
        <f>+VLOOKUP(B828,'[3]PPNA Diciembre 2018'!$C$15:$BV$1118,72,FALSE)</f>
        <v>60</v>
      </c>
      <c r="Q828" s="38">
        <f t="shared" si="50"/>
        <v>53697568</v>
      </c>
      <c r="R828" s="39">
        <f t="shared" si="51"/>
        <v>13424392</v>
      </c>
    </row>
    <row r="829" spans="1:18" x14ac:dyDescent="0.2">
      <c r="A829" s="40" t="s">
        <v>1570</v>
      </c>
      <c r="B829" s="41" t="s">
        <v>1648</v>
      </c>
      <c r="C829" s="42" t="s">
        <v>1572</v>
      </c>
      <c r="D829" s="42" t="s">
        <v>1649</v>
      </c>
      <c r="E829" s="31" t="s">
        <v>23</v>
      </c>
      <c r="F829" s="211">
        <v>77742</v>
      </c>
      <c r="G829" s="212">
        <f>+VLOOKUP(B829,'[1]MONTO ESTIMADO DE RECUR RS 2018'!$B$11:$G$1115,6,FALSE)*(1+0.094)</f>
        <v>888206.76670968288</v>
      </c>
      <c r="H829" s="43">
        <f t="shared" si="48"/>
        <v>69050970458</v>
      </c>
      <c r="I829" s="43">
        <f>+VLOOKUP(B829,'[2]MONTO ESTIMADO DE RECUR RS 2018'!$B$10:$I$1115,8,FALSE)*(1+0.1204)</f>
        <v>25784998280.868801</v>
      </c>
      <c r="J829" s="213">
        <f>+VLOOKUP(B829,'PROYECCION CAJAS 2019'!B828:Y1932,24,FALSE)</f>
        <v>0</v>
      </c>
      <c r="K829" s="44">
        <f>+VLOOKUP(B829,'RECURSOS DE ESFUERZO PROPIO_DEF'!$B$10:$E$1114,4,FALSE)</f>
        <v>644641195.79000008</v>
      </c>
      <c r="L829" s="45">
        <f>+VLOOKUP(B829,'RECURSOS DE ESFUERZO PROPIO_DEF'!$B$10:$J$1114,9,FALSE)</f>
        <v>0</v>
      </c>
      <c r="M829" s="44">
        <f>+VLOOKUP(B829,'RECURSOS DE ESFUERZO PROPIO_DEF'!$B$10:$L$1114,11,FALSE)</f>
        <v>0</v>
      </c>
      <c r="N829" s="46">
        <f>+VLOOKUP(B829,'RECURSOS DE ESFUERZO PROPIO_DEF'!$B$10:$O$1114,14,FALSE)</f>
        <v>1600681185</v>
      </c>
      <c r="O829" s="47">
        <f t="shared" si="49"/>
        <v>41020649796.341202</v>
      </c>
      <c r="P829" s="210">
        <f>+VLOOKUP(B829,'[3]PPNA Diciembre 2018'!$C$15:$BV$1118,72,FALSE)</f>
        <v>5509</v>
      </c>
      <c r="Q829" s="38">
        <f t="shared" si="50"/>
        <v>4893131078</v>
      </c>
      <c r="R829" s="39">
        <f t="shared" si="51"/>
        <v>1223282769</v>
      </c>
    </row>
    <row r="830" spans="1:18" x14ac:dyDescent="0.2">
      <c r="A830" s="40" t="s">
        <v>1650</v>
      </c>
      <c r="B830" s="41" t="s">
        <v>1651</v>
      </c>
      <c r="C830" s="42" t="s">
        <v>1652</v>
      </c>
      <c r="D830" s="42" t="s">
        <v>52</v>
      </c>
      <c r="E830" s="31" t="s">
        <v>59</v>
      </c>
      <c r="F830" s="211">
        <v>97271</v>
      </c>
      <c r="G830" s="212">
        <f>+VLOOKUP(B830,'[1]MONTO ESTIMADO DE RECUR RS 2018'!$B$11:$G$1115,6,FALSE)*(1+0.094)</f>
        <v>1083371.3612340984</v>
      </c>
      <c r="H830" s="43">
        <f t="shared" si="48"/>
        <v>105380615679</v>
      </c>
      <c r="I830" s="43">
        <f>+VLOOKUP(B830,'[2]MONTO ESTIMADO DE RECUR RS 2018'!$B$10:$I$1115,8,FALSE)*(1+0.1204)</f>
        <v>32024585047.212402</v>
      </c>
      <c r="J830" s="213">
        <f>+VLOOKUP(B830,'PROYECCION CAJAS 2019'!B829:Y1933,24,FALSE)</f>
        <v>0</v>
      </c>
      <c r="K830" s="44">
        <f>+VLOOKUP(B830,'RECURSOS DE ESFUERZO PROPIO_DEF'!$B$10:$E$1114,4,FALSE)</f>
        <v>3376691445.5500002</v>
      </c>
      <c r="L830" s="45">
        <f>+VLOOKUP(B830,'RECURSOS DE ESFUERZO PROPIO_DEF'!$B$10:$J$1114,9,FALSE)</f>
        <v>0</v>
      </c>
      <c r="M830" s="44">
        <f>+VLOOKUP(B830,'RECURSOS DE ESFUERZO PROPIO_DEF'!$B$10:$L$1114,11,FALSE)</f>
        <v>238939614.86000001</v>
      </c>
      <c r="N830" s="46">
        <f>+VLOOKUP(B830,'RECURSOS DE ESFUERZO PROPIO_DEF'!$B$10:$O$1114,14,FALSE)</f>
        <v>7388938111</v>
      </c>
      <c r="O830" s="47">
        <f t="shared" si="49"/>
        <v>62351461460.377594</v>
      </c>
      <c r="P830" s="210">
        <f>+VLOOKUP(B830,'[3]PPNA Diciembre 2018'!$C$15:$BV$1118,72,FALSE)</f>
        <v>636</v>
      </c>
      <c r="Q830" s="38">
        <f t="shared" si="50"/>
        <v>689024186</v>
      </c>
      <c r="R830" s="39">
        <f t="shared" si="51"/>
        <v>172256046</v>
      </c>
    </row>
    <row r="831" spans="1:18" x14ac:dyDescent="0.2">
      <c r="A831" s="40" t="s">
        <v>1650</v>
      </c>
      <c r="B831" s="41" t="s">
        <v>1653</v>
      </c>
      <c r="C831" s="42" t="s">
        <v>1652</v>
      </c>
      <c r="D831" s="42" t="s">
        <v>437</v>
      </c>
      <c r="E831" s="31" t="s">
        <v>23</v>
      </c>
      <c r="F831" s="211">
        <v>1816</v>
      </c>
      <c r="G831" s="212">
        <f>+VLOOKUP(B831,'[1]MONTO ESTIMADO DE RECUR RS 2018'!$B$11:$G$1115,6,FALSE)*(1+0.094)</f>
        <v>920208.95278344373</v>
      </c>
      <c r="H831" s="43">
        <f t="shared" si="48"/>
        <v>1671099459</v>
      </c>
      <c r="I831" s="43">
        <f>+VLOOKUP(B831,'[2]MONTO ESTIMADO DE RECUR RS 2018'!$B$10:$I$1115,8,FALSE)*(1+0.1204)</f>
        <v>576083388.69360006</v>
      </c>
      <c r="J831" s="213">
        <f>+VLOOKUP(B831,'PROYECCION CAJAS 2019'!B830:Y1934,24,FALSE)</f>
        <v>0</v>
      </c>
      <c r="K831" s="44">
        <f>+VLOOKUP(B831,'RECURSOS DE ESFUERZO PROPIO_DEF'!$B$10:$E$1114,4,FALSE)</f>
        <v>11058390.110000001</v>
      </c>
      <c r="L831" s="45">
        <f>+VLOOKUP(B831,'RECURSOS DE ESFUERZO PROPIO_DEF'!$B$10:$J$1114,9,FALSE)</f>
        <v>0</v>
      </c>
      <c r="M831" s="44">
        <f>+VLOOKUP(B831,'RECURSOS DE ESFUERZO PROPIO_DEF'!$B$10:$L$1114,11,FALSE)</f>
        <v>0</v>
      </c>
      <c r="N831" s="46">
        <f>+VLOOKUP(B831,'RECURSOS DE ESFUERZO PROPIO_DEF'!$B$10:$O$1114,14,FALSE)</f>
        <v>137800388</v>
      </c>
      <c r="O831" s="47">
        <f t="shared" si="49"/>
        <v>946157292.19639993</v>
      </c>
      <c r="P831" s="210">
        <f>+VLOOKUP(B831,'[3]PPNA Diciembre 2018'!$C$15:$BV$1118,72,FALSE)</f>
        <v>16</v>
      </c>
      <c r="Q831" s="38">
        <f t="shared" si="50"/>
        <v>14723343</v>
      </c>
      <c r="R831" s="39">
        <f t="shared" si="51"/>
        <v>3680835</v>
      </c>
    </row>
    <row r="832" spans="1:18" x14ac:dyDescent="0.2">
      <c r="A832" s="40" t="s">
        <v>1650</v>
      </c>
      <c r="B832" s="41" t="s">
        <v>1654</v>
      </c>
      <c r="C832" s="42" t="s">
        <v>1652</v>
      </c>
      <c r="D832" s="42" t="s">
        <v>1655</v>
      </c>
      <c r="E832" s="31" t="s">
        <v>23</v>
      </c>
      <c r="F832" s="211">
        <v>32973</v>
      </c>
      <c r="G832" s="212">
        <f>+VLOOKUP(B832,'[1]MONTO ESTIMADO DE RECUR RS 2018'!$B$11:$G$1115,6,FALSE)*(1+0.094)</f>
        <v>966050.87676458829</v>
      </c>
      <c r="H832" s="43">
        <f t="shared" si="48"/>
        <v>31853595560</v>
      </c>
      <c r="I832" s="43">
        <f>+VLOOKUP(B832,'[2]MONTO ESTIMADO DE RECUR RS 2018'!$B$10:$I$1115,8,FALSE)*(1+0.1204)</f>
        <v>11132520556.1012</v>
      </c>
      <c r="J832" s="213">
        <f>+VLOOKUP(B832,'PROYECCION CAJAS 2019'!B831:Y1935,24,FALSE)</f>
        <v>0</v>
      </c>
      <c r="K832" s="44">
        <f>+VLOOKUP(B832,'RECURSOS DE ESFUERZO PROPIO_DEF'!$B$10:$E$1114,4,FALSE)</f>
        <v>707877220.41000009</v>
      </c>
      <c r="L832" s="45">
        <f>+VLOOKUP(B832,'RECURSOS DE ESFUERZO PROPIO_DEF'!$B$10:$J$1114,9,FALSE)</f>
        <v>0</v>
      </c>
      <c r="M832" s="44">
        <f>+VLOOKUP(B832,'RECURSOS DE ESFUERZO PROPIO_DEF'!$B$10:$L$1114,11,FALSE)</f>
        <v>0</v>
      </c>
      <c r="N832" s="46">
        <f>+VLOOKUP(B832,'RECURSOS DE ESFUERZO PROPIO_DEF'!$B$10:$O$1114,14,FALSE)</f>
        <v>2585769691</v>
      </c>
      <c r="O832" s="47">
        <f t="shared" si="49"/>
        <v>17427428092.4888</v>
      </c>
      <c r="P832" s="210">
        <f>+VLOOKUP(B832,'[3]PPNA Diciembre 2018'!$C$15:$BV$1118,72,FALSE)</f>
        <v>256</v>
      </c>
      <c r="Q832" s="38">
        <f t="shared" si="50"/>
        <v>247309024</v>
      </c>
      <c r="R832" s="39">
        <f t="shared" si="51"/>
        <v>61827256</v>
      </c>
    </row>
    <row r="833" spans="1:18" x14ac:dyDescent="0.2">
      <c r="A833" s="40" t="s">
        <v>1650</v>
      </c>
      <c r="B833" s="41" t="s">
        <v>1656</v>
      </c>
      <c r="C833" s="42" t="s">
        <v>1652</v>
      </c>
      <c r="D833" s="42" t="s">
        <v>1657</v>
      </c>
      <c r="E833" s="31" t="s">
        <v>23</v>
      </c>
      <c r="F833" s="211">
        <v>13793</v>
      </c>
      <c r="G833" s="212">
        <f>+VLOOKUP(B833,'[1]MONTO ESTIMADO DE RECUR RS 2018'!$B$11:$G$1115,6,FALSE)*(1+0.094)</f>
        <v>940804.52483684791</v>
      </c>
      <c r="H833" s="43">
        <f t="shared" si="48"/>
        <v>12976516812</v>
      </c>
      <c r="I833" s="43">
        <f>+VLOOKUP(B833,'[2]MONTO ESTIMADO DE RECUR RS 2018'!$B$10:$I$1115,8,FALSE)*(1+0.1204)</f>
        <v>4571062895.7872</v>
      </c>
      <c r="J833" s="213">
        <f>+VLOOKUP(B833,'PROYECCION CAJAS 2019'!B832:Y1936,24,FALSE)</f>
        <v>0</v>
      </c>
      <c r="K833" s="44">
        <f>+VLOOKUP(B833,'RECURSOS DE ESFUERZO PROPIO_DEF'!$B$10:$E$1114,4,FALSE)</f>
        <v>266571005.86000001</v>
      </c>
      <c r="L833" s="45">
        <f>+VLOOKUP(B833,'RECURSOS DE ESFUERZO PROPIO_DEF'!$B$10:$J$1114,9,FALSE)</f>
        <v>0</v>
      </c>
      <c r="M833" s="44">
        <f>+VLOOKUP(B833,'RECURSOS DE ESFUERZO PROPIO_DEF'!$B$10:$L$1114,11,FALSE)</f>
        <v>0</v>
      </c>
      <c r="N833" s="46">
        <f>+VLOOKUP(B833,'RECURSOS DE ESFUERZO PROPIO_DEF'!$B$10:$O$1114,14,FALSE)</f>
        <v>1065024053</v>
      </c>
      <c r="O833" s="47">
        <f t="shared" si="49"/>
        <v>7073858857.3528004</v>
      </c>
      <c r="P833" s="210">
        <f>+VLOOKUP(B833,'[3]PPNA Diciembre 2018'!$C$15:$BV$1118,72,FALSE)</f>
        <v>114</v>
      </c>
      <c r="Q833" s="38">
        <f t="shared" si="50"/>
        <v>107251716</v>
      </c>
      <c r="R833" s="39">
        <f t="shared" si="51"/>
        <v>26812929</v>
      </c>
    </row>
    <row r="834" spans="1:18" x14ac:dyDescent="0.2">
      <c r="A834" s="40" t="s">
        <v>1650</v>
      </c>
      <c r="B834" s="41" t="s">
        <v>1658</v>
      </c>
      <c r="C834" s="42" t="s">
        <v>1652</v>
      </c>
      <c r="D834" s="42" t="s">
        <v>344</v>
      </c>
      <c r="E834" s="31" t="s">
        <v>23</v>
      </c>
      <c r="F834" s="211">
        <v>3969</v>
      </c>
      <c r="G834" s="212">
        <f>+VLOOKUP(B834,'[1]MONTO ESTIMADO DE RECUR RS 2018'!$B$11:$G$1115,6,FALSE)*(1+0.094)</f>
        <v>906474.14732687233</v>
      </c>
      <c r="H834" s="43">
        <f t="shared" si="48"/>
        <v>3597795891</v>
      </c>
      <c r="I834" s="43">
        <f>+VLOOKUP(B834,'[2]MONTO ESTIMADO DE RECUR RS 2018'!$B$10:$I$1115,8,FALSE)*(1+0.1204)</f>
        <v>1313667354.1324</v>
      </c>
      <c r="J834" s="213">
        <f>+VLOOKUP(B834,'PROYECCION CAJAS 2019'!B833:Y1937,24,FALSE)</f>
        <v>0</v>
      </c>
      <c r="K834" s="44">
        <f>+VLOOKUP(B834,'RECURSOS DE ESFUERZO PROPIO_DEF'!$B$10:$E$1114,4,FALSE)</f>
        <v>24633465.080000002</v>
      </c>
      <c r="L834" s="45">
        <f>+VLOOKUP(B834,'RECURSOS DE ESFUERZO PROPIO_DEF'!$B$10:$J$1114,9,FALSE)</f>
        <v>0</v>
      </c>
      <c r="M834" s="44">
        <f>+VLOOKUP(B834,'RECURSOS DE ESFUERZO PROPIO_DEF'!$B$10:$L$1114,11,FALSE)</f>
        <v>0</v>
      </c>
      <c r="N834" s="46">
        <f>+VLOOKUP(B834,'RECURSOS DE ESFUERZO PROPIO_DEF'!$B$10:$O$1114,14,FALSE)</f>
        <v>299510618</v>
      </c>
      <c r="O834" s="47">
        <f t="shared" si="49"/>
        <v>1959984453.7876</v>
      </c>
      <c r="P834" s="210">
        <f>+VLOOKUP(B834,'[3]PPNA Diciembre 2018'!$C$15:$BV$1118,72,FALSE)</f>
        <v>20</v>
      </c>
      <c r="Q834" s="38">
        <f t="shared" si="50"/>
        <v>18129483</v>
      </c>
      <c r="R834" s="39">
        <f t="shared" si="51"/>
        <v>4532370</v>
      </c>
    </row>
    <row r="835" spans="1:18" x14ac:dyDescent="0.2">
      <c r="A835" s="40" t="s">
        <v>1650</v>
      </c>
      <c r="B835" s="41" t="s">
        <v>1659</v>
      </c>
      <c r="C835" s="42" t="s">
        <v>1652</v>
      </c>
      <c r="D835" s="42" t="s">
        <v>1660</v>
      </c>
      <c r="E835" s="31" t="s">
        <v>23</v>
      </c>
      <c r="F835" s="211">
        <v>7233</v>
      </c>
      <c r="G835" s="212">
        <f>+VLOOKUP(B835,'[1]MONTO ESTIMADO DE RECUR RS 2018'!$B$11:$G$1115,6,FALSE)*(1+0.094)</f>
        <v>933870.38972124155</v>
      </c>
      <c r="H835" s="43">
        <f t="shared" si="48"/>
        <v>6754684529</v>
      </c>
      <c r="I835" s="43">
        <f>+VLOOKUP(B835,'[2]MONTO ESTIMADO DE RECUR RS 2018'!$B$10:$I$1115,8,FALSE)*(1+0.1204)</f>
        <v>2474222707.4900002</v>
      </c>
      <c r="J835" s="213">
        <f>+VLOOKUP(B835,'PROYECCION CAJAS 2019'!B834:Y1938,24,FALSE)</f>
        <v>0</v>
      </c>
      <c r="K835" s="44">
        <f>+VLOOKUP(B835,'RECURSOS DE ESFUERZO PROPIO_DEF'!$B$10:$E$1114,4,FALSE)</f>
        <v>119454524.35000001</v>
      </c>
      <c r="L835" s="45">
        <f>+VLOOKUP(B835,'RECURSOS DE ESFUERZO PROPIO_DEF'!$B$10:$J$1114,9,FALSE)</f>
        <v>0</v>
      </c>
      <c r="M835" s="44">
        <f>+VLOOKUP(B835,'RECURSOS DE ESFUERZO PROPIO_DEF'!$B$10:$L$1114,11,FALSE)</f>
        <v>0</v>
      </c>
      <c r="N835" s="46">
        <f>+VLOOKUP(B835,'RECURSOS DE ESFUERZO PROPIO_DEF'!$B$10:$O$1114,14,FALSE)</f>
        <v>576386586</v>
      </c>
      <c r="O835" s="47">
        <f t="shared" si="49"/>
        <v>3584620711.1599998</v>
      </c>
      <c r="P835" s="210">
        <f>+VLOOKUP(B835,'[3]PPNA Diciembre 2018'!$C$15:$BV$1118,72,FALSE)</f>
        <v>39</v>
      </c>
      <c r="Q835" s="38">
        <f t="shared" si="50"/>
        <v>36420945</v>
      </c>
      <c r="R835" s="39">
        <f t="shared" si="51"/>
        <v>9105236</v>
      </c>
    </row>
    <row r="836" spans="1:18" x14ac:dyDescent="0.2">
      <c r="A836" s="40" t="s">
        <v>1650</v>
      </c>
      <c r="B836" s="41" t="s">
        <v>1661</v>
      </c>
      <c r="C836" s="42" t="s">
        <v>1652</v>
      </c>
      <c r="D836" s="42" t="s">
        <v>1662</v>
      </c>
      <c r="E836" s="31" t="s">
        <v>23</v>
      </c>
      <c r="F836" s="211">
        <v>6099</v>
      </c>
      <c r="G836" s="212">
        <f>+VLOOKUP(B836,'[1]MONTO ESTIMADO DE RECUR RS 2018'!$B$11:$G$1115,6,FALSE)*(1+0.094)</f>
        <v>908077.43682217109</v>
      </c>
      <c r="H836" s="43">
        <f t="shared" si="48"/>
        <v>5538364288</v>
      </c>
      <c r="I836" s="43">
        <f>+VLOOKUP(B836,'[2]MONTO ESTIMADO DE RECUR RS 2018'!$B$10:$I$1115,8,FALSE)*(1+0.1204)</f>
        <v>2109317705.5224001</v>
      </c>
      <c r="J836" s="213">
        <f>+VLOOKUP(B836,'PROYECCION CAJAS 2019'!B835:Y1939,24,FALSE)</f>
        <v>0</v>
      </c>
      <c r="K836" s="44">
        <f>+VLOOKUP(B836,'RECURSOS DE ESFUERZO PROPIO_DEF'!$B$10:$E$1114,4,FALSE)</f>
        <v>45960445.660000004</v>
      </c>
      <c r="L836" s="45">
        <f>+VLOOKUP(B836,'RECURSOS DE ESFUERZO PROPIO_DEF'!$B$10:$J$1114,9,FALSE)</f>
        <v>0</v>
      </c>
      <c r="M836" s="44">
        <f>+VLOOKUP(B836,'RECURSOS DE ESFUERZO PROPIO_DEF'!$B$10:$L$1114,11,FALSE)</f>
        <v>0</v>
      </c>
      <c r="N836" s="46">
        <f>+VLOOKUP(B836,'RECURSOS DE ESFUERZO PROPIO_DEF'!$B$10:$O$1114,14,FALSE)</f>
        <v>489115664</v>
      </c>
      <c r="O836" s="47">
        <f t="shared" si="49"/>
        <v>2893970472.8175998</v>
      </c>
      <c r="P836" s="210">
        <f>+VLOOKUP(B836,'[3]PPNA Diciembre 2018'!$C$15:$BV$1118,72,FALSE)</f>
        <v>47</v>
      </c>
      <c r="Q836" s="38">
        <f t="shared" si="50"/>
        <v>42679640</v>
      </c>
      <c r="R836" s="39">
        <f t="shared" si="51"/>
        <v>10669910</v>
      </c>
    </row>
    <row r="837" spans="1:18" x14ac:dyDescent="0.2">
      <c r="A837" s="40" t="s">
        <v>1650</v>
      </c>
      <c r="B837" s="41" t="s">
        <v>1663</v>
      </c>
      <c r="C837" s="42" t="s">
        <v>1652</v>
      </c>
      <c r="D837" s="42" t="s">
        <v>1664</v>
      </c>
      <c r="E837" s="31" t="s">
        <v>23</v>
      </c>
      <c r="F837" s="211">
        <v>21557</v>
      </c>
      <c r="G837" s="212">
        <f>+VLOOKUP(B837,'[1]MONTO ESTIMADO DE RECUR RS 2018'!$B$11:$G$1115,6,FALSE)*(1+0.094)</f>
        <v>898953.68715835747</v>
      </c>
      <c r="H837" s="43">
        <f t="shared" si="48"/>
        <v>19378744635</v>
      </c>
      <c r="I837" s="43">
        <f>+VLOOKUP(B837,'[2]MONTO ESTIMADO DE RECUR RS 2018'!$B$10:$I$1115,8,FALSE)*(1+0.1204)</f>
        <v>7162499377.434</v>
      </c>
      <c r="J837" s="213">
        <f>+VLOOKUP(B837,'PROYECCION CAJAS 2019'!B836:Y1940,24,FALSE)</f>
        <v>0</v>
      </c>
      <c r="K837" s="44">
        <f>+VLOOKUP(B837,'RECURSOS DE ESFUERZO PROPIO_DEF'!$B$10:$E$1114,4,FALSE)</f>
        <v>287371791.31</v>
      </c>
      <c r="L837" s="45">
        <f>+VLOOKUP(B837,'RECURSOS DE ESFUERZO PROPIO_DEF'!$B$10:$J$1114,9,FALSE)</f>
        <v>0</v>
      </c>
      <c r="M837" s="44">
        <f>+VLOOKUP(B837,'RECURSOS DE ESFUERZO PROPIO_DEF'!$B$10:$L$1114,11,FALSE)</f>
        <v>0</v>
      </c>
      <c r="N837" s="46">
        <f>+VLOOKUP(B837,'RECURSOS DE ESFUERZO PROPIO_DEF'!$B$10:$O$1114,14,FALSE)</f>
        <v>1658466327</v>
      </c>
      <c r="O837" s="47">
        <f t="shared" si="49"/>
        <v>10270407139.256001</v>
      </c>
      <c r="P837" s="210">
        <f>+VLOOKUP(B837,'[3]PPNA Diciembre 2018'!$C$15:$BV$1118,72,FALSE)</f>
        <v>245</v>
      </c>
      <c r="Q837" s="38">
        <f t="shared" si="50"/>
        <v>220243653</v>
      </c>
      <c r="R837" s="39">
        <f t="shared" si="51"/>
        <v>55060913</v>
      </c>
    </row>
    <row r="838" spans="1:18" x14ac:dyDescent="0.2">
      <c r="A838" s="40" t="s">
        <v>1650</v>
      </c>
      <c r="B838" s="41" t="s">
        <v>1665</v>
      </c>
      <c r="C838" s="42" t="s">
        <v>1652</v>
      </c>
      <c r="D838" s="42" t="s">
        <v>1666</v>
      </c>
      <c r="E838" s="31" t="s">
        <v>23</v>
      </c>
      <c r="F838" s="211">
        <v>26123</v>
      </c>
      <c r="G838" s="212">
        <f>+VLOOKUP(B838,'[1]MONTO ESTIMADO DE RECUR RS 2018'!$B$11:$G$1115,6,FALSE)*(1+0.094)</f>
        <v>920166.49651464657</v>
      </c>
      <c r="H838" s="43">
        <f t="shared" si="48"/>
        <v>24037509389</v>
      </c>
      <c r="I838" s="43">
        <f>+VLOOKUP(B838,'[2]MONTO ESTIMADO DE RECUR RS 2018'!$B$10:$I$1115,8,FALSE)*(1+0.1204)</f>
        <v>8751671167.8395996</v>
      </c>
      <c r="J838" s="213">
        <f>+VLOOKUP(B838,'PROYECCION CAJAS 2019'!B837:Y1941,24,FALSE)</f>
        <v>0</v>
      </c>
      <c r="K838" s="44">
        <f>+VLOOKUP(B838,'RECURSOS DE ESFUERZO PROPIO_DEF'!$B$10:$E$1114,4,FALSE)</f>
        <v>434968148.06999999</v>
      </c>
      <c r="L838" s="45">
        <f>+VLOOKUP(B838,'RECURSOS DE ESFUERZO PROPIO_DEF'!$B$10:$J$1114,9,FALSE)</f>
        <v>0</v>
      </c>
      <c r="M838" s="44">
        <f>+VLOOKUP(B838,'RECURSOS DE ESFUERZO PROPIO_DEF'!$B$10:$L$1114,11,FALSE)</f>
        <v>0</v>
      </c>
      <c r="N838" s="46">
        <f>+VLOOKUP(B838,'RECURSOS DE ESFUERZO PROPIO_DEF'!$B$10:$O$1114,14,FALSE)</f>
        <v>2033292947</v>
      </c>
      <c r="O838" s="47">
        <f t="shared" si="49"/>
        <v>12817577126.090401</v>
      </c>
      <c r="P838" s="210">
        <f>+VLOOKUP(B838,'[3]PPNA Diciembre 2018'!$C$15:$BV$1118,72,FALSE)</f>
        <v>314</v>
      </c>
      <c r="Q838" s="38">
        <f t="shared" si="50"/>
        <v>288932280</v>
      </c>
      <c r="R838" s="39">
        <f t="shared" si="51"/>
        <v>72233070</v>
      </c>
    </row>
    <row r="839" spans="1:18" x14ac:dyDescent="0.2">
      <c r="A839" s="40" t="s">
        <v>1650</v>
      </c>
      <c r="B839" s="41" t="s">
        <v>1667</v>
      </c>
      <c r="C839" s="42" t="s">
        <v>1652</v>
      </c>
      <c r="D839" s="42" t="s">
        <v>1668</v>
      </c>
      <c r="E839" s="31" t="s">
        <v>23</v>
      </c>
      <c r="F839" s="211">
        <v>4325</v>
      </c>
      <c r="G839" s="212">
        <f>+VLOOKUP(B839,'[1]MONTO ESTIMADO DE RECUR RS 2018'!$B$11:$G$1115,6,FALSE)*(1+0.094)</f>
        <v>942609.73165932263</v>
      </c>
      <c r="H839" s="43">
        <f t="shared" si="48"/>
        <v>4076787090</v>
      </c>
      <c r="I839" s="43">
        <f>+VLOOKUP(B839,'[2]MONTO ESTIMADO DE RECUR RS 2018'!$B$10:$I$1115,8,FALSE)*(1+0.1204)</f>
        <v>1411631335.3376</v>
      </c>
      <c r="J839" s="213">
        <f>+VLOOKUP(B839,'PROYECCION CAJAS 2019'!B838:Y1942,24,FALSE)</f>
        <v>0</v>
      </c>
      <c r="K839" s="44">
        <f>+VLOOKUP(B839,'RECURSOS DE ESFUERZO PROPIO_DEF'!$B$10:$E$1114,4,FALSE)</f>
        <v>71680894.100000009</v>
      </c>
      <c r="L839" s="45">
        <f>+VLOOKUP(B839,'RECURSOS DE ESFUERZO PROPIO_DEF'!$B$10:$J$1114,9,FALSE)</f>
        <v>0</v>
      </c>
      <c r="M839" s="44">
        <f>+VLOOKUP(B839,'RECURSOS DE ESFUERZO PROPIO_DEF'!$B$10:$L$1114,11,FALSE)</f>
        <v>0</v>
      </c>
      <c r="N839" s="46">
        <f>+VLOOKUP(B839,'RECURSOS DE ESFUERZO PROPIO_DEF'!$B$10:$O$1114,14,FALSE)</f>
        <v>321029476</v>
      </c>
      <c r="O839" s="47">
        <f t="shared" si="49"/>
        <v>2272445384.5623999</v>
      </c>
      <c r="P839" s="210">
        <f>+VLOOKUP(B839,'[3]PPNA Diciembre 2018'!$C$15:$BV$1118,72,FALSE)</f>
        <v>21</v>
      </c>
      <c r="Q839" s="38">
        <f t="shared" si="50"/>
        <v>19794804</v>
      </c>
      <c r="R839" s="39">
        <f t="shared" si="51"/>
        <v>4948701</v>
      </c>
    </row>
    <row r="840" spans="1:18" x14ac:dyDescent="0.2">
      <c r="A840" s="40" t="s">
        <v>1650</v>
      </c>
      <c r="B840" s="41" t="s">
        <v>1669</v>
      </c>
      <c r="C840" s="42" t="s">
        <v>1652</v>
      </c>
      <c r="D840" s="42" t="s">
        <v>1670</v>
      </c>
      <c r="E840" s="31" t="s">
        <v>23</v>
      </c>
      <c r="F840" s="211">
        <v>21126</v>
      </c>
      <c r="G840" s="212">
        <f>+VLOOKUP(B840,'[1]MONTO ESTIMADO DE RECUR RS 2018'!$B$11:$G$1115,6,FALSE)*(1+0.094)</f>
        <v>940176.57568129362</v>
      </c>
      <c r="H840" s="43">
        <f t="shared" si="48"/>
        <v>19862170338</v>
      </c>
      <c r="I840" s="43">
        <f>+VLOOKUP(B840,'[2]MONTO ESTIMADO DE RECUR RS 2018'!$B$10:$I$1115,8,FALSE)*(1+0.1204)</f>
        <v>7135317835.9264002</v>
      </c>
      <c r="J840" s="213">
        <f>+VLOOKUP(B840,'PROYECCION CAJAS 2019'!B839:Y1943,24,FALSE)</f>
        <v>0</v>
      </c>
      <c r="K840" s="44">
        <f>+VLOOKUP(B840,'RECURSOS DE ESFUERZO PROPIO_DEF'!$B$10:$E$1114,4,FALSE)</f>
        <v>412689456.03000003</v>
      </c>
      <c r="L840" s="45">
        <f>+VLOOKUP(B840,'RECURSOS DE ESFUERZO PROPIO_DEF'!$B$10:$J$1114,9,FALSE)</f>
        <v>0</v>
      </c>
      <c r="M840" s="44">
        <f>+VLOOKUP(B840,'RECURSOS DE ESFUERZO PROPIO_DEF'!$B$10:$L$1114,11,FALSE)</f>
        <v>0</v>
      </c>
      <c r="N840" s="46">
        <f>+VLOOKUP(B840,'RECURSOS DE ESFUERZO PROPIO_DEF'!$B$10:$O$1114,14,FALSE)</f>
        <v>1658944524</v>
      </c>
      <c r="O840" s="47">
        <f t="shared" si="49"/>
        <v>10655218522.0436</v>
      </c>
      <c r="P840" s="210">
        <f>+VLOOKUP(B840,'[3]PPNA Diciembre 2018'!$C$15:$BV$1118,72,FALSE)</f>
        <v>250</v>
      </c>
      <c r="Q840" s="38">
        <f t="shared" si="50"/>
        <v>235044144</v>
      </c>
      <c r="R840" s="39">
        <f t="shared" si="51"/>
        <v>58761036</v>
      </c>
    </row>
    <row r="841" spans="1:18" x14ac:dyDescent="0.2">
      <c r="A841" s="40" t="s">
        <v>1650</v>
      </c>
      <c r="B841" s="41" t="s">
        <v>1671</v>
      </c>
      <c r="C841" s="42" t="s">
        <v>1652</v>
      </c>
      <c r="D841" s="42" t="s">
        <v>1672</v>
      </c>
      <c r="E841" s="31" t="s">
        <v>23</v>
      </c>
      <c r="F841" s="211">
        <v>3332</v>
      </c>
      <c r="G841" s="212">
        <f>+VLOOKUP(B841,'[1]MONTO ESTIMADO DE RECUR RS 2018'!$B$11:$G$1115,6,FALSE)*(1+0.094)</f>
        <v>887331.37814291229</v>
      </c>
      <c r="H841" s="43">
        <f t="shared" si="48"/>
        <v>2956588152</v>
      </c>
      <c r="I841" s="43">
        <f>+VLOOKUP(B841,'[2]MONTO ESTIMADO DE RECUR RS 2018'!$B$10:$I$1115,8,FALSE)*(1+0.1204)</f>
        <v>1122964802.8740001</v>
      </c>
      <c r="J841" s="213">
        <f>+VLOOKUP(B841,'PROYECCION CAJAS 2019'!B840:Y1944,24,FALSE)</f>
        <v>0</v>
      </c>
      <c r="K841" s="44">
        <f>+VLOOKUP(B841,'RECURSOS DE ESFUERZO PROPIO_DEF'!$B$10:$E$1114,4,FALSE)</f>
        <v>25702046.310000002</v>
      </c>
      <c r="L841" s="45">
        <f>+VLOOKUP(B841,'RECURSOS DE ESFUERZO PROPIO_DEF'!$B$10:$J$1114,9,FALSE)</f>
        <v>0</v>
      </c>
      <c r="M841" s="44">
        <f>+VLOOKUP(B841,'RECURSOS DE ESFUERZO PROPIO_DEF'!$B$10:$L$1114,11,FALSE)</f>
        <v>0</v>
      </c>
      <c r="N841" s="46">
        <f>+VLOOKUP(B841,'RECURSOS DE ESFUERZO PROPIO_DEF'!$B$10:$O$1114,14,FALSE)</f>
        <v>266754135</v>
      </c>
      <c r="O841" s="47">
        <f t="shared" si="49"/>
        <v>1541167167.816</v>
      </c>
      <c r="P841" s="210">
        <f>+VLOOKUP(B841,'[3]PPNA Diciembre 2018'!$C$15:$BV$1118,72,FALSE)</f>
        <v>21</v>
      </c>
      <c r="Q841" s="38">
        <f t="shared" si="50"/>
        <v>18633959</v>
      </c>
      <c r="R841" s="39">
        <f t="shared" si="51"/>
        <v>4658489</v>
      </c>
    </row>
    <row r="842" spans="1:18" x14ac:dyDescent="0.2">
      <c r="A842" s="40" t="s">
        <v>1673</v>
      </c>
      <c r="B842" s="41" t="s">
        <v>1674</v>
      </c>
      <c r="C842" s="42" t="s">
        <v>700</v>
      </c>
      <c r="D842" s="42" t="s">
        <v>1675</v>
      </c>
      <c r="E842" s="31" t="s">
        <v>59</v>
      </c>
      <c r="F842" s="211">
        <v>143500</v>
      </c>
      <c r="G842" s="212">
        <f>+VLOOKUP(B842,'[1]MONTO ESTIMADO DE RECUR RS 2018'!$B$11:$G$1115,6,FALSE)*(1+0.094)</f>
        <v>1063069.1309673607</v>
      </c>
      <c r="H842" s="43">
        <f t="shared" si="48"/>
        <v>152550420294</v>
      </c>
      <c r="I842" s="43">
        <f>+VLOOKUP(B842,'[2]MONTO ESTIMADO DE RECUR RS 2018'!$B$10:$I$1115,8,FALSE)*(1+0.1204)</f>
        <v>46517587097.515999</v>
      </c>
      <c r="J842" s="213">
        <f>+VLOOKUP(B842,'PROYECCION CAJAS 2019'!B841:Y1945,24,FALSE)</f>
        <v>0</v>
      </c>
      <c r="K842" s="44">
        <f>+VLOOKUP(B842,'RECURSOS DE ESFUERZO PROPIO_DEF'!$B$10:$E$1114,4,FALSE)</f>
        <v>4588938533.7600002</v>
      </c>
      <c r="L842" s="45">
        <f>+VLOOKUP(B842,'RECURSOS DE ESFUERZO PROPIO_DEF'!$B$10:$J$1114,9,FALSE)</f>
        <v>729333096.55000007</v>
      </c>
      <c r="M842" s="44">
        <f>+VLOOKUP(B842,'RECURSOS DE ESFUERZO PROPIO_DEF'!$B$10:$L$1114,11,FALSE)</f>
        <v>271654982.10000002</v>
      </c>
      <c r="N842" s="46">
        <f>+VLOOKUP(B842,'RECURSOS DE ESFUERZO PROPIO_DEF'!$B$10:$O$1114,14,FALSE)</f>
        <v>12602438960</v>
      </c>
      <c r="O842" s="47">
        <f t="shared" si="49"/>
        <v>87840467624.074005</v>
      </c>
      <c r="P842" s="210">
        <f>+VLOOKUP(B842,'[3]PPNA Diciembre 2018'!$C$15:$BV$1118,72,FALSE)</f>
        <v>2058</v>
      </c>
      <c r="Q842" s="38">
        <f t="shared" si="50"/>
        <v>2187796272</v>
      </c>
      <c r="R842" s="39">
        <f t="shared" si="51"/>
        <v>546949068</v>
      </c>
    </row>
    <row r="843" spans="1:18" x14ac:dyDescent="0.2">
      <c r="A843" s="40" t="s">
        <v>1673</v>
      </c>
      <c r="B843" s="41" t="s">
        <v>1676</v>
      </c>
      <c r="C843" s="42" t="s">
        <v>700</v>
      </c>
      <c r="D843" s="42" t="s">
        <v>1677</v>
      </c>
      <c r="E843" s="31" t="s">
        <v>23</v>
      </c>
      <c r="F843" s="211">
        <v>8839</v>
      </c>
      <c r="G843" s="212">
        <f>+VLOOKUP(B843,'[1]MONTO ESTIMADO DE RECUR RS 2018'!$B$11:$G$1115,6,FALSE)*(1+0.094)</f>
        <v>899622.7588215518</v>
      </c>
      <c r="H843" s="43">
        <f t="shared" ref="H843:H906" si="52">+ROUNDUP(F843*G843,0)</f>
        <v>7951765566</v>
      </c>
      <c r="I843" s="43">
        <f>+VLOOKUP(B843,'[2]MONTO ESTIMADO DE RECUR RS 2018'!$B$10:$I$1115,8,FALSE)*(1+0.1204)</f>
        <v>2995611824.0488</v>
      </c>
      <c r="J843" s="213">
        <f>+VLOOKUP(B843,'PROYECCION CAJAS 2019'!B842:Y1946,24,FALSE)</f>
        <v>0</v>
      </c>
      <c r="K843" s="44">
        <f>+VLOOKUP(B843,'RECURSOS DE ESFUERZO PROPIO_DEF'!$B$10:$E$1114,4,FALSE)</f>
        <v>157994043.04000002</v>
      </c>
      <c r="L843" s="45">
        <f>+VLOOKUP(B843,'RECURSOS DE ESFUERZO PROPIO_DEF'!$B$10:$J$1114,9,FALSE)</f>
        <v>0</v>
      </c>
      <c r="M843" s="44">
        <f>+VLOOKUP(B843,'RECURSOS DE ESFUERZO PROPIO_DEF'!$B$10:$L$1114,11,FALSE)</f>
        <v>0</v>
      </c>
      <c r="N843" s="46">
        <f>+VLOOKUP(B843,'RECURSOS DE ESFUERZO PROPIO_DEF'!$B$10:$O$1114,14,FALSE)</f>
        <v>815297846</v>
      </c>
      <c r="O843" s="47">
        <f t="shared" ref="O843:O906" si="53">(H843)-SUM(I843:N843)</f>
        <v>3982861852.9112</v>
      </c>
      <c r="P843" s="210">
        <f>+VLOOKUP(B843,'[3]PPNA Diciembre 2018'!$C$15:$BV$1118,72,FALSE)</f>
        <v>98</v>
      </c>
      <c r="Q843" s="38">
        <f t="shared" ref="Q843:Q906" si="54">ROUND(((P843)*G843),0)</f>
        <v>88163030</v>
      </c>
      <c r="R843" s="39">
        <f t="shared" si="51"/>
        <v>22040757</v>
      </c>
    </row>
    <row r="844" spans="1:18" x14ac:dyDescent="0.2">
      <c r="A844" s="40" t="s">
        <v>1673</v>
      </c>
      <c r="B844" s="41" t="s">
        <v>1678</v>
      </c>
      <c r="C844" s="42" t="s">
        <v>700</v>
      </c>
      <c r="D844" s="42" t="s">
        <v>757</v>
      </c>
      <c r="E844" s="31" t="s">
        <v>23</v>
      </c>
      <c r="F844" s="211">
        <v>4413</v>
      </c>
      <c r="G844" s="212">
        <f>+VLOOKUP(B844,'[1]MONTO ESTIMADO DE RECUR RS 2018'!$B$11:$G$1115,6,FALSE)*(1+0.094)</f>
        <v>930958.0554449138</v>
      </c>
      <c r="H844" s="43">
        <f t="shared" si="52"/>
        <v>4108317899</v>
      </c>
      <c r="I844" s="43">
        <f>+VLOOKUP(B844,'[2]MONTO ESTIMADO DE RECUR RS 2018'!$B$10:$I$1115,8,FALSE)*(1+0.1204)</f>
        <v>1519473225.668</v>
      </c>
      <c r="J844" s="213">
        <f>+VLOOKUP(B844,'PROYECCION CAJAS 2019'!B843:Y1947,24,FALSE)</f>
        <v>0</v>
      </c>
      <c r="K844" s="44">
        <f>+VLOOKUP(B844,'RECURSOS DE ESFUERZO PROPIO_DEF'!$B$10:$E$1114,4,FALSE)</f>
        <v>42064825.350000001</v>
      </c>
      <c r="L844" s="45">
        <f>+VLOOKUP(B844,'RECURSOS DE ESFUERZO PROPIO_DEF'!$B$10:$J$1114,9,FALSE)</f>
        <v>0</v>
      </c>
      <c r="M844" s="44">
        <f>+VLOOKUP(B844,'RECURSOS DE ESFUERZO PROPIO_DEF'!$B$10:$L$1114,11,FALSE)</f>
        <v>0</v>
      </c>
      <c r="N844" s="46">
        <f>+VLOOKUP(B844,'RECURSOS DE ESFUERZO PROPIO_DEF'!$B$10:$O$1114,14,FALSE)</f>
        <v>415386143</v>
      </c>
      <c r="O844" s="47">
        <f t="shared" si="53"/>
        <v>2131393704.9820001</v>
      </c>
      <c r="P844" s="210">
        <f>+VLOOKUP(B844,'[3]PPNA Diciembre 2018'!$C$15:$BV$1118,72,FALSE)</f>
        <v>82</v>
      </c>
      <c r="Q844" s="38">
        <f t="shared" si="54"/>
        <v>76338561</v>
      </c>
      <c r="R844" s="39">
        <f t="shared" ref="R844:R907" si="55">ROUNDDOWN(((Q844)*0.25),0)</f>
        <v>19084640</v>
      </c>
    </row>
    <row r="845" spans="1:18" x14ac:dyDescent="0.2">
      <c r="A845" s="40" t="s">
        <v>1673</v>
      </c>
      <c r="B845" s="41" t="s">
        <v>1679</v>
      </c>
      <c r="C845" s="42" t="s">
        <v>700</v>
      </c>
      <c r="D845" s="42" t="s">
        <v>1680</v>
      </c>
      <c r="E845" s="31" t="s">
        <v>23</v>
      </c>
      <c r="F845" s="211">
        <v>19031</v>
      </c>
      <c r="G845" s="212">
        <f>+VLOOKUP(B845,'[1]MONTO ESTIMADO DE RECUR RS 2018'!$B$11:$G$1115,6,FALSE)*(1+0.094)</f>
        <v>876694.10516272311</v>
      </c>
      <c r="H845" s="43">
        <f t="shared" si="52"/>
        <v>16684365516</v>
      </c>
      <c r="I845" s="43">
        <f>+VLOOKUP(B845,'[2]MONTO ESTIMADO DE RECUR RS 2018'!$B$10:$I$1115,8,FALSE)*(1+0.1204)</f>
        <v>6559677304.3796005</v>
      </c>
      <c r="J845" s="213">
        <f>+VLOOKUP(B845,'PROYECCION CAJAS 2019'!B844:Y1948,24,FALSE)</f>
        <v>0</v>
      </c>
      <c r="K845" s="44">
        <f>+VLOOKUP(B845,'RECURSOS DE ESFUERZO PROPIO_DEF'!$B$10:$E$1114,4,FALSE)</f>
        <v>263184769.08000001</v>
      </c>
      <c r="L845" s="45">
        <f>+VLOOKUP(B845,'RECURSOS DE ESFUERZO PROPIO_DEF'!$B$10:$J$1114,9,FALSE)</f>
        <v>0</v>
      </c>
      <c r="M845" s="44">
        <f>+VLOOKUP(B845,'RECURSOS DE ESFUERZO PROPIO_DEF'!$B$10:$L$1114,11,FALSE)</f>
        <v>0</v>
      </c>
      <c r="N845" s="46">
        <f>+VLOOKUP(B845,'RECURSOS DE ESFUERZO PROPIO_DEF'!$B$10:$O$1114,14,FALSE)</f>
        <v>1771823252</v>
      </c>
      <c r="O845" s="47">
        <f t="shared" si="53"/>
        <v>8089680190.5403996</v>
      </c>
      <c r="P845" s="210">
        <f>+VLOOKUP(B845,'[3]PPNA Diciembre 2018'!$C$15:$BV$1118,72,FALSE)</f>
        <v>182</v>
      </c>
      <c r="Q845" s="38">
        <f t="shared" si="54"/>
        <v>159558327</v>
      </c>
      <c r="R845" s="39">
        <f t="shared" si="55"/>
        <v>39889581</v>
      </c>
    </row>
    <row r="846" spans="1:18" x14ac:dyDescent="0.2">
      <c r="A846" s="40" t="s">
        <v>1673</v>
      </c>
      <c r="B846" s="41" t="s">
        <v>1681</v>
      </c>
      <c r="C846" s="42" t="s">
        <v>700</v>
      </c>
      <c r="D846" s="42" t="s">
        <v>1682</v>
      </c>
      <c r="E846" s="31" t="s">
        <v>59</v>
      </c>
      <c r="F846" s="211">
        <v>73752</v>
      </c>
      <c r="G846" s="212">
        <f>+VLOOKUP(B846,'[1]MONTO ESTIMADO DE RECUR RS 2018'!$B$11:$G$1115,6,FALSE)*(1+0.094)</f>
        <v>1066468.2171112022</v>
      </c>
      <c r="H846" s="43">
        <f t="shared" si="52"/>
        <v>78654163949</v>
      </c>
      <c r="I846" s="43">
        <f>+VLOOKUP(B846,'[2]MONTO ESTIMADO DE RECUR RS 2018'!$B$10:$I$1115,8,FALSE)*(1+0.1204)</f>
        <v>24096710591.285603</v>
      </c>
      <c r="J846" s="213">
        <f>+VLOOKUP(B846,'PROYECCION CAJAS 2019'!B845:Y1949,24,FALSE)</f>
        <v>0</v>
      </c>
      <c r="K846" s="44">
        <f>+VLOOKUP(B846,'RECURSOS DE ESFUERZO PROPIO_DEF'!$B$10:$E$1114,4,FALSE)</f>
        <v>1048459597.1500001</v>
      </c>
      <c r="L846" s="45">
        <f>+VLOOKUP(B846,'RECURSOS DE ESFUERZO PROPIO_DEF'!$B$10:$J$1114,9,FALSE)</f>
        <v>417536076.96000004</v>
      </c>
      <c r="M846" s="44">
        <f>+VLOOKUP(B846,'RECURSOS DE ESFUERZO PROPIO_DEF'!$B$10:$L$1114,11,FALSE)</f>
        <v>0</v>
      </c>
      <c r="N846" s="46">
        <f>+VLOOKUP(B846,'RECURSOS DE ESFUERZO PROPIO_DEF'!$B$10:$O$1114,14,FALSE)</f>
        <v>6459552820</v>
      </c>
      <c r="O846" s="47">
        <f t="shared" si="53"/>
        <v>46631904863.604401</v>
      </c>
      <c r="P846" s="210">
        <f>+VLOOKUP(B846,'[3]PPNA Diciembre 2018'!$C$15:$BV$1118,72,FALSE)</f>
        <v>1407</v>
      </c>
      <c r="Q846" s="38">
        <f t="shared" si="54"/>
        <v>1500520781</v>
      </c>
      <c r="R846" s="39">
        <f t="shared" si="55"/>
        <v>375130195</v>
      </c>
    </row>
    <row r="847" spans="1:18" x14ac:dyDescent="0.2">
      <c r="A847" s="40" t="s">
        <v>1673</v>
      </c>
      <c r="B847" s="41" t="s">
        <v>1683</v>
      </c>
      <c r="C847" s="42" t="s">
        <v>700</v>
      </c>
      <c r="D847" s="42" t="s">
        <v>1684</v>
      </c>
      <c r="E847" s="31" t="s">
        <v>23</v>
      </c>
      <c r="F847" s="211">
        <v>9540</v>
      </c>
      <c r="G847" s="212">
        <f>+VLOOKUP(B847,'[1]MONTO ESTIMADO DE RECUR RS 2018'!$B$11:$G$1115,6,FALSE)*(1+0.094)</f>
        <v>911119.56869207544</v>
      </c>
      <c r="H847" s="43">
        <f t="shared" si="52"/>
        <v>8692080686</v>
      </c>
      <c r="I847" s="43">
        <f>+VLOOKUP(B847,'[2]MONTO ESTIMADO DE RECUR RS 2018'!$B$10:$I$1115,8,FALSE)*(1+0.1204)</f>
        <v>3278594578.5164003</v>
      </c>
      <c r="J847" s="213">
        <f>+VLOOKUP(B847,'PROYECCION CAJAS 2019'!B846:Y1950,24,FALSE)</f>
        <v>0</v>
      </c>
      <c r="K847" s="44">
        <f>+VLOOKUP(B847,'RECURSOS DE ESFUERZO PROPIO_DEF'!$B$10:$E$1114,4,FALSE)</f>
        <v>125734648.58000001</v>
      </c>
      <c r="L847" s="45">
        <f>+VLOOKUP(B847,'RECURSOS DE ESFUERZO PROPIO_DEF'!$B$10:$J$1114,9,FALSE)</f>
        <v>0</v>
      </c>
      <c r="M847" s="44">
        <f>+VLOOKUP(B847,'RECURSOS DE ESFUERZO PROPIO_DEF'!$B$10:$L$1114,11,FALSE)</f>
        <v>0</v>
      </c>
      <c r="N847" s="46">
        <f>+VLOOKUP(B847,'RECURSOS DE ESFUERZO PROPIO_DEF'!$B$10:$O$1114,14,FALSE)</f>
        <v>889966675</v>
      </c>
      <c r="O847" s="47">
        <f t="shared" si="53"/>
        <v>4397784783.9035997</v>
      </c>
      <c r="P847" s="210">
        <f>+VLOOKUP(B847,'[3]PPNA Diciembre 2018'!$C$15:$BV$1118,72,FALSE)</f>
        <v>50</v>
      </c>
      <c r="Q847" s="38">
        <f t="shared" si="54"/>
        <v>45555978</v>
      </c>
      <c r="R847" s="39">
        <f t="shared" si="55"/>
        <v>11388994</v>
      </c>
    </row>
    <row r="848" spans="1:18" x14ac:dyDescent="0.2">
      <c r="A848" s="40" t="s">
        <v>1673</v>
      </c>
      <c r="B848" s="41" t="s">
        <v>1685</v>
      </c>
      <c r="C848" s="42" t="s">
        <v>700</v>
      </c>
      <c r="D848" s="42" t="s">
        <v>1686</v>
      </c>
      <c r="E848" s="31" t="s">
        <v>23</v>
      </c>
      <c r="F848" s="211">
        <v>6048</v>
      </c>
      <c r="G848" s="212">
        <f>+VLOOKUP(B848,'[1]MONTO ESTIMADO DE RECUR RS 2018'!$B$11:$G$1115,6,FALSE)*(1+0.094)</f>
        <v>915394.53942141263</v>
      </c>
      <c r="H848" s="43">
        <f t="shared" si="52"/>
        <v>5536306175</v>
      </c>
      <c r="I848" s="43">
        <f>+VLOOKUP(B848,'[2]MONTO ESTIMADO DE RECUR RS 2018'!$B$10:$I$1115,8,FALSE)*(1+0.1204)</f>
        <v>2082173351.2112</v>
      </c>
      <c r="J848" s="213">
        <f>+VLOOKUP(B848,'PROYECCION CAJAS 2019'!B847:Y1951,24,FALSE)</f>
        <v>0</v>
      </c>
      <c r="K848" s="44">
        <f>+VLOOKUP(B848,'RECURSOS DE ESFUERZO PROPIO_DEF'!$B$10:$E$1114,4,FALSE)</f>
        <v>66043440.450000003</v>
      </c>
      <c r="L848" s="45">
        <f>+VLOOKUP(B848,'RECURSOS DE ESFUERZO PROPIO_DEF'!$B$10:$J$1114,9,FALSE)</f>
        <v>0</v>
      </c>
      <c r="M848" s="44">
        <f>+VLOOKUP(B848,'RECURSOS DE ESFUERZO PROPIO_DEF'!$B$10:$L$1114,11,FALSE)</f>
        <v>0</v>
      </c>
      <c r="N848" s="46">
        <f>+VLOOKUP(B848,'RECURSOS DE ESFUERZO PROPIO_DEF'!$B$10:$O$1114,14,FALSE)</f>
        <v>574977946</v>
      </c>
      <c r="O848" s="47">
        <f t="shared" si="53"/>
        <v>2813111437.3388</v>
      </c>
      <c r="P848" s="210">
        <f>+VLOOKUP(B848,'[3]PPNA Diciembre 2018'!$C$15:$BV$1118,72,FALSE)</f>
        <v>47</v>
      </c>
      <c r="Q848" s="38">
        <f t="shared" si="54"/>
        <v>43023543</v>
      </c>
      <c r="R848" s="39">
        <f t="shared" si="55"/>
        <v>10755885</v>
      </c>
    </row>
    <row r="849" spans="1:18" x14ac:dyDescent="0.2">
      <c r="A849" s="40" t="s">
        <v>1673</v>
      </c>
      <c r="B849" s="41" t="s">
        <v>1687</v>
      </c>
      <c r="C849" s="42" t="s">
        <v>700</v>
      </c>
      <c r="D849" s="42" t="s">
        <v>1688</v>
      </c>
      <c r="E849" s="31" t="s">
        <v>23</v>
      </c>
      <c r="F849" s="211">
        <v>17014</v>
      </c>
      <c r="G849" s="212">
        <f>+VLOOKUP(B849,'[1]MONTO ESTIMADO DE RECUR RS 2018'!$B$11:$G$1115,6,FALSE)*(1+0.094)</f>
        <v>907072.66628249397</v>
      </c>
      <c r="H849" s="43">
        <f t="shared" si="52"/>
        <v>15432934345</v>
      </c>
      <c r="I849" s="43">
        <f>+VLOOKUP(B849,'[2]MONTO ESTIMADO DE RECUR RS 2018'!$B$10:$I$1115,8,FALSE)*(1+0.1204)</f>
        <v>5501120631.5567999</v>
      </c>
      <c r="J849" s="213">
        <f>+VLOOKUP(B849,'PROYECCION CAJAS 2019'!B848:Y1952,24,FALSE)</f>
        <v>0</v>
      </c>
      <c r="K849" s="44">
        <f>+VLOOKUP(B849,'RECURSOS DE ESFUERZO PROPIO_DEF'!$B$10:$E$1114,4,FALSE)</f>
        <v>500970299.93000001</v>
      </c>
      <c r="L849" s="45">
        <f>+VLOOKUP(B849,'RECURSOS DE ESFUERZO PROPIO_DEF'!$B$10:$J$1114,9,FALSE)</f>
        <v>0</v>
      </c>
      <c r="M849" s="44">
        <f>+VLOOKUP(B849,'RECURSOS DE ESFUERZO PROPIO_DEF'!$B$10:$L$1114,11,FALSE)</f>
        <v>0</v>
      </c>
      <c r="N849" s="46">
        <f>+VLOOKUP(B849,'RECURSOS DE ESFUERZO PROPIO_DEF'!$B$10:$O$1114,14,FALSE)</f>
        <v>1483961401</v>
      </c>
      <c r="O849" s="47">
        <f t="shared" si="53"/>
        <v>7946882012.5131998</v>
      </c>
      <c r="P849" s="210">
        <f>+VLOOKUP(B849,'[3]PPNA Diciembre 2018'!$C$15:$BV$1118,72,FALSE)</f>
        <v>321</v>
      </c>
      <c r="Q849" s="38">
        <f t="shared" si="54"/>
        <v>291170326</v>
      </c>
      <c r="R849" s="39">
        <f t="shared" si="55"/>
        <v>72792581</v>
      </c>
    </row>
    <row r="850" spans="1:18" x14ac:dyDescent="0.2">
      <c r="A850" s="40" t="s">
        <v>1673</v>
      </c>
      <c r="B850" s="41" t="s">
        <v>1689</v>
      </c>
      <c r="C850" s="42" t="s">
        <v>700</v>
      </c>
      <c r="D850" s="42" t="s">
        <v>1690</v>
      </c>
      <c r="E850" s="31" t="s">
        <v>23</v>
      </c>
      <c r="F850" s="211">
        <v>12214</v>
      </c>
      <c r="G850" s="212">
        <f>+VLOOKUP(B850,'[1]MONTO ESTIMADO DE RECUR RS 2018'!$B$11:$G$1115,6,FALSE)*(1+0.094)</f>
        <v>900814.97704479704</v>
      </c>
      <c r="H850" s="43">
        <f t="shared" si="52"/>
        <v>11002554130</v>
      </c>
      <c r="I850" s="43">
        <f>+VLOOKUP(B850,'[2]MONTO ESTIMADO DE RECUR RS 2018'!$B$10:$I$1115,8,FALSE)*(1+0.1204)</f>
        <v>4201098184.2256002</v>
      </c>
      <c r="J850" s="213">
        <f>+VLOOKUP(B850,'PROYECCION CAJAS 2019'!B849:Y1953,24,FALSE)</f>
        <v>0</v>
      </c>
      <c r="K850" s="44">
        <f>+VLOOKUP(B850,'RECURSOS DE ESFUERZO PROPIO_DEF'!$B$10:$E$1114,4,FALSE)</f>
        <v>171109106.09999999</v>
      </c>
      <c r="L850" s="45">
        <f>+VLOOKUP(B850,'RECURSOS DE ESFUERZO PROPIO_DEF'!$B$10:$J$1114,9,FALSE)</f>
        <v>0</v>
      </c>
      <c r="M850" s="44">
        <f>+VLOOKUP(B850,'RECURSOS DE ESFUERZO PROPIO_DEF'!$B$10:$L$1114,11,FALSE)</f>
        <v>0</v>
      </c>
      <c r="N850" s="46">
        <f>+VLOOKUP(B850,'RECURSOS DE ESFUERZO PROPIO_DEF'!$B$10:$O$1114,14,FALSE)</f>
        <v>1131498429</v>
      </c>
      <c r="O850" s="47">
        <f t="shared" si="53"/>
        <v>5498848410.6743994</v>
      </c>
      <c r="P850" s="210">
        <f>+VLOOKUP(B850,'[3]PPNA Diciembre 2018'!$C$15:$BV$1118,72,FALSE)</f>
        <v>72</v>
      </c>
      <c r="Q850" s="38">
        <f t="shared" si="54"/>
        <v>64858678</v>
      </c>
      <c r="R850" s="39">
        <f t="shared" si="55"/>
        <v>16214669</v>
      </c>
    </row>
    <row r="851" spans="1:18" x14ac:dyDescent="0.2">
      <c r="A851" s="40" t="s">
        <v>1673</v>
      </c>
      <c r="B851" s="41" t="s">
        <v>1691</v>
      </c>
      <c r="C851" s="42" t="s">
        <v>700</v>
      </c>
      <c r="D851" s="42" t="s">
        <v>1692</v>
      </c>
      <c r="E851" s="31" t="s">
        <v>26</v>
      </c>
      <c r="F851" s="211">
        <v>14802</v>
      </c>
      <c r="G851" s="212">
        <f>+VLOOKUP(B851,'[1]MONTO ESTIMADO DE RECUR RS 2018'!$B$11:$G$1115,6,FALSE)*(1+0.094)</f>
        <v>879942.80036694929</v>
      </c>
      <c r="H851" s="43">
        <f t="shared" si="52"/>
        <v>13024913332</v>
      </c>
      <c r="I851" s="43">
        <f>+VLOOKUP(B851,'[2]MONTO ESTIMADO DE RECUR RS 2018'!$B$10:$I$1115,8,FALSE)*(1+0.1204)</f>
        <v>5056293785.7040005</v>
      </c>
      <c r="J851" s="213">
        <f>+VLOOKUP(B851,'PROYECCION CAJAS 2019'!B850:Y1954,24,FALSE)</f>
        <v>0</v>
      </c>
      <c r="K851" s="44">
        <f>+VLOOKUP(B851,'RECURSOS DE ESFUERZO PROPIO_DEF'!$B$10:$E$1114,4,FALSE)</f>
        <v>119086622.2</v>
      </c>
      <c r="L851" s="45">
        <f>+VLOOKUP(B851,'RECURSOS DE ESFUERZO PROPIO_DEF'!$B$10:$J$1114,9,FALSE)</f>
        <v>0</v>
      </c>
      <c r="M851" s="44">
        <f>+VLOOKUP(B851,'RECURSOS DE ESFUERZO PROPIO_DEF'!$B$10:$L$1114,11,FALSE)</f>
        <v>0</v>
      </c>
      <c r="N851" s="46">
        <f>+VLOOKUP(B851,'RECURSOS DE ESFUERZO PROPIO_DEF'!$B$10:$O$1114,14,FALSE)</f>
        <v>1346462622</v>
      </c>
      <c r="O851" s="47">
        <f t="shared" si="53"/>
        <v>6503070302.0959997</v>
      </c>
      <c r="P851" s="210">
        <f>+VLOOKUP(B851,'[3]PPNA Diciembre 2018'!$C$15:$BV$1118,72,FALSE)</f>
        <v>44</v>
      </c>
      <c r="Q851" s="38">
        <f t="shared" si="54"/>
        <v>38717483</v>
      </c>
      <c r="R851" s="39">
        <f t="shared" si="55"/>
        <v>9679370</v>
      </c>
    </row>
    <row r="852" spans="1:18" x14ac:dyDescent="0.2">
      <c r="A852" s="40" t="s">
        <v>1673</v>
      </c>
      <c r="B852" s="41" t="s">
        <v>1693</v>
      </c>
      <c r="C852" s="42" t="s">
        <v>700</v>
      </c>
      <c r="D852" s="42" t="s">
        <v>1694</v>
      </c>
      <c r="E852" s="31" t="s">
        <v>26</v>
      </c>
      <c r="F852" s="211">
        <v>14954</v>
      </c>
      <c r="G852" s="212">
        <f>+VLOOKUP(B852,'[1]MONTO ESTIMADO DE RECUR RS 2018'!$B$11:$G$1115,6,FALSE)*(1+0.094)</f>
        <v>826441.62676489551</v>
      </c>
      <c r="H852" s="43">
        <f t="shared" si="52"/>
        <v>12358608087</v>
      </c>
      <c r="I852" s="43">
        <f>+VLOOKUP(B852,'[2]MONTO ESTIMADO DE RECUR RS 2018'!$B$10:$I$1115,8,FALSE)*(1+0.1204)</f>
        <v>5084583854.3327999</v>
      </c>
      <c r="J852" s="213">
        <f>+VLOOKUP(B852,'PROYECCION CAJAS 2019'!B851:Y1955,24,FALSE)</f>
        <v>0</v>
      </c>
      <c r="K852" s="44">
        <f>+VLOOKUP(B852,'RECURSOS DE ESFUERZO PROPIO_DEF'!$B$10:$E$1114,4,FALSE)</f>
        <v>90918199.160000011</v>
      </c>
      <c r="L852" s="45">
        <f>+VLOOKUP(B852,'RECURSOS DE ESFUERZO PROPIO_DEF'!$B$10:$J$1114,9,FALSE)</f>
        <v>0</v>
      </c>
      <c r="M852" s="44">
        <f>+VLOOKUP(B852,'RECURSOS DE ESFUERZO PROPIO_DEF'!$B$10:$L$1114,11,FALSE)</f>
        <v>0</v>
      </c>
      <c r="N852" s="46">
        <f>+VLOOKUP(B852,'RECURSOS DE ESFUERZO PROPIO_DEF'!$B$10:$O$1114,14,FALSE)</f>
        <v>1367809890</v>
      </c>
      <c r="O852" s="47">
        <f t="shared" si="53"/>
        <v>5815296143.5072002</v>
      </c>
      <c r="P852" s="210">
        <f>+VLOOKUP(B852,'[3]PPNA Diciembre 2018'!$C$15:$BV$1118,72,FALSE)</f>
        <v>95</v>
      </c>
      <c r="Q852" s="38">
        <f t="shared" si="54"/>
        <v>78511955</v>
      </c>
      <c r="R852" s="39">
        <f t="shared" si="55"/>
        <v>19627988</v>
      </c>
    </row>
    <row r="853" spans="1:18" x14ac:dyDescent="0.2">
      <c r="A853" s="40" t="s">
        <v>1673</v>
      </c>
      <c r="B853" s="41" t="s">
        <v>1695</v>
      </c>
      <c r="C853" s="42" t="s">
        <v>700</v>
      </c>
      <c r="D853" s="42" t="s">
        <v>1696</v>
      </c>
      <c r="E853" s="31" t="s">
        <v>23</v>
      </c>
      <c r="F853" s="211">
        <v>21854</v>
      </c>
      <c r="G853" s="212">
        <f>+VLOOKUP(B853,'[1]MONTO ESTIMADO DE RECUR RS 2018'!$B$11:$G$1115,6,FALSE)*(1+0.094)</f>
        <v>899087.97729726776</v>
      </c>
      <c r="H853" s="43">
        <f t="shared" si="52"/>
        <v>19648668656</v>
      </c>
      <c r="I853" s="43">
        <f>+VLOOKUP(B853,'[2]MONTO ESTIMADO DE RECUR RS 2018'!$B$10:$I$1115,8,FALSE)*(1+0.1204)</f>
        <v>7522347644.4696007</v>
      </c>
      <c r="J853" s="213">
        <f>+VLOOKUP(B853,'PROYECCION CAJAS 2019'!B852:Y1956,24,FALSE)</f>
        <v>0</v>
      </c>
      <c r="K853" s="44">
        <f>+VLOOKUP(B853,'RECURSOS DE ESFUERZO PROPIO_DEF'!$B$10:$E$1114,4,FALSE)</f>
        <v>341961297.35000002</v>
      </c>
      <c r="L853" s="45">
        <f>+VLOOKUP(B853,'RECURSOS DE ESFUERZO PROPIO_DEF'!$B$10:$J$1114,9,FALSE)</f>
        <v>0</v>
      </c>
      <c r="M853" s="44">
        <f>+VLOOKUP(B853,'RECURSOS DE ESFUERZO PROPIO_DEF'!$B$10:$L$1114,11,FALSE)</f>
        <v>0</v>
      </c>
      <c r="N853" s="46">
        <f>+VLOOKUP(B853,'RECURSOS DE ESFUERZO PROPIO_DEF'!$B$10:$O$1114,14,FALSE)</f>
        <v>2046168274</v>
      </c>
      <c r="O853" s="47">
        <f t="shared" si="53"/>
        <v>9738191440.1803989</v>
      </c>
      <c r="P853" s="210">
        <f>+VLOOKUP(B853,'[3]PPNA Diciembre 2018'!$C$15:$BV$1118,72,FALSE)</f>
        <v>124</v>
      </c>
      <c r="Q853" s="38">
        <f t="shared" si="54"/>
        <v>111486909</v>
      </c>
      <c r="R853" s="39">
        <f t="shared" si="55"/>
        <v>27871727</v>
      </c>
    </row>
    <row r="854" spans="1:18" x14ac:dyDescent="0.2">
      <c r="A854" s="40" t="s">
        <v>1673</v>
      </c>
      <c r="B854" s="41" t="s">
        <v>1697</v>
      </c>
      <c r="C854" s="42" t="s">
        <v>700</v>
      </c>
      <c r="D854" s="42" t="s">
        <v>1698</v>
      </c>
      <c r="E854" s="31" t="s">
        <v>23</v>
      </c>
      <c r="F854" s="211">
        <v>34213</v>
      </c>
      <c r="G854" s="212">
        <f>+VLOOKUP(B854,'[1]MONTO ESTIMADO DE RECUR RS 2018'!$B$11:$G$1115,6,FALSE)*(1+0.094)</f>
        <v>923846.93450276298</v>
      </c>
      <c r="H854" s="43">
        <f t="shared" si="52"/>
        <v>31607575171</v>
      </c>
      <c r="I854" s="43">
        <f>+VLOOKUP(B854,'[2]MONTO ESTIMADO DE RECUR RS 2018'!$B$10:$I$1115,8,FALSE)*(1+0.1204)</f>
        <v>11428228501.1772</v>
      </c>
      <c r="J854" s="213">
        <f>+VLOOKUP(B854,'PROYECCION CAJAS 2019'!B853:Y1957,24,FALSE)</f>
        <v>0</v>
      </c>
      <c r="K854" s="44">
        <f>+VLOOKUP(B854,'RECURSOS DE ESFUERZO PROPIO_DEF'!$B$10:$E$1114,4,FALSE)</f>
        <v>855100034.23000002</v>
      </c>
      <c r="L854" s="45">
        <f>+VLOOKUP(B854,'RECURSOS DE ESFUERZO PROPIO_DEF'!$B$10:$J$1114,9,FALSE)</f>
        <v>0</v>
      </c>
      <c r="M854" s="44">
        <f>+VLOOKUP(B854,'RECURSOS DE ESFUERZO PROPIO_DEF'!$B$10:$L$1114,11,FALSE)</f>
        <v>0</v>
      </c>
      <c r="N854" s="46">
        <f>+VLOOKUP(B854,'RECURSOS DE ESFUERZO PROPIO_DEF'!$B$10:$O$1114,14,FALSE)</f>
        <v>3109523240</v>
      </c>
      <c r="O854" s="47">
        <f t="shared" si="53"/>
        <v>16214723395.5928</v>
      </c>
      <c r="P854" s="210">
        <f>+VLOOKUP(B854,'[3]PPNA Diciembre 2018'!$C$15:$BV$1118,72,FALSE)</f>
        <v>483</v>
      </c>
      <c r="Q854" s="38">
        <f t="shared" si="54"/>
        <v>446218069</v>
      </c>
      <c r="R854" s="39">
        <f t="shared" si="55"/>
        <v>111554517</v>
      </c>
    </row>
    <row r="855" spans="1:18" x14ac:dyDescent="0.2">
      <c r="A855" s="40" t="s">
        <v>1673</v>
      </c>
      <c r="B855" s="41" t="s">
        <v>1699</v>
      </c>
      <c r="C855" s="42" t="s">
        <v>700</v>
      </c>
      <c r="D855" s="42" t="s">
        <v>1700</v>
      </c>
      <c r="E855" s="31" t="s">
        <v>23</v>
      </c>
      <c r="F855" s="211">
        <v>8882</v>
      </c>
      <c r="G855" s="212">
        <f>+VLOOKUP(B855,'[1]MONTO ESTIMADO DE RECUR RS 2018'!$B$11:$G$1115,6,FALSE)*(1+0.094)</f>
        <v>899470.24720631272</v>
      </c>
      <c r="H855" s="43">
        <f t="shared" si="52"/>
        <v>7989094736</v>
      </c>
      <c r="I855" s="43">
        <f>+VLOOKUP(B855,'[2]MONTO ESTIMADO DE RECUR RS 2018'!$B$10:$I$1115,8,FALSE)*(1+0.1204)</f>
        <v>3056361438.0336003</v>
      </c>
      <c r="J855" s="213">
        <f>+VLOOKUP(B855,'PROYECCION CAJAS 2019'!B854:Y1958,24,FALSE)</f>
        <v>0</v>
      </c>
      <c r="K855" s="44">
        <f>+VLOOKUP(B855,'RECURSOS DE ESFUERZO PROPIO_DEF'!$B$10:$E$1114,4,FALSE)</f>
        <v>174688272.42000002</v>
      </c>
      <c r="L855" s="45">
        <f>+VLOOKUP(B855,'RECURSOS DE ESFUERZO PROPIO_DEF'!$B$10:$J$1114,9,FALSE)</f>
        <v>0</v>
      </c>
      <c r="M855" s="44">
        <f>+VLOOKUP(B855,'RECURSOS DE ESFUERZO PROPIO_DEF'!$B$10:$L$1114,11,FALSE)</f>
        <v>0</v>
      </c>
      <c r="N855" s="46">
        <f>+VLOOKUP(B855,'RECURSOS DE ESFUERZO PROPIO_DEF'!$B$10:$O$1114,14,FALSE)</f>
        <v>833848529</v>
      </c>
      <c r="O855" s="47">
        <f t="shared" si="53"/>
        <v>3924196496.5463996</v>
      </c>
      <c r="P855" s="210">
        <f>+VLOOKUP(B855,'[3]PPNA Diciembre 2018'!$C$15:$BV$1118,72,FALSE)</f>
        <v>127</v>
      </c>
      <c r="Q855" s="38">
        <f t="shared" si="54"/>
        <v>114232721</v>
      </c>
      <c r="R855" s="39">
        <f t="shared" si="55"/>
        <v>28558180</v>
      </c>
    </row>
    <row r="856" spans="1:18" x14ac:dyDescent="0.2">
      <c r="A856" s="40" t="s">
        <v>1701</v>
      </c>
      <c r="B856" s="41" t="s">
        <v>1702</v>
      </c>
      <c r="C856" s="42" t="s">
        <v>1703</v>
      </c>
      <c r="D856" s="42" t="s">
        <v>1704</v>
      </c>
      <c r="E856" s="31" t="s">
        <v>59</v>
      </c>
      <c r="F856" s="211">
        <v>160682</v>
      </c>
      <c r="G856" s="212">
        <f>+VLOOKUP(B856,'[1]MONTO ESTIMADO DE RECUR RS 2018'!$B$11:$G$1115,6,FALSE)*(1+0.094)</f>
        <v>967896.90936733608</v>
      </c>
      <c r="H856" s="43">
        <f t="shared" si="52"/>
        <v>155523611191</v>
      </c>
      <c r="I856" s="43">
        <f>+VLOOKUP(B856,'[2]MONTO ESTIMADO DE RECUR RS 2018'!$B$10:$I$1115,8,FALSE)*(1+0.1204)</f>
        <v>54417150318.217201</v>
      </c>
      <c r="J856" s="213">
        <f>+VLOOKUP(B856,'PROYECCION CAJAS 2019'!B855:Y1959,24,FALSE)</f>
        <v>0</v>
      </c>
      <c r="K856" s="44">
        <f>+VLOOKUP(B856,'RECURSOS DE ESFUERZO PROPIO_DEF'!$B$10:$E$1114,4,FALSE)</f>
        <v>5339325389.4400005</v>
      </c>
      <c r="L856" s="45">
        <f>+VLOOKUP(B856,'RECURSOS DE ESFUERZO PROPIO_DEF'!$B$10:$J$1114,9,FALSE)</f>
        <v>0</v>
      </c>
      <c r="M856" s="44">
        <f>+VLOOKUP(B856,'RECURSOS DE ESFUERZO PROPIO_DEF'!$B$10:$L$1114,11,FALSE)</f>
        <v>530071583.92000002</v>
      </c>
      <c r="N856" s="46">
        <f>+VLOOKUP(B856,'RECURSOS DE ESFUERZO PROPIO_DEF'!$B$10:$O$1114,14,FALSE)</f>
        <v>7710801283</v>
      </c>
      <c r="O856" s="47">
        <f t="shared" si="53"/>
        <v>87526262616.422791</v>
      </c>
      <c r="P856" s="210">
        <f>+VLOOKUP(B856,'[3]PPNA Diciembre 2018'!$C$15:$BV$1118,72,FALSE)</f>
        <v>1278</v>
      </c>
      <c r="Q856" s="38">
        <f t="shared" si="54"/>
        <v>1236972250</v>
      </c>
      <c r="R856" s="39">
        <f t="shared" si="55"/>
        <v>309243062</v>
      </c>
    </row>
    <row r="857" spans="1:18" x14ac:dyDescent="0.2">
      <c r="A857" s="40" t="s">
        <v>1701</v>
      </c>
      <c r="B857" s="41" t="s">
        <v>1705</v>
      </c>
      <c r="C857" s="42" t="s">
        <v>1703</v>
      </c>
      <c r="D857" s="42" t="s">
        <v>1706</v>
      </c>
      <c r="E857" s="31" t="s">
        <v>26</v>
      </c>
      <c r="F857" s="211">
        <v>1282</v>
      </c>
      <c r="G857" s="212">
        <f>+VLOOKUP(B857,'[1]MONTO ESTIMADO DE RECUR RS 2018'!$B$11:$G$1115,6,FALSE)*(1+0.094)</f>
        <v>1101023.4266102558</v>
      </c>
      <c r="H857" s="43">
        <f t="shared" si="52"/>
        <v>1411512033</v>
      </c>
      <c r="I857" s="43">
        <f>+VLOOKUP(B857,'[2]MONTO ESTIMADO DE RECUR RS 2018'!$B$10:$I$1115,8,FALSE)*(1+0.1204)</f>
        <v>441377382.98160005</v>
      </c>
      <c r="J857" s="213">
        <f>+VLOOKUP(B857,'PROYECCION CAJAS 2019'!B856:Y1960,24,FALSE)</f>
        <v>0</v>
      </c>
      <c r="K857" s="44">
        <f>+VLOOKUP(B857,'RECURSOS DE ESFUERZO PROPIO_DEF'!$B$10:$E$1114,4,FALSE)</f>
        <v>7971455.9900000002</v>
      </c>
      <c r="L857" s="45">
        <f>+VLOOKUP(B857,'RECURSOS DE ESFUERZO PROPIO_DEF'!$B$10:$J$1114,9,FALSE)</f>
        <v>0</v>
      </c>
      <c r="M857" s="44">
        <f>+VLOOKUP(B857,'RECURSOS DE ESFUERZO PROPIO_DEF'!$B$10:$L$1114,11,FALSE)</f>
        <v>0</v>
      </c>
      <c r="N857" s="46">
        <f>+VLOOKUP(B857,'RECURSOS DE ESFUERZO PROPIO_DEF'!$B$10:$O$1114,14,FALSE)</f>
        <v>63080105</v>
      </c>
      <c r="O857" s="47">
        <f t="shared" si="53"/>
        <v>899083089.02839994</v>
      </c>
      <c r="P857" s="210">
        <f>+VLOOKUP(B857,'[3]PPNA Diciembre 2018'!$C$15:$BV$1118,72,FALSE)</f>
        <v>2</v>
      </c>
      <c r="Q857" s="38">
        <f t="shared" si="54"/>
        <v>2202047</v>
      </c>
      <c r="R857" s="39">
        <f t="shared" si="55"/>
        <v>550511</v>
      </c>
    </row>
    <row r="858" spans="1:18" x14ac:dyDescent="0.2">
      <c r="A858" s="40" t="s">
        <v>1701</v>
      </c>
      <c r="B858" s="41" t="s">
        <v>1707</v>
      </c>
      <c r="C858" s="42" t="s">
        <v>1703</v>
      </c>
      <c r="D858" s="42" t="s">
        <v>720</v>
      </c>
      <c r="E858" s="31" t="s">
        <v>26</v>
      </c>
      <c r="F858" s="211">
        <v>2434</v>
      </c>
      <c r="G858" s="212">
        <f>+VLOOKUP(B858,'[1]MONTO ESTIMADO DE RECUR RS 2018'!$B$11:$G$1115,6,FALSE)*(1+0.094)</f>
        <v>1120712.4973089099</v>
      </c>
      <c r="H858" s="43">
        <f t="shared" si="52"/>
        <v>2727814219</v>
      </c>
      <c r="I858" s="43">
        <f>+VLOOKUP(B858,'[2]MONTO ESTIMADO DE RECUR RS 2018'!$B$10:$I$1115,8,FALSE)*(1+0.1204)</f>
        <v>831739141.2420001</v>
      </c>
      <c r="J858" s="213">
        <f>+VLOOKUP(B858,'PROYECCION CAJAS 2019'!B857:Y1961,24,FALSE)</f>
        <v>0</v>
      </c>
      <c r="K858" s="44">
        <f>+VLOOKUP(B858,'RECURSOS DE ESFUERZO PROPIO_DEF'!$B$10:$E$1114,4,FALSE)</f>
        <v>15372945.210000001</v>
      </c>
      <c r="L858" s="45">
        <f>+VLOOKUP(B858,'RECURSOS DE ESFUERZO PROPIO_DEF'!$B$10:$J$1114,9,FALSE)</f>
        <v>0</v>
      </c>
      <c r="M858" s="44">
        <f>+VLOOKUP(B858,'RECURSOS DE ESFUERZO PROPIO_DEF'!$B$10:$L$1114,11,FALSE)</f>
        <v>0</v>
      </c>
      <c r="N858" s="46">
        <f>+VLOOKUP(B858,'RECURSOS DE ESFUERZO PROPIO_DEF'!$B$10:$O$1114,14,FALSE)</f>
        <v>120623398</v>
      </c>
      <c r="O858" s="47">
        <f t="shared" si="53"/>
        <v>1760078734.5479999</v>
      </c>
      <c r="P858" s="210">
        <f>+VLOOKUP(B858,'[3]PPNA Diciembre 2018'!$C$15:$BV$1118,72,FALSE)</f>
        <v>35</v>
      </c>
      <c r="Q858" s="38">
        <f t="shared" si="54"/>
        <v>39224937</v>
      </c>
      <c r="R858" s="39">
        <f t="shared" si="55"/>
        <v>9806234</v>
      </c>
    </row>
    <row r="859" spans="1:18" x14ac:dyDescent="0.2">
      <c r="A859" s="40" t="s">
        <v>1701</v>
      </c>
      <c r="B859" s="41" t="s">
        <v>1708</v>
      </c>
      <c r="C859" s="42" t="s">
        <v>1703</v>
      </c>
      <c r="D859" s="42" t="s">
        <v>1709</v>
      </c>
      <c r="E859" s="31" t="s">
        <v>23</v>
      </c>
      <c r="F859" s="211">
        <v>5694</v>
      </c>
      <c r="G859" s="212">
        <f>+VLOOKUP(B859,'[1]MONTO ESTIMADO DE RECUR RS 2018'!$B$11:$G$1115,6,FALSE)*(1+0.094)</f>
        <v>883730.2435482454</v>
      </c>
      <c r="H859" s="43">
        <f t="shared" si="52"/>
        <v>5031960007</v>
      </c>
      <c r="I859" s="43">
        <f>+VLOOKUP(B859,'[2]MONTO ESTIMADO DE RECUR RS 2018'!$B$10:$I$1115,8,FALSE)*(1+0.1204)</f>
        <v>1973496907.4124</v>
      </c>
      <c r="J859" s="213">
        <f>+VLOOKUP(B859,'PROYECCION CAJAS 2019'!B858:Y1962,24,FALSE)</f>
        <v>0</v>
      </c>
      <c r="K859" s="44">
        <f>+VLOOKUP(B859,'RECURSOS DE ESFUERZO PROPIO_DEF'!$B$10:$E$1114,4,FALSE)</f>
        <v>90676849.350000009</v>
      </c>
      <c r="L859" s="45">
        <f>+VLOOKUP(B859,'RECURSOS DE ESFUERZO PROPIO_DEF'!$B$10:$J$1114,9,FALSE)</f>
        <v>0</v>
      </c>
      <c r="M859" s="44">
        <f>+VLOOKUP(B859,'RECURSOS DE ESFUERZO PROPIO_DEF'!$B$10:$L$1114,11,FALSE)</f>
        <v>0</v>
      </c>
      <c r="N859" s="46">
        <f>+VLOOKUP(B859,'RECURSOS DE ESFUERZO PROPIO_DEF'!$B$10:$O$1114,14,FALSE)</f>
        <v>283811036</v>
      </c>
      <c r="O859" s="47">
        <f t="shared" si="53"/>
        <v>2683975214.2376003</v>
      </c>
      <c r="P859" s="210">
        <f>+VLOOKUP(B859,'[3]PPNA Diciembre 2018'!$C$15:$BV$1118,72,FALSE)</f>
        <v>46</v>
      </c>
      <c r="Q859" s="38">
        <f t="shared" si="54"/>
        <v>40651591</v>
      </c>
      <c r="R859" s="39">
        <f t="shared" si="55"/>
        <v>10162897</v>
      </c>
    </row>
    <row r="860" spans="1:18" x14ac:dyDescent="0.2">
      <c r="A860" s="40" t="s">
        <v>1701</v>
      </c>
      <c r="B860" s="41" t="s">
        <v>1710</v>
      </c>
      <c r="C860" s="42" t="s">
        <v>1703</v>
      </c>
      <c r="D860" s="42" t="s">
        <v>54</v>
      </c>
      <c r="E860" s="31" t="s">
        <v>23</v>
      </c>
      <c r="F860" s="211">
        <v>14762</v>
      </c>
      <c r="G860" s="212">
        <f>+VLOOKUP(B860,'[1]MONTO ESTIMADO DE RECUR RS 2018'!$B$11:$G$1115,6,FALSE)*(1+0.094)</f>
        <v>831449.40497370006</v>
      </c>
      <c r="H860" s="43">
        <f t="shared" si="52"/>
        <v>12273856117</v>
      </c>
      <c r="I860" s="43">
        <f>+VLOOKUP(B860,'[2]MONTO ESTIMADO DE RECUR RS 2018'!$B$10:$I$1115,8,FALSE)*(1+0.1204)</f>
        <v>4996135673.4544001</v>
      </c>
      <c r="J860" s="213">
        <f>+VLOOKUP(B860,'PROYECCION CAJAS 2019'!B859:Y1963,24,FALSE)</f>
        <v>0</v>
      </c>
      <c r="K860" s="44">
        <f>+VLOOKUP(B860,'RECURSOS DE ESFUERZO PROPIO_DEF'!$B$10:$E$1114,4,FALSE)</f>
        <v>475009693.65000004</v>
      </c>
      <c r="L860" s="45">
        <f>+VLOOKUP(B860,'RECURSOS DE ESFUERZO PROPIO_DEF'!$B$10:$J$1114,9,FALSE)</f>
        <v>0</v>
      </c>
      <c r="M860" s="44">
        <f>+VLOOKUP(B860,'RECURSOS DE ESFUERZO PROPIO_DEF'!$B$10:$L$1114,11,FALSE)</f>
        <v>0</v>
      </c>
      <c r="N860" s="46">
        <f>+VLOOKUP(B860,'RECURSOS DE ESFUERZO PROPIO_DEF'!$B$10:$O$1114,14,FALSE)</f>
        <v>706388416</v>
      </c>
      <c r="O860" s="47">
        <f t="shared" si="53"/>
        <v>6096322333.8956003</v>
      </c>
      <c r="P860" s="210">
        <f>+VLOOKUP(B860,'[3]PPNA Diciembre 2018'!$C$15:$BV$1118,72,FALSE)</f>
        <v>65</v>
      </c>
      <c r="Q860" s="38">
        <f t="shared" si="54"/>
        <v>54044211</v>
      </c>
      <c r="R860" s="39">
        <f t="shared" si="55"/>
        <v>13511052</v>
      </c>
    </row>
    <row r="861" spans="1:18" x14ac:dyDescent="0.2">
      <c r="A861" s="40" t="s">
        <v>1701</v>
      </c>
      <c r="B861" s="41" t="s">
        <v>1711</v>
      </c>
      <c r="C861" s="42" t="s">
        <v>1703</v>
      </c>
      <c r="D861" s="42" t="s">
        <v>1712</v>
      </c>
      <c r="E861" s="31" t="s">
        <v>23</v>
      </c>
      <c r="F861" s="211">
        <v>4367</v>
      </c>
      <c r="G861" s="212">
        <f>+VLOOKUP(B861,'[1]MONTO ESTIMADO DE RECUR RS 2018'!$B$11:$G$1115,6,FALSE)*(1+0.094)</f>
        <v>910194.45408533851</v>
      </c>
      <c r="H861" s="43">
        <f t="shared" si="52"/>
        <v>3974819181</v>
      </c>
      <c r="I861" s="43">
        <f>+VLOOKUP(B861,'[2]MONTO ESTIMADO DE RECUR RS 2018'!$B$10:$I$1115,8,FALSE)*(1+0.1204)</f>
        <v>1454142300.5648</v>
      </c>
      <c r="J861" s="213">
        <f>+VLOOKUP(B861,'PROYECCION CAJAS 2019'!B860:Y1964,24,FALSE)</f>
        <v>0</v>
      </c>
      <c r="K861" s="44">
        <f>+VLOOKUP(B861,'RECURSOS DE ESFUERZO PROPIO_DEF'!$B$10:$E$1114,4,FALSE)</f>
        <v>28308505.75</v>
      </c>
      <c r="L861" s="45">
        <f>+VLOOKUP(B861,'RECURSOS DE ESFUERZO PROPIO_DEF'!$B$10:$J$1114,9,FALSE)</f>
        <v>0</v>
      </c>
      <c r="M861" s="44">
        <f>+VLOOKUP(B861,'RECURSOS DE ESFUERZO PROPIO_DEF'!$B$10:$L$1114,11,FALSE)</f>
        <v>0</v>
      </c>
      <c r="N861" s="46">
        <f>+VLOOKUP(B861,'RECURSOS DE ESFUERZO PROPIO_DEF'!$B$10:$O$1114,14,FALSE)</f>
        <v>204318239</v>
      </c>
      <c r="O861" s="47">
        <f t="shared" si="53"/>
        <v>2288050135.6851997</v>
      </c>
      <c r="P861" s="210">
        <f>+VLOOKUP(B861,'[3]PPNA Diciembre 2018'!$C$15:$BV$1118,72,FALSE)</f>
        <v>11</v>
      </c>
      <c r="Q861" s="38">
        <f t="shared" si="54"/>
        <v>10012139</v>
      </c>
      <c r="R861" s="39">
        <f t="shared" si="55"/>
        <v>2503034</v>
      </c>
    </row>
    <row r="862" spans="1:18" x14ac:dyDescent="0.2">
      <c r="A862" s="40" t="s">
        <v>1701</v>
      </c>
      <c r="B862" s="41" t="s">
        <v>1713</v>
      </c>
      <c r="C862" s="42" t="s">
        <v>1703</v>
      </c>
      <c r="D862" s="42" t="s">
        <v>1714</v>
      </c>
      <c r="E862" s="31" t="s">
        <v>59</v>
      </c>
      <c r="F862" s="211">
        <v>93224</v>
      </c>
      <c r="G862" s="212">
        <f>+VLOOKUP(B862,'[1]MONTO ESTIMADO DE RECUR RS 2018'!$B$11:$G$1115,6,FALSE)*(1+0.094)</f>
        <v>943310.61151045607</v>
      </c>
      <c r="H862" s="43">
        <f t="shared" si="52"/>
        <v>87939188448</v>
      </c>
      <c r="I862" s="43">
        <f>+VLOOKUP(B862,'[2]MONTO ESTIMADO DE RECUR RS 2018'!$B$10:$I$1115,8,FALSE)*(1+0.1204)</f>
        <v>31158801504.3964</v>
      </c>
      <c r="J862" s="213">
        <f>+VLOOKUP(B862,'PROYECCION CAJAS 2019'!B861:Y1965,24,FALSE)</f>
        <v>0</v>
      </c>
      <c r="K862" s="44">
        <f>+VLOOKUP(B862,'RECURSOS DE ESFUERZO PROPIO_DEF'!$B$10:$E$1114,4,FALSE)</f>
        <v>1249524444.76</v>
      </c>
      <c r="L862" s="45">
        <f>+VLOOKUP(B862,'RECURSOS DE ESFUERZO PROPIO_DEF'!$B$10:$J$1114,9,FALSE)</f>
        <v>973625288.10000002</v>
      </c>
      <c r="M862" s="44">
        <f>+VLOOKUP(B862,'RECURSOS DE ESFUERZO PROPIO_DEF'!$B$10:$L$1114,11,FALSE)</f>
        <v>0</v>
      </c>
      <c r="N862" s="46">
        <f>+VLOOKUP(B862,'RECURSOS DE ESFUERZO PROPIO_DEF'!$B$10:$O$1114,14,FALSE)</f>
        <v>4450311286</v>
      </c>
      <c r="O862" s="47">
        <f t="shared" si="53"/>
        <v>50106925924.743607</v>
      </c>
      <c r="P862" s="210">
        <f>+VLOOKUP(B862,'[3]PPNA Diciembre 2018'!$C$15:$BV$1118,72,FALSE)</f>
        <v>1132</v>
      </c>
      <c r="Q862" s="38">
        <f t="shared" si="54"/>
        <v>1067827612</v>
      </c>
      <c r="R862" s="39">
        <f t="shared" si="55"/>
        <v>266956903</v>
      </c>
    </row>
    <row r="863" spans="1:18" x14ac:dyDescent="0.2">
      <c r="A863" s="40" t="s">
        <v>1701</v>
      </c>
      <c r="B863" s="41" t="s">
        <v>1715</v>
      </c>
      <c r="C863" s="42" t="s">
        <v>1703</v>
      </c>
      <c r="D863" s="42" t="s">
        <v>63</v>
      </c>
      <c r="E863" s="31" t="s">
        <v>23</v>
      </c>
      <c r="F863" s="211">
        <v>2983</v>
      </c>
      <c r="G863" s="212">
        <f>+VLOOKUP(B863,'[1]MONTO ESTIMADO DE RECUR RS 2018'!$B$11:$G$1115,6,FALSE)*(1+0.094)</f>
        <v>872067.35239097197</v>
      </c>
      <c r="H863" s="43">
        <f t="shared" si="52"/>
        <v>2601376913</v>
      </c>
      <c r="I863" s="43">
        <f>+VLOOKUP(B863,'[2]MONTO ESTIMADO DE RECUR RS 2018'!$B$10:$I$1115,8,FALSE)*(1+0.1204)</f>
        <v>1013644364.3592</v>
      </c>
      <c r="J863" s="213">
        <f>+VLOOKUP(B863,'PROYECCION CAJAS 2019'!B862:Y1966,24,FALSE)</f>
        <v>0</v>
      </c>
      <c r="K863" s="44">
        <f>+VLOOKUP(B863,'RECURSOS DE ESFUERZO PROPIO_DEF'!$B$10:$E$1114,4,FALSE)</f>
        <v>19794028.720000003</v>
      </c>
      <c r="L863" s="45">
        <f>+VLOOKUP(B863,'RECURSOS DE ESFUERZO PROPIO_DEF'!$B$10:$J$1114,9,FALSE)</f>
        <v>0</v>
      </c>
      <c r="M863" s="44">
        <f>+VLOOKUP(B863,'RECURSOS DE ESFUERZO PROPIO_DEF'!$B$10:$L$1114,11,FALSE)</f>
        <v>0</v>
      </c>
      <c r="N863" s="46">
        <f>+VLOOKUP(B863,'RECURSOS DE ESFUERZO PROPIO_DEF'!$B$10:$O$1114,14,FALSE)</f>
        <v>140743776</v>
      </c>
      <c r="O863" s="47">
        <f t="shared" si="53"/>
        <v>1427194743.9208</v>
      </c>
      <c r="P863" s="210">
        <f>+VLOOKUP(B863,'[3]PPNA Diciembre 2018'!$C$15:$BV$1118,72,FALSE)</f>
        <v>31</v>
      </c>
      <c r="Q863" s="38">
        <f t="shared" si="54"/>
        <v>27034088</v>
      </c>
      <c r="R863" s="39">
        <f t="shared" si="55"/>
        <v>6758522</v>
      </c>
    </row>
    <row r="864" spans="1:18" x14ac:dyDescent="0.2">
      <c r="A864" s="40" t="s">
        <v>1701</v>
      </c>
      <c r="B864" s="41" t="s">
        <v>1716</v>
      </c>
      <c r="C864" s="42" t="s">
        <v>1703</v>
      </c>
      <c r="D864" s="42" t="s">
        <v>759</v>
      </c>
      <c r="E864" s="31" t="s">
        <v>26</v>
      </c>
      <c r="F864" s="211">
        <v>7485</v>
      </c>
      <c r="G864" s="212">
        <f>+VLOOKUP(B864,'[1]MONTO ESTIMADO DE RECUR RS 2018'!$B$11:$G$1115,6,FALSE)*(1+0.094)</f>
        <v>1037539.6820732937</v>
      </c>
      <c r="H864" s="43">
        <f t="shared" si="52"/>
        <v>7765984521</v>
      </c>
      <c r="I864" s="43">
        <f>+VLOOKUP(B864,'[2]MONTO ESTIMADO DE RECUR RS 2018'!$B$10:$I$1115,8,FALSE)*(1+0.1204)</f>
        <v>2584963039.0084</v>
      </c>
      <c r="J864" s="213">
        <f>+VLOOKUP(B864,'PROYECCION CAJAS 2019'!B863:Y1967,24,FALSE)</f>
        <v>0</v>
      </c>
      <c r="K864" s="44">
        <f>+VLOOKUP(B864,'RECURSOS DE ESFUERZO PROPIO_DEF'!$B$10:$E$1114,4,FALSE)</f>
        <v>45882938.460000001</v>
      </c>
      <c r="L864" s="45">
        <f>+VLOOKUP(B864,'RECURSOS DE ESFUERZO PROPIO_DEF'!$B$10:$J$1114,9,FALSE)</f>
        <v>0</v>
      </c>
      <c r="M864" s="44">
        <f>+VLOOKUP(B864,'RECURSOS DE ESFUERZO PROPIO_DEF'!$B$10:$L$1114,11,FALSE)</f>
        <v>0</v>
      </c>
      <c r="N864" s="46">
        <f>+VLOOKUP(B864,'RECURSOS DE ESFUERZO PROPIO_DEF'!$B$10:$O$1114,14,FALSE)</f>
        <v>372498895</v>
      </c>
      <c r="O864" s="47">
        <f t="shared" si="53"/>
        <v>4762639648.5316</v>
      </c>
      <c r="P864" s="210">
        <f>+VLOOKUP(B864,'[3]PPNA Diciembre 2018'!$C$15:$BV$1118,72,FALSE)</f>
        <v>52</v>
      </c>
      <c r="Q864" s="38">
        <f t="shared" si="54"/>
        <v>53952063</v>
      </c>
      <c r="R864" s="39">
        <f t="shared" si="55"/>
        <v>13488015</v>
      </c>
    </row>
    <row r="865" spans="1:18" x14ac:dyDescent="0.2">
      <c r="A865" s="40" t="s">
        <v>1701</v>
      </c>
      <c r="B865" s="41" t="s">
        <v>1717</v>
      </c>
      <c r="C865" s="42" t="s">
        <v>1703</v>
      </c>
      <c r="D865" s="42" t="s">
        <v>962</v>
      </c>
      <c r="E865" s="31" t="s">
        <v>23</v>
      </c>
      <c r="F865" s="211">
        <v>1366</v>
      </c>
      <c r="G865" s="212">
        <f>+VLOOKUP(B865,'[1]MONTO ESTIMADO DE RECUR RS 2018'!$B$11:$G$1115,6,FALSE)*(1+0.094)</f>
        <v>938169.30016693147</v>
      </c>
      <c r="H865" s="43">
        <f t="shared" si="52"/>
        <v>1281539265</v>
      </c>
      <c r="I865" s="43">
        <f>+VLOOKUP(B865,'[2]MONTO ESTIMADO DE RECUR RS 2018'!$B$10:$I$1115,8,FALSE)*(1+0.1204)</f>
        <v>465790534.85160005</v>
      </c>
      <c r="J865" s="213">
        <f>+VLOOKUP(B865,'PROYECCION CAJAS 2019'!B864:Y1968,24,FALSE)</f>
        <v>0</v>
      </c>
      <c r="K865" s="44">
        <f>+VLOOKUP(B865,'RECURSOS DE ESFUERZO PROPIO_DEF'!$B$10:$E$1114,4,FALSE)</f>
        <v>8545801.620000001</v>
      </c>
      <c r="L865" s="45">
        <f>+VLOOKUP(B865,'RECURSOS DE ESFUERZO PROPIO_DEF'!$B$10:$J$1114,9,FALSE)</f>
        <v>0</v>
      </c>
      <c r="M865" s="44">
        <f>+VLOOKUP(B865,'RECURSOS DE ESFUERZO PROPIO_DEF'!$B$10:$L$1114,11,FALSE)</f>
        <v>0</v>
      </c>
      <c r="N865" s="46">
        <f>+VLOOKUP(B865,'RECURSOS DE ESFUERZO PROPIO_DEF'!$B$10:$O$1114,14,FALSE)</f>
        <v>69012403</v>
      </c>
      <c r="O865" s="47">
        <f t="shared" si="53"/>
        <v>738190525.52839994</v>
      </c>
      <c r="P865" s="210">
        <f>+VLOOKUP(B865,'[3]PPNA Diciembre 2018'!$C$15:$BV$1118,72,FALSE)</f>
        <v>1</v>
      </c>
      <c r="Q865" s="38">
        <f t="shared" si="54"/>
        <v>938169</v>
      </c>
      <c r="R865" s="39">
        <f t="shared" si="55"/>
        <v>234542</v>
      </c>
    </row>
    <row r="866" spans="1:18" x14ac:dyDescent="0.2">
      <c r="A866" s="40" t="s">
        <v>1701</v>
      </c>
      <c r="B866" s="41" t="s">
        <v>1718</v>
      </c>
      <c r="C866" s="42" t="s">
        <v>1703</v>
      </c>
      <c r="D866" s="42" t="s">
        <v>1719</v>
      </c>
      <c r="E866" s="31" t="s">
        <v>23</v>
      </c>
      <c r="F866" s="211">
        <v>779</v>
      </c>
      <c r="G866" s="212">
        <f>+VLOOKUP(B866,'[1]MONTO ESTIMADO DE RECUR RS 2018'!$B$11:$G$1115,6,FALSE)*(1+0.094)</f>
        <v>900986.32619015826</v>
      </c>
      <c r="H866" s="43">
        <f t="shared" si="52"/>
        <v>701868349</v>
      </c>
      <c r="I866" s="43">
        <f>+VLOOKUP(B866,'[2]MONTO ESTIMADO DE RECUR RS 2018'!$B$10:$I$1115,8,FALSE)*(1+0.1204)</f>
        <v>239742528.72320002</v>
      </c>
      <c r="J866" s="213">
        <f>+VLOOKUP(B866,'PROYECCION CAJAS 2019'!B865:Y1969,24,FALSE)</f>
        <v>0</v>
      </c>
      <c r="K866" s="44">
        <f>+VLOOKUP(B866,'RECURSOS DE ESFUERZO PROPIO_DEF'!$B$10:$E$1114,4,FALSE)</f>
        <v>4804439.4000000004</v>
      </c>
      <c r="L866" s="45">
        <f>+VLOOKUP(B866,'RECURSOS DE ESFUERZO PROPIO_DEF'!$B$10:$J$1114,9,FALSE)</f>
        <v>0</v>
      </c>
      <c r="M866" s="44">
        <f>+VLOOKUP(B866,'RECURSOS DE ESFUERZO PROPIO_DEF'!$B$10:$L$1114,11,FALSE)</f>
        <v>0</v>
      </c>
      <c r="N866" s="46">
        <f>+VLOOKUP(B866,'RECURSOS DE ESFUERZO PROPIO_DEF'!$B$10:$O$1114,14,FALSE)</f>
        <v>33616357</v>
      </c>
      <c r="O866" s="47">
        <f t="shared" si="53"/>
        <v>423705023.87679994</v>
      </c>
      <c r="P866" s="210">
        <f>+VLOOKUP(B866,'[3]PPNA Diciembre 2018'!$C$15:$BV$1118,72,FALSE)</f>
        <v>3</v>
      </c>
      <c r="Q866" s="38">
        <f t="shared" si="54"/>
        <v>2702959</v>
      </c>
      <c r="R866" s="39">
        <f t="shared" si="55"/>
        <v>675739</v>
      </c>
    </row>
    <row r="867" spans="1:18" x14ac:dyDescent="0.2">
      <c r="A867" s="40" t="s">
        <v>1701</v>
      </c>
      <c r="B867" s="41" t="s">
        <v>1720</v>
      </c>
      <c r="C867" s="42" t="s">
        <v>1703</v>
      </c>
      <c r="D867" s="42" t="s">
        <v>1721</v>
      </c>
      <c r="E867" s="31" t="s">
        <v>23</v>
      </c>
      <c r="F867" s="211">
        <v>4511</v>
      </c>
      <c r="G867" s="212">
        <f>+VLOOKUP(B867,'[1]MONTO ESTIMADO DE RECUR RS 2018'!$B$11:$G$1115,6,FALSE)*(1+0.094)</f>
        <v>978530.58753635513</v>
      </c>
      <c r="H867" s="43">
        <f t="shared" si="52"/>
        <v>4414151481</v>
      </c>
      <c r="I867" s="43">
        <f>+VLOOKUP(B867,'[2]MONTO ESTIMADO DE RECUR RS 2018'!$B$10:$I$1115,8,FALSE)*(1+0.1204)</f>
        <v>1534251520.1460001</v>
      </c>
      <c r="J867" s="213">
        <f>+VLOOKUP(B867,'PROYECCION CAJAS 2019'!B866:Y1970,24,FALSE)</f>
        <v>0</v>
      </c>
      <c r="K867" s="44">
        <f>+VLOOKUP(B867,'RECURSOS DE ESFUERZO PROPIO_DEF'!$B$10:$E$1114,4,FALSE)</f>
        <v>36356744.43</v>
      </c>
      <c r="L867" s="45">
        <f>+VLOOKUP(B867,'RECURSOS DE ESFUERZO PROPIO_DEF'!$B$10:$J$1114,9,FALSE)</f>
        <v>0</v>
      </c>
      <c r="M867" s="44">
        <f>+VLOOKUP(B867,'RECURSOS DE ESFUERZO PROPIO_DEF'!$B$10:$L$1114,11,FALSE)</f>
        <v>0</v>
      </c>
      <c r="N867" s="46">
        <f>+VLOOKUP(B867,'RECURSOS DE ESFUERZO PROPIO_DEF'!$B$10:$O$1114,14,FALSE)</f>
        <v>219247857</v>
      </c>
      <c r="O867" s="47">
        <f t="shared" si="53"/>
        <v>2624295359.4239998</v>
      </c>
      <c r="P867" s="210">
        <f>+VLOOKUP(B867,'[3]PPNA Diciembre 2018'!$C$15:$BV$1118,72,FALSE)</f>
        <v>27</v>
      </c>
      <c r="Q867" s="38">
        <f t="shared" si="54"/>
        <v>26420326</v>
      </c>
      <c r="R867" s="39">
        <f t="shared" si="55"/>
        <v>6605081</v>
      </c>
    </row>
    <row r="868" spans="1:18" x14ac:dyDescent="0.2">
      <c r="A868" s="40" t="s">
        <v>1701</v>
      </c>
      <c r="B868" s="41" t="s">
        <v>1722</v>
      </c>
      <c r="C868" s="42" t="s">
        <v>1703</v>
      </c>
      <c r="D868" s="42" t="s">
        <v>1723</v>
      </c>
      <c r="E868" s="31" t="s">
        <v>26</v>
      </c>
      <c r="F868" s="211">
        <v>4026</v>
      </c>
      <c r="G868" s="212">
        <f>+VLOOKUP(B868,'[1]MONTO ESTIMADO DE RECUR RS 2018'!$B$11:$G$1115,6,FALSE)*(1+0.094)</f>
        <v>987915.82263419824</v>
      </c>
      <c r="H868" s="43">
        <f t="shared" si="52"/>
        <v>3977349102</v>
      </c>
      <c r="I868" s="43">
        <f>+VLOOKUP(B868,'[2]MONTO ESTIMADO DE RECUR RS 2018'!$B$10:$I$1115,8,FALSE)*(1+0.1204)</f>
        <v>1387428668.5340002</v>
      </c>
      <c r="J868" s="213">
        <f>+VLOOKUP(B868,'PROYECCION CAJAS 2019'!B867:Y1971,24,FALSE)</f>
        <v>0</v>
      </c>
      <c r="K868" s="44">
        <f>+VLOOKUP(B868,'RECURSOS DE ESFUERZO PROPIO_DEF'!$B$10:$E$1114,4,FALSE)</f>
        <v>24962173.73</v>
      </c>
      <c r="L868" s="45">
        <f>+VLOOKUP(B868,'RECURSOS DE ESFUERZO PROPIO_DEF'!$B$10:$J$1114,9,FALSE)</f>
        <v>0</v>
      </c>
      <c r="M868" s="44">
        <f>+VLOOKUP(B868,'RECURSOS DE ESFUERZO PROPIO_DEF'!$B$10:$L$1114,11,FALSE)</f>
        <v>0</v>
      </c>
      <c r="N868" s="46">
        <f>+VLOOKUP(B868,'RECURSOS DE ESFUERZO PROPIO_DEF'!$B$10:$O$1114,14,FALSE)</f>
        <v>199918451</v>
      </c>
      <c r="O868" s="47">
        <f t="shared" si="53"/>
        <v>2365039808.7360001</v>
      </c>
      <c r="P868" s="210">
        <f>+VLOOKUP(B868,'[3]PPNA Diciembre 2018'!$C$15:$BV$1118,72,FALSE)</f>
        <v>35</v>
      </c>
      <c r="Q868" s="38">
        <f t="shared" si="54"/>
        <v>34577054</v>
      </c>
      <c r="R868" s="39">
        <f t="shared" si="55"/>
        <v>8644263</v>
      </c>
    </row>
    <row r="869" spans="1:18" x14ac:dyDescent="0.2">
      <c r="A869" s="40" t="s">
        <v>1701</v>
      </c>
      <c r="B869" s="41" t="s">
        <v>1724</v>
      </c>
      <c r="C869" s="42" t="s">
        <v>1703</v>
      </c>
      <c r="D869" s="42" t="s">
        <v>1725</v>
      </c>
      <c r="E869" s="31" t="s">
        <v>23</v>
      </c>
      <c r="F869" s="211">
        <v>1435</v>
      </c>
      <c r="G869" s="212">
        <f>+VLOOKUP(B869,'[1]MONTO ESTIMADO DE RECUR RS 2018'!$B$11:$G$1115,6,FALSE)*(1+0.094)</f>
        <v>856096.40483389073</v>
      </c>
      <c r="H869" s="43">
        <f t="shared" si="52"/>
        <v>1228498341</v>
      </c>
      <c r="I869" s="43">
        <f>+VLOOKUP(B869,'[2]MONTO ESTIMADO DE RECUR RS 2018'!$B$10:$I$1115,8,FALSE)*(1+0.1204)</f>
        <v>494484730.64000005</v>
      </c>
      <c r="J869" s="213">
        <f>+VLOOKUP(B869,'PROYECCION CAJAS 2019'!B868:Y1972,24,FALSE)</f>
        <v>0</v>
      </c>
      <c r="K869" s="44">
        <f>+VLOOKUP(B869,'RECURSOS DE ESFUERZO PROPIO_DEF'!$B$10:$E$1114,4,FALSE)</f>
        <v>8842941.8800000008</v>
      </c>
      <c r="L869" s="45">
        <f>+VLOOKUP(B869,'RECURSOS DE ESFUERZO PROPIO_DEF'!$B$10:$J$1114,9,FALSE)</f>
        <v>0</v>
      </c>
      <c r="M869" s="44">
        <f>+VLOOKUP(B869,'RECURSOS DE ESFUERZO PROPIO_DEF'!$B$10:$L$1114,11,FALSE)</f>
        <v>0</v>
      </c>
      <c r="N869" s="46">
        <f>+VLOOKUP(B869,'RECURSOS DE ESFUERZO PROPIO_DEF'!$B$10:$O$1114,14,FALSE)</f>
        <v>70940400</v>
      </c>
      <c r="O869" s="47">
        <f t="shared" si="53"/>
        <v>654230268.48000002</v>
      </c>
      <c r="P869" s="210">
        <f>+VLOOKUP(B869,'[3]PPNA Diciembre 2018'!$C$15:$BV$1118,72,FALSE)</f>
        <v>6</v>
      </c>
      <c r="Q869" s="38">
        <f t="shared" si="54"/>
        <v>5136578</v>
      </c>
      <c r="R869" s="39">
        <f t="shared" si="55"/>
        <v>1284144</v>
      </c>
    </row>
    <row r="870" spans="1:18" x14ac:dyDescent="0.2">
      <c r="A870" s="40" t="s">
        <v>1701</v>
      </c>
      <c r="B870" s="41" t="s">
        <v>1726</v>
      </c>
      <c r="C870" s="42" t="s">
        <v>1703</v>
      </c>
      <c r="D870" s="42" t="s">
        <v>1727</v>
      </c>
      <c r="E870" s="31" t="s">
        <v>23</v>
      </c>
      <c r="F870" s="211">
        <v>6049</v>
      </c>
      <c r="G870" s="212">
        <f>+VLOOKUP(B870,'[1]MONTO ESTIMADO DE RECUR RS 2018'!$B$11:$G$1115,6,FALSE)*(1+0.094)</f>
        <v>840165.45959611761</v>
      </c>
      <c r="H870" s="43">
        <f t="shared" si="52"/>
        <v>5082160866</v>
      </c>
      <c r="I870" s="43">
        <f>+VLOOKUP(B870,'[2]MONTO ESTIMADO DE RECUR RS 2018'!$B$10:$I$1115,8,FALSE)*(1+0.1204)</f>
        <v>2008433819.6264</v>
      </c>
      <c r="J870" s="213">
        <f>+VLOOKUP(B870,'PROYECCION CAJAS 2019'!B869:Y1973,24,FALSE)</f>
        <v>0</v>
      </c>
      <c r="K870" s="44">
        <f>+VLOOKUP(B870,'RECURSOS DE ESFUERZO PROPIO_DEF'!$B$10:$E$1114,4,FALSE)</f>
        <v>48559243.420000002</v>
      </c>
      <c r="L870" s="45">
        <f>+VLOOKUP(B870,'RECURSOS DE ESFUERZO PROPIO_DEF'!$B$10:$J$1114,9,FALSE)</f>
        <v>0</v>
      </c>
      <c r="M870" s="44">
        <f>+VLOOKUP(B870,'RECURSOS DE ESFUERZO PROPIO_DEF'!$B$10:$L$1114,11,FALSE)</f>
        <v>0</v>
      </c>
      <c r="N870" s="46">
        <f>+VLOOKUP(B870,'RECURSOS DE ESFUERZO PROPIO_DEF'!$B$10:$O$1114,14,FALSE)</f>
        <v>286134520</v>
      </c>
      <c r="O870" s="47">
        <f t="shared" si="53"/>
        <v>2739033282.9535999</v>
      </c>
      <c r="P870" s="210">
        <f>+VLOOKUP(B870,'[3]PPNA Diciembre 2018'!$C$15:$BV$1118,72,FALSE)</f>
        <v>90</v>
      </c>
      <c r="Q870" s="38">
        <f t="shared" si="54"/>
        <v>75614891</v>
      </c>
      <c r="R870" s="39">
        <f t="shared" si="55"/>
        <v>18903722</v>
      </c>
    </row>
    <row r="871" spans="1:18" x14ac:dyDescent="0.2">
      <c r="A871" s="40" t="s">
        <v>1701</v>
      </c>
      <c r="B871" s="41" t="s">
        <v>1728</v>
      </c>
      <c r="C871" s="42" t="s">
        <v>1703</v>
      </c>
      <c r="D871" s="42" t="s">
        <v>1729</v>
      </c>
      <c r="E871" s="31" t="s">
        <v>23</v>
      </c>
      <c r="F871" s="211">
        <v>7456</v>
      </c>
      <c r="G871" s="212">
        <f>+VLOOKUP(B871,'[1]MONTO ESTIMADO DE RECUR RS 2018'!$B$11:$G$1115,6,FALSE)*(1+0.094)</f>
        <v>917792.38126832154</v>
      </c>
      <c r="H871" s="43">
        <f t="shared" si="52"/>
        <v>6843059995</v>
      </c>
      <c r="I871" s="43">
        <f>+VLOOKUP(B871,'[2]MONTO ESTIMADO DE RECUR RS 2018'!$B$10:$I$1115,8,FALSE)*(1+0.1204)</f>
        <v>2480381803.9820004</v>
      </c>
      <c r="J871" s="213">
        <f>+VLOOKUP(B871,'PROYECCION CAJAS 2019'!B870:Y1974,24,FALSE)</f>
        <v>0</v>
      </c>
      <c r="K871" s="44">
        <f>+VLOOKUP(B871,'RECURSOS DE ESFUERZO PROPIO_DEF'!$B$10:$E$1114,4,FALSE)</f>
        <v>67477732.810000002</v>
      </c>
      <c r="L871" s="45">
        <f>+VLOOKUP(B871,'RECURSOS DE ESFUERZO PROPIO_DEF'!$B$10:$J$1114,9,FALSE)</f>
        <v>0</v>
      </c>
      <c r="M871" s="44">
        <f>+VLOOKUP(B871,'RECURSOS DE ESFUERZO PROPIO_DEF'!$B$10:$L$1114,11,FALSE)</f>
        <v>0</v>
      </c>
      <c r="N871" s="46">
        <f>+VLOOKUP(B871,'RECURSOS DE ESFUERZO PROPIO_DEF'!$B$10:$O$1114,14,FALSE)</f>
        <v>353416669</v>
      </c>
      <c r="O871" s="47">
        <f t="shared" si="53"/>
        <v>3941783789.2079997</v>
      </c>
      <c r="P871" s="210">
        <f>+VLOOKUP(B871,'[3]PPNA Diciembre 2018'!$C$15:$BV$1118,72,FALSE)</f>
        <v>56</v>
      </c>
      <c r="Q871" s="38">
        <f t="shared" si="54"/>
        <v>51396373</v>
      </c>
      <c r="R871" s="39">
        <f t="shared" si="55"/>
        <v>12849093</v>
      </c>
    </row>
    <row r="872" spans="1:18" x14ac:dyDescent="0.2">
      <c r="A872" s="40" t="s">
        <v>1701</v>
      </c>
      <c r="B872" s="41" t="s">
        <v>1730</v>
      </c>
      <c r="C872" s="42" t="s">
        <v>1703</v>
      </c>
      <c r="D872" s="42" t="s">
        <v>1731</v>
      </c>
      <c r="E872" s="31" t="s">
        <v>23</v>
      </c>
      <c r="F872" s="211">
        <v>1813</v>
      </c>
      <c r="G872" s="212">
        <f>+VLOOKUP(B872,'[1]MONTO ESTIMADO DE RECUR RS 2018'!$B$11:$G$1115,6,FALSE)*(1+0.094)</f>
        <v>953758.27427340578</v>
      </c>
      <c r="H872" s="43">
        <f t="shared" si="52"/>
        <v>1729163752</v>
      </c>
      <c r="I872" s="43">
        <f>+VLOOKUP(B872,'[2]MONTO ESTIMADO DE RECUR RS 2018'!$B$10:$I$1115,8,FALSE)*(1+0.1204)</f>
        <v>608987332.86680007</v>
      </c>
      <c r="J872" s="213">
        <f>+VLOOKUP(B872,'PROYECCION CAJAS 2019'!B871:Y1975,24,FALSE)</f>
        <v>0</v>
      </c>
      <c r="K872" s="44">
        <f>+VLOOKUP(B872,'RECURSOS DE ESFUERZO PROPIO_DEF'!$B$10:$E$1114,4,FALSE)</f>
        <v>11547465.630000001</v>
      </c>
      <c r="L872" s="45">
        <f>+VLOOKUP(B872,'RECURSOS DE ESFUERZO PROPIO_DEF'!$B$10:$J$1114,9,FALSE)</f>
        <v>0</v>
      </c>
      <c r="M872" s="44">
        <f>+VLOOKUP(B872,'RECURSOS DE ESFUERZO PROPIO_DEF'!$B$10:$L$1114,11,FALSE)</f>
        <v>0</v>
      </c>
      <c r="N872" s="46">
        <f>+VLOOKUP(B872,'RECURSOS DE ESFUERZO PROPIO_DEF'!$B$10:$O$1114,14,FALSE)</f>
        <v>89231653</v>
      </c>
      <c r="O872" s="47">
        <f t="shared" si="53"/>
        <v>1019397300.5031999</v>
      </c>
      <c r="P872" s="210">
        <f>+VLOOKUP(B872,'[3]PPNA Diciembre 2018'!$C$15:$BV$1118,72,FALSE)</f>
        <v>14</v>
      </c>
      <c r="Q872" s="38">
        <f t="shared" si="54"/>
        <v>13352616</v>
      </c>
      <c r="R872" s="39">
        <f t="shared" si="55"/>
        <v>3338154</v>
      </c>
    </row>
    <row r="873" spans="1:18" x14ac:dyDescent="0.2">
      <c r="A873" s="40" t="s">
        <v>1701</v>
      </c>
      <c r="B873" s="41" t="s">
        <v>1732</v>
      </c>
      <c r="C873" s="42" t="s">
        <v>1703</v>
      </c>
      <c r="D873" s="42" t="s">
        <v>1733</v>
      </c>
      <c r="E873" s="31" t="s">
        <v>23</v>
      </c>
      <c r="F873" s="211">
        <v>2065</v>
      </c>
      <c r="G873" s="212">
        <f>+VLOOKUP(B873,'[1]MONTO ESTIMADO DE RECUR RS 2018'!$B$11:$G$1115,6,FALSE)*(1+0.094)</f>
        <v>889715.97704152949</v>
      </c>
      <c r="H873" s="43">
        <f t="shared" si="52"/>
        <v>1837263493</v>
      </c>
      <c r="I873" s="43">
        <f>+VLOOKUP(B873,'[2]MONTO ESTIMADO DE RECUR RS 2018'!$B$10:$I$1115,8,FALSE)*(1+0.1204)</f>
        <v>705804059.20440006</v>
      </c>
      <c r="J873" s="213">
        <f>+VLOOKUP(B873,'PROYECCION CAJAS 2019'!B872:Y1976,24,FALSE)</f>
        <v>0</v>
      </c>
      <c r="K873" s="44">
        <f>+VLOOKUP(B873,'RECURSOS DE ESFUERZO PROPIO_DEF'!$B$10:$E$1114,4,FALSE)</f>
        <v>13017269.58</v>
      </c>
      <c r="L873" s="45">
        <f>+VLOOKUP(B873,'RECURSOS DE ESFUERZO PROPIO_DEF'!$B$10:$J$1114,9,FALSE)</f>
        <v>0</v>
      </c>
      <c r="M873" s="44">
        <f>+VLOOKUP(B873,'RECURSOS DE ESFUERZO PROPIO_DEF'!$B$10:$L$1114,11,FALSE)</f>
        <v>0</v>
      </c>
      <c r="N873" s="46">
        <f>+VLOOKUP(B873,'RECURSOS DE ESFUERZO PROPIO_DEF'!$B$10:$O$1114,14,FALSE)</f>
        <v>100255841</v>
      </c>
      <c r="O873" s="47">
        <f t="shared" si="53"/>
        <v>1018186323.2155999</v>
      </c>
      <c r="P873" s="210">
        <f>+VLOOKUP(B873,'[3]PPNA Diciembre 2018'!$C$15:$BV$1118,72,FALSE)</f>
        <v>4</v>
      </c>
      <c r="Q873" s="38">
        <f t="shared" si="54"/>
        <v>3558864</v>
      </c>
      <c r="R873" s="39">
        <f t="shared" si="55"/>
        <v>889716</v>
      </c>
    </row>
    <row r="874" spans="1:18" x14ac:dyDescent="0.2">
      <c r="A874" s="40" t="s">
        <v>1701</v>
      </c>
      <c r="B874" s="41" t="s">
        <v>1734</v>
      </c>
      <c r="C874" s="42" t="s">
        <v>1703</v>
      </c>
      <c r="D874" s="42" t="s">
        <v>1735</v>
      </c>
      <c r="E874" s="31" t="s">
        <v>26</v>
      </c>
      <c r="F874" s="211">
        <v>3414</v>
      </c>
      <c r="G874" s="212">
        <f>+VLOOKUP(B874,'[1]MONTO ESTIMADO DE RECUR RS 2018'!$B$11:$G$1115,6,FALSE)*(1+0.094)</f>
        <v>1068008.7483151248</v>
      </c>
      <c r="H874" s="43">
        <f t="shared" si="52"/>
        <v>3646181867</v>
      </c>
      <c r="I874" s="43">
        <f>+VLOOKUP(B874,'[2]MONTO ESTIMADO DE RECUR RS 2018'!$B$10:$I$1115,8,FALSE)*(1+0.1204)</f>
        <v>1179966118.6588001</v>
      </c>
      <c r="J874" s="213">
        <f>+VLOOKUP(B874,'PROYECCION CAJAS 2019'!B873:Y1977,24,FALSE)</f>
        <v>0</v>
      </c>
      <c r="K874" s="44">
        <f>+VLOOKUP(B874,'RECURSOS DE ESFUERZO PROPIO_DEF'!$B$10:$E$1114,4,FALSE)</f>
        <v>21530644.210000001</v>
      </c>
      <c r="L874" s="45">
        <f>+VLOOKUP(B874,'RECURSOS DE ESFUERZO PROPIO_DEF'!$B$10:$J$1114,9,FALSE)</f>
        <v>0</v>
      </c>
      <c r="M874" s="44">
        <f>+VLOOKUP(B874,'RECURSOS DE ESFUERZO PROPIO_DEF'!$B$10:$L$1114,11,FALSE)</f>
        <v>0</v>
      </c>
      <c r="N874" s="46">
        <f>+VLOOKUP(B874,'RECURSOS DE ESFUERZO PROPIO_DEF'!$B$10:$O$1114,14,FALSE)</f>
        <v>169812038</v>
      </c>
      <c r="O874" s="47">
        <f t="shared" si="53"/>
        <v>2274873066.1311998</v>
      </c>
      <c r="P874" s="210">
        <f>+VLOOKUP(B874,'[3]PPNA Diciembre 2018'!$C$15:$BV$1118,72,FALSE)</f>
        <v>3</v>
      </c>
      <c r="Q874" s="38">
        <f t="shared" si="54"/>
        <v>3204026</v>
      </c>
      <c r="R874" s="39">
        <f t="shared" si="55"/>
        <v>801006</v>
      </c>
    </row>
    <row r="875" spans="1:18" x14ac:dyDescent="0.2">
      <c r="A875" s="40" t="s">
        <v>1701</v>
      </c>
      <c r="B875" s="41" t="s">
        <v>1736</v>
      </c>
      <c r="C875" s="42" t="s">
        <v>1703</v>
      </c>
      <c r="D875" s="42" t="s">
        <v>1737</v>
      </c>
      <c r="E875" s="31" t="s">
        <v>23</v>
      </c>
      <c r="F875" s="211">
        <v>21544</v>
      </c>
      <c r="G875" s="212">
        <f>+VLOOKUP(B875,'[1]MONTO ESTIMADO DE RECUR RS 2018'!$B$11:$G$1115,6,FALSE)*(1+0.094)</f>
        <v>794206.94971865707</v>
      </c>
      <c r="H875" s="43">
        <f t="shared" si="52"/>
        <v>17110394525</v>
      </c>
      <c r="I875" s="43">
        <f>+VLOOKUP(B875,'[2]MONTO ESTIMADO DE RECUR RS 2018'!$B$10:$I$1115,8,FALSE)*(1+0.1204)</f>
        <v>7275346737.6740007</v>
      </c>
      <c r="J875" s="213">
        <f>+VLOOKUP(B875,'PROYECCION CAJAS 2019'!B874:Y1978,24,FALSE)</f>
        <v>0</v>
      </c>
      <c r="K875" s="44">
        <f>+VLOOKUP(B875,'RECURSOS DE ESFUERZO PROPIO_DEF'!$B$10:$E$1114,4,FALSE)</f>
        <v>259044622.14000002</v>
      </c>
      <c r="L875" s="45">
        <f>+VLOOKUP(B875,'RECURSOS DE ESFUERZO PROPIO_DEF'!$B$10:$J$1114,9,FALSE)</f>
        <v>0</v>
      </c>
      <c r="M875" s="44">
        <f>+VLOOKUP(B875,'RECURSOS DE ESFUERZO PROPIO_DEF'!$B$10:$L$1114,11,FALSE)</f>
        <v>0</v>
      </c>
      <c r="N875" s="46">
        <f>+VLOOKUP(B875,'RECURSOS DE ESFUERZO PROPIO_DEF'!$B$10:$O$1114,14,FALSE)</f>
        <v>1070779837</v>
      </c>
      <c r="O875" s="47">
        <f t="shared" si="53"/>
        <v>8505223328.1859989</v>
      </c>
      <c r="P875" s="210">
        <f>+VLOOKUP(B875,'[3]PPNA Diciembre 2018'!$C$15:$BV$1118,72,FALSE)</f>
        <v>101</v>
      </c>
      <c r="Q875" s="38">
        <f t="shared" si="54"/>
        <v>80214902</v>
      </c>
      <c r="R875" s="39">
        <f t="shared" si="55"/>
        <v>20053725</v>
      </c>
    </row>
    <row r="876" spans="1:18" x14ac:dyDescent="0.2">
      <c r="A876" s="40" t="s">
        <v>1701</v>
      </c>
      <c r="B876" s="41" t="s">
        <v>1738</v>
      </c>
      <c r="C876" s="42" t="s">
        <v>1703</v>
      </c>
      <c r="D876" s="42" t="s">
        <v>99</v>
      </c>
      <c r="E876" s="31" t="s">
        <v>23</v>
      </c>
      <c r="F876" s="211">
        <v>5565</v>
      </c>
      <c r="G876" s="212">
        <f>+VLOOKUP(B876,'[1]MONTO ESTIMADO DE RECUR RS 2018'!$B$11:$G$1115,6,FALSE)*(1+0.094)</f>
        <v>881505.17926062667</v>
      </c>
      <c r="H876" s="43">
        <f t="shared" si="52"/>
        <v>4905576323</v>
      </c>
      <c r="I876" s="43">
        <f>+VLOOKUP(B876,'[2]MONTO ESTIMADO DE RECUR RS 2018'!$B$10:$I$1115,8,FALSE)*(1+0.1204)</f>
        <v>1874568425.3856001</v>
      </c>
      <c r="J876" s="213">
        <f>+VLOOKUP(B876,'PROYECCION CAJAS 2019'!B875:Y1979,24,FALSE)</f>
        <v>0</v>
      </c>
      <c r="K876" s="44">
        <f>+VLOOKUP(B876,'RECURSOS DE ESFUERZO PROPIO_DEF'!$B$10:$E$1114,4,FALSE)</f>
        <v>33828305.230000004</v>
      </c>
      <c r="L876" s="45">
        <f>+VLOOKUP(B876,'RECURSOS DE ESFUERZO PROPIO_DEF'!$B$10:$J$1114,9,FALSE)</f>
        <v>0</v>
      </c>
      <c r="M876" s="44">
        <f>+VLOOKUP(B876,'RECURSOS DE ESFUERZO PROPIO_DEF'!$B$10:$L$1114,11,FALSE)</f>
        <v>0</v>
      </c>
      <c r="N876" s="46">
        <f>+VLOOKUP(B876,'RECURSOS DE ESFUERZO PROPIO_DEF'!$B$10:$O$1114,14,FALSE)</f>
        <v>268238753</v>
      </c>
      <c r="O876" s="47">
        <f t="shared" si="53"/>
        <v>2728940839.3843999</v>
      </c>
      <c r="P876" s="210">
        <f>+VLOOKUP(B876,'[3]PPNA Diciembre 2018'!$C$15:$BV$1118,72,FALSE)</f>
        <v>69</v>
      </c>
      <c r="Q876" s="38">
        <f t="shared" si="54"/>
        <v>60823857</v>
      </c>
      <c r="R876" s="39">
        <f t="shared" si="55"/>
        <v>15205964</v>
      </c>
    </row>
    <row r="877" spans="1:18" x14ac:dyDescent="0.2">
      <c r="A877" s="40" t="s">
        <v>1701</v>
      </c>
      <c r="B877" s="41" t="s">
        <v>1739</v>
      </c>
      <c r="C877" s="42" t="s">
        <v>1703</v>
      </c>
      <c r="D877" s="42" t="s">
        <v>1740</v>
      </c>
      <c r="E877" s="31" t="s">
        <v>23</v>
      </c>
      <c r="F877" s="211">
        <v>2155</v>
      </c>
      <c r="G877" s="212">
        <f>+VLOOKUP(B877,'[1]MONTO ESTIMADO DE RECUR RS 2018'!$B$11:$G$1115,6,FALSE)*(1+0.094)</f>
        <v>865957.17746012006</v>
      </c>
      <c r="H877" s="43">
        <f t="shared" si="52"/>
        <v>1866137718</v>
      </c>
      <c r="I877" s="43">
        <f>+VLOOKUP(B877,'[2]MONTO ESTIMADO DE RECUR RS 2018'!$B$10:$I$1115,8,FALSE)*(1+0.1204)</f>
        <v>726321808.83600008</v>
      </c>
      <c r="J877" s="213">
        <f>+VLOOKUP(B877,'PROYECCION CAJAS 2019'!B876:Y1980,24,FALSE)</f>
        <v>0</v>
      </c>
      <c r="K877" s="44">
        <f>+VLOOKUP(B877,'RECURSOS DE ESFUERZO PROPIO_DEF'!$B$10:$E$1114,4,FALSE)</f>
        <v>12575747.25</v>
      </c>
      <c r="L877" s="45">
        <f>+VLOOKUP(B877,'RECURSOS DE ESFUERZO PROPIO_DEF'!$B$10:$J$1114,9,FALSE)</f>
        <v>0</v>
      </c>
      <c r="M877" s="44">
        <f>+VLOOKUP(B877,'RECURSOS DE ESFUERZO PROPIO_DEF'!$B$10:$L$1114,11,FALSE)</f>
        <v>0</v>
      </c>
      <c r="N877" s="46">
        <f>+VLOOKUP(B877,'RECURSOS DE ESFUERZO PROPIO_DEF'!$B$10:$O$1114,14,FALSE)</f>
        <v>101788351</v>
      </c>
      <c r="O877" s="47">
        <f t="shared" si="53"/>
        <v>1025451810.9139999</v>
      </c>
      <c r="P877" s="210">
        <f>+VLOOKUP(B877,'[3]PPNA Diciembre 2018'!$C$15:$BV$1118,72,FALSE)</f>
        <v>28</v>
      </c>
      <c r="Q877" s="38">
        <f t="shared" si="54"/>
        <v>24246801</v>
      </c>
      <c r="R877" s="39">
        <f t="shared" si="55"/>
        <v>6061700</v>
      </c>
    </row>
    <row r="878" spans="1:18" x14ac:dyDescent="0.2">
      <c r="A878" s="40" t="s">
        <v>1701</v>
      </c>
      <c r="B878" s="41" t="s">
        <v>1741</v>
      </c>
      <c r="C878" s="42" t="s">
        <v>1703</v>
      </c>
      <c r="D878" s="42" t="s">
        <v>1742</v>
      </c>
      <c r="E878" s="31" t="s">
        <v>23</v>
      </c>
      <c r="F878" s="211">
        <v>2376</v>
      </c>
      <c r="G878" s="212">
        <f>+VLOOKUP(B878,'[1]MONTO ESTIMADO DE RECUR RS 2018'!$B$11:$G$1115,6,FALSE)*(1+0.094)</f>
        <v>1005442.5298453443</v>
      </c>
      <c r="H878" s="43">
        <f t="shared" si="52"/>
        <v>2388931451</v>
      </c>
      <c r="I878" s="43">
        <f>+VLOOKUP(B878,'[2]MONTO ESTIMADO DE RECUR RS 2018'!$B$10:$I$1115,8,FALSE)*(1+0.1204)</f>
        <v>812110080.5660001</v>
      </c>
      <c r="J878" s="213">
        <f>+VLOOKUP(B878,'PROYECCION CAJAS 2019'!B877:Y1981,24,FALSE)</f>
        <v>0</v>
      </c>
      <c r="K878" s="44">
        <f>+VLOOKUP(B878,'RECURSOS DE ESFUERZO PROPIO_DEF'!$B$10:$E$1114,4,FALSE)</f>
        <v>14444171.09</v>
      </c>
      <c r="L878" s="45">
        <f>+VLOOKUP(B878,'RECURSOS DE ESFUERZO PROPIO_DEF'!$B$10:$J$1114,9,FALSE)</f>
        <v>0</v>
      </c>
      <c r="M878" s="44">
        <f>+VLOOKUP(B878,'RECURSOS DE ESFUERZO PROPIO_DEF'!$B$10:$L$1114,11,FALSE)</f>
        <v>0</v>
      </c>
      <c r="N878" s="46">
        <f>+VLOOKUP(B878,'RECURSOS DE ESFUERZO PROPIO_DEF'!$B$10:$O$1114,14,FALSE)</f>
        <v>117607813</v>
      </c>
      <c r="O878" s="47">
        <f t="shared" si="53"/>
        <v>1444769386.3439999</v>
      </c>
      <c r="P878" s="210">
        <f>+VLOOKUP(B878,'[3]PPNA Diciembre 2018'!$C$15:$BV$1118,72,FALSE)</f>
        <v>12</v>
      </c>
      <c r="Q878" s="38">
        <f t="shared" si="54"/>
        <v>12065310</v>
      </c>
      <c r="R878" s="39">
        <f t="shared" si="55"/>
        <v>3016327</v>
      </c>
    </row>
    <row r="879" spans="1:18" x14ac:dyDescent="0.2">
      <c r="A879" s="40" t="s">
        <v>1701</v>
      </c>
      <c r="B879" s="41" t="s">
        <v>1743</v>
      </c>
      <c r="C879" s="42" t="s">
        <v>1703</v>
      </c>
      <c r="D879" s="42" t="s">
        <v>1744</v>
      </c>
      <c r="E879" s="31" t="s">
        <v>23</v>
      </c>
      <c r="F879" s="211">
        <v>4476</v>
      </c>
      <c r="G879" s="212">
        <f>+VLOOKUP(B879,'[1]MONTO ESTIMADO DE RECUR RS 2018'!$B$11:$G$1115,6,FALSE)*(1+0.094)</f>
        <v>872862.52378205361</v>
      </c>
      <c r="H879" s="43">
        <f t="shared" si="52"/>
        <v>3906932657</v>
      </c>
      <c r="I879" s="43">
        <f>+VLOOKUP(B879,'[2]MONTO ESTIMADO DE RECUR RS 2018'!$B$10:$I$1115,8,FALSE)*(1+0.1204)</f>
        <v>1533389128.0988002</v>
      </c>
      <c r="J879" s="213">
        <f>+VLOOKUP(B879,'PROYECCION CAJAS 2019'!B878:Y1982,24,FALSE)</f>
        <v>0</v>
      </c>
      <c r="K879" s="44">
        <f>+VLOOKUP(B879,'RECURSOS DE ESFUERZO PROPIO_DEF'!$B$10:$E$1114,4,FALSE)</f>
        <v>27732405.82</v>
      </c>
      <c r="L879" s="45">
        <f>+VLOOKUP(B879,'RECURSOS DE ESFUERZO PROPIO_DEF'!$B$10:$J$1114,9,FALSE)</f>
        <v>0</v>
      </c>
      <c r="M879" s="44">
        <f>+VLOOKUP(B879,'RECURSOS DE ESFUERZO PROPIO_DEF'!$B$10:$L$1114,11,FALSE)</f>
        <v>0</v>
      </c>
      <c r="N879" s="46">
        <f>+VLOOKUP(B879,'RECURSOS DE ESFUERZO PROPIO_DEF'!$B$10:$O$1114,14,FALSE)</f>
        <v>220928674</v>
      </c>
      <c r="O879" s="47">
        <f t="shared" si="53"/>
        <v>2124882449.0811999</v>
      </c>
      <c r="P879" s="210">
        <f>+VLOOKUP(B879,'[3]PPNA Diciembre 2018'!$C$15:$BV$1118,72,FALSE)</f>
        <v>37</v>
      </c>
      <c r="Q879" s="38">
        <f t="shared" si="54"/>
        <v>32295913</v>
      </c>
      <c r="R879" s="39">
        <f t="shared" si="55"/>
        <v>8073978</v>
      </c>
    </row>
    <row r="880" spans="1:18" x14ac:dyDescent="0.2">
      <c r="A880" s="40" t="s">
        <v>1701</v>
      </c>
      <c r="B880" s="41" t="s">
        <v>1745</v>
      </c>
      <c r="C880" s="42" t="s">
        <v>1703</v>
      </c>
      <c r="D880" s="42" t="s">
        <v>1746</v>
      </c>
      <c r="E880" s="31" t="s">
        <v>23</v>
      </c>
      <c r="F880" s="211">
        <v>7429</v>
      </c>
      <c r="G880" s="212">
        <f>+VLOOKUP(B880,'[1]MONTO ESTIMADO DE RECUR RS 2018'!$B$11:$G$1115,6,FALSE)*(1+0.094)</f>
        <v>877616.80742387334</v>
      </c>
      <c r="H880" s="43">
        <f t="shared" si="52"/>
        <v>6519815263</v>
      </c>
      <c r="I880" s="43">
        <f>+VLOOKUP(B880,'[2]MONTO ESTIMADO DE RECUR RS 2018'!$B$10:$I$1115,8,FALSE)*(1+0.1204)</f>
        <v>2411698900.8912001</v>
      </c>
      <c r="J880" s="213">
        <f>+VLOOKUP(B880,'PROYECCION CAJAS 2019'!B879:Y1983,24,FALSE)</f>
        <v>0</v>
      </c>
      <c r="K880" s="44">
        <f>+VLOOKUP(B880,'RECURSOS DE ESFUERZO PROPIO_DEF'!$B$10:$E$1114,4,FALSE)</f>
        <v>46284965.190000005</v>
      </c>
      <c r="L880" s="45">
        <f>+VLOOKUP(B880,'RECURSOS DE ESFUERZO PROPIO_DEF'!$B$10:$J$1114,9,FALSE)</f>
        <v>0</v>
      </c>
      <c r="M880" s="44">
        <f>+VLOOKUP(B880,'RECURSOS DE ESFUERZO PROPIO_DEF'!$B$10:$L$1114,11,FALSE)</f>
        <v>0</v>
      </c>
      <c r="N880" s="46">
        <f>+VLOOKUP(B880,'RECURSOS DE ESFUERZO PROPIO_DEF'!$B$10:$O$1114,14,FALSE)</f>
        <v>342886840</v>
      </c>
      <c r="O880" s="47">
        <f t="shared" si="53"/>
        <v>3718944556.9187999</v>
      </c>
      <c r="P880" s="210">
        <f>+VLOOKUP(B880,'[3]PPNA Diciembre 2018'!$C$15:$BV$1118,72,FALSE)</f>
        <v>28</v>
      </c>
      <c r="Q880" s="38">
        <f t="shared" si="54"/>
        <v>24573271</v>
      </c>
      <c r="R880" s="39">
        <f t="shared" si="55"/>
        <v>6143317</v>
      </c>
    </row>
    <row r="881" spans="1:18" x14ac:dyDescent="0.2">
      <c r="A881" s="40" t="s">
        <v>1701</v>
      </c>
      <c r="B881" s="41" t="s">
        <v>1747</v>
      </c>
      <c r="C881" s="42" t="s">
        <v>1703</v>
      </c>
      <c r="D881" s="42" t="s">
        <v>1748</v>
      </c>
      <c r="E881" s="31" t="s">
        <v>23</v>
      </c>
      <c r="F881" s="211">
        <v>11919</v>
      </c>
      <c r="G881" s="212">
        <f>+VLOOKUP(B881,'[1]MONTO ESTIMADO DE RECUR RS 2018'!$B$11:$G$1115,6,FALSE)*(1+0.094)</f>
        <v>769453.17505023163</v>
      </c>
      <c r="H881" s="43">
        <f t="shared" si="52"/>
        <v>9171112394</v>
      </c>
      <c r="I881" s="43">
        <f>+VLOOKUP(B881,'[2]MONTO ESTIMADO DE RECUR RS 2018'!$B$10:$I$1115,8,FALSE)*(1+0.1204)</f>
        <v>4097246207.4756002</v>
      </c>
      <c r="J881" s="213">
        <f>+VLOOKUP(B881,'PROYECCION CAJAS 2019'!B880:Y1984,24,FALSE)</f>
        <v>0</v>
      </c>
      <c r="K881" s="44">
        <f>+VLOOKUP(B881,'RECURSOS DE ESFUERZO PROPIO_DEF'!$B$10:$E$1114,4,FALSE)</f>
        <v>74258787.070000008</v>
      </c>
      <c r="L881" s="45">
        <f>+VLOOKUP(B881,'RECURSOS DE ESFUERZO PROPIO_DEF'!$B$10:$J$1114,9,FALSE)</f>
        <v>0</v>
      </c>
      <c r="M881" s="44">
        <f>+VLOOKUP(B881,'RECURSOS DE ESFUERZO PROPIO_DEF'!$B$10:$L$1114,11,FALSE)</f>
        <v>0</v>
      </c>
      <c r="N881" s="46">
        <f>+VLOOKUP(B881,'RECURSOS DE ESFUERZO PROPIO_DEF'!$B$10:$O$1114,14,FALSE)</f>
        <v>589621012</v>
      </c>
      <c r="O881" s="47">
        <f t="shared" si="53"/>
        <v>4409986387.4543991</v>
      </c>
      <c r="P881" s="210">
        <f>+VLOOKUP(B881,'[3]PPNA Diciembre 2018'!$C$15:$BV$1118,72,FALSE)</f>
        <v>49</v>
      </c>
      <c r="Q881" s="38">
        <f t="shared" si="54"/>
        <v>37703206</v>
      </c>
      <c r="R881" s="39">
        <f t="shared" si="55"/>
        <v>9425801</v>
      </c>
    </row>
    <row r="882" spans="1:18" x14ac:dyDescent="0.2">
      <c r="A882" s="40" t="s">
        <v>1701</v>
      </c>
      <c r="B882" s="41" t="s">
        <v>1749</v>
      </c>
      <c r="C882" s="42" t="s">
        <v>1703</v>
      </c>
      <c r="D882" s="42" t="s">
        <v>1750</v>
      </c>
      <c r="E882" s="31" t="s">
        <v>26</v>
      </c>
      <c r="F882" s="211">
        <v>1433</v>
      </c>
      <c r="G882" s="212">
        <f>+VLOOKUP(B882,'[1]MONTO ESTIMADO DE RECUR RS 2018'!$B$11:$G$1115,6,FALSE)*(1+0.094)</f>
        <v>1069649.9221462577</v>
      </c>
      <c r="H882" s="43">
        <f t="shared" si="52"/>
        <v>1532808339</v>
      </c>
      <c r="I882" s="43">
        <f>+VLOOKUP(B882,'[2]MONTO ESTIMADO DE RECUR RS 2018'!$B$10:$I$1115,8,FALSE)*(1+0.1204)</f>
        <v>492694918.52960002</v>
      </c>
      <c r="J882" s="213">
        <f>+VLOOKUP(B882,'PROYECCION CAJAS 2019'!B881:Y1985,24,FALSE)</f>
        <v>0</v>
      </c>
      <c r="K882" s="44">
        <f>+VLOOKUP(B882,'RECURSOS DE ESFUERZO PROPIO_DEF'!$B$10:$E$1114,4,FALSE)</f>
        <v>9515602.5099999998</v>
      </c>
      <c r="L882" s="45">
        <f>+VLOOKUP(B882,'RECURSOS DE ESFUERZO PROPIO_DEF'!$B$10:$J$1114,9,FALSE)</f>
        <v>0</v>
      </c>
      <c r="M882" s="44">
        <f>+VLOOKUP(B882,'RECURSOS DE ESFUERZO PROPIO_DEF'!$B$10:$L$1114,11,FALSE)</f>
        <v>0</v>
      </c>
      <c r="N882" s="46">
        <f>+VLOOKUP(B882,'RECURSOS DE ESFUERZO PROPIO_DEF'!$B$10:$O$1114,14,FALSE)</f>
        <v>70643785</v>
      </c>
      <c r="O882" s="47">
        <f t="shared" si="53"/>
        <v>959954032.96039999</v>
      </c>
      <c r="P882" s="210">
        <f>+VLOOKUP(B882,'[3]PPNA Diciembre 2018'!$C$15:$BV$1118,72,FALSE)</f>
        <v>5</v>
      </c>
      <c r="Q882" s="38">
        <f t="shared" si="54"/>
        <v>5348250</v>
      </c>
      <c r="R882" s="39">
        <f t="shared" si="55"/>
        <v>1337062</v>
      </c>
    </row>
    <row r="883" spans="1:18" x14ac:dyDescent="0.2">
      <c r="A883" s="40" t="s">
        <v>1701</v>
      </c>
      <c r="B883" s="41" t="s">
        <v>1751</v>
      </c>
      <c r="C883" s="42" t="s">
        <v>1703</v>
      </c>
      <c r="D883" s="42" t="s">
        <v>352</v>
      </c>
      <c r="E883" s="31" t="s">
        <v>26</v>
      </c>
      <c r="F883" s="211">
        <v>3462</v>
      </c>
      <c r="G883" s="212">
        <f>+VLOOKUP(B883,'[1]MONTO ESTIMADO DE RECUR RS 2018'!$B$11:$G$1115,6,FALSE)*(1+0.094)</f>
        <v>898773.5823219493</v>
      </c>
      <c r="H883" s="43">
        <f t="shared" si="52"/>
        <v>3111554142</v>
      </c>
      <c r="I883" s="43">
        <f>+VLOOKUP(B883,'[2]MONTO ESTIMADO DE RECUR RS 2018'!$B$10:$I$1115,8,FALSE)*(1+0.1204)</f>
        <v>1186523074.7927999</v>
      </c>
      <c r="J883" s="213">
        <f>+VLOOKUP(B883,'PROYECCION CAJAS 2019'!B882:Y1986,24,FALSE)</f>
        <v>0</v>
      </c>
      <c r="K883" s="44">
        <f>+VLOOKUP(B883,'RECURSOS DE ESFUERZO PROPIO_DEF'!$B$10:$E$1114,4,FALSE)</f>
        <v>21004811.600000001</v>
      </c>
      <c r="L883" s="45">
        <f>+VLOOKUP(B883,'RECURSOS DE ESFUERZO PROPIO_DEF'!$B$10:$J$1114,9,FALSE)</f>
        <v>0</v>
      </c>
      <c r="M883" s="44">
        <f>+VLOOKUP(B883,'RECURSOS DE ESFUERZO PROPIO_DEF'!$B$10:$L$1114,11,FALSE)</f>
        <v>0</v>
      </c>
      <c r="N883" s="46">
        <f>+VLOOKUP(B883,'RECURSOS DE ESFUERZO PROPIO_DEF'!$B$10:$O$1114,14,FALSE)</f>
        <v>170454703</v>
      </c>
      <c r="O883" s="47">
        <f t="shared" si="53"/>
        <v>1733571552.6072001</v>
      </c>
      <c r="P883" s="210">
        <f>+VLOOKUP(B883,'[3]PPNA Diciembre 2018'!$C$15:$BV$1118,72,FALSE)</f>
        <v>31</v>
      </c>
      <c r="Q883" s="38">
        <f t="shared" si="54"/>
        <v>27861981</v>
      </c>
      <c r="R883" s="39">
        <f t="shared" si="55"/>
        <v>6965495</v>
      </c>
    </row>
    <row r="884" spans="1:18" x14ac:dyDescent="0.2">
      <c r="A884" s="40" t="s">
        <v>1701</v>
      </c>
      <c r="B884" s="41" t="s">
        <v>1752</v>
      </c>
      <c r="C884" s="42" t="s">
        <v>1703</v>
      </c>
      <c r="D884" s="42" t="s">
        <v>1753</v>
      </c>
      <c r="E884" s="31" t="s">
        <v>23</v>
      </c>
      <c r="F884" s="211">
        <v>10477</v>
      </c>
      <c r="G884" s="212">
        <f>+VLOOKUP(B884,'[1]MONTO ESTIMADO DE RECUR RS 2018'!$B$11:$G$1115,6,FALSE)*(1+0.094)</f>
        <v>840430.35099687497</v>
      </c>
      <c r="H884" s="43">
        <f t="shared" si="52"/>
        <v>8805188788</v>
      </c>
      <c r="I884" s="43">
        <f>+VLOOKUP(B884,'[2]MONTO ESTIMADO DE RECUR RS 2018'!$B$10:$I$1115,8,FALSE)*(1+0.1204)</f>
        <v>3525400405.7456002</v>
      </c>
      <c r="J884" s="213">
        <f>+VLOOKUP(B884,'PROYECCION CAJAS 2019'!B883:Y1987,24,FALSE)</f>
        <v>0</v>
      </c>
      <c r="K884" s="44">
        <f>+VLOOKUP(B884,'RECURSOS DE ESFUERZO PROPIO_DEF'!$B$10:$E$1114,4,FALSE)</f>
        <v>74939515.359999999</v>
      </c>
      <c r="L884" s="45">
        <f>+VLOOKUP(B884,'RECURSOS DE ESFUERZO PROPIO_DEF'!$B$10:$J$1114,9,FALSE)</f>
        <v>0</v>
      </c>
      <c r="M884" s="44">
        <f>+VLOOKUP(B884,'RECURSOS DE ESFUERZO PROPIO_DEF'!$B$10:$L$1114,11,FALSE)</f>
        <v>0</v>
      </c>
      <c r="N884" s="46">
        <f>+VLOOKUP(B884,'RECURSOS DE ESFUERZO PROPIO_DEF'!$B$10:$O$1114,14,FALSE)</f>
        <v>505827299</v>
      </c>
      <c r="O884" s="47">
        <f t="shared" si="53"/>
        <v>4699021567.8943996</v>
      </c>
      <c r="P884" s="210">
        <f>+VLOOKUP(B884,'[3]PPNA Diciembre 2018'!$C$15:$BV$1118,72,FALSE)</f>
        <v>30</v>
      </c>
      <c r="Q884" s="38">
        <f t="shared" si="54"/>
        <v>25212911</v>
      </c>
      <c r="R884" s="39">
        <f t="shared" si="55"/>
        <v>6303227</v>
      </c>
    </row>
    <row r="885" spans="1:18" x14ac:dyDescent="0.2">
      <c r="A885" s="40" t="s">
        <v>1701</v>
      </c>
      <c r="B885" s="41" t="s">
        <v>1754</v>
      </c>
      <c r="C885" s="42" t="s">
        <v>1703</v>
      </c>
      <c r="D885" s="42" t="s">
        <v>1755</v>
      </c>
      <c r="E885" s="31" t="s">
        <v>26</v>
      </c>
      <c r="F885" s="211">
        <v>1984</v>
      </c>
      <c r="G885" s="212">
        <f>+VLOOKUP(B885,'[1]MONTO ESTIMADO DE RECUR RS 2018'!$B$11:$G$1115,6,FALSE)*(1+0.094)</f>
        <v>922894.17876117397</v>
      </c>
      <c r="H885" s="43">
        <f t="shared" si="52"/>
        <v>1831022051</v>
      </c>
      <c r="I885" s="43">
        <f>+VLOOKUP(B885,'[2]MONTO ESTIMADO DE RECUR RS 2018'!$B$10:$I$1115,8,FALSE)*(1+0.1204)</f>
        <v>684749048.64240003</v>
      </c>
      <c r="J885" s="213">
        <f>+VLOOKUP(B885,'PROYECCION CAJAS 2019'!B884:Y1988,24,FALSE)</f>
        <v>0</v>
      </c>
      <c r="K885" s="44">
        <f>+VLOOKUP(B885,'RECURSOS DE ESFUERZO PROPIO_DEF'!$B$10:$E$1114,4,FALSE)</f>
        <v>12515297.57</v>
      </c>
      <c r="L885" s="45">
        <f>+VLOOKUP(B885,'RECURSOS DE ESFUERZO PROPIO_DEF'!$B$10:$J$1114,9,FALSE)</f>
        <v>0</v>
      </c>
      <c r="M885" s="44">
        <f>+VLOOKUP(B885,'RECURSOS DE ESFUERZO PROPIO_DEF'!$B$10:$L$1114,11,FALSE)</f>
        <v>0</v>
      </c>
      <c r="N885" s="46">
        <f>+VLOOKUP(B885,'RECURSOS DE ESFUERZO PROPIO_DEF'!$B$10:$O$1114,14,FALSE)</f>
        <v>99959226</v>
      </c>
      <c r="O885" s="47">
        <f t="shared" si="53"/>
        <v>1033798478.7875999</v>
      </c>
      <c r="P885" s="210">
        <f>+VLOOKUP(B885,'[3]PPNA Diciembre 2018'!$C$15:$BV$1118,72,FALSE)</f>
        <v>6</v>
      </c>
      <c r="Q885" s="38">
        <f t="shared" si="54"/>
        <v>5537365</v>
      </c>
      <c r="R885" s="39">
        <f t="shared" si="55"/>
        <v>1384341</v>
      </c>
    </row>
    <row r="886" spans="1:18" x14ac:dyDescent="0.2">
      <c r="A886" s="40" t="s">
        <v>1701</v>
      </c>
      <c r="B886" s="41" t="s">
        <v>1756</v>
      </c>
      <c r="C886" s="42" t="s">
        <v>1703</v>
      </c>
      <c r="D886" s="42" t="s">
        <v>1757</v>
      </c>
      <c r="E886" s="31" t="s">
        <v>26</v>
      </c>
      <c r="F886" s="211">
        <v>2999</v>
      </c>
      <c r="G886" s="212">
        <f>+VLOOKUP(B886,'[1]MONTO ESTIMADO DE RECUR RS 2018'!$B$11:$G$1115,6,FALSE)*(1+0.094)</f>
        <v>1031580.9628881651</v>
      </c>
      <c r="H886" s="43">
        <f t="shared" si="52"/>
        <v>3093711308</v>
      </c>
      <c r="I886" s="43">
        <f>+VLOOKUP(B886,'[2]MONTO ESTIMADO DE RECUR RS 2018'!$B$10:$I$1115,8,FALSE)*(1+0.1204)</f>
        <v>1020520181.8516001</v>
      </c>
      <c r="J886" s="213">
        <f>+VLOOKUP(B886,'PROYECCION CAJAS 2019'!B885:Y1989,24,FALSE)</f>
        <v>0</v>
      </c>
      <c r="K886" s="44">
        <f>+VLOOKUP(B886,'RECURSOS DE ESFUERZO PROPIO_DEF'!$B$10:$E$1114,4,FALSE)</f>
        <v>18504274.780000001</v>
      </c>
      <c r="L886" s="45">
        <f>+VLOOKUP(B886,'RECURSOS DE ESFUERZO PROPIO_DEF'!$B$10:$J$1114,9,FALSE)</f>
        <v>0</v>
      </c>
      <c r="M886" s="44">
        <f>+VLOOKUP(B886,'RECURSOS DE ESFUERZO PROPIO_DEF'!$B$10:$L$1114,11,FALSE)</f>
        <v>0</v>
      </c>
      <c r="N886" s="46">
        <f>+VLOOKUP(B886,'RECURSOS DE ESFUERZO PROPIO_DEF'!$B$10:$O$1114,14,FALSE)</f>
        <v>147813098</v>
      </c>
      <c r="O886" s="47">
        <f t="shared" si="53"/>
        <v>1906873753.3684001</v>
      </c>
      <c r="P886" s="210">
        <f>+VLOOKUP(B886,'[3]PPNA Diciembre 2018'!$C$15:$BV$1118,72,FALSE)</f>
        <v>10</v>
      </c>
      <c r="Q886" s="38">
        <f t="shared" si="54"/>
        <v>10315810</v>
      </c>
      <c r="R886" s="39">
        <f t="shared" si="55"/>
        <v>2578952</v>
      </c>
    </row>
    <row r="887" spans="1:18" x14ac:dyDescent="0.2">
      <c r="A887" s="40" t="s">
        <v>1701</v>
      </c>
      <c r="B887" s="41" t="s">
        <v>1758</v>
      </c>
      <c r="C887" s="42" t="s">
        <v>1703</v>
      </c>
      <c r="D887" s="42" t="s">
        <v>1759</v>
      </c>
      <c r="E887" s="31" t="s">
        <v>26</v>
      </c>
      <c r="F887" s="211">
        <v>4299</v>
      </c>
      <c r="G887" s="212">
        <f>+VLOOKUP(B887,'[1]MONTO ESTIMADO DE RECUR RS 2018'!$B$11:$G$1115,6,FALSE)*(1+0.094)</f>
        <v>972105.87674230395</v>
      </c>
      <c r="H887" s="43">
        <f t="shared" si="52"/>
        <v>4179083165</v>
      </c>
      <c r="I887" s="43">
        <f>+VLOOKUP(B887,'[2]MONTO ESTIMADO DE RECUR RS 2018'!$B$10:$I$1115,8,FALSE)*(1+0.1204)</f>
        <v>1456957016.5016</v>
      </c>
      <c r="J887" s="213">
        <f>+VLOOKUP(B887,'PROYECCION CAJAS 2019'!B886:Y1990,24,FALSE)</f>
        <v>0</v>
      </c>
      <c r="K887" s="44">
        <f>+VLOOKUP(B887,'RECURSOS DE ESFUERZO PROPIO_DEF'!$B$10:$E$1114,4,FALSE)</f>
        <v>26519765.290000003</v>
      </c>
      <c r="L887" s="45">
        <f>+VLOOKUP(B887,'RECURSOS DE ESFUERZO PROPIO_DEF'!$B$10:$J$1114,9,FALSE)</f>
        <v>0</v>
      </c>
      <c r="M887" s="44">
        <f>+VLOOKUP(B887,'RECURSOS DE ESFUERZO PROPIO_DEF'!$B$10:$L$1114,11,FALSE)</f>
        <v>0</v>
      </c>
      <c r="N887" s="46">
        <f>+VLOOKUP(B887,'RECURSOS DE ESFUERZO PROPIO_DEF'!$B$10:$O$1114,14,FALSE)</f>
        <v>211041511</v>
      </c>
      <c r="O887" s="47">
        <f t="shared" si="53"/>
        <v>2484564872.2083998</v>
      </c>
      <c r="P887" s="210">
        <f>+VLOOKUP(B887,'[3]PPNA Diciembre 2018'!$C$15:$BV$1118,72,FALSE)</f>
        <v>14</v>
      </c>
      <c r="Q887" s="38">
        <f t="shared" si="54"/>
        <v>13609482</v>
      </c>
      <c r="R887" s="39">
        <f t="shared" si="55"/>
        <v>3402370</v>
      </c>
    </row>
    <row r="888" spans="1:18" x14ac:dyDescent="0.2">
      <c r="A888" s="40" t="s">
        <v>1701</v>
      </c>
      <c r="B888" s="41" t="s">
        <v>1760</v>
      </c>
      <c r="C888" s="42" t="s">
        <v>1703</v>
      </c>
      <c r="D888" s="42" t="s">
        <v>1761</v>
      </c>
      <c r="E888" s="31" t="s">
        <v>59</v>
      </c>
      <c r="F888" s="211">
        <v>76164</v>
      </c>
      <c r="G888" s="212">
        <f>+VLOOKUP(B888,'[1]MONTO ESTIMADO DE RECUR RS 2018'!$B$11:$G$1115,6,FALSE)*(1+0.094)</f>
        <v>991137.27738710691</v>
      </c>
      <c r="H888" s="43">
        <f t="shared" si="52"/>
        <v>75488979595</v>
      </c>
      <c r="I888" s="43">
        <f>+VLOOKUP(B888,'[2]MONTO ESTIMADO DE RECUR RS 2018'!$B$10:$I$1115,8,FALSE)*(1+0.1204)</f>
        <v>25412444006.7136</v>
      </c>
      <c r="J888" s="213">
        <f>+VLOOKUP(B888,'PROYECCION CAJAS 2019'!B887:Y1991,24,FALSE)</f>
        <v>0</v>
      </c>
      <c r="K888" s="44">
        <f>+VLOOKUP(B888,'RECURSOS DE ESFUERZO PROPIO_DEF'!$B$10:$E$1114,4,FALSE)</f>
        <v>1502814754.6100001</v>
      </c>
      <c r="L888" s="45">
        <f>+VLOOKUP(B888,'RECURSOS DE ESFUERZO PROPIO_DEF'!$B$10:$J$1114,9,FALSE)</f>
        <v>0</v>
      </c>
      <c r="M888" s="44">
        <f>+VLOOKUP(B888,'RECURSOS DE ESFUERZO PROPIO_DEF'!$B$10:$L$1114,11,FALSE)</f>
        <v>0</v>
      </c>
      <c r="N888" s="46">
        <f>+VLOOKUP(B888,'RECURSOS DE ESFUERZO PROPIO_DEF'!$B$10:$O$1114,14,FALSE)</f>
        <v>3602783607</v>
      </c>
      <c r="O888" s="47">
        <f t="shared" si="53"/>
        <v>44970937226.676399</v>
      </c>
      <c r="P888" s="210">
        <f>+VLOOKUP(B888,'[3]PPNA Diciembre 2018'!$C$15:$BV$1118,72,FALSE)</f>
        <v>1061</v>
      </c>
      <c r="Q888" s="38">
        <f t="shared" si="54"/>
        <v>1051596651</v>
      </c>
      <c r="R888" s="39">
        <f t="shared" si="55"/>
        <v>262899162</v>
      </c>
    </row>
    <row r="889" spans="1:18" x14ac:dyDescent="0.2">
      <c r="A889" s="40" t="s">
        <v>1701</v>
      </c>
      <c r="B889" s="41" t="s">
        <v>1762</v>
      </c>
      <c r="C889" s="42" t="s">
        <v>1703</v>
      </c>
      <c r="D889" s="42" t="s">
        <v>1763</v>
      </c>
      <c r="E889" s="31" t="s">
        <v>23</v>
      </c>
      <c r="F889" s="211">
        <v>2535</v>
      </c>
      <c r="G889" s="212">
        <f>+VLOOKUP(B889,'[1]MONTO ESTIMADO DE RECUR RS 2018'!$B$11:$G$1115,6,FALSE)*(1+0.094)</f>
        <v>927176.38634782459</v>
      </c>
      <c r="H889" s="43">
        <f t="shared" si="52"/>
        <v>2350392140</v>
      </c>
      <c r="I889" s="43">
        <f>+VLOOKUP(B889,'[2]MONTO ESTIMADO DE RECUR RS 2018'!$B$10:$I$1115,8,FALSE)*(1+0.1204)</f>
        <v>865754691.39560008</v>
      </c>
      <c r="J889" s="213">
        <f>+VLOOKUP(B889,'PROYECCION CAJAS 2019'!B888:Y1992,24,FALSE)</f>
        <v>0</v>
      </c>
      <c r="K889" s="44">
        <f>+VLOOKUP(B889,'RECURSOS DE ESFUERZO PROPIO_DEF'!$B$10:$E$1114,4,FALSE)</f>
        <v>15146200.08</v>
      </c>
      <c r="L889" s="45">
        <f>+VLOOKUP(B889,'RECURSOS DE ESFUERZO PROPIO_DEF'!$B$10:$J$1114,9,FALSE)</f>
        <v>0</v>
      </c>
      <c r="M889" s="44">
        <f>+VLOOKUP(B889,'RECURSOS DE ESFUERZO PROPIO_DEF'!$B$10:$L$1114,11,FALSE)</f>
        <v>0</v>
      </c>
      <c r="N889" s="46">
        <f>+VLOOKUP(B889,'RECURSOS DE ESFUERZO PROPIO_DEF'!$B$10:$O$1114,14,FALSE)</f>
        <v>125171493</v>
      </c>
      <c r="O889" s="47">
        <f t="shared" si="53"/>
        <v>1344319755.5243998</v>
      </c>
      <c r="P889" s="210">
        <f>+VLOOKUP(B889,'[3]PPNA Diciembre 2018'!$C$15:$BV$1118,72,FALSE)</f>
        <v>29</v>
      </c>
      <c r="Q889" s="38">
        <f t="shared" si="54"/>
        <v>26888115</v>
      </c>
      <c r="R889" s="39">
        <f t="shared" si="55"/>
        <v>6722028</v>
      </c>
    </row>
    <row r="890" spans="1:18" x14ac:dyDescent="0.2">
      <c r="A890" s="40" t="s">
        <v>1701</v>
      </c>
      <c r="B890" s="41" t="s">
        <v>1764</v>
      </c>
      <c r="C890" s="42" t="s">
        <v>1703</v>
      </c>
      <c r="D890" s="42" t="s">
        <v>1765</v>
      </c>
      <c r="E890" s="31" t="s">
        <v>26</v>
      </c>
      <c r="F890" s="211">
        <v>2925</v>
      </c>
      <c r="G890" s="212">
        <f>+VLOOKUP(B890,'[1]MONTO ESTIMADO DE RECUR RS 2018'!$B$11:$G$1115,6,FALSE)*(1+0.094)</f>
        <v>943961.03083043126</v>
      </c>
      <c r="H890" s="43">
        <f t="shared" si="52"/>
        <v>2761086016</v>
      </c>
      <c r="I890" s="43">
        <f>+VLOOKUP(B890,'[2]MONTO ESTIMADO DE RECUR RS 2018'!$B$10:$I$1115,8,FALSE)*(1+0.1204)</f>
        <v>992440705.8476001</v>
      </c>
      <c r="J890" s="213">
        <f>+VLOOKUP(B890,'PROYECCION CAJAS 2019'!B889:Y1993,24,FALSE)</f>
        <v>0</v>
      </c>
      <c r="K890" s="44">
        <f>+VLOOKUP(B890,'RECURSOS DE ESFUERZO PROPIO_DEF'!$B$10:$E$1114,4,FALSE)</f>
        <v>17576285.060000002</v>
      </c>
      <c r="L890" s="45">
        <f>+VLOOKUP(B890,'RECURSOS DE ESFUERZO PROPIO_DEF'!$B$10:$J$1114,9,FALSE)</f>
        <v>0</v>
      </c>
      <c r="M890" s="44">
        <f>+VLOOKUP(B890,'RECURSOS DE ESFUERZO PROPIO_DEF'!$B$10:$L$1114,11,FALSE)</f>
        <v>0</v>
      </c>
      <c r="N890" s="46">
        <f>+VLOOKUP(B890,'RECURSOS DE ESFUERZO PROPIO_DEF'!$B$10:$O$1114,14,FALSE)</f>
        <v>142671773</v>
      </c>
      <c r="O890" s="47">
        <f t="shared" si="53"/>
        <v>1608397252.0923998</v>
      </c>
      <c r="P890" s="210">
        <f>+VLOOKUP(B890,'[3]PPNA Diciembre 2018'!$C$15:$BV$1118,72,FALSE)</f>
        <v>9</v>
      </c>
      <c r="Q890" s="38">
        <f t="shared" si="54"/>
        <v>8495649</v>
      </c>
      <c r="R890" s="39">
        <f t="shared" si="55"/>
        <v>2123912</v>
      </c>
    </row>
    <row r="891" spans="1:18" x14ac:dyDescent="0.2">
      <c r="A891" s="40" t="s">
        <v>1701</v>
      </c>
      <c r="B891" s="41" t="s">
        <v>1766</v>
      </c>
      <c r="C891" s="42" t="s">
        <v>1703</v>
      </c>
      <c r="D891" s="42" t="s">
        <v>1767</v>
      </c>
      <c r="E891" s="31" t="s">
        <v>23</v>
      </c>
      <c r="F891" s="211">
        <v>65505</v>
      </c>
      <c r="G891" s="212">
        <f>+VLOOKUP(B891,'[1]MONTO ESTIMADO DE RECUR RS 2018'!$B$11:$G$1115,6,FALSE)*(1+0.094)</f>
        <v>823073.67544538807</v>
      </c>
      <c r="H891" s="43">
        <f t="shared" si="52"/>
        <v>53915441111</v>
      </c>
      <c r="I891" s="43">
        <f>+VLOOKUP(B891,'[2]MONTO ESTIMADO DE RECUR RS 2018'!$B$10:$I$1115,8,FALSE)*(1+0.1204)</f>
        <v>20095900726.504803</v>
      </c>
      <c r="J891" s="213">
        <f>+VLOOKUP(B891,'PROYECCION CAJAS 2019'!B890:Y1994,24,FALSE)</f>
        <v>0</v>
      </c>
      <c r="K891" s="44">
        <f>+VLOOKUP(B891,'RECURSOS DE ESFUERZO PROPIO_DEF'!$B$10:$E$1114,4,FALSE)</f>
        <v>687161233.37</v>
      </c>
      <c r="L891" s="45">
        <f>+VLOOKUP(B891,'RECURSOS DE ESFUERZO PROPIO_DEF'!$B$10:$J$1114,9,FALSE)</f>
        <v>565542815.85000002</v>
      </c>
      <c r="M891" s="44">
        <f>+VLOOKUP(B891,'RECURSOS DE ESFUERZO PROPIO_DEF'!$B$10:$L$1114,11,FALSE)</f>
        <v>0</v>
      </c>
      <c r="N891" s="46">
        <f>+VLOOKUP(B891,'RECURSOS DE ESFUERZO PROPIO_DEF'!$B$10:$O$1114,14,FALSE)</f>
        <v>2833710573</v>
      </c>
      <c r="O891" s="47">
        <f t="shared" si="53"/>
        <v>29733125762.2752</v>
      </c>
      <c r="P891" s="210">
        <f>+VLOOKUP(B891,'[3]PPNA Diciembre 2018'!$C$15:$BV$1118,72,FALSE)</f>
        <v>669</v>
      </c>
      <c r="Q891" s="38">
        <f t="shared" si="54"/>
        <v>550636289</v>
      </c>
      <c r="R891" s="39">
        <f t="shared" si="55"/>
        <v>137659072</v>
      </c>
    </row>
    <row r="892" spans="1:18" x14ac:dyDescent="0.2">
      <c r="A892" s="40" t="s">
        <v>1701</v>
      </c>
      <c r="B892" s="41" t="s">
        <v>1768</v>
      </c>
      <c r="C892" s="42" t="s">
        <v>1703</v>
      </c>
      <c r="D892" s="42" t="s">
        <v>1769</v>
      </c>
      <c r="E892" s="31" t="s">
        <v>23</v>
      </c>
      <c r="F892" s="211">
        <v>5328</v>
      </c>
      <c r="G892" s="212">
        <f>+VLOOKUP(B892,'[1]MONTO ESTIMADO DE RECUR RS 2018'!$B$11:$G$1115,6,FALSE)*(1+0.094)</f>
        <v>858233.47674804297</v>
      </c>
      <c r="H892" s="43">
        <f t="shared" si="52"/>
        <v>4572667965</v>
      </c>
      <c r="I892" s="43">
        <f>+VLOOKUP(B892,'[2]MONTO ESTIMADO DE RECUR RS 2018'!$B$10:$I$1115,8,FALSE)*(1+0.1204)</f>
        <v>1828696132.4328001</v>
      </c>
      <c r="J892" s="213">
        <f>+VLOOKUP(B892,'PROYECCION CAJAS 2019'!B891:Y1995,24,FALSE)</f>
        <v>0</v>
      </c>
      <c r="K892" s="44">
        <f>+VLOOKUP(B892,'RECURSOS DE ESFUERZO PROPIO_DEF'!$B$10:$E$1114,4,FALSE)</f>
        <v>33946960.039999999</v>
      </c>
      <c r="L892" s="45">
        <f>+VLOOKUP(B892,'RECURSOS DE ESFUERZO PROPIO_DEF'!$B$10:$J$1114,9,FALSE)</f>
        <v>0</v>
      </c>
      <c r="M892" s="44">
        <f>+VLOOKUP(B892,'RECURSOS DE ESFUERZO PROPIO_DEF'!$B$10:$L$1114,11,FALSE)</f>
        <v>0</v>
      </c>
      <c r="N892" s="46">
        <f>+VLOOKUP(B892,'RECURSOS DE ESFUERZO PROPIO_DEF'!$B$10:$O$1114,14,FALSE)</f>
        <v>263443479</v>
      </c>
      <c r="O892" s="47">
        <f t="shared" si="53"/>
        <v>2446581393.5271997</v>
      </c>
      <c r="P892" s="210">
        <f>+VLOOKUP(B892,'[3]PPNA Diciembre 2018'!$C$15:$BV$1118,72,FALSE)</f>
        <v>35</v>
      </c>
      <c r="Q892" s="38">
        <f t="shared" si="54"/>
        <v>30038172</v>
      </c>
      <c r="R892" s="39">
        <f t="shared" si="55"/>
        <v>7509543</v>
      </c>
    </row>
    <row r="893" spans="1:18" x14ac:dyDescent="0.2">
      <c r="A893" s="40" t="s">
        <v>1701</v>
      </c>
      <c r="B893" s="41" t="s">
        <v>1770</v>
      </c>
      <c r="C893" s="42" t="s">
        <v>1703</v>
      </c>
      <c r="D893" s="42" t="s">
        <v>129</v>
      </c>
      <c r="E893" s="31" t="s">
        <v>26</v>
      </c>
      <c r="F893" s="211">
        <v>3422</v>
      </c>
      <c r="G893" s="212">
        <f>+VLOOKUP(B893,'[1]MONTO ESTIMADO DE RECUR RS 2018'!$B$11:$G$1115,6,FALSE)*(1+0.094)</f>
        <v>1030239.6427628074</v>
      </c>
      <c r="H893" s="43">
        <f t="shared" si="52"/>
        <v>3525480058</v>
      </c>
      <c r="I893" s="43">
        <f>+VLOOKUP(B893,'[2]MONTO ESTIMADO DE RECUR RS 2018'!$B$10:$I$1115,8,FALSE)*(1+0.1204)</f>
        <v>1174144583.0012</v>
      </c>
      <c r="J893" s="213">
        <f>+VLOOKUP(B893,'PROYECCION CAJAS 2019'!B892:Y1996,24,FALSE)</f>
        <v>0</v>
      </c>
      <c r="K893" s="44">
        <f>+VLOOKUP(B893,'RECURSOS DE ESFUERZO PROPIO_DEF'!$B$10:$E$1114,4,FALSE)</f>
        <v>30494999.550000001</v>
      </c>
      <c r="L893" s="45">
        <f>+VLOOKUP(B893,'RECURSOS DE ESFUERZO PROPIO_DEF'!$B$10:$J$1114,9,FALSE)</f>
        <v>0</v>
      </c>
      <c r="M893" s="44">
        <f>+VLOOKUP(B893,'RECURSOS DE ESFUERZO PROPIO_DEF'!$B$10:$L$1114,11,FALSE)</f>
        <v>0</v>
      </c>
      <c r="N893" s="46">
        <f>+VLOOKUP(B893,'RECURSOS DE ESFUERZO PROPIO_DEF'!$B$10:$O$1114,14,FALSE)</f>
        <v>170998497</v>
      </c>
      <c r="O893" s="47">
        <f t="shared" si="53"/>
        <v>2149841978.4488001</v>
      </c>
      <c r="P893" s="210">
        <f>+VLOOKUP(B893,'[3]PPNA Diciembre 2018'!$C$15:$BV$1118,72,FALSE)</f>
        <v>10</v>
      </c>
      <c r="Q893" s="38">
        <f t="shared" si="54"/>
        <v>10302396</v>
      </c>
      <c r="R893" s="39">
        <f t="shared" si="55"/>
        <v>2575599</v>
      </c>
    </row>
    <row r="894" spans="1:18" x14ac:dyDescent="0.2">
      <c r="A894" s="40" t="s">
        <v>1701</v>
      </c>
      <c r="B894" s="41" t="s">
        <v>1771</v>
      </c>
      <c r="C894" s="42" t="s">
        <v>1703</v>
      </c>
      <c r="D894" s="42" t="s">
        <v>1772</v>
      </c>
      <c r="E894" s="31" t="s">
        <v>23</v>
      </c>
      <c r="F894" s="211">
        <v>1324</v>
      </c>
      <c r="G894" s="212">
        <f>+VLOOKUP(B894,'[1]MONTO ESTIMADO DE RECUR RS 2018'!$B$11:$G$1115,6,FALSE)*(1+0.094)</f>
        <v>899160.85552068765</v>
      </c>
      <c r="H894" s="43">
        <f t="shared" si="52"/>
        <v>1190488973</v>
      </c>
      <c r="I894" s="43">
        <f>+VLOOKUP(B894,'[2]MONTO ESTIMADO DE RECUR RS 2018'!$B$10:$I$1115,8,FALSE)*(1+0.1204)</f>
        <v>448521113.88320005</v>
      </c>
      <c r="J894" s="213">
        <f>+VLOOKUP(B894,'PROYECCION CAJAS 2019'!B893:Y1997,24,FALSE)</f>
        <v>0</v>
      </c>
      <c r="K894" s="44">
        <f>+VLOOKUP(B894,'RECURSOS DE ESFUERZO PROPIO_DEF'!$B$10:$E$1114,4,FALSE)</f>
        <v>8741756.9299999997</v>
      </c>
      <c r="L894" s="45">
        <f>+VLOOKUP(B894,'RECURSOS DE ESFUERZO PROPIO_DEF'!$B$10:$J$1114,9,FALSE)</f>
        <v>0</v>
      </c>
      <c r="M894" s="44">
        <f>+VLOOKUP(B894,'RECURSOS DE ESFUERZO PROPIO_DEF'!$B$10:$L$1114,11,FALSE)</f>
        <v>0</v>
      </c>
      <c r="N894" s="46">
        <f>+VLOOKUP(B894,'RECURSOS DE ESFUERZO PROPIO_DEF'!$B$10:$O$1114,14,FALSE)</f>
        <v>64217129</v>
      </c>
      <c r="O894" s="47">
        <f t="shared" si="53"/>
        <v>669008973.1868</v>
      </c>
      <c r="P894" s="210">
        <f>+VLOOKUP(B894,'[3]PPNA Diciembre 2018'!$C$15:$BV$1118,72,FALSE)</f>
        <v>2</v>
      </c>
      <c r="Q894" s="38">
        <f t="shared" si="54"/>
        <v>1798322</v>
      </c>
      <c r="R894" s="39">
        <f t="shared" si="55"/>
        <v>449580</v>
      </c>
    </row>
    <row r="895" spans="1:18" x14ac:dyDescent="0.2">
      <c r="A895" s="40" t="s">
        <v>1701</v>
      </c>
      <c r="B895" s="41" t="s">
        <v>1773</v>
      </c>
      <c r="C895" s="42" t="s">
        <v>1703</v>
      </c>
      <c r="D895" s="42" t="s">
        <v>1774</v>
      </c>
      <c r="E895" s="31" t="s">
        <v>26</v>
      </c>
      <c r="F895" s="211">
        <v>2759</v>
      </c>
      <c r="G895" s="212">
        <f>+VLOOKUP(B895,'[1]MONTO ESTIMADO DE RECUR RS 2018'!$B$11:$G$1115,6,FALSE)*(1+0.094)</f>
        <v>1199721.7241503929</v>
      </c>
      <c r="H895" s="43">
        <f t="shared" si="52"/>
        <v>3310032237</v>
      </c>
      <c r="I895" s="43">
        <f>+VLOOKUP(B895,'[2]MONTO ESTIMADO DE RECUR RS 2018'!$B$10:$I$1115,8,FALSE)*(1+0.1204)</f>
        <v>948308711.1680001</v>
      </c>
      <c r="J895" s="213">
        <f>+VLOOKUP(B895,'PROYECCION CAJAS 2019'!B894:Y1998,24,FALSE)</f>
        <v>0</v>
      </c>
      <c r="K895" s="44">
        <f>+VLOOKUP(B895,'RECURSOS DE ESFUERZO PROPIO_DEF'!$B$10:$E$1114,4,FALSE)</f>
        <v>17998348.970000003</v>
      </c>
      <c r="L895" s="45">
        <f>+VLOOKUP(B895,'RECURSOS DE ESFUERZO PROPIO_DEF'!$B$10:$J$1114,9,FALSE)</f>
        <v>0</v>
      </c>
      <c r="M895" s="44">
        <f>+VLOOKUP(B895,'RECURSOS DE ESFUERZO PROPIO_DEF'!$B$10:$L$1114,11,FALSE)</f>
        <v>0</v>
      </c>
      <c r="N895" s="46">
        <f>+VLOOKUP(B895,'RECURSOS DE ESFUERZO PROPIO_DEF'!$B$10:$O$1114,14,FALSE)</f>
        <v>134811478</v>
      </c>
      <c r="O895" s="47">
        <f t="shared" si="53"/>
        <v>2208913698.862</v>
      </c>
      <c r="P895" s="210">
        <f>+VLOOKUP(B895,'[3]PPNA Diciembre 2018'!$C$15:$BV$1118,72,FALSE)</f>
        <v>20</v>
      </c>
      <c r="Q895" s="38">
        <f t="shared" si="54"/>
        <v>23994434</v>
      </c>
      <c r="R895" s="39">
        <f t="shared" si="55"/>
        <v>5998608</v>
      </c>
    </row>
    <row r="896" spans="1:18" x14ac:dyDescent="0.2">
      <c r="A896" s="40" t="s">
        <v>1701</v>
      </c>
      <c r="B896" s="41" t="s">
        <v>1775</v>
      </c>
      <c r="C896" s="42" t="s">
        <v>1703</v>
      </c>
      <c r="D896" s="42" t="s">
        <v>1776</v>
      </c>
      <c r="E896" s="31" t="s">
        <v>23</v>
      </c>
      <c r="F896" s="211">
        <v>3347</v>
      </c>
      <c r="G896" s="212">
        <f>+VLOOKUP(B896,'[1]MONTO ESTIMADO DE RECUR RS 2018'!$B$11:$G$1115,6,FALSE)*(1+0.094)</f>
        <v>864626.56714147935</v>
      </c>
      <c r="H896" s="43">
        <f t="shared" si="52"/>
        <v>2893905121</v>
      </c>
      <c r="I896" s="43">
        <f>+VLOOKUP(B896,'[2]MONTO ESTIMADO DE RECUR RS 2018'!$B$10:$I$1115,8,FALSE)*(1+0.1204)</f>
        <v>1150115423.5824001</v>
      </c>
      <c r="J896" s="213">
        <f>+VLOOKUP(B896,'PROYECCION CAJAS 2019'!B895:Y1999,24,FALSE)</f>
        <v>0</v>
      </c>
      <c r="K896" s="44">
        <f>+VLOOKUP(B896,'RECURSOS DE ESFUERZO PROPIO_DEF'!$B$10:$E$1114,4,FALSE)</f>
        <v>22398755.59</v>
      </c>
      <c r="L896" s="45">
        <f>+VLOOKUP(B896,'RECURSOS DE ESFUERZO PROPIO_DEF'!$B$10:$J$1114,9,FALSE)</f>
        <v>0</v>
      </c>
      <c r="M896" s="44">
        <f>+VLOOKUP(B896,'RECURSOS DE ESFUERZO PROPIO_DEF'!$B$10:$L$1114,11,FALSE)</f>
        <v>0</v>
      </c>
      <c r="N896" s="46">
        <f>+VLOOKUP(B896,'RECURSOS DE ESFUERZO PROPIO_DEF'!$B$10:$O$1114,14,FALSE)</f>
        <v>164423534</v>
      </c>
      <c r="O896" s="47">
        <f t="shared" si="53"/>
        <v>1556967407.8276</v>
      </c>
      <c r="P896" s="210">
        <f>+VLOOKUP(B896,'[3]PPNA Diciembre 2018'!$C$15:$BV$1118,72,FALSE)</f>
        <v>18</v>
      </c>
      <c r="Q896" s="38">
        <f t="shared" si="54"/>
        <v>15563278</v>
      </c>
      <c r="R896" s="39">
        <f t="shared" si="55"/>
        <v>3890819</v>
      </c>
    </row>
    <row r="897" spans="1:18" x14ac:dyDescent="0.2">
      <c r="A897" s="40" t="s">
        <v>1701</v>
      </c>
      <c r="B897" s="41" t="s">
        <v>1777</v>
      </c>
      <c r="C897" s="42" t="s">
        <v>1703</v>
      </c>
      <c r="D897" s="42" t="s">
        <v>1778</v>
      </c>
      <c r="E897" s="31" t="s">
        <v>23</v>
      </c>
      <c r="F897" s="211">
        <v>1685</v>
      </c>
      <c r="G897" s="212">
        <f>+VLOOKUP(B897,'[1]MONTO ESTIMADO DE RECUR RS 2018'!$B$11:$G$1115,6,FALSE)*(1+0.094)</f>
        <v>872429.79078696657</v>
      </c>
      <c r="H897" s="43">
        <f t="shared" si="52"/>
        <v>1470044198</v>
      </c>
      <c r="I897" s="43">
        <f>+VLOOKUP(B897,'[2]MONTO ESTIMADO DE RECUR RS 2018'!$B$10:$I$1115,8,FALSE)*(1+0.1204)</f>
        <v>576247546.34039998</v>
      </c>
      <c r="J897" s="213">
        <f>+VLOOKUP(B897,'PROYECCION CAJAS 2019'!B896:Y2000,24,FALSE)</f>
        <v>0</v>
      </c>
      <c r="K897" s="44">
        <f>+VLOOKUP(B897,'RECURSOS DE ESFUERZO PROPIO_DEF'!$B$10:$E$1114,4,FALSE)</f>
        <v>10209146.73</v>
      </c>
      <c r="L897" s="45">
        <f>+VLOOKUP(B897,'RECURSOS DE ESFUERZO PROPIO_DEF'!$B$10:$J$1114,9,FALSE)</f>
        <v>0</v>
      </c>
      <c r="M897" s="44">
        <f>+VLOOKUP(B897,'RECURSOS DE ESFUERZO PROPIO_DEF'!$B$10:$L$1114,11,FALSE)</f>
        <v>0</v>
      </c>
      <c r="N897" s="46">
        <f>+VLOOKUP(B897,'RECURSOS DE ESFUERZO PROPIO_DEF'!$B$10:$O$1114,14,FALSE)</f>
        <v>83843149</v>
      </c>
      <c r="O897" s="47">
        <f t="shared" si="53"/>
        <v>799744355.9296</v>
      </c>
      <c r="P897" s="210">
        <f>+VLOOKUP(B897,'[3]PPNA Diciembre 2018'!$C$15:$BV$1118,72,FALSE)</f>
        <v>7</v>
      </c>
      <c r="Q897" s="38">
        <f t="shared" si="54"/>
        <v>6107009</v>
      </c>
      <c r="R897" s="39">
        <f t="shared" si="55"/>
        <v>1526752</v>
      </c>
    </row>
    <row r="898" spans="1:18" x14ac:dyDescent="0.2">
      <c r="A898" s="40" t="s">
        <v>1701</v>
      </c>
      <c r="B898" s="41" t="s">
        <v>1779</v>
      </c>
      <c r="C898" s="42" t="s">
        <v>1703</v>
      </c>
      <c r="D898" s="42" t="s">
        <v>1780</v>
      </c>
      <c r="E898" s="31" t="s">
        <v>26</v>
      </c>
      <c r="F898" s="211">
        <v>2415</v>
      </c>
      <c r="G898" s="212">
        <f>+VLOOKUP(B898,'[1]MONTO ESTIMADO DE RECUR RS 2018'!$B$11:$G$1115,6,FALSE)*(1+0.094)</f>
        <v>1071544.1503576913</v>
      </c>
      <c r="H898" s="43">
        <f t="shared" si="52"/>
        <v>2587779124</v>
      </c>
      <c r="I898" s="43">
        <f>+VLOOKUP(B898,'[2]MONTO ESTIMADO DE RECUR RS 2018'!$B$10:$I$1115,8,FALSE)*(1+0.1204)</f>
        <v>827626877.74080002</v>
      </c>
      <c r="J898" s="213">
        <f>+VLOOKUP(B898,'PROYECCION CAJAS 2019'!B897:Y2001,24,FALSE)</f>
        <v>0</v>
      </c>
      <c r="K898" s="44">
        <f>+VLOOKUP(B898,'RECURSOS DE ESFUERZO PROPIO_DEF'!$B$10:$E$1114,4,FALSE)</f>
        <v>14459162.67</v>
      </c>
      <c r="L898" s="45">
        <f>+VLOOKUP(B898,'RECURSOS DE ESFUERZO PROPIO_DEF'!$B$10:$J$1114,9,FALSE)</f>
        <v>0</v>
      </c>
      <c r="M898" s="44">
        <f>+VLOOKUP(B898,'RECURSOS DE ESFUERZO PROPIO_DEF'!$B$10:$L$1114,11,FALSE)</f>
        <v>0</v>
      </c>
      <c r="N898" s="46">
        <f>+VLOOKUP(B898,'RECURSOS DE ESFUERZO PROPIO_DEF'!$B$10:$O$1114,14,FALSE)</f>
        <v>120672834</v>
      </c>
      <c r="O898" s="47">
        <f t="shared" si="53"/>
        <v>1625020249.5892</v>
      </c>
      <c r="P898" s="210">
        <f>+VLOOKUP(B898,'[3]PPNA Diciembre 2018'!$C$15:$BV$1118,72,FALSE)</f>
        <v>11</v>
      </c>
      <c r="Q898" s="38">
        <f t="shared" si="54"/>
        <v>11786986</v>
      </c>
      <c r="R898" s="39">
        <f t="shared" si="55"/>
        <v>2946746</v>
      </c>
    </row>
    <row r="899" spans="1:18" x14ac:dyDescent="0.2">
      <c r="A899" s="40" t="s">
        <v>1701</v>
      </c>
      <c r="B899" s="41" t="s">
        <v>1781</v>
      </c>
      <c r="C899" s="42" t="s">
        <v>1703</v>
      </c>
      <c r="D899" s="42" t="s">
        <v>1782</v>
      </c>
      <c r="E899" s="31" t="s">
        <v>23</v>
      </c>
      <c r="F899" s="211">
        <v>1164</v>
      </c>
      <c r="G899" s="212">
        <f>+VLOOKUP(B899,'[1]MONTO ESTIMADO DE RECUR RS 2018'!$B$11:$G$1115,6,FALSE)*(1+0.094)</f>
        <v>829873.36972828663</v>
      </c>
      <c r="H899" s="43">
        <f t="shared" si="52"/>
        <v>965972603</v>
      </c>
      <c r="I899" s="43">
        <f>+VLOOKUP(B899,'[2]MONTO ESTIMADO DE RECUR RS 2018'!$B$10:$I$1115,8,FALSE)*(1+0.1204)</f>
        <v>400137559.73160005</v>
      </c>
      <c r="J899" s="213">
        <f>+VLOOKUP(B899,'PROYECCION CAJAS 2019'!B898:Y2002,24,FALSE)</f>
        <v>0</v>
      </c>
      <c r="K899" s="44">
        <f>+VLOOKUP(B899,'RECURSOS DE ESFUERZO PROPIO_DEF'!$B$10:$E$1114,4,FALSE)</f>
        <v>6822917.9000000004</v>
      </c>
      <c r="L899" s="45">
        <f>+VLOOKUP(B899,'RECURSOS DE ESFUERZO PROPIO_DEF'!$B$10:$J$1114,9,FALSE)</f>
        <v>0</v>
      </c>
      <c r="M899" s="44">
        <f>+VLOOKUP(B899,'RECURSOS DE ESFUERZO PROPIO_DEF'!$B$10:$L$1114,11,FALSE)</f>
        <v>0</v>
      </c>
      <c r="N899" s="46">
        <f>+VLOOKUP(B899,'RECURSOS DE ESFUERZO PROPIO_DEF'!$B$10:$O$1114,14,FALSE)</f>
        <v>56900628</v>
      </c>
      <c r="O899" s="47">
        <f t="shared" si="53"/>
        <v>502111497.36839998</v>
      </c>
      <c r="P899" s="210">
        <f>+VLOOKUP(B899,'[3]PPNA Diciembre 2018'!$C$15:$BV$1118,72,FALSE)</f>
        <v>1</v>
      </c>
      <c r="Q899" s="38">
        <f t="shared" si="54"/>
        <v>829873</v>
      </c>
      <c r="R899" s="39">
        <f t="shared" si="55"/>
        <v>207468</v>
      </c>
    </row>
    <row r="900" spans="1:18" x14ac:dyDescent="0.2">
      <c r="A900" s="40" t="s">
        <v>1701</v>
      </c>
      <c r="B900" s="41" t="s">
        <v>1783</v>
      </c>
      <c r="C900" s="42" t="s">
        <v>1703</v>
      </c>
      <c r="D900" s="42" t="s">
        <v>1784</v>
      </c>
      <c r="E900" s="31" t="s">
        <v>26</v>
      </c>
      <c r="F900" s="211">
        <v>5383</v>
      </c>
      <c r="G900" s="212">
        <f>+VLOOKUP(B900,'[1]MONTO ESTIMADO DE RECUR RS 2018'!$B$11:$G$1115,6,FALSE)*(1+0.094)</f>
        <v>943326.03473786009</v>
      </c>
      <c r="H900" s="43">
        <f t="shared" si="52"/>
        <v>5077924045</v>
      </c>
      <c r="I900" s="43">
        <f>+VLOOKUP(B900,'[2]MONTO ESTIMADO DE RECUR RS 2018'!$B$10:$I$1115,8,FALSE)*(1+0.1204)</f>
        <v>1786756536.4732001</v>
      </c>
      <c r="J900" s="213">
        <f>+VLOOKUP(B900,'PROYECCION CAJAS 2019'!B899:Y2003,24,FALSE)</f>
        <v>0</v>
      </c>
      <c r="K900" s="44">
        <f>+VLOOKUP(B900,'RECURSOS DE ESFUERZO PROPIO_DEF'!$B$10:$E$1114,4,FALSE)</f>
        <v>32194123.370000001</v>
      </c>
      <c r="L900" s="45">
        <f>+VLOOKUP(B900,'RECURSOS DE ESFUERZO PROPIO_DEF'!$B$10:$J$1114,9,FALSE)</f>
        <v>0</v>
      </c>
      <c r="M900" s="44">
        <f>+VLOOKUP(B900,'RECURSOS DE ESFUERZO PROPIO_DEF'!$B$10:$L$1114,11,FALSE)</f>
        <v>0</v>
      </c>
      <c r="N900" s="46">
        <f>+VLOOKUP(B900,'RECURSOS DE ESFUERZO PROPIO_DEF'!$B$10:$O$1114,14,FALSE)</f>
        <v>256126978</v>
      </c>
      <c r="O900" s="47">
        <f t="shared" si="53"/>
        <v>3002846407.1568003</v>
      </c>
      <c r="P900" s="210">
        <f>+VLOOKUP(B900,'[3]PPNA Diciembre 2018'!$C$15:$BV$1118,72,FALSE)</f>
        <v>8</v>
      </c>
      <c r="Q900" s="38">
        <f t="shared" si="54"/>
        <v>7546608</v>
      </c>
      <c r="R900" s="39">
        <f t="shared" si="55"/>
        <v>1886652</v>
      </c>
    </row>
    <row r="901" spans="1:18" x14ac:dyDescent="0.2">
      <c r="A901" s="40" t="s">
        <v>1701</v>
      </c>
      <c r="B901" s="41" t="s">
        <v>1785</v>
      </c>
      <c r="C901" s="42" t="s">
        <v>1703</v>
      </c>
      <c r="D901" s="42" t="s">
        <v>1786</v>
      </c>
      <c r="E901" s="31" t="s">
        <v>26</v>
      </c>
      <c r="F901" s="211">
        <v>8327</v>
      </c>
      <c r="G901" s="212">
        <f>+VLOOKUP(B901,'[1]MONTO ESTIMADO DE RECUR RS 2018'!$B$11:$G$1115,6,FALSE)*(1+0.094)</f>
        <v>946411.92955866875</v>
      </c>
      <c r="H901" s="43">
        <f t="shared" si="52"/>
        <v>7880772138</v>
      </c>
      <c r="I901" s="43">
        <f>+VLOOKUP(B901,'[2]MONTO ESTIMADO DE RECUR RS 2018'!$B$10:$I$1115,8,FALSE)*(1+0.1204)</f>
        <v>2866803162.4992003</v>
      </c>
      <c r="J901" s="213">
        <f>+VLOOKUP(B901,'PROYECCION CAJAS 2019'!B900:Y2004,24,FALSE)</f>
        <v>0</v>
      </c>
      <c r="K901" s="44">
        <f>+VLOOKUP(B901,'RECURSOS DE ESFUERZO PROPIO_DEF'!$B$10:$E$1114,4,FALSE)</f>
        <v>51198604.730000004</v>
      </c>
      <c r="L901" s="45">
        <f>+VLOOKUP(B901,'RECURSOS DE ESFUERZO PROPIO_DEF'!$B$10:$J$1114,9,FALSE)</f>
        <v>0</v>
      </c>
      <c r="M901" s="44">
        <f>+VLOOKUP(B901,'RECURSOS DE ESFUERZO PROPIO_DEF'!$B$10:$L$1114,11,FALSE)</f>
        <v>0</v>
      </c>
      <c r="N901" s="46">
        <f>+VLOOKUP(B901,'RECURSOS DE ESFUERZO PROPIO_DEF'!$B$10:$O$1114,14,FALSE)</f>
        <v>412541908</v>
      </c>
      <c r="O901" s="47">
        <f t="shared" si="53"/>
        <v>4550228462.7707996</v>
      </c>
      <c r="P901" s="210">
        <f>+VLOOKUP(B901,'[3]PPNA Diciembre 2018'!$C$15:$BV$1118,72,FALSE)</f>
        <v>67</v>
      </c>
      <c r="Q901" s="38">
        <f t="shared" si="54"/>
        <v>63409599</v>
      </c>
      <c r="R901" s="39">
        <f t="shared" si="55"/>
        <v>15852399</v>
      </c>
    </row>
    <row r="902" spans="1:18" x14ac:dyDescent="0.2">
      <c r="A902" s="40" t="s">
        <v>1701</v>
      </c>
      <c r="B902" s="41" t="s">
        <v>1787</v>
      </c>
      <c r="C902" s="42" t="s">
        <v>1703</v>
      </c>
      <c r="D902" s="42" t="s">
        <v>874</v>
      </c>
      <c r="E902" s="31" t="s">
        <v>26</v>
      </c>
      <c r="F902" s="211">
        <v>3659</v>
      </c>
      <c r="G902" s="212">
        <f>+VLOOKUP(B902,'[1]MONTO ESTIMADO DE RECUR RS 2018'!$B$11:$G$1115,6,FALSE)*(1+0.094)</f>
        <v>1077724.2263669758</v>
      </c>
      <c r="H902" s="43">
        <f t="shared" si="52"/>
        <v>3943392945</v>
      </c>
      <c r="I902" s="43">
        <f>+VLOOKUP(B902,'[2]MONTO ESTIMADO DE RECUR RS 2018'!$B$10:$I$1115,8,FALSE)*(1+0.1204)</f>
        <v>1258715953.5588</v>
      </c>
      <c r="J902" s="213">
        <f>+VLOOKUP(B902,'PROYECCION CAJAS 2019'!B901:Y2005,24,FALSE)</f>
        <v>0</v>
      </c>
      <c r="K902" s="44">
        <f>+VLOOKUP(B902,'RECURSOS DE ESFUERZO PROPIO_DEF'!$B$10:$E$1114,4,FALSE)</f>
        <v>22863879.880000003</v>
      </c>
      <c r="L902" s="45">
        <f>+VLOOKUP(B902,'RECURSOS DE ESFUERZO PROPIO_DEF'!$B$10:$J$1114,9,FALSE)</f>
        <v>0</v>
      </c>
      <c r="M902" s="44">
        <f>+VLOOKUP(B902,'RECURSOS DE ESFUERZO PROPIO_DEF'!$B$10:$L$1114,11,FALSE)</f>
        <v>0</v>
      </c>
      <c r="N902" s="46">
        <f>+VLOOKUP(B902,'RECURSOS DE ESFUERZO PROPIO_DEF'!$B$10:$O$1114,14,FALSE)</f>
        <v>184197861</v>
      </c>
      <c r="O902" s="47">
        <f t="shared" si="53"/>
        <v>2477615250.5612001</v>
      </c>
      <c r="P902" s="210">
        <f>+VLOOKUP(B902,'[3]PPNA Diciembre 2018'!$C$15:$BV$1118,72,FALSE)</f>
        <v>8</v>
      </c>
      <c r="Q902" s="38">
        <f t="shared" si="54"/>
        <v>8621794</v>
      </c>
      <c r="R902" s="39">
        <f t="shared" si="55"/>
        <v>2155448</v>
      </c>
    </row>
    <row r="903" spans="1:18" x14ac:dyDescent="0.2">
      <c r="A903" s="40" t="s">
        <v>1701</v>
      </c>
      <c r="B903" s="41" t="s">
        <v>1788</v>
      </c>
      <c r="C903" s="42" t="s">
        <v>1703</v>
      </c>
      <c r="D903" s="42" t="s">
        <v>1789</v>
      </c>
      <c r="E903" s="31" t="s">
        <v>23</v>
      </c>
      <c r="F903" s="211">
        <v>21536</v>
      </c>
      <c r="G903" s="212">
        <f>+VLOOKUP(B903,'[1]MONTO ESTIMADO DE RECUR RS 2018'!$B$11:$G$1115,6,FALSE)*(1+0.094)</f>
        <v>816949.33385698497</v>
      </c>
      <c r="H903" s="43">
        <f t="shared" si="52"/>
        <v>17593820854</v>
      </c>
      <c r="I903" s="43">
        <f>+VLOOKUP(B903,'[2]MONTO ESTIMADO DE RECUR RS 2018'!$B$10:$I$1115,8,FALSE)*(1+0.1204)</f>
        <v>7337293329.8784008</v>
      </c>
      <c r="J903" s="213">
        <f>+VLOOKUP(B903,'PROYECCION CAJAS 2019'!B902:Y2006,24,FALSE)</f>
        <v>0</v>
      </c>
      <c r="K903" s="44">
        <f>+VLOOKUP(B903,'RECURSOS DE ESFUERZO PROPIO_DEF'!$B$10:$E$1114,4,FALSE)</f>
        <v>321767118.10000002</v>
      </c>
      <c r="L903" s="45">
        <f>+VLOOKUP(B903,'RECURSOS DE ESFUERZO PROPIO_DEF'!$B$10:$J$1114,9,FALSE)</f>
        <v>0</v>
      </c>
      <c r="M903" s="44">
        <f>+VLOOKUP(B903,'RECURSOS DE ESFUERZO PROPIO_DEF'!$B$10:$L$1114,11,FALSE)</f>
        <v>0</v>
      </c>
      <c r="N903" s="46">
        <f>+VLOOKUP(B903,'RECURSOS DE ESFUERZO PROPIO_DEF'!$B$10:$O$1114,14,FALSE)</f>
        <v>1046506849</v>
      </c>
      <c r="O903" s="47">
        <f t="shared" si="53"/>
        <v>8888253557.0215988</v>
      </c>
      <c r="P903" s="210">
        <f>+VLOOKUP(B903,'[3]PPNA Diciembre 2018'!$C$15:$BV$1118,72,FALSE)</f>
        <v>148</v>
      </c>
      <c r="Q903" s="38">
        <f t="shared" si="54"/>
        <v>120908501</v>
      </c>
      <c r="R903" s="39">
        <f t="shared" si="55"/>
        <v>30227125</v>
      </c>
    </row>
    <row r="904" spans="1:18" x14ac:dyDescent="0.2">
      <c r="A904" s="40" t="s">
        <v>1701</v>
      </c>
      <c r="B904" s="41" t="s">
        <v>1790</v>
      </c>
      <c r="C904" s="42" t="s">
        <v>1703</v>
      </c>
      <c r="D904" s="42" t="s">
        <v>1791</v>
      </c>
      <c r="E904" s="31" t="s">
        <v>23</v>
      </c>
      <c r="F904" s="211">
        <v>6941</v>
      </c>
      <c r="G904" s="212">
        <f>+VLOOKUP(B904,'[1]MONTO ESTIMADO DE RECUR RS 2018'!$B$11:$G$1115,6,FALSE)*(1+0.094)</f>
        <v>822225.9279043267</v>
      </c>
      <c r="H904" s="43">
        <f t="shared" si="52"/>
        <v>5707070166</v>
      </c>
      <c r="I904" s="43">
        <f>+VLOOKUP(B904,'[2]MONTO ESTIMADO DE RECUR RS 2018'!$B$10:$I$1115,8,FALSE)*(1+0.1204)</f>
        <v>2382874547.1143999</v>
      </c>
      <c r="J904" s="213">
        <f>+VLOOKUP(B904,'PROYECCION CAJAS 2019'!B903:Y2007,24,FALSE)</f>
        <v>0</v>
      </c>
      <c r="K904" s="44">
        <f>+VLOOKUP(B904,'RECURSOS DE ESFUERZO PROPIO_DEF'!$B$10:$E$1114,4,FALSE)</f>
        <v>58485247.720000006</v>
      </c>
      <c r="L904" s="45">
        <f>+VLOOKUP(B904,'RECURSOS DE ESFUERZO PROPIO_DEF'!$B$10:$J$1114,9,FALSE)</f>
        <v>0</v>
      </c>
      <c r="M904" s="44">
        <f>+VLOOKUP(B904,'RECURSOS DE ESFUERZO PROPIO_DEF'!$B$10:$L$1114,11,FALSE)</f>
        <v>0</v>
      </c>
      <c r="N904" s="46">
        <f>+VLOOKUP(B904,'RECURSOS DE ESFUERZO PROPIO_DEF'!$B$10:$O$1114,14,FALSE)</f>
        <v>343776684</v>
      </c>
      <c r="O904" s="47">
        <f t="shared" si="53"/>
        <v>2921933687.1656003</v>
      </c>
      <c r="P904" s="210">
        <f>+VLOOKUP(B904,'[3]PPNA Diciembre 2018'!$C$15:$BV$1118,72,FALSE)</f>
        <v>42</v>
      </c>
      <c r="Q904" s="38">
        <f t="shared" si="54"/>
        <v>34533489</v>
      </c>
      <c r="R904" s="39">
        <f t="shared" si="55"/>
        <v>8633372</v>
      </c>
    </row>
    <row r="905" spans="1:18" x14ac:dyDescent="0.2">
      <c r="A905" s="40" t="s">
        <v>1701</v>
      </c>
      <c r="B905" s="41" t="s">
        <v>1792</v>
      </c>
      <c r="C905" s="42" t="s">
        <v>1703</v>
      </c>
      <c r="D905" s="42" t="s">
        <v>1793</v>
      </c>
      <c r="E905" s="31" t="s">
        <v>26</v>
      </c>
      <c r="F905" s="211">
        <v>2026</v>
      </c>
      <c r="G905" s="212">
        <f>+VLOOKUP(B905,'[1]MONTO ESTIMADO DE RECUR RS 2018'!$B$11:$G$1115,6,FALSE)*(1+0.094)</f>
        <v>1108369.8210580291</v>
      </c>
      <c r="H905" s="43">
        <f t="shared" si="52"/>
        <v>2245557258</v>
      </c>
      <c r="I905" s="43">
        <f>+VLOOKUP(B905,'[2]MONTO ESTIMADO DE RECUR RS 2018'!$B$10:$I$1115,8,FALSE)*(1+0.1204)</f>
        <v>694541901.48119998</v>
      </c>
      <c r="J905" s="213">
        <f>+VLOOKUP(B905,'PROYECCION CAJAS 2019'!B904:Y2008,24,FALSE)</f>
        <v>0</v>
      </c>
      <c r="K905" s="44">
        <f>+VLOOKUP(B905,'RECURSOS DE ESFUERZO PROPIO_DEF'!$B$10:$E$1114,4,FALSE)</f>
        <v>12672141.530000001</v>
      </c>
      <c r="L905" s="45">
        <f>+VLOOKUP(B905,'RECURSOS DE ESFUERZO PROPIO_DEF'!$B$10:$J$1114,9,FALSE)</f>
        <v>0</v>
      </c>
      <c r="M905" s="44">
        <f>+VLOOKUP(B905,'RECURSOS DE ESFUERZO PROPIO_DEF'!$B$10:$L$1114,11,FALSE)</f>
        <v>0</v>
      </c>
      <c r="N905" s="46">
        <f>+VLOOKUP(B905,'RECURSOS DE ESFUERZO PROPIO_DEF'!$B$10:$O$1114,14,FALSE)</f>
        <v>100255841</v>
      </c>
      <c r="O905" s="47">
        <f t="shared" si="53"/>
        <v>1438087373.9888</v>
      </c>
      <c r="P905" s="210">
        <f>+VLOOKUP(B905,'[3]PPNA Diciembre 2018'!$C$15:$BV$1118,72,FALSE)</f>
        <v>19</v>
      </c>
      <c r="Q905" s="38">
        <f t="shared" si="54"/>
        <v>21059027</v>
      </c>
      <c r="R905" s="39">
        <f t="shared" si="55"/>
        <v>5264756</v>
      </c>
    </row>
    <row r="906" spans="1:18" x14ac:dyDescent="0.2">
      <c r="A906" s="40" t="s">
        <v>1701</v>
      </c>
      <c r="B906" s="41" t="s">
        <v>1794</v>
      </c>
      <c r="C906" s="42" t="s">
        <v>1703</v>
      </c>
      <c r="D906" s="42" t="s">
        <v>1795</v>
      </c>
      <c r="E906" s="31" t="s">
        <v>23</v>
      </c>
      <c r="F906" s="211">
        <v>13318</v>
      </c>
      <c r="G906" s="212">
        <f>+VLOOKUP(B906,'[1]MONTO ESTIMADO DE RECUR RS 2018'!$B$11:$G$1115,6,FALSE)*(1+0.094)</f>
        <v>891081.51850388874</v>
      </c>
      <c r="H906" s="43">
        <f t="shared" si="52"/>
        <v>11867423664</v>
      </c>
      <c r="I906" s="43">
        <f>+VLOOKUP(B906,'[2]MONTO ESTIMADO DE RECUR RS 2018'!$B$10:$I$1115,8,FALSE)*(1+0.1204)</f>
        <v>4504920738.3416004</v>
      </c>
      <c r="J906" s="213">
        <f>+VLOOKUP(B906,'PROYECCION CAJAS 2019'!B905:Y2009,24,FALSE)</f>
        <v>0</v>
      </c>
      <c r="K906" s="44">
        <f>+VLOOKUP(B906,'RECURSOS DE ESFUERZO PROPIO_DEF'!$B$10:$E$1114,4,FALSE)</f>
        <v>212827442.36000001</v>
      </c>
      <c r="L906" s="45">
        <f>+VLOOKUP(B906,'RECURSOS DE ESFUERZO PROPIO_DEF'!$B$10:$J$1114,9,FALSE)</f>
        <v>0</v>
      </c>
      <c r="M906" s="44">
        <f>+VLOOKUP(B906,'RECURSOS DE ESFUERZO PROPIO_DEF'!$B$10:$L$1114,11,FALSE)</f>
        <v>0</v>
      </c>
      <c r="N906" s="46">
        <f>+VLOOKUP(B906,'RECURSOS DE ESFUERZO PROPIO_DEF'!$B$10:$O$1114,14,FALSE)</f>
        <v>640984827</v>
      </c>
      <c r="O906" s="47">
        <f t="shared" si="53"/>
        <v>6508690656.2983999</v>
      </c>
      <c r="P906" s="210">
        <f>+VLOOKUP(B906,'[3]PPNA Diciembre 2018'!$C$15:$BV$1118,72,FALSE)</f>
        <v>159</v>
      </c>
      <c r="Q906" s="38">
        <f t="shared" si="54"/>
        <v>141681961</v>
      </c>
      <c r="R906" s="39">
        <f t="shared" si="55"/>
        <v>35420490</v>
      </c>
    </row>
    <row r="907" spans="1:18" x14ac:dyDescent="0.2">
      <c r="A907" s="40" t="s">
        <v>1701</v>
      </c>
      <c r="B907" s="41" t="s">
        <v>1796</v>
      </c>
      <c r="C907" s="42" t="s">
        <v>1703</v>
      </c>
      <c r="D907" s="42" t="s">
        <v>1797</v>
      </c>
      <c r="E907" s="31" t="s">
        <v>23</v>
      </c>
      <c r="F907" s="211">
        <v>3561</v>
      </c>
      <c r="G907" s="212">
        <f>+VLOOKUP(B907,'[1]MONTO ESTIMADO DE RECUR RS 2018'!$B$11:$G$1115,6,FALSE)*(1+0.094)</f>
        <v>888003.36359328986</v>
      </c>
      <c r="H907" s="43">
        <f t="shared" ref="H907:H970" si="56">+ROUNDUP(F907*G907,0)</f>
        <v>3162179978</v>
      </c>
      <c r="I907" s="43">
        <f>+VLOOKUP(B907,'[2]MONTO ESTIMADO DE RECUR RS 2018'!$B$10:$I$1115,8,FALSE)*(1+0.1204)</f>
        <v>1212376256.6156001</v>
      </c>
      <c r="J907" s="213">
        <f>+VLOOKUP(B907,'PROYECCION CAJAS 2019'!B906:Y2010,24,FALSE)</f>
        <v>0</v>
      </c>
      <c r="K907" s="44">
        <f>+VLOOKUP(B907,'RECURSOS DE ESFUERZO PROPIO_DEF'!$B$10:$E$1114,4,FALSE)</f>
        <v>21057166.060000002</v>
      </c>
      <c r="L907" s="45">
        <f>+VLOOKUP(B907,'RECURSOS DE ESFUERZO PROPIO_DEF'!$B$10:$J$1114,9,FALSE)</f>
        <v>0</v>
      </c>
      <c r="M907" s="44">
        <f>+VLOOKUP(B907,'RECURSOS DE ESFUERZO PROPIO_DEF'!$B$10:$L$1114,11,FALSE)</f>
        <v>0</v>
      </c>
      <c r="N907" s="46">
        <f>+VLOOKUP(B907,'RECURSOS DE ESFUERZO PROPIO_DEF'!$B$10:$O$1114,14,FALSE)</f>
        <v>172975930</v>
      </c>
      <c r="O907" s="47">
        <f t="shared" ref="O907:O970" si="57">(H907)-SUM(I907:N907)</f>
        <v>1755770625.3243999</v>
      </c>
      <c r="P907" s="210">
        <f>+VLOOKUP(B907,'[3]PPNA Diciembre 2018'!$C$15:$BV$1118,72,FALSE)</f>
        <v>37</v>
      </c>
      <c r="Q907" s="38">
        <f t="shared" ref="Q907:Q970" si="58">ROUND(((P907)*G907),0)</f>
        <v>32856124</v>
      </c>
      <c r="R907" s="39">
        <f t="shared" si="55"/>
        <v>8214031</v>
      </c>
    </row>
    <row r="908" spans="1:18" x14ac:dyDescent="0.2">
      <c r="A908" s="40" t="s">
        <v>1701</v>
      </c>
      <c r="B908" s="41" t="s">
        <v>1798</v>
      </c>
      <c r="C908" s="42" t="s">
        <v>1703</v>
      </c>
      <c r="D908" s="42" t="s">
        <v>1799</v>
      </c>
      <c r="E908" s="31" t="s">
        <v>23</v>
      </c>
      <c r="F908" s="211">
        <v>8107</v>
      </c>
      <c r="G908" s="212">
        <f>+VLOOKUP(B908,'[1]MONTO ESTIMADO DE RECUR RS 2018'!$B$11:$G$1115,6,FALSE)*(1+0.094)</f>
        <v>848389.52530428907</v>
      </c>
      <c r="H908" s="43">
        <f t="shared" si="56"/>
        <v>6877893882</v>
      </c>
      <c r="I908" s="43">
        <f>+VLOOKUP(B908,'[2]MONTO ESTIMADO DE RECUR RS 2018'!$B$10:$I$1115,8,FALSE)*(1+0.1204)</f>
        <v>2791877542.9828</v>
      </c>
      <c r="J908" s="213">
        <f>+VLOOKUP(B908,'PROYECCION CAJAS 2019'!B907:Y2011,24,FALSE)</f>
        <v>0</v>
      </c>
      <c r="K908" s="44">
        <f>+VLOOKUP(B908,'RECURSOS DE ESFUERZO PROPIO_DEF'!$B$10:$E$1114,4,FALSE)</f>
        <v>57389361.950000003</v>
      </c>
      <c r="L908" s="45">
        <f>+VLOOKUP(B908,'RECURSOS DE ESFUERZO PROPIO_DEF'!$B$10:$J$1114,9,FALSE)</f>
        <v>0</v>
      </c>
      <c r="M908" s="44">
        <f>+VLOOKUP(B908,'RECURSOS DE ESFUERZO PROPIO_DEF'!$B$10:$L$1114,11,FALSE)</f>
        <v>0</v>
      </c>
      <c r="N908" s="46">
        <f>+VLOOKUP(B908,'RECURSOS DE ESFUERZO PROPIO_DEF'!$B$10:$O$1114,14,FALSE)</f>
        <v>400182954</v>
      </c>
      <c r="O908" s="47">
        <f t="shared" si="57"/>
        <v>3628444023.0672002</v>
      </c>
      <c r="P908" s="210">
        <f>+VLOOKUP(B908,'[3]PPNA Diciembre 2018'!$C$15:$BV$1118,72,FALSE)</f>
        <v>34</v>
      </c>
      <c r="Q908" s="38">
        <f t="shared" si="58"/>
        <v>28845244</v>
      </c>
      <c r="R908" s="39">
        <f t="shared" ref="R908:R971" si="59">ROUNDDOWN(((Q908)*0.25),0)</f>
        <v>7211311</v>
      </c>
    </row>
    <row r="909" spans="1:18" x14ac:dyDescent="0.2">
      <c r="A909" s="40" t="s">
        <v>1701</v>
      </c>
      <c r="B909" s="41" t="s">
        <v>1800</v>
      </c>
      <c r="C909" s="42" t="s">
        <v>1703</v>
      </c>
      <c r="D909" s="42" t="s">
        <v>1801</v>
      </c>
      <c r="E909" s="31" t="s">
        <v>23</v>
      </c>
      <c r="F909" s="211">
        <v>3695</v>
      </c>
      <c r="G909" s="212">
        <f>+VLOOKUP(B909,'[1]MONTO ESTIMADO DE RECUR RS 2018'!$B$11:$G$1115,6,FALSE)*(1+0.094)</f>
        <v>947710.99559040321</v>
      </c>
      <c r="H909" s="43">
        <f t="shared" si="56"/>
        <v>3501792129</v>
      </c>
      <c r="I909" s="43">
        <f>+VLOOKUP(B909,'[2]MONTO ESTIMADO DE RECUR RS 2018'!$B$10:$I$1115,8,FALSE)*(1+0.1204)</f>
        <v>1259000814.1384001</v>
      </c>
      <c r="J909" s="213">
        <f>+VLOOKUP(B909,'PROYECCION CAJAS 2019'!B908:Y2012,24,FALSE)</f>
        <v>0</v>
      </c>
      <c r="K909" s="44">
        <f>+VLOOKUP(B909,'RECURSOS DE ESFUERZO PROPIO_DEF'!$B$10:$E$1114,4,FALSE)</f>
        <v>23094254.450000003</v>
      </c>
      <c r="L909" s="45">
        <f>+VLOOKUP(B909,'RECURSOS DE ESFUERZO PROPIO_DEF'!$B$10:$J$1114,9,FALSE)</f>
        <v>0</v>
      </c>
      <c r="M909" s="44">
        <f>+VLOOKUP(B909,'RECURSOS DE ESFUERZO PROPIO_DEF'!$B$10:$L$1114,11,FALSE)</f>
        <v>0</v>
      </c>
      <c r="N909" s="46">
        <f>+VLOOKUP(B909,'RECURSOS DE ESFUERZO PROPIO_DEF'!$B$10:$O$1114,14,FALSE)</f>
        <v>184939398</v>
      </c>
      <c r="O909" s="47">
        <f t="shared" si="57"/>
        <v>2034757662.4115999</v>
      </c>
      <c r="P909" s="210">
        <f>+VLOOKUP(B909,'[3]PPNA Diciembre 2018'!$C$15:$BV$1118,72,FALSE)</f>
        <v>22</v>
      </c>
      <c r="Q909" s="38">
        <f t="shared" si="58"/>
        <v>20849642</v>
      </c>
      <c r="R909" s="39">
        <f t="shared" si="59"/>
        <v>5212410</v>
      </c>
    </row>
    <row r="910" spans="1:18" x14ac:dyDescent="0.2">
      <c r="A910" s="40" t="s">
        <v>1701</v>
      </c>
      <c r="B910" s="41" t="s">
        <v>1802</v>
      </c>
      <c r="C910" s="42" t="s">
        <v>1703</v>
      </c>
      <c r="D910" s="42" t="s">
        <v>1803</v>
      </c>
      <c r="E910" s="31" t="s">
        <v>23</v>
      </c>
      <c r="F910" s="211">
        <v>3570</v>
      </c>
      <c r="G910" s="212">
        <f>+VLOOKUP(B910,'[1]MONTO ESTIMADO DE RECUR RS 2018'!$B$11:$G$1115,6,FALSE)*(1+0.094)</f>
        <v>865091.97552498919</v>
      </c>
      <c r="H910" s="43">
        <f t="shared" si="56"/>
        <v>3088378353</v>
      </c>
      <c r="I910" s="43">
        <f>+VLOOKUP(B910,'[2]MONTO ESTIMADO DE RECUR RS 2018'!$B$10:$I$1115,8,FALSE)*(1+0.1204)</f>
        <v>1230487830.7256</v>
      </c>
      <c r="J910" s="213">
        <f>+VLOOKUP(B910,'PROYECCION CAJAS 2019'!B909:Y2013,24,FALSE)</f>
        <v>0</v>
      </c>
      <c r="K910" s="44">
        <f>+VLOOKUP(B910,'RECURSOS DE ESFUERZO PROPIO_DEF'!$B$10:$E$1114,4,FALSE)</f>
        <v>22411977.5</v>
      </c>
      <c r="L910" s="45">
        <f>+VLOOKUP(B910,'RECURSOS DE ESFUERZO PROPIO_DEF'!$B$10:$J$1114,9,FALSE)</f>
        <v>0</v>
      </c>
      <c r="M910" s="44">
        <f>+VLOOKUP(B910,'RECURSOS DE ESFUERZO PROPIO_DEF'!$B$10:$L$1114,11,FALSE)</f>
        <v>0</v>
      </c>
      <c r="N910" s="46">
        <f>+VLOOKUP(B910,'RECURSOS DE ESFUERZO PROPIO_DEF'!$B$10:$O$1114,14,FALSE)</f>
        <v>178611614</v>
      </c>
      <c r="O910" s="47">
        <f t="shared" si="57"/>
        <v>1656866930.7744</v>
      </c>
      <c r="P910" s="210">
        <f>+VLOOKUP(B910,'[3]PPNA Diciembre 2018'!$C$15:$BV$1118,72,FALSE)</f>
        <v>9</v>
      </c>
      <c r="Q910" s="38">
        <f t="shared" si="58"/>
        <v>7785828</v>
      </c>
      <c r="R910" s="39">
        <f t="shared" si="59"/>
        <v>1946457</v>
      </c>
    </row>
    <row r="911" spans="1:18" x14ac:dyDescent="0.2">
      <c r="A911" s="40" t="s">
        <v>1701</v>
      </c>
      <c r="B911" s="41" t="s">
        <v>1804</v>
      </c>
      <c r="C911" s="42" t="s">
        <v>1703</v>
      </c>
      <c r="D911" s="42" t="s">
        <v>1805</v>
      </c>
      <c r="E911" s="31" t="s">
        <v>23</v>
      </c>
      <c r="F911" s="211">
        <v>7138</v>
      </c>
      <c r="G911" s="212">
        <f>+VLOOKUP(B911,'[1]MONTO ESTIMADO DE RECUR RS 2018'!$B$11:$G$1115,6,FALSE)*(1+0.094)</f>
        <v>889931.4998066345</v>
      </c>
      <c r="H911" s="43">
        <f t="shared" si="56"/>
        <v>6352331046</v>
      </c>
      <c r="I911" s="43">
        <f>+VLOOKUP(B911,'[2]MONTO ESTIMADO DE RECUR RS 2018'!$B$10:$I$1115,8,FALSE)*(1+0.1204)</f>
        <v>2431137293.0156002</v>
      </c>
      <c r="J911" s="213">
        <f>+VLOOKUP(B911,'PROYECCION CAJAS 2019'!B910:Y2014,24,FALSE)</f>
        <v>0</v>
      </c>
      <c r="K911" s="44">
        <f>+VLOOKUP(B911,'RECURSOS DE ESFUERZO PROPIO_DEF'!$B$10:$E$1114,4,FALSE)</f>
        <v>89885009.74000001</v>
      </c>
      <c r="L911" s="45">
        <f>+VLOOKUP(B911,'RECURSOS DE ESFUERZO PROPIO_DEF'!$B$10:$J$1114,9,FALSE)</f>
        <v>0</v>
      </c>
      <c r="M911" s="44">
        <f>+VLOOKUP(B911,'RECURSOS DE ESFUERZO PROPIO_DEF'!$B$10:$L$1114,11,FALSE)</f>
        <v>0</v>
      </c>
      <c r="N911" s="46">
        <f>+VLOOKUP(B911,'RECURSOS DE ESFUERZO PROPIO_DEF'!$B$10:$O$1114,14,FALSE)</f>
        <v>354702000</v>
      </c>
      <c r="O911" s="47">
        <f t="shared" si="57"/>
        <v>3476606743.2444</v>
      </c>
      <c r="P911" s="210">
        <f>+VLOOKUP(B911,'[3]PPNA Diciembre 2018'!$C$15:$BV$1118,72,FALSE)</f>
        <v>25</v>
      </c>
      <c r="Q911" s="38">
        <f t="shared" si="58"/>
        <v>22248287</v>
      </c>
      <c r="R911" s="39">
        <f t="shared" si="59"/>
        <v>5562071</v>
      </c>
    </row>
    <row r="912" spans="1:18" x14ac:dyDescent="0.2">
      <c r="A912" s="40" t="s">
        <v>1701</v>
      </c>
      <c r="B912" s="41" t="s">
        <v>1806</v>
      </c>
      <c r="C912" s="42" t="s">
        <v>1703</v>
      </c>
      <c r="D912" s="42" t="s">
        <v>1807</v>
      </c>
      <c r="E912" s="31" t="s">
        <v>26</v>
      </c>
      <c r="F912" s="211">
        <v>3393</v>
      </c>
      <c r="G912" s="212">
        <f>+VLOOKUP(B912,'[1]MONTO ESTIMADO DE RECUR RS 2018'!$B$11:$G$1115,6,FALSE)*(1+0.094)</f>
        <v>1157142.4730233394</v>
      </c>
      <c r="H912" s="43">
        <f t="shared" si="56"/>
        <v>3926184411</v>
      </c>
      <c r="I912" s="43">
        <f>+VLOOKUP(B912,'[2]MONTO ESTIMADO DE RECUR RS 2018'!$B$10:$I$1115,8,FALSE)*(1+0.1204)</f>
        <v>1172981817.316</v>
      </c>
      <c r="J912" s="213">
        <f>+VLOOKUP(B912,'PROYECCION CAJAS 2019'!B911:Y2015,24,FALSE)</f>
        <v>0</v>
      </c>
      <c r="K912" s="44">
        <f>+VLOOKUP(B912,'RECURSOS DE ESFUERZO PROPIO_DEF'!$B$10:$E$1114,4,FALSE)</f>
        <v>23147910.060000002</v>
      </c>
      <c r="L912" s="45">
        <f>+VLOOKUP(B912,'RECURSOS DE ESFUERZO PROPIO_DEF'!$B$10:$J$1114,9,FALSE)</f>
        <v>0</v>
      </c>
      <c r="M912" s="44">
        <f>+VLOOKUP(B912,'RECURSOS DE ESFUERZO PROPIO_DEF'!$B$10:$L$1114,11,FALSE)</f>
        <v>0</v>
      </c>
      <c r="N912" s="46">
        <f>+VLOOKUP(B912,'RECURSOS DE ESFUERZO PROPIO_DEF'!$B$10:$O$1114,14,FALSE)</f>
        <v>172382700</v>
      </c>
      <c r="O912" s="47">
        <f t="shared" si="57"/>
        <v>2557671983.6240001</v>
      </c>
      <c r="P912" s="210">
        <f>+VLOOKUP(B912,'[3]PPNA Diciembre 2018'!$C$15:$BV$1118,72,FALSE)</f>
        <v>17</v>
      </c>
      <c r="Q912" s="38">
        <f t="shared" si="58"/>
        <v>19671422</v>
      </c>
      <c r="R912" s="39">
        <f t="shared" si="59"/>
        <v>4917855</v>
      </c>
    </row>
    <row r="913" spans="1:18" x14ac:dyDescent="0.2">
      <c r="A913" s="40" t="s">
        <v>1701</v>
      </c>
      <c r="B913" s="41" t="s">
        <v>1808</v>
      </c>
      <c r="C913" s="42" t="s">
        <v>1703</v>
      </c>
      <c r="D913" s="42" t="s">
        <v>1809</v>
      </c>
      <c r="E913" s="31" t="s">
        <v>23</v>
      </c>
      <c r="F913" s="211">
        <v>1043</v>
      </c>
      <c r="G913" s="212">
        <f>+VLOOKUP(B913,'[1]MONTO ESTIMADO DE RECUR RS 2018'!$B$11:$G$1115,6,FALSE)*(1+0.094)</f>
        <v>920514.85880917311</v>
      </c>
      <c r="H913" s="43">
        <f t="shared" si="56"/>
        <v>960096998</v>
      </c>
      <c r="I913" s="43">
        <f>+VLOOKUP(B913,'[2]MONTO ESTIMADO DE RECUR RS 2018'!$B$10:$I$1115,8,FALSE)*(1+0.1204)</f>
        <v>351780302.48840004</v>
      </c>
      <c r="J913" s="213">
        <f>+VLOOKUP(B913,'PROYECCION CAJAS 2019'!B912:Y2016,24,FALSE)</f>
        <v>0</v>
      </c>
      <c r="K913" s="44">
        <f>+VLOOKUP(B913,'RECURSOS DE ESFUERZO PROPIO_DEF'!$B$10:$E$1114,4,FALSE)</f>
        <v>6297166.3799999999</v>
      </c>
      <c r="L913" s="45">
        <f>+VLOOKUP(B913,'RECURSOS DE ESFUERZO PROPIO_DEF'!$B$10:$J$1114,9,FALSE)</f>
        <v>0</v>
      </c>
      <c r="M913" s="44">
        <f>+VLOOKUP(B913,'RECURSOS DE ESFUERZO PROPIO_DEF'!$B$10:$L$1114,11,FALSE)</f>
        <v>0</v>
      </c>
      <c r="N913" s="46">
        <f>+VLOOKUP(B913,'RECURSOS DE ESFUERZO PROPIO_DEF'!$B$10:$O$1114,14,FALSE)</f>
        <v>50572843</v>
      </c>
      <c r="O913" s="47">
        <f t="shared" si="57"/>
        <v>551446686.1315999</v>
      </c>
      <c r="P913" s="210">
        <f>+VLOOKUP(B913,'[3]PPNA Diciembre 2018'!$C$15:$BV$1118,72,FALSE)</f>
        <v>6</v>
      </c>
      <c r="Q913" s="38">
        <f t="shared" si="58"/>
        <v>5523089</v>
      </c>
      <c r="R913" s="39">
        <f t="shared" si="59"/>
        <v>1380772</v>
      </c>
    </row>
    <row r="914" spans="1:18" x14ac:dyDescent="0.2">
      <c r="A914" s="40" t="s">
        <v>1701</v>
      </c>
      <c r="B914" s="41" t="s">
        <v>1810</v>
      </c>
      <c r="C914" s="42" t="s">
        <v>1703</v>
      </c>
      <c r="D914" s="42" t="s">
        <v>1811</v>
      </c>
      <c r="E914" s="31" t="s">
        <v>23</v>
      </c>
      <c r="F914" s="211">
        <v>1905</v>
      </c>
      <c r="G914" s="212">
        <f>+VLOOKUP(B914,'[1]MONTO ESTIMADO DE RECUR RS 2018'!$B$11:$G$1115,6,FALSE)*(1+0.094)</f>
        <v>867053.1126637808</v>
      </c>
      <c r="H914" s="43">
        <f t="shared" si="56"/>
        <v>1651736180</v>
      </c>
      <c r="I914" s="43">
        <f>+VLOOKUP(B914,'[2]MONTO ESTIMADO DE RECUR RS 2018'!$B$10:$I$1115,8,FALSE)*(1+0.1204)</f>
        <v>640168033.49559999</v>
      </c>
      <c r="J914" s="213">
        <f>+VLOOKUP(B914,'PROYECCION CAJAS 2019'!B913:Y2017,24,FALSE)</f>
        <v>0</v>
      </c>
      <c r="K914" s="44">
        <f>+VLOOKUP(B914,'RECURSOS DE ESFUERZO PROPIO_DEF'!$B$10:$E$1114,4,FALSE)</f>
        <v>15768990.360000001</v>
      </c>
      <c r="L914" s="45">
        <f>+VLOOKUP(B914,'RECURSOS DE ESFUERZO PROPIO_DEF'!$B$10:$J$1114,9,FALSE)</f>
        <v>0</v>
      </c>
      <c r="M914" s="44">
        <f>+VLOOKUP(B914,'RECURSOS DE ESFUERZO PROPIO_DEF'!$B$10:$L$1114,11,FALSE)</f>
        <v>0</v>
      </c>
      <c r="N914" s="46">
        <f>+VLOOKUP(B914,'RECURSOS DE ESFUERZO PROPIO_DEF'!$B$10:$O$1114,14,FALSE)</f>
        <v>93137083</v>
      </c>
      <c r="O914" s="47">
        <f t="shared" si="57"/>
        <v>902662073.1444</v>
      </c>
      <c r="P914" s="210">
        <f>+VLOOKUP(B914,'[3]PPNA Diciembre 2018'!$C$15:$BV$1118,72,FALSE)</f>
        <v>3</v>
      </c>
      <c r="Q914" s="38">
        <f t="shared" si="58"/>
        <v>2601159</v>
      </c>
      <c r="R914" s="39">
        <f t="shared" si="59"/>
        <v>650289</v>
      </c>
    </row>
    <row r="915" spans="1:18" x14ac:dyDescent="0.2">
      <c r="A915" s="40" t="s">
        <v>1701</v>
      </c>
      <c r="B915" s="41" t="s">
        <v>1812</v>
      </c>
      <c r="C915" s="42" t="s">
        <v>1703</v>
      </c>
      <c r="D915" s="42" t="s">
        <v>1813</v>
      </c>
      <c r="E915" s="31" t="s">
        <v>23</v>
      </c>
      <c r="F915" s="211">
        <v>3070</v>
      </c>
      <c r="G915" s="212">
        <f>+VLOOKUP(B915,'[1]MONTO ESTIMADO DE RECUR RS 2018'!$B$11:$G$1115,6,FALSE)*(1+0.094)</f>
        <v>827144.3492322315</v>
      </c>
      <c r="H915" s="43">
        <f t="shared" si="56"/>
        <v>2539333153</v>
      </c>
      <c r="I915" s="43">
        <f>+VLOOKUP(B915,'[2]MONTO ESTIMADO DE RECUR RS 2018'!$B$10:$I$1115,8,FALSE)*(1+0.1204)</f>
        <v>1031302400.5492001</v>
      </c>
      <c r="J915" s="213">
        <f>+VLOOKUP(B915,'PROYECCION CAJAS 2019'!B914:Y2018,24,FALSE)</f>
        <v>0</v>
      </c>
      <c r="K915" s="44">
        <f>+VLOOKUP(B915,'RECURSOS DE ESFUERZO PROPIO_DEF'!$B$10:$E$1114,4,FALSE)</f>
        <v>32245647.850000001</v>
      </c>
      <c r="L915" s="45">
        <f>+VLOOKUP(B915,'RECURSOS DE ESFUERZO PROPIO_DEF'!$B$10:$J$1114,9,FALSE)</f>
        <v>0</v>
      </c>
      <c r="M915" s="44">
        <f>+VLOOKUP(B915,'RECURSOS DE ESFUERZO PROPIO_DEF'!$B$10:$L$1114,11,FALSE)</f>
        <v>0</v>
      </c>
      <c r="N915" s="46">
        <f>+VLOOKUP(B915,'RECURSOS DE ESFUERZO PROPIO_DEF'!$B$10:$O$1114,14,FALSE)</f>
        <v>147071561</v>
      </c>
      <c r="O915" s="47">
        <f t="shared" si="57"/>
        <v>1328713543.6008</v>
      </c>
      <c r="P915" s="210">
        <f>+VLOOKUP(B915,'[3]PPNA Diciembre 2018'!$C$15:$BV$1118,72,FALSE)</f>
        <v>11</v>
      </c>
      <c r="Q915" s="38">
        <f t="shared" si="58"/>
        <v>9098588</v>
      </c>
      <c r="R915" s="39">
        <f t="shared" si="59"/>
        <v>2274647</v>
      </c>
    </row>
    <row r="916" spans="1:18" x14ac:dyDescent="0.2">
      <c r="A916" s="40" t="s">
        <v>1701</v>
      </c>
      <c r="B916" s="41" t="s">
        <v>1814</v>
      </c>
      <c r="C916" s="42" t="s">
        <v>1703</v>
      </c>
      <c r="D916" s="42" t="s">
        <v>1815</v>
      </c>
      <c r="E916" s="31" t="s">
        <v>23</v>
      </c>
      <c r="F916" s="211">
        <v>51478</v>
      </c>
      <c r="G916" s="212">
        <f>+VLOOKUP(B916,'[1]MONTO ESTIMADO DE RECUR RS 2018'!$B$11:$G$1115,6,FALSE)*(1+0.094)</f>
        <v>842703.53013078088</v>
      </c>
      <c r="H916" s="43">
        <f t="shared" si="56"/>
        <v>43380692325</v>
      </c>
      <c r="I916" s="43">
        <f>+VLOOKUP(B916,'[2]MONTO ESTIMADO DE RECUR RS 2018'!$B$10:$I$1115,8,FALSE)*(1+0.1204)</f>
        <v>16964988310.547602</v>
      </c>
      <c r="J916" s="213">
        <f>+VLOOKUP(B916,'PROYECCION CAJAS 2019'!B915:Y2019,24,FALSE)</f>
        <v>0</v>
      </c>
      <c r="K916" s="44">
        <f>+VLOOKUP(B916,'RECURSOS DE ESFUERZO PROPIO_DEF'!$B$10:$E$1114,4,FALSE)</f>
        <v>708410324.09000003</v>
      </c>
      <c r="L916" s="45">
        <f>+VLOOKUP(B916,'RECURSOS DE ESFUERZO PROPIO_DEF'!$B$10:$J$1114,9,FALSE)</f>
        <v>0</v>
      </c>
      <c r="M916" s="44">
        <f>+VLOOKUP(B916,'RECURSOS DE ESFUERZO PROPIO_DEF'!$B$10:$L$1114,11,FALSE)</f>
        <v>0</v>
      </c>
      <c r="N916" s="46">
        <f>+VLOOKUP(B916,'RECURSOS DE ESFUERZO PROPIO_DEF'!$B$10:$O$1114,14,FALSE)</f>
        <v>2402135874</v>
      </c>
      <c r="O916" s="47">
        <f t="shared" si="57"/>
        <v>23305157816.3624</v>
      </c>
      <c r="P916" s="210">
        <f>+VLOOKUP(B916,'[3]PPNA Diciembre 2018'!$C$15:$BV$1118,72,FALSE)</f>
        <v>732</v>
      </c>
      <c r="Q916" s="38">
        <f t="shared" si="58"/>
        <v>616858984</v>
      </c>
      <c r="R916" s="39">
        <f t="shared" si="59"/>
        <v>154214746</v>
      </c>
    </row>
    <row r="917" spans="1:18" x14ac:dyDescent="0.2">
      <c r="A917" s="40" t="s">
        <v>1701</v>
      </c>
      <c r="B917" s="41" t="s">
        <v>1816</v>
      </c>
      <c r="C917" s="42" t="s">
        <v>1703</v>
      </c>
      <c r="D917" s="42" t="s">
        <v>1817</v>
      </c>
      <c r="E917" s="31" t="s">
        <v>23</v>
      </c>
      <c r="F917" s="211">
        <v>2304</v>
      </c>
      <c r="G917" s="212">
        <f>+VLOOKUP(B917,'[1]MONTO ESTIMADO DE RECUR RS 2018'!$B$11:$G$1115,6,FALSE)*(1+0.094)</f>
        <v>900899.73587212537</v>
      </c>
      <c r="H917" s="43">
        <f t="shared" si="56"/>
        <v>2075672992</v>
      </c>
      <c r="I917" s="43">
        <f>+VLOOKUP(B917,'[2]MONTO ESTIMADO DE RECUR RS 2018'!$B$10:$I$1115,8,FALSE)*(1+0.1204)</f>
        <v>758547549.12</v>
      </c>
      <c r="J917" s="213">
        <f>+VLOOKUP(B917,'PROYECCION CAJAS 2019'!B916:Y2020,24,FALSE)</f>
        <v>0</v>
      </c>
      <c r="K917" s="44">
        <f>+VLOOKUP(B917,'RECURSOS DE ESFUERZO PROPIO_DEF'!$B$10:$E$1114,4,FALSE)</f>
        <v>13987348.190000001</v>
      </c>
      <c r="L917" s="45">
        <f>+VLOOKUP(B917,'RECURSOS DE ESFUERZO PROPIO_DEF'!$B$10:$J$1114,9,FALSE)</f>
        <v>0</v>
      </c>
      <c r="M917" s="44">
        <f>+VLOOKUP(B917,'RECURSOS DE ESFUERZO PROPIO_DEF'!$B$10:$L$1114,11,FALSE)</f>
        <v>0</v>
      </c>
      <c r="N917" s="46">
        <f>+VLOOKUP(B917,'RECURSOS DE ESFUERZO PROPIO_DEF'!$B$10:$O$1114,14,FALSE)</f>
        <v>109500339</v>
      </c>
      <c r="O917" s="47">
        <f t="shared" si="57"/>
        <v>1193637755.6900001</v>
      </c>
      <c r="P917" s="210">
        <f>+VLOOKUP(B917,'[3]PPNA Diciembre 2018'!$C$15:$BV$1118,72,FALSE)</f>
        <v>8</v>
      </c>
      <c r="Q917" s="38">
        <f t="shared" si="58"/>
        <v>7207198</v>
      </c>
      <c r="R917" s="39">
        <f t="shared" si="59"/>
        <v>1801799</v>
      </c>
    </row>
    <row r="918" spans="1:18" x14ac:dyDescent="0.2">
      <c r="A918" s="40" t="s">
        <v>1701</v>
      </c>
      <c r="B918" s="41" t="s">
        <v>1818</v>
      </c>
      <c r="C918" s="42" t="s">
        <v>1703</v>
      </c>
      <c r="D918" s="42" t="s">
        <v>1819</v>
      </c>
      <c r="E918" s="31" t="s">
        <v>23</v>
      </c>
      <c r="F918" s="211">
        <v>7548</v>
      </c>
      <c r="G918" s="212">
        <f>+VLOOKUP(B918,'[1]MONTO ESTIMADO DE RECUR RS 2018'!$B$11:$G$1115,6,FALSE)*(1+0.094)</f>
        <v>968120.20942050894</v>
      </c>
      <c r="H918" s="43">
        <f t="shared" si="56"/>
        <v>7307371341</v>
      </c>
      <c r="I918" s="43">
        <f>+VLOOKUP(B918,'[2]MONTO ESTIMADO DE RECUR RS 2018'!$B$10:$I$1115,8,FALSE)*(1+0.1204)</f>
        <v>2575650230.5128002</v>
      </c>
      <c r="J918" s="213">
        <f>+VLOOKUP(B918,'PROYECCION CAJAS 2019'!B917:Y2021,24,FALSE)</f>
        <v>0</v>
      </c>
      <c r="K918" s="44">
        <f>+VLOOKUP(B918,'RECURSOS DE ESFUERZO PROPIO_DEF'!$B$10:$E$1114,4,FALSE)</f>
        <v>52996750.57</v>
      </c>
      <c r="L918" s="45">
        <f>+VLOOKUP(B918,'RECURSOS DE ESFUERZO PROPIO_DEF'!$B$10:$J$1114,9,FALSE)</f>
        <v>0</v>
      </c>
      <c r="M918" s="44">
        <f>+VLOOKUP(B918,'RECURSOS DE ESFUERZO PROPIO_DEF'!$B$10:$L$1114,11,FALSE)</f>
        <v>0</v>
      </c>
      <c r="N918" s="46">
        <f>+VLOOKUP(B918,'RECURSOS DE ESFUERZO PROPIO_DEF'!$B$10:$O$1114,14,FALSE)</f>
        <v>375168429</v>
      </c>
      <c r="O918" s="47">
        <f t="shared" si="57"/>
        <v>4303555930.9172001</v>
      </c>
      <c r="P918" s="210">
        <f>+VLOOKUP(B918,'[3]PPNA Diciembre 2018'!$C$15:$BV$1118,72,FALSE)</f>
        <v>33</v>
      </c>
      <c r="Q918" s="38">
        <f t="shared" si="58"/>
        <v>31947967</v>
      </c>
      <c r="R918" s="39">
        <f t="shared" si="59"/>
        <v>7986991</v>
      </c>
    </row>
    <row r="919" spans="1:18" x14ac:dyDescent="0.2">
      <c r="A919" s="40" t="s">
        <v>1701</v>
      </c>
      <c r="B919" s="41" t="s">
        <v>1820</v>
      </c>
      <c r="C919" s="42" t="s">
        <v>1703</v>
      </c>
      <c r="D919" s="42" t="s">
        <v>1821</v>
      </c>
      <c r="E919" s="31" t="s">
        <v>23</v>
      </c>
      <c r="F919" s="211">
        <v>4006</v>
      </c>
      <c r="G919" s="212">
        <f>+VLOOKUP(B919,'[1]MONTO ESTIMADO DE RECUR RS 2018'!$B$11:$G$1115,6,FALSE)*(1+0.094)</f>
        <v>795966.24213164335</v>
      </c>
      <c r="H919" s="43">
        <f t="shared" si="56"/>
        <v>3188640766</v>
      </c>
      <c r="I919" s="43">
        <f>+VLOOKUP(B919,'[2]MONTO ESTIMADO DE RECUR RS 2018'!$B$10:$I$1115,8,FALSE)*(1+0.1204)</f>
        <v>1340525201.9964001</v>
      </c>
      <c r="J919" s="213">
        <f>+VLOOKUP(B919,'PROYECCION CAJAS 2019'!B918:Y2022,24,FALSE)</f>
        <v>0</v>
      </c>
      <c r="K919" s="44">
        <f>+VLOOKUP(B919,'RECURSOS DE ESFUERZO PROPIO_DEF'!$B$10:$E$1114,4,FALSE)</f>
        <v>25651565.93</v>
      </c>
      <c r="L919" s="45">
        <f>+VLOOKUP(B919,'RECURSOS DE ESFUERZO PROPIO_DEF'!$B$10:$J$1114,9,FALSE)</f>
        <v>0</v>
      </c>
      <c r="M919" s="44">
        <f>+VLOOKUP(B919,'RECURSOS DE ESFUERZO PROPIO_DEF'!$B$10:$L$1114,11,FALSE)</f>
        <v>0</v>
      </c>
      <c r="N919" s="46">
        <f>+VLOOKUP(B919,'RECURSOS DE ESFUERZO PROPIO_DEF'!$B$10:$O$1114,14,FALSE)</f>
        <v>197150046</v>
      </c>
      <c r="O919" s="47">
        <f t="shared" si="57"/>
        <v>1625313952.0735998</v>
      </c>
      <c r="P919" s="210">
        <f>+VLOOKUP(B919,'[3]PPNA Diciembre 2018'!$C$15:$BV$1118,72,FALSE)</f>
        <v>46</v>
      </c>
      <c r="Q919" s="38">
        <f t="shared" si="58"/>
        <v>36614447</v>
      </c>
      <c r="R919" s="39">
        <f t="shared" si="59"/>
        <v>9153611</v>
      </c>
    </row>
    <row r="920" spans="1:18" x14ac:dyDescent="0.2">
      <c r="A920" s="40" t="s">
        <v>1701</v>
      </c>
      <c r="B920" s="41" t="s">
        <v>1822</v>
      </c>
      <c r="C920" s="42" t="s">
        <v>1703</v>
      </c>
      <c r="D920" s="42" t="s">
        <v>1823</v>
      </c>
      <c r="E920" s="31" t="s">
        <v>23</v>
      </c>
      <c r="F920" s="211">
        <v>18076</v>
      </c>
      <c r="G920" s="212">
        <f>+VLOOKUP(B920,'[1]MONTO ESTIMADO DE RECUR RS 2018'!$B$11:$G$1115,6,FALSE)*(1+0.094)</f>
        <v>804519.65601447446</v>
      </c>
      <c r="H920" s="43">
        <f t="shared" si="56"/>
        <v>14542497303</v>
      </c>
      <c r="I920" s="43">
        <f>+VLOOKUP(B920,'[2]MONTO ESTIMADO DE RECUR RS 2018'!$B$10:$I$1115,8,FALSE)*(1+0.1204)</f>
        <v>6063227819.0120001</v>
      </c>
      <c r="J920" s="213">
        <f>+VLOOKUP(B920,'PROYECCION CAJAS 2019'!B919:Y2023,24,FALSE)</f>
        <v>0</v>
      </c>
      <c r="K920" s="44">
        <f>+VLOOKUP(B920,'RECURSOS DE ESFUERZO PROPIO_DEF'!$B$10:$E$1114,4,FALSE)</f>
        <v>110549900.01000001</v>
      </c>
      <c r="L920" s="45">
        <f>+VLOOKUP(B920,'RECURSOS DE ESFUERZO PROPIO_DEF'!$B$10:$J$1114,9,FALSE)</f>
        <v>0</v>
      </c>
      <c r="M920" s="44">
        <f>+VLOOKUP(B920,'RECURSOS DE ESFUERZO PROPIO_DEF'!$B$10:$L$1114,11,FALSE)</f>
        <v>0</v>
      </c>
      <c r="N920" s="46">
        <f>+VLOOKUP(B920,'RECURSOS DE ESFUERZO PROPIO_DEF'!$B$10:$O$1114,14,FALSE)</f>
        <v>861221400</v>
      </c>
      <c r="O920" s="47">
        <f t="shared" si="57"/>
        <v>7507498183.9779997</v>
      </c>
      <c r="P920" s="210">
        <f>+VLOOKUP(B920,'[3]PPNA Diciembre 2018'!$C$15:$BV$1118,72,FALSE)</f>
        <v>129</v>
      </c>
      <c r="Q920" s="38">
        <f t="shared" si="58"/>
        <v>103783036</v>
      </c>
      <c r="R920" s="39">
        <f t="shared" si="59"/>
        <v>25945759</v>
      </c>
    </row>
    <row r="921" spans="1:18" x14ac:dyDescent="0.2">
      <c r="A921" s="40" t="s">
        <v>1701</v>
      </c>
      <c r="B921" s="41" t="s">
        <v>1824</v>
      </c>
      <c r="C921" s="42" t="s">
        <v>1703</v>
      </c>
      <c r="D921" s="42" t="s">
        <v>191</v>
      </c>
      <c r="E921" s="31" t="s">
        <v>23</v>
      </c>
      <c r="F921" s="211">
        <v>17596</v>
      </c>
      <c r="G921" s="212">
        <f>+VLOOKUP(B921,'[1]MONTO ESTIMADO DE RECUR RS 2018'!$B$11:$G$1115,6,FALSE)*(1+0.094)</f>
        <v>882542.4388463709</v>
      </c>
      <c r="H921" s="43">
        <f t="shared" si="56"/>
        <v>15529216754</v>
      </c>
      <c r="I921" s="43">
        <f>+VLOOKUP(B921,'[2]MONTO ESTIMADO DE RECUR RS 2018'!$B$10:$I$1115,8,FALSE)*(1+0.1204)</f>
        <v>5768213168.4928007</v>
      </c>
      <c r="J921" s="213">
        <f>+VLOOKUP(B921,'PROYECCION CAJAS 2019'!B920:Y2024,24,FALSE)</f>
        <v>0</v>
      </c>
      <c r="K921" s="44">
        <f>+VLOOKUP(B921,'RECURSOS DE ESFUERZO PROPIO_DEF'!$B$10:$E$1114,4,FALSE)</f>
        <v>143306783.21000001</v>
      </c>
      <c r="L921" s="45">
        <f>+VLOOKUP(B921,'RECURSOS DE ESFUERZO PROPIO_DEF'!$B$10:$J$1114,9,FALSE)</f>
        <v>0</v>
      </c>
      <c r="M921" s="44">
        <f>+VLOOKUP(B921,'RECURSOS DE ESFUERZO PROPIO_DEF'!$B$10:$L$1114,11,FALSE)</f>
        <v>0</v>
      </c>
      <c r="N921" s="46">
        <f>+VLOOKUP(B921,'RECURSOS DE ESFUERZO PROPIO_DEF'!$B$10:$O$1114,14,FALSE)</f>
        <v>838629231</v>
      </c>
      <c r="O921" s="47">
        <f t="shared" si="57"/>
        <v>8779067571.2971992</v>
      </c>
      <c r="P921" s="210">
        <f>+VLOOKUP(B921,'[3]PPNA Diciembre 2018'!$C$15:$BV$1118,72,FALSE)</f>
        <v>53</v>
      </c>
      <c r="Q921" s="38">
        <f t="shared" si="58"/>
        <v>46774749</v>
      </c>
      <c r="R921" s="39">
        <f t="shared" si="59"/>
        <v>11693687</v>
      </c>
    </row>
    <row r="922" spans="1:18" x14ac:dyDescent="0.2">
      <c r="A922" s="40" t="s">
        <v>1701</v>
      </c>
      <c r="B922" s="41" t="s">
        <v>1825</v>
      </c>
      <c r="C922" s="42" t="s">
        <v>1703</v>
      </c>
      <c r="D922" s="42" t="s">
        <v>1826</v>
      </c>
      <c r="E922" s="31" t="s">
        <v>23</v>
      </c>
      <c r="F922" s="211">
        <v>16300</v>
      </c>
      <c r="G922" s="212">
        <f>+VLOOKUP(B922,'[1]MONTO ESTIMADO DE RECUR RS 2018'!$B$11:$G$1115,6,FALSE)*(1+0.094)</f>
        <v>789567.44442926813</v>
      </c>
      <c r="H922" s="43">
        <f t="shared" si="56"/>
        <v>12869949345</v>
      </c>
      <c r="I922" s="43">
        <f>+VLOOKUP(B922,'[2]MONTO ESTIMADO DE RECUR RS 2018'!$B$10:$I$1115,8,FALSE)*(1+0.1204)</f>
        <v>5588309992.6171999</v>
      </c>
      <c r="J922" s="213">
        <f>+VLOOKUP(B922,'PROYECCION CAJAS 2019'!B921:Y2025,24,FALSE)</f>
        <v>0</v>
      </c>
      <c r="K922" s="44">
        <f>+VLOOKUP(B922,'RECURSOS DE ESFUERZO PROPIO_DEF'!$B$10:$E$1114,4,FALSE)</f>
        <v>201468475.47</v>
      </c>
      <c r="L922" s="45">
        <f>+VLOOKUP(B922,'RECURSOS DE ESFUERZO PROPIO_DEF'!$B$10:$J$1114,9,FALSE)</f>
        <v>0</v>
      </c>
      <c r="M922" s="44">
        <f>+VLOOKUP(B922,'RECURSOS DE ESFUERZO PROPIO_DEF'!$B$10:$L$1114,11,FALSE)</f>
        <v>0</v>
      </c>
      <c r="N922" s="46">
        <f>+VLOOKUP(B922,'RECURSOS DE ESFUERZO PROPIO_DEF'!$B$10:$O$1114,14,FALSE)</f>
        <v>809116047</v>
      </c>
      <c r="O922" s="47">
        <f t="shared" si="57"/>
        <v>6271054829.9127998</v>
      </c>
      <c r="P922" s="210">
        <f>+VLOOKUP(B922,'[3]PPNA Diciembre 2018'!$C$15:$BV$1118,72,FALSE)</f>
        <v>94</v>
      </c>
      <c r="Q922" s="38">
        <f t="shared" si="58"/>
        <v>74219340</v>
      </c>
      <c r="R922" s="39">
        <f t="shared" si="59"/>
        <v>18554835</v>
      </c>
    </row>
    <row r="923" spans="1:18" x14ac:dyDescent="0.2">
      <c r="A923" s="40" t="s">
        <v>1701</v>
      </c>
      <c r="B923" s="41" t="s">
        <v>1827</v>
      </c>
      <c r="C923" s="42" t="s">
        <v>1703</v>
      </c>
      <c r="D923" s="42" t="s">
        <v>1828</v>
      </c>
      <c r="E923" s="31" t="s">
        <v>23</v>
      </c>
      <c r="F923" s="211">
        <v>6703</v>
      </c>
      <c r="G923" s="212">
        <f>+VLOOKUP(B923,'[1]MONTO ESTIMADO DE RECUR RS 2018'!$B$11:$G$1115,6,FALSE)*(1+0.094)</f>
        <v>980658.94287332834</v>
      </c>
      <c r="H923" s="43">
        <f t="shared" si="56"/>
        <v>6573356895</v>
      </c>
      <c r="I923" s="43">
        <f>+VLOOKUP(B923,'[2]MONTO ESTIMADO DE RECUR RS 2018'!$B$10:$I$1115,8,FALSE)*(1+0.1204)</f>
        <v>2318371801.5240002</v>
      </c>
      <c r="J923" s="213">
        <f>+VLOOKUP(B923,'PROYECCION CAJAS 2019'!B922:Y2026,24,FALSE)</f>
        <v>0</v>
      </c>
      <c r="K923" s="44">
        <f>+VLOOKUP(B923,'RECURSOS DE ESFUERZO PROPIO_DEF'!$B$10:$E$1114,4,FALSE)</f>
        <v>50339177.93</v>
      </c>
      <c r="L923" s="45">
        <f>+VLOOKUP(B923,'RECURSOS DE ESFUERZO PROPIO_DEF'!$B$10:$J$1114,9,FALSE)</f>
        <v>0</v>
      </c>
      <c r="M923" s="44">
        <f>+VLOOKUP(B923,'RECURSOS DE ESFUERZO PROPIO_DEF'!$B$10:$L$1114,11,FALSE)</f>
        <v>0</v>
      </c>
      <c r="N923" s="46">
        <f>+VLOOKUP(B923,'RECURSOS DE ESFUERZO PROPIO_DEF'!$B$10:$O$1114,14,FALSE)</f>
        <v>342095867</v>
      </c>
      <c r="O923" s="47">
        <f t="shared" si="57"/>
        <v>3862550048.546</v>
      </c>
      <c r="P923" s="210">
        <f>+VLOOKUP(B923,'[3]PPNA Diciembre 2018'!$C$15:$BV$1118,72,FALSE)</f>
        <v>61</v>
      </c>
      <c r="Q923" s="38">
        <f t="shared" si="58"/>
        <v>59820196</v>
      </c>
      <c r="R923" s="39">
        <f t="shared" si="59"/>
        <v>14955049</v>
      </c>
    </row>
    <row r="924" spans="1:18" x14ac:dyDescent="0.2">
      <c r="A924" s="40" t="s">
        <v>1701</v>
      </c>
      <c r="B924" s="41" t="s">
        <v>1829</v>
      </c>
      <c r="C924" s="42" t="s">
        <v>1703</v>
      </c>
      <c r="D924" s="42" t="s">
        <v>1830</v>
      </c>
      <c r="E924" s="31" t="s">
        <v>26</v>
      </c>
      <c r="F924" s="211">
        <v>2264</v>
      </c>
      <c r="G924" s="212">
        <f>+VLOOKUP(B924,'[1]MONTO ESTIMADO DE RECUR RS 2018'!$B$11:$G$1115,6,FALSE)*(1+0.094)</f>
        <v>1044135.0557140905</v>
      </c>
      <c r="H924" s="43">
        <f t="shared" si="56"/>
        <v>2363921767</v>
      </c>
      <c r="I924" s="43">
        <f>+VLOOKUP(B924,'[2]MONTO ESTIMADO DE RECUR RS 2018'!$B$10:$I$1115,8,FALSE)*(1+0.1204)</f>
        <v>769873192.06840003</v>
      </c>
      <c r="J924" s="213">
        <f>+VLOOKUP(B924,'PROYECCION CAJAS 2019'!B923:Y2027,24,FALSE)</f>
        <v>0</v>
      </c>
      <c r="K924" s="44">
        <f>+VLOOKUP(B924,'RECURSOS DE ESFUERZO PROPIO_DEF'!$B$10:$E$1114,4,FALSE)</f>
        <v>14201565.710000001</v>
      </c>
      <c r="L924" s="45">
        <f>+VLOOKUP(B924,'RECURSOS DE ESFUERZO PROPIO_DEF'!$B$10:$J$1114,9,FALSE)</f>
        <v>0</v>
      </c>
      <c r="M924" s="44">
        <f>+VLOOKUP(B924,'RECURSOS DE ESFUERZO PROPIO_DEF'!$B$10:$L$1114,11,FALSE)</f>
        <v>0</v>
      </c>
      <c r="N924" s="46">
        <f>+VLOOKUP(B924,'RECURSOS DE ESFUERZO PROPIO_DEF'!$B$10:$O$1114,14,FALSE)</f>
        <v>109796954</v>
      </c>
      <c r="O924" s="47">
        <f t="shared" si="57"/>
        <v>1470050055.2216001</v>
      </c>
      <c r="P924" s="210">
        <f>+VLOOKUP(B924,'[3]PPNA Diciembre 2018'!$C$15:$BV$1118,72,FALSE)</f>
        <v>4</v>
      </c>
      <c r="Q924" s="38">
        <f t="shared" si="58"/>
        <v>4176540</v>
      </c>
      <c r="R924" s="39">
        <f t="shared" si="59"/>
        <v>1044135</v>
      </c>
    </row>
    <row r="925" spans="1:18" x14ac:dyDescent="0.2">
      <c r="A925" s="40" t="s">
        <v>1701</v>
      </c>
      <c r="B925" s="41" t="s">
        <v>1831</v>
      </c>
      <c r="C925" s="42" t="s">
        <v>1703</v>
      </c>
      <c r="D925" s="42" t="s">
        <v>1832</v>
      </c>
      <c r="E925" s="31" t="s">
        <v>23</v>
      </c>
      <c r="F925" s="211">
        <v>23655</v>
      </c>
      <c r="G925" s="212">
        <f>+VLOOKUP(B925,'[1]MONTO ESTIMADO DE RECUR RS 2018'!$B$11:$G$1115,6,FALSE)*(1+0.094)</f>
        <v>856736.34664509958</v>
      </c>
      <c r="H925" s="43">
        <f t="shared" si="56"/>
        <v>20266098280</v>
      </c>
      <c r="I925" s="43">
        <f>+VLOOKUP(B925,'[2]MONTO ESTIMADO DE RECUR RS 2018'!$B$10:$I$1115,8,FALSE)*(1+0.1204)</f>
        <v>7335447145.9624004</v>
      </c>
      <c r="J925" s="213">
        <f>+VLOOKUP(B925,'PROYECCION CAJAS 2019'!B924:Y2028,24,FALSE)</f>
        <v>0</v>
      </c>
      <c r="K925" s="44">
        <f>+VLOOKUP(B925,'RECURSOS DE ESFUERZO PROPIO_DEF'!$B$10:$E$1114,4,FALSE)</f>
        <v>1237184462.1800001</v>
      </c>
      <c r="L925" s="45">
        <f>+VLOOKUP(B925,'RECURSOS DE ESFUERZO PROPIO_DEF'!$B$10:$J$1114,9,FALSE)</f>
        <v>0</v>
      </c>
      <c r="M925" s="44">
        <f>+VLOOKUP(B925,'RECURSOS DE ESFUERZO PROPIO_DEF'!$B$10:$L$1114,11,FALSE)</f>
        <v>0</v>
      </c>
      <c r="N925" s="46">
        <f>+VLOOKUP(B925,'RECURSOS DE ESFUERZO PROPIO_DEF'!$B$10:$O$1114,14,FALSE)</f>
        <v>1020454173</v>
      </c>
      <c r="O925" s="47">
        <f t="shared" si="57"/>
        <v>10673012498.857599</v>
      </c>
      <c r="P925" s="210">
        <f>+VLOOKUP(B925,'[3]PPNA Diciembre 2018'!$C$15:$BV$1118,72,FALSE)</f>
        <v>97</v>
      </c>
      <c r="Q925" s="38">
        <f t="shared" si="58"/>
        <v>83103426</v>
      </c>
      <c r="R925" s="39">
        <f t="shared" si="59"/>
        <v>20775856</v>
      </c>
    </row>
    <row r="926" spans="1:18" x14ac:dyDescent="0.2">
      <c r="A926" s="40" t="s">
        <v>1701</v>
      </c>
      <c r="B926" s="41" t="s">
        <v>1833</v>
      </c>
      <c r="C926" s="42" t="s">
        <v>1703</v>
      </c>
      <c r="D926" s="42" t="s">
        <v>1834</v>
      </c>
      <c r="E926" s="31" t="s">
        <v>23</v>
      </c>
      <c r="F926" s="211">
        <v>1821</v>
      </c>
      <c r="G926" s="212">
        <f>+VLOOKUP(B926,'[1]MONTO ESTIMADO DE RECUR RS 2018'!$B$11:$G$1115,6,FALSE)*(1+0.094)</f>
        <v>993023.11614995706</v>
      </c>
      <c r="H926" s="43">
        <f t="shared" si="56"/>
        <v>1808295095</v>
      </c>
      <c r="I926" s="43">
        <f>+VLOOKUP(B926,'[2]MONTO ESTIMADO DE RECUR RS 2018'!$B$10:$I$1115,8,FALSE)*(1+0.1204)</f>
        <v>621333256.87120008</v>
      </c>
      <c r="J926" s="213">
        <f>+VLOOKUP(B926,'PROYECCION CAJAS 2019'!B925:Y2029,24,FALSE)</f>
        <v>0</v>
      </c>
      <c r="K926" s="44">
        <f>+VLOOKUP(B926,'RECURSOS DE ESFUERZO PROPIO_DEF'!$B$10:$E$1114,4,FALSE)</f>
        <v>10966157.390000001</v>
      </c>
      <c r="L926" s="45">
        <f>+VLOOKUP(B926,'RECURSOS DE ESFUERZO PROPIO_DEF'!$B$10:$J$1114,9,FALSE)</f>
        <v>0</v>
      </c>
      <c r="M926" s="44">
        <f>+VLOOKUP(B926,'RECURSOS DE ESFUERZO PROPIO_DEF'!$B$10:$L$1114,11,FALSE)</f>
        <v>0</v>
      </c>
      <c r="N926" s="46">
        <f>+VLOOKUP(B926,'RECURSOS DE ESFUERZO PROPIO_DEF'!$B$10:$O$1114,14,FALSE)</f>
        <v>91901187</v>
      </c>
      <c r="O926" s="47">
        <f t="shared" si="57"/>
        <v>1084094493.7388</v>
      </c>
      <c r="P926" s="210">
        <f>+VLOOKUP(B926,'[3]PPNA Diciembre 2018'!$C$15:$BV$1118,72,FALSE)</f>
        <v>4</v>
      </c>
      <c r="Q926" s="38">
        <f t="shared" si="58"/>
        <v>3972092</v>
      </c>
      <c r="R926" s="39">
        <f t="shared" si="59"/>
        <v>993023</v>
      </c>
    </row>
    <row r="927" spans="1:18" x14ac:dyDescent="0.2">
      <c r="A927" s="40" t="s">
        <v>1701</v>
      </c>
      <c r="B927" s="41" t="s">
        <v>1835</v>
      </c>
      <c r="C927" s="42" t="s">
        <v>1703</v>
      </c>
      <c r="D927" s="42" t="s">
        <v>1836</v>
      </c>
      <c r="E927" s="31" t="s">
        <v>23</v>
      </c>
      <c r="F927" s="211">
        <v>3457</v>
      </c>
      <c r="G927" s="212">
        <f>+VLOOKUP(B927,'[1]MONTO ESTIMADO DE RECUR RS 2018'!$B$11:$G$1115,6,FALSE)*(1+0.094)</f>
        <v>948598.58075659198</v>
      </c>
      <c r="H927" s="43">
        <f t="shared" si="56"/>
        <v>3279305294</v>
      </c>
      <c r="I927" s="43">
        <f>+VLOOKUP(B927,'[2]MONTO ESTIMADO DE RECUR RS 2018'!$B$10:$I$1115,8,FALSE)*(1+0.1204)</f>
        <v>1185061474.8992</v>
      </c>
      <c r="J927" s="213">
        <f>+VLOOKUP(B927,'PROYECCION CAJAS 2019'!B926:Y2030,24,FALSE)</f>
        <v>0</v>
      </c>
      <c r="K927" s="44">
        <f>+VLOOKUP(B927,'RECURSOS DE ESFUERZO PROPIO_DEF'!$B$10:$E$1114,4,FALSE)</f>
        <v>20375467.870000001</v>
      </c>
      <c r="L927" s="45">
        <f>+VLOOKUP(B927,'RECURSOS DE ESFUERZO PROPIO_DEF'!$B$10:$J$1114,9,FALSE)</f>
        <v>0</v>
      </c>
      <c r="M927" s="44">
        <f>+VLOOKUP(B927,'RECURSOS DE ESFUERZO PROPIO_DEF'!$B$10:$L$1114,11,FALSE)</f>
        <v>0</v>
      </c>
      <c r="N927" s="46">
        <f>+VLOOKUP(B927,'RECURSOS DE ESFUERZO PROPIO_DEF'!$B$10:$O$1114,14,FALSE)</f>
        <v>171295112</v>
      </c>
      <c r="O927" s="47">
        <f t="shared" si="57"/>
        <v>1902573239.2308002</v>
      </c>
      <c r="P927" s="210">
        <f>+VLOOKUP(B927,'[3]PPNA Diciembre 2018'!$C$15:$BV$1118,72,FALSE)</f>
        <v>30</v>
      </c>
      <c r="Q927" s="38">
        <f t="shared" si="58"/>
        <v>28457957</v>
      </c>
      <c r="R927" s="39">
        <f t="shared" si="59"/>
        <v>7114489</v>
      </c>
    </row>
    <row r="928" spans="1:18" x14ac:dyDescent="0.2">
      <c r="A928" s="40" t="s">
        <v>1701</v>
      </c>
      <c r="B928" s="41" t="s">
        <v>1837</v>
      </c>
      <c r="C928" s="42" t="s">
        <v>1703</v>
      </c>
      <c r="D928" s="42" t="s">
        <v>1838</v>
      </c>
      <c r="E928" s="31" t="s">
        <v>26</v>
      </c>
      <c r="F928" s="211">
        <v>2020</v>
      </c>
      <c r="G928" s="212">
        <f>+VLOOKUP(B928,'[1]MONTO ESTIMADO DE RECUR RS 2018'!$B$11:$G$1115,6,FALSE)*(1+0.094)</f>
        <v>1076192.607712511</v>
      </c>
      <c r="H928" s="43">
        <f t="shared" si="56"/>
        <v>2173909068</v>
      </c>
      <c r="I928" s="43">
        <f>+VLOOKUP(B928,'[2]MONTO ESTIMADO DE RECUR RS 2018'!$B$10:$I$1115,8,FALSE)*(1+0.1204)</f>
        <v>687532844.90040004</v>
      </c>
      <c r="J928" s="213">
        <f>+VLOOKUP(B928,'PROYECCION CAJAS 2019'!B927:Y2031,24,FALSE)</f>
        <v>0</v>
      </c>
      <c r="K928" s="44">
        <f>+VLOOKUP(B928,'RECURSOS DE ESFUERZO PROPIO_DEF'!$B$10:$E$1114,4,FALSE)</f>
        <v>12780321.950000001</v>
      </c>
      <c r="L928" s="45">
        <f>+VLOOKUP(B928,'RECURSOS DE ESFUERZO PROPIO_DEF'!$B$10:$J$1114,9,FALSE)</f>
        <v>0</v>
      </c>
      <c r="M928" s="44">
        <f>+VLOOKUP(B928,'RECURSOS DE ESFUERZO PROPIO_DEF'!$B$10:$L$1114,11,FALSE)</f>
        <v>0</v>
      </c>
      <c r="N928" s="46">
        <f>+VLOOKUP(B928,'RECURSOS DE ESFUERZO PROPIO_DEF'!$B$10:$O$1114,14,FALSE)</f>
        <v>100107533</v>
      </c>
      <c r="O928" s="47">
        <f t="shared" si="57"/>
        <v>1373488368.1496</v>
      </c>
      <c r="P928" s="210">
        <f>+VLOOKUP(B928,'[3]PPNA Diciembre 2018'!$C$15:$BV$1118,72,FALSE)</f>
        <v>17</v>
      </c>
      <c r="Q928" s="38">
        <f t="shared" si="58"/>
        <v>18295274</v>
      </c>
      <c r="R928" s="39">
        <f t="shared" si="59"/>
        <v>4573818</v>
      </c>
    </row>
    <row r="929" spans="1:18" x14ac:dyDescent="0.2">
      <c r="A929" s="40" t="s">
        <v>1701</v>
      </c>
      <c r="B929" s="41" t="s">
        <v>1839</v>
      </c>
      <c r="C929" s="42" t="s">
        <v>1703</v>
      </c>
      <c r="D929" s="42" t="s">
        <v>1840</v>
      </c>
      <c r="E929" s="31" t="s">
        <v>23</v>
      </c>
      <c r="F929" s="211">
        <v>20149</v>
      </c>
      <c r="G929" s="212">
        <f>+VLOOKUP(B929,'[1]MONTO ESTIMADO DE RECUR RS 2018'!$B$11:$G$1115,6,FALSE)*(1+0.094)</f>
        <v>849151.58290999138</v>
      </c>
      <c r="H929" s="43">
        <f t="shared" si="56"/>
        <v>17109555245</v>
      </c>
      <c r="I929" s="43">
        <f>+VLOOKUP(B929,'[2]MONTO ESTIMADO DE RECUR RS 2018'!$B$10:$I$1115,8,FALSE)*(1+0.1204)</f>
        <v>6948224495.2916002</v>
      </c>
      <c r="J929" s="213">
        <f>+VLOOKUP(B929,'PROYECCION CAJAS 2019'!B928:Y2032,24,FALSE)</f>
        <v>0</v>
      </c>
      <c r="K929" s="44">
        <f>+VLOOKUP(B929,'RECURSOS DE ESFUERZO PROPIO_DEF'!$B$10:$E$1114,4,FALSE)</f>
        <v>128009595.14</v>
      </c>
      <c r="L929" s="45">
        <f>+VLOOKUP(B929,'RECURSOS DE ESFUERZO PROPIO_DEF'!$B$10:$J$1114,9,FALSE)</f>
        <v>0</v>
      </c>
      <c r="M929" s="44">
        <f>+VLOOKUP(B929,'RECURSOS DE ESFUERZO PROPIO_DEF'!$B$10:$L$1114,11,FALSE)</f>
        <v>0</v>
      </c>
      <c r="N929" s="46">
        <f>+VLOOKUP(B929,'RECURSOS DE ESFUERZO PROPIO_DEF'!$B$10:$O$1114,14,FALSE)</f>
        <v>981894234</v>
      </c>
      <c r="O929" s="47">
        <f t="shared" si="57"/>
        <v>9051426920.5683994</v>
      </c>
      <c r="P929" s="210">
        <f>+VLOOKUP(B929,'[3]PPNA Diciembre 2018'!$C$15:$BV$1118,72,FALSE)</f>
        <v>45</v>
      </c>
      <c r="Q929" s="38">
        <f t="shared" si="58"/>
        <v>38211821</v>
      </c>
      <c r="R929" s="39">
        <f t="shared" si="59"/>
        <v>9552955</v>
      </c>
    </row>
    <row r="930" spans="1:18" x14ac:dyDescent="0.2">
      <c r="A930" s="40" t="s">
        <v>1701</v>
      </c>
      <c r="B930" s="41" t="s">
        <v>1841</v>
      </c>
      <c r="C930" s="42" t="s">
        <v>1703</v>
      </c>
      <c r="D930" s="42" t="s">
        <v>1555</v>
      </c>
      <c r="E930" s="31" t="s">
        <v>23</v>
      </c>
      <c r="F930" s="211">
        <v>1480</v>
      </c>
      <c r="G930" s="212">
        <f>+VLOOKUP(B930,'[1]MONTO ESTIMADO DE RECUR RS 2018'!$B$11:$G$1115,6,FALSE)*(1+0.094)</f>
        <v>913394.22078103945</v>
      </c>
      <c r="H930" s="43">
        <f t="shared" si="56"/>
        <v>1351823447</v>
      </c>
      <c r="I930" s="43">
        <f>+VLOOKUP(B930,'[2]MONTO ESTIMADO DE RECUR RS 2018'!$B$10:$I$1115,8,FALSE)*(1+0.1204)</f>
        <v>506999437.30240005</v>
      </c>
      <c r="J930" s="213">
        <f>+VLOOKUP(B930,'PROYECCION CAJAS 2019'!B929:Y2033,24,FALSE)</f>
        <v>0</v>
      </c>
      <c r="K930" s="44">
        <f>+VLOOKUP(B930,'RECURSOS DE ESFUERZO PROPIO_DEF'!$B$10:$E$1114,4,FALSE)</f>
        <v>9406585.75</v>
      </c>
      <c r="L930" s="45">
        <f>+VLOOKUP(B930,'RECURSOS DE ESFUERZO PROPIO_DEF'!$B$10:$J$1114,9,FALSE)</f>
        <v>0</v>
      </c>
      <c r="M930" s="44">
        <f>+VLOOKUP(B930,'RECURSOS DE ESFUERZO PROPIO_DEF'!$B$10:$L$1114,11,FALSE)</f>
        <v>0</v>
      </c>
      <c r="N930" s="46">
        <f>+VLOOKUP(B930,'RECURSOS DE ESFUERZO PROPIO_DEF'!$B$10:$O$1114,14,FALSE)</f>
        <v>72917833</v>
      </c>
      <c r="O930" s="47">
        <f t="shared" si="57"/>
        <v>762499590.94759989</v>
      </c>
      <c r="P930" s="210">
        <f>+VLOOKUP(B930,'[3]PPNA Diciembre 2018'!$C$15:$BV$1118,72,FALSE)</f>
        <v>15</v>
      </c>
      <c r="Q930" s="38">
        <f t="shared" si="58"/>
        <v>13700913</v>
      </c>
      <c r="R930" s="39">
        <f t="shared" si="59"/>
        <v>3425228</v>
      </c>
    </row>
    <row r="931" spans="1:18" x14ac:dyDescent="0.2">
      <c r="A931" s="40" t="s">
        <v>1701</v>
      </c>
      <c r="B931" s="41" t="s">
        <v>1842</v>
      </c>
      <c r="C931" s="42" t="s">
        <v>1703</v>
      </c>
      <c r="D931" s="42" t="s">
        <v>1843</v>
      </c>
      <c r="E931" s="31" t="s">
        <v>26</v>
      </c>
      <c r="F931" s="211">
        <v>3290</v>
      </c>
      <c r="G931" s="212">
        <f>+VLOOKUP(B931,'[1]MONTO ESTIMADO DE RECUR RS 2018'!$B$11:$G$1115,6,FALSE)*(1+0.094)</f>
        <v>867244.51302517951</v>
      </c>
      <c r="H931" s="43">
        <f t="shared" si="56"/>
        <v>2853234448</v>
      </c>
      <c r="I931" s="43">
        <f>+VLOOKUP(B931,'[2]MONTO ESTIMADO DE RECUR RS 2018'!$B$10:$I$1115,8,FALSE)*(1+0.1204)</f>
        <v>1116013067.0776</v>
      </c>
      <c r="J931" s="213">
        <f>+VLOOKUP(B931,'PROYECCION CAJAS 2019'!B930:Y2034,24,FALSE)</f>
        <v>0</v>
      </c>
      <c r="K931" s="44">
        <f>+VLOOKUP(B931,'RECURSOS DE ESFUERZO PROPIO_DEF'!$B$10:$E$1114,4,FALSE)</f>
        <v>20163789.050000001</v>
      </c>
      <c r="L931" s="45">
        <f>+VLOOKUP(B931,'RECURSOS DE ESFUERZO PROPIO_DEF'!$B$10:$J$1114,9,FALSE)</f>
        <v>0</v>
      </c>
      <c r="M931" s="44">
        <f>+VLOOKUP(B931,'RECURSOS DE ESFUERZO PROPIO_DEF'!$B$10:$L$1114,11,FALSE)</f>
        <v>0</v>
      </c>
      <c r="N931" s="46">
        <f>+VLOOKUP(B931,'RECURSOS DE ESFUERZO PROPIO_DEF'!$B$10:$O$1114,14,FALSE)</f>
        <v>162891023</v>
      </c>
      <c r="O931" s="47">
        <f t="shared" si="57"/>
        <v>1554166568.8724</v>
      </c>
      <c r="P931" s="210">
        <f>+VLOOKUP(B931,'[3]PPNA Diciembre 2018'!$C$15:$BV$1118,72,FALSE)</f>
        <v>14</v>
      </c>
      <c r="Q931" s="38">
        <f t="shared" si="58"/>
        <v>12141423</v>
      </c>
      <c r="R931" s="39">
        <f t="shared" si="59"/>
        <v>3035355</v>
      </c>
    </row>
    <row r="932" spans="1:18" x14ac:dyDescent="0.2">
      <c r="A932" s="40" t="s">
        <v>1701</v>
      </c>
      <c r="B932" s="41" t="s">
        <v>1844</v>
      </c>
      <c r="C932" s="42" t="s">
        <v>1703</v>
      </c>
      <c r="D932" s="42" t="s">
        <v>1845</v>
      </c>
      <c r="E932" s="31" t="s">
        <v>23</v>
      </c>
      <c r="F932" s="211">
        <v>5999</v>
      </c>
      <c r="G932" s="212">
        <f>+VLOOKUP(B932,'[1]MONTO ESTIMADO DE RECUR RS 2018'!$B$11:$G$1115,6,FALSE)*(1+0.094)</f>
        <v>859077.05851036089</v>
      </c>
      <c r="H932" s="43">
        <f t="shared" si="56"/>
        <v>5153603275</v>
      </c>
      <c r="I932" s="43">
        <f>+VLOOKUP(B932,'[2]MONTO ESTIMADO DE RECUR RS 2018'!$B$10:$I$1115,8,FALSE)*(1+0.1204)</f>
        <v>2005101764.5916002</v>
      </c>
      <c r="J932" s="213">
        <f>+VLOOKUP(B932,'PROYECCION CAJAS 2019'!B931:Y2035,24,FALSE)</f>
        <v>0</v>
      </c>
      <c r="K932" s="44">
        <f>+VLOOKUP(B932,'RECURSOS DE ESFUERZO PROPIO_DEF'!$B$10:$E$1114,4,FALSE)</f>
        <v>39623357.030000001</v>
      </c>
      <c r="L932" s="45">
        <f>+VLOOKUP(B932,'RECURSOS DE ESFUERZO PROPIO_DEF'!$B$10:$J$1114,9,FALSE)</f>
        <v>0</v>
      </c>
      <c r="M932" s="44">
        <f>+VLOOKUP(B932,'RECURSOS DE ESFUERZO PROPIO_DEF'!$B$10:$L$1114,11,FALSE)</f>
        <v>0</v>
      </c>
      <c r="N932" s="46">
        <f>+VLOOKUP(B932,'RECURSOS DE ESFUERZO PROPIO_DEF'!$B$10:$O$1114,14,FALSE)</f>
        <v>293599328</v>
      </c>
      <c r="O932" s="47">
        <f t="shared" si="57"/>
        <v>2815278825.3783998</v>
      </c>
      <c r="P932" s="210">
        <f>+VLOOKUP(B932,'[3]PPNA Diciembre 2018'!$C$15:$BV$1118,72,FALSE)</f>
        <v>41</v>
      </c>
      <c r="Q932" s="38">
        <f t="shared" si="58"/>
        <v>35222159</v>
      </c>
      <c r="R932" s="39">
        <f t="shared" si="59"/>
        <v>8805539</v>
      </c>
    </row>
    <row r="933" spans="1:18" x14ac:dyDescent="0.2">
      <c r="A933" s="40" t="s">
        <v>1701</v>
      </c>
      <c r="B933" s="41" t="s">
        <v>1846</v>
      </c>
      <c r="C933" s="42" t="s">
        <v>1703</v>
      </c>
      <c r="D933" s="42" t="s">
        <v>1847</v>
      </c>
      <c r="E933" s="31" t="s">
        <v>23</v>
      </c>
      <c r="F933" s="211">
        <v>15845</v>
      </c>
      <c r="G933" s="212">
        <f>+VLOOKUP(B933,'[1]MONTO ESTIMADO DE RECUR RS 2018'!$B$11:$G$1115,6,FALSE)*(1+0.094)</f>
        <v>848073.41581530578</v>
      </c>
      <c r="H933" s="43">
        <f t="shared" si="56"/>
        <v>13437723274</v>
      </c>
      <c r="I933" s="43">
        <f>+VLOOKUP(B933,'[2]MONTO ESTIMADO DE RECUR RS 2018'!$B$10:$I$1115,8,FALSE)*(1+0.1204)</f>
        <v>5374638938.8508005</v>
      </c>
      <c r="J933" s="213">
        <f>+VLOOKUP(B933,'PROYECCION CAJAS 2019'!B932:Y2036,24,FALSE)</f>
        <v>0</v>
      </c>
      <c r="K933" s="44">
        <f>+VLOOKUP(B933,'RECURSOS DE ESFUERZO PROPIO_DEF'!$B$10:$E$1114,4,FALSE)</f>
        <v>376765650.58000004</v>
      </c>
      <c r="L933" s="45">
        <f>+VLOOKUP(B933,'RECURSOS DE ESFUERZO PROPIO_DEF'!$B$10:$J$1114,9,FALSE)</f>
        <v>0</v>
      </c>
      <c r="M933" s="44">
        <f>+VLOOKUP(B933,'RECURSOS DE ESFUERZO PROPIO_DEF'!$B$10:$L$1114,11,FALSE)</f>
        <v>0</v>
      </c>
      <c r="N933" s="46">
        <f>+VLOOKUP(B933,'RECURSOS DE ESFUERZO PROPIO_DEF'!$B$10:$O$1114,14,FALSE)</f>
        <v>769616828</v>
      </c>
      <c r="O933" s="47">
        <f t="shared" si="57"/>
        <v>6916701856.5691996</v>
      </c>
      <c r="P933" s="210">
        <f>+VLOOKUP(B933,'[3]PPNA Diciembre 2018'!$C$15:$BV$1118,72,FALSE)</f>
        <v>100</v>
      </c>
      <c r="Q933" s="38">
        <f t="shared" si="58"/>
        <v>84807342</v>
      </c>
      <c r="R933" s="39">
        <f t="shared" si="59"/>
        <v>21201835</v>
      </c>
    </row>
    <row r="934" spans="1:18" x14ac:dyDescent="0.2">
      <c r="A934" s="40" t="s">
        <v>1701</v>
      </c>
      <c r="B934" s="41" t="s">
        <v>1848</v>
      </c>
      <c r="C934" s="42" t="s">
        <v>1703</v>
      </c>
      <c r="D934" s="42" t="s">
        <v>1849</v>
      </c>
      <c r="E934" s="31" t="s">
        <v>26</v>
      </c>
      <c r="F934" s="211">
        <v>6933</v>
      </c>
      <c r="G934" s="212">
        <f>+VLOOKUP(B934,'[1]MONTO ESTIMADO DE RECUR RS 2018'!$B$11:$G$1115,6,FALSE)*(1+0.094)</f>
        <v>1030961.2345731362</v>
      </c>
      <c r="H934" s="43">
        <f t="shared" si="56"/>
        <v>7147654240</v>
      </c>
      <c r="I934" s="43">
        <f>+VLOOKUP(B934,'[2]MONTO ESTIMADO DE RECUR RS 2018'!$B$10:$I$1115,8,FALSE)*(1+0.1204)</f>
        <v>2398208696.6812</v>
      </c>
      <c r="J934" s="213">
        <f>+VLOOKUP(B934,'PROYECCION CAJAS 2019'!B933:Y2037,24,FALSE)</f>
        <v>0</v>
      </c>
      <c r="K934" s="44">
        <f>+VLOOKUP(B934,'RECURSOS DE ESFUERZO PROPIO_DEF'!$B$10:$E$1114,4,FALSE)</f>
        <v>60697932</v>
      </c>
      <c r="L934" s="45">
        <f>+VLOOKUP(B934,'RECURSOS DE ESFUERZO PROPIO_DEF'!$B$10:$J$1114,9,FALSE)</f>
        <v>0</v>
      </c>
      <c r="M934" s="44">
        <f>+VLOOKUP(B934,'RECURSOS DE ESFUERZO PROPIO_DEF'!$B$10:$L$1114,11,FALSE)</f>
        <v>0</v>
      </c>
      <c r="N934" s="46">
        <f>+VLOOKUP(B934,'RECURSOS DE ESFUERZO PROPIO_DEF'!$B$10:$O$1114,14,FALSE)</f>
        <v>343826120</v>
      </c>
      <c r="O934" s="47">
        <f t="shared" si="57"/>
        <v>4344921491.3188</v>
      </c>
      <c r="P934" s="210">
        <f>+VLOOKUP(B934,'[3]PPNA Diciembre 2018'!$C$15:$BV$1118,72,FALSE)</f>
        <v>53</v>
      </c>
      <c r="Q934" s="38">
        <f t="shared" si="58"/>
        <v>54640945</v>
      </c>
      <c r="R934" s="39">
        <f t="shared" si="59"/>
        <v>13660236</v>
      </c>
    </row>
    <row r="935" spans="1:18" x14ac:dyDescent="0.2">
      <c r="A935" s="40" t="s">
        <v>1701</v>
      </c>
      <c r="B935" s="41" t="s">
        <v>1850</v>
      </c>
      <c r="C935" s="42" t="s">
        <v>1703</v>
      </c>
      <c r="D935" s="42" t="s">
        <v>820</v>
      </c>
      <c r="E935" s="31" t="s">
        <v>26</v>
      </c>
      <c r="F935" s="211">
        <v>5384</v>
      </c>
      <c r="G935" s="212">
        <f>+VLOOKUP(B935,'[1]MONTO ESTIMADO DE RECUR RS 2018'!$B$11:$G$1115,6,FALSE)*(1+0.094)</f>
        <v>1041464.6226345504</v>
      </c>
      <c r="H935" s="43">
        <f t="shared" si="56"/>
        <v>5607245529</v>
      </c>
      <c r="I935" s="43">
        <f>+VLOOKUP(B935,'[2]MONTO ESTIMADO DE RECUR RS 2018'!$B$10:$I$1115,8,FALSE)*(1+0.1204)</f>
        <v>1802400197.6604002</v>
      </c>
      <c r="J935" s="213">
        <f>+VLOOKUP(B935,'PROYECCION CAJAS 2019'!B934:Y2038,24,FALSE)</f>
        <v>0</v>
      </c>
      <c r="K935" s="44">
        <f>+VLOOKUP(B935,'RECURSOS DE ESFUERZO PROPIO_DEF'!$B$10:$E$1114,4,FALSE)</f>
        <v>32495654.150000002</v>
      </c>
      <c r="L935" s="45">
        <f>+VLOOKUP(B935,'RECURSOS DE ESFUERZO PROPIO_DEF'!$B$10:$J$1114,9,FALSE)</f>
        <v>0</v>
      </c>
      <c r="M935" s="44">
        <f>+VLOOKUP(B935,'RECURSOS DE ESFUERZO PROPIO_DEF'!$B$10:$L$1114,11,FALSE)</f>
        <v>0</v>
      </c>
      <c r="N935" s="46">
        <f>+VLOOKUP(B935,'RECURSOS DE ESFUERZO PROPIO_DEF'!$B$10:$O$1114,14,FALSE)</f>
        <v>261070559</v>
      </c>
      <c r="O935" s="47">
        <f t="shared" si="57"/>
        <v>3511279118.1896</v>
      </c>
      <c r="P935" s="210">
        <f>+VLOOKUP(B935,'[3]PPNA Diciembre 2018'!$C$15:$BV$1118,72,FALSE)</f>
        <v>28</v>
      </c>
      <c r="Q935" s="38">
        <f t="shared" si="58"/>
        <v>29161009</v>
      </c>
      <c r="R935" s="39">
        <f t="shared" si="59"/>
        <v>7290252</v>
      </c>
    </row>
    <row r="936" spans="1:18" x14ac:dyDescent="0.2">
      <c r="A936" s="40" t="s">
        <v>1701</v>
      </c>
      <c r="B936" s="41" t="s">
        <v>1851</v>
      </c>
      <c r="C936" s="42" t="s">
        <v>1703</v>
      </c>
      <c r="D936" s="42" t="s">
        <v>1852</v>
      </c>
      <c r="E936" s="31" t="s">
        <v>23</v>
      </c>
      <c r="F936" s="211">
        <v>2677</v>
      </c>
      <c r="G936" s="212">
        <f>+VLOOKUP(B936,'[1]MONTO ESTIMADO DE RECUR RS 2018'!$B$11:$G$1115,6,FALSE)*(1+0.094)</f>
        <v>883018.83531640074</v>
      </c>
      <c r="H936" s="43">
        <f t="shared" si="56"/>
        <v>2363841423</v>
      </c>
      <c r="I936" s="43">
        <f>+VLOOKUP(B936,'[2]MONTO ESTIMADO DE RECUR RS 2018'!$B$10:$I$1115,8,FALSE)*(1+0.1204)</f>
        <v>903681263.28400004</v>
      </c>
      <c r="J936" s="213">
        <f>+VLOOKUP(B936,'PROYECCION CAJAS 2019'!B935:Y2039,24,FALSE)</f>
        <v>0</v>
      </c>
      <c r="K936" s="44">
        <f>+VLOOKUP(B936,'RECURSOS DE ESFUERZO PROPIO_DEF'!$B$10:$E$1114,4,FALSE)</f>
        <v>16835777.010000002</v>
      </c>
      <c r="L936" s="45">
        <f>+VLOOKUP(B936,'RECURSOS DE ESFUERZO PROPIO_DEF'!$B$10:$J$1114,9,FALSE)</f>
        <v>0</v>
      </c>
      <c r="M936" s="44">
        <f>+VLOOKUP(B936,'RECURSOS DE ESFUERZO PROPIO_DEF'!$B$10:$L$1114,11,FALSE)</f>
        <v>0</v>
      </c>
      <c r="N936" s="46">
        <f>+VLOOKUP(B936,'RECURSOS DE ESFUERZO PROPIO_DEF'!$B$10:$O$1114,14,FALSE)</f>
        <v>128384822</v>
      </c>
      <c r="O936" s="47">
        <f t="shared" si="57"/>
        <v>1314939560.7059999</v>
      </c>
      <c r="P936" s="210">
        <f>+VLOOKUP(B936,'[3]PPNA Diciembre 2018'!$C$15:$BV$1118,72,FALSE)</f>
        <v>27</v>
      </c>
      <c r="Q936" s="38">
        <f t="shared" si="58"/>
        <v>23841509</v>
      </c>
      <c r="R936" s="39">
        <f t="shared" si="59"/>
        <v>5960377</v>
      </c>
    </row>
    <row r="937" spans="1:18" x14ac:dyDescent="0.2">
      <c r="A937" s="40" t="s">
        <v>1701</v>
      </c>
      <c r="B937" s="41" t="s">
        <v>1853</v>
      </c>
      <c r="C937" s="42" t="s">
        <v>1703</v>
      </c>
      <c r="D937" s="42" t="s">
        <v>1854</v>
      </c>
      <c r="E937" s="31" t="s">
        <v>23</v>
      </c>
      <c r="F937" s="211">
        <v>4825</v>
      </c>
      <c r="G937" s="212">
        <f>+VLOOKUP(B937,'[1]MONTO ESTIMADO DE RECUR RS 2018'!$B$11:$G$1115,6,FALSE)*(1+0.094)</f>
        <v>839359.98039746191</v>
      </c>
      <c r="H937" s="43">
        <f t="shared" si="56"/>
        <v>4049911906</v>
      </c>
      <c r="I937" s="43">
        <f>+VLOOKUP(B937,'[2]MONTO ESTIMADO DE RECUR RS 2018'!$B$10:$I$1115,8,FALSE)*(1+0.1204)</f>
        <v>1620809424.8868001</v>
      </c>
      <c r="J937" s="213">
        <f>+VLOOKUP(B937,'PROYECCION CAJAS 2019'!B936:Y2040,24,FALSE)</f>
        <v>0</v>
      </c>
      <c r="K937" s="44">
        <f>+VLOOKUP(B937,'RECURSOS DE ESFUERZO PROPIO_DEF'!$B$10:$E$1114,4,FALSE)</f>
        <v>43551436.660000004</v>
      </c>
      <c r="L937" s="45">
        <f>+VLOOKUP(B937,'RECURSOS DE ESFUERZO PROPIO_DEF'!$B$10:$J$1114,9,FALSE)</f>
        <v>0</v>
      </c>
      <c r="M937" s="44">
        <f>+VLOOKUP(B937,'RECURSOS DE ESFUERZO PROPIO_DEF'!$B$10:$L$1114,11,FALSE)</f>
        <v>0</v>
      </c>
      <c r="N937" s="46">
        <f>+VLOOKUP(B937,'RECURSOS DE ESFUERZO PROPIO_DEF'!$B$10:$O$1114,14,FALSE)</f>
        <v>228047432</v>
      </c>
      <c r="O937" s="47">
        <f t="shared" si="57"/>
        <v>2157503612.4531999</v>
      </c>
      <c r="P937" s="210">
        <f>+VLOOKUP(B937,'[3]PPNA Diciembre 2018'!$C$15:$BV$1118,72,FALSE)</f>
        <v>59</v>
      </c>
      <c r="Q937" s="38">
        <f t="shared" si="58"/>
        <v>49522239</v>
      </c>
      <c r="R937" s="39">
        <f t="shared" si="59"/>
        <v>12380559</v>
      </c>
    </row>
    <row r="938" spans="1:18" x14ac:dyDescent="0.2">
      <c r="A938" s="40" t="s">
        <v>1701</v>
      </c>
      <c r="B938" s="41" t="s">
        <v>1855</v>
      </c>
      <c r="C938" s="42" t="s">
        <v>1703</v>
      </c>
      <c r="D938" s="42" t="s">
        <v>1856</v>
      </c>
      <c r="E938" s="31" t="s">
        <v>23</v>
      </c>
      <c r="F938" s="211">
        <v>3990</v>
      </c>
      <c r="G938" s="212">
        <f>+VLOOKUP(B938,'[1]MONTO ESTIMADO DE RECUR RS 2018'!$B$11:$G$1115,6,FALSE)*(1+0.094)</f>
        <v>858134.50419608981</v>
      </c>
      <c r="H938" s="43">
        <f t="shared" si="56"/>
        <v>3423956672</v>
      </c>
      <c r="I938" s="43">
        <f>+VLOOKUP(B938,'[2]MONTO ESTIMADO DE RECUR RS 2018'!$B$10:$I$1115,8,FALSE)*(1+0.1204)</f>
        <v>1374672556.006</v>
      </c>
      <c r="J938" s="213">
        <f>+VLOOKUP(B938,'PROYECCION CAJAS 2019'!B937:Y2041,24,FALSE)</f>
        <v>0</v>
      </c>
      <c r="K938" s="44">
        <f>+VLOOKUP(B938,'RECURSOS DE ESFUERZO PROPIO_DEF'!$B$10:$E$1114,4,FALSE)</f>
        <v>23523225.850000001</v>
      </c>
      <c r="L938" s="45">
        <f>+VLOOKUP(B938,'RECURSOS DE ESFUERZO PROPIO_DEF'!$B$10:$J$1114,9,FALSE)</f>
        <v>0</v>
      </c>
      <c r="M938" s="44">
        <f>+VLOOKUP(B938,'RECURSOS DE ESFUERZO PROPIO_DEF'!$B$10:$L$1114,11,FALSE)</f>
        <v>0</v>
      </c>
      <c r="N938" s="46">
        <f>+VLOOKUP(B938,'RECURSOS DE ESFUERZO PROPIO_DEF'!$B$10:$O$1114,14,FALSE)</f>
        <v>185483192</v>
      </c>
      <c r="O938" s="47">
        <f t="shared" si="57"/>
        <v>1840277698.1440001</v>
      </c>
      <c r="P938" s="210">
        <f>+VLOOKUP(B938,'[3]PPNA Diciembre 2018'!$C$15:$BV$1118,72,FALSE)</f>
        <v>15</v>
      </c>
      <c r="Q938" s="38">
        <f t="shared" si="58"/>
        <v>12872018</v>
      </c>
      <c r="R938" s="39">
        <f t="shared" si="59"/>
        <v>3218004</v>
      </c>
    </row>
    <row r="939" spans="1:18" x14ac:dyDescent="0.2">
      <c r="A939" s="40" t="s">
        <v>1701</v>
      </c>
      <c r="B939" s="41" t="s">
        <v>1857</v>
      </c>
      <c r="C939" s="42" t="s">
        <v>1703</v>
      </c>
      <c r="D939" s="42" t="s">
        <v>1858</v>
      </c>
      <c r="E939" s="31" t="s">
        <v>23</v>
      </c>
      <c r="F939" s="211">
        <v>11605</v>
      </c>
      <c r="G939" s="212">
        <f>+VLOOKUP(B939,'[1]MONTO ESTIMADO DE RECUR RS 2018'!$B$11:$G$1115,6,FALSE)*(1+0.094)</f>
        <v>935895.45545693464</v>
      </c>
      <c r="H939" s="43">
        <f t="shared" si="56"/>
        <v>10861066761</v>
      </c>
      <c r="I939" s="43">
        <f>+VLOOKUP(B939,'[2]MONTO ESTIMADO DE RECUR RS 2018'!$B$10:$I$1115,8,FALSE)*(1+0.1204)</f>
        <v>3986712054.2060003</v>
      </c>
      <c r="J939" s="213">
        <f>+VLOOKUP(B939,'PROYECCION CAJAS 2019'!B938:Y2042,24,FALSE)</f>
        <v>0</v>
      </c>
      <c r="K939" s="44">
        <f>+VLOOKUP(B939,'RECURSOS DE ESFUERZO PROPIO_DEF'!$B$10:$E$1114,4,FALSE)</f>
        <v>169865289.38</v>
      </c>
      <c r="L939" s="45">
        <f>+VLOOKUP(B939,'RECURSOS DE ESFUERZO PROPIO_DEF'!$B$10:$J$1114,9,FALSE)</f>
        <v>0</v>
      </c>
      <c r="M939" s="44">
        <f>+VLOOKUP(B939,'RECURSOS DE ESFUERZO PROPIO_DEF'!$B$10:$L$1114,11,FALSE)</f>
        <v>0</v>
      </c>
      <c r="N939" s="46">
        <f>+VLOOKUP(B939,'RECURSOS DE ESFUERZO PROPIO_DEF'!$B$10:$O$1114,14,FALSE)</f>
        <v>574246472</v>
      </c>
      <c r="O939" s="47">
        <f t="shared" si="57"/>
        <v>6130242945.4139996</v>
      </c>
      <c r="P939" s="210">
        <f>+VLOOKUP(B939,'[3]PPNA Diciembre 2018'!$C$15:$BV$1118,72,FALSE)</f>
        <v>90</v>
      </c>
      <c r="Q939" s="38">
        <f t="shared" si="58"/>
        <v>84230591</v>
      </c>
      <c r="R939" s="39">
        <f t="shared" si="59"/>
        <v>21057647</v>
      </c>
    </row>
    <row r="940" spans="1:18" x14ac:dyDescent="0.2">
      <c r="A940" s="40" t="s">
        <v>1701</v>
      </c>
      <c r="B940" s="41" t="s">
        <v>1859</v>
      </c>
      <c r="C940" s="42" t="s">
        <v>1703</v>
      </c>
      <c r="D940" s="42" t="s">
        <v>1860</v>
      </c>
      <c r="E940" s="31" t="s">
        <v>23</v>
      </c>
      <c r="F940" s="211">
        <v>683</v>
      </c>
      <c r="G940" s="212">
        <f>+VLOOKUP(B940,'[1]MONTO ESTIMADO DE RECUR RS 2018'!$B$11:$G$1115,6,FALSE)*(1+0.094)</f>
        <v>997159.84978164919</v>
      </c>
      <c r="H940" s="43">
        <f t="shared" si="56"/>
        <v>681060178</v>
      </c>
      <c r="I940" s="43">
        <f>+VLOOKUP(B940,'[2]MONTO ESTIMADO DE RECUR RS 2018'!$B$10:$I$1115,8,FALSE)*(1+0.1204)</f>
        <v>215662211.84040001</v>
      </c>
      <c r="J940" s="213">
        <f>+VLOOKUP(B940,'PROYECCION CAJAS 2019'!B939:Y2043,24,FALSE)</f>
        <v>0</v>
      </c>
      <c r="K940" s="44">
        <f>+VLOOKUP(B940,'RECURSOS DE ESFUERZO PROPIO_DEF'!$B$10:$E$1114,4,FALSE)</f>
        <v>4670553.9800000004</v>
      </c>
      <c r="L940" s="45">
        <f>+VLOOKUP(B940,'RECURSOS DE ESFUERZO PROPIO_DEF'!$B$10:$J$1114,9,FALSE)</f>
        <v>0</v>
      </c>
      <c r="M940" s="44">
        <f>+VLOOKUP(B940,'RECURSOS DE ESFUERZO PROPIO_DEF'!$B$10:$L$1114,11,FALSE)</f>
        <v>0</v>
      </c>
      <c r="N940" s="46">
        <f>+VLOOKUP(B940,'RECURSOS DE ESFUERZO PROPIO_DEF'!$B$10:$O$1114,14,FALSE)</f>
        <v>32133282</v>
      </c>
      <c r="O940" s="47">
        <f t="shared" si="57"/>
        <v>428594130.1796</v>
      </c>
      <c r="P940" s="210">
        <f>+VLOOKUP(B940,'[3]PPNA Diciembre 2018'!$C$15:$BV$1118,72,FALSE)</f>
        <v>4</v>
      </c>
      <c r="Q940" s="38">
        <f t="shared" si="58"/>
        <v>3988639</v>
      </c>
      <c r="R940" s="39">
        <f t="shared" si="59"/>
        <v>997159</v>
      </c>
    </row>
    <row r="941" spans="1:18" x14ac:dyDescent="0.2">
      <c r="A941" s="40" t="s">
        <v>1701</v>
      </c>
      <c r="B941" s="41" t="s">
        <v>1861</v>
      </c>
      <c r="C941" s="42" t="s">
        <v>1703</v>
      </c>
      <c r="D941" s="42" t="s">
        <v>412</v>
      </c>
      <c r="E941" s="31" t="s">
        <v>23</v>
      </c>
      <c r="F941" s="211">
        <v>5689</v>
      </c>
      <c r="G941" s="212">
        <f>+VLOOKUP(B941,'[1]MONTO ESTIMADO DE RECUR RS 2018'!$B$11:$G$1115,6,FALSE)*(1+0.094)</f>
        <v>919885.5640357245</v>
      </c>
      <c r="H941" s="43">
        <f t="shared" si="56"/>
        <v>5233228974</v>
      </c>
      <c r="I941" s="43">
        <f>+VLOOKUP(B941,'[2]MONTO ESTIMADO DE RECUR RS 2018'!$B$10:$I$1115,8,FALSE)*(1+0.1204)</f>
        <v>1932493973.6956</v>
      </c>
      <c r="J941" s="213">
        <f>+VLOOKUP(B941,'PROYECCION CAJAS 2019'!B940:Y2044,24,FALSE)</f>
        <v>0</v>
      </c>
      <c r="K941" s="44">
        <f>+VLOOKUP(B941,'RECURSOS DE ESFUERZO PROPIO_DEF'!$B$10:$E$1114,4,FALSE)</f>
        <v>76237780.570000008</v>
      </c>
      <c r="L941" s="45">
        <f>+VLOOKUP(B941,'RECURSOS DE ESFUERZO PROPIO_DEF'!$B$10:$J$1114,9,FALSE)</f>
        <v>0</v>
      </c>
      <c r="M941" s="44">
        <f>+VLOOKUP(B941,'RECURSOS DE ESFUERZO PROPIO_DEF'!$B$10:$L$1114,11,FALSE)</f>
        <v>0</v>
      </c>
      <c r="N941" s="46">
        <f>+VLOOKUP(B941,'RECURSOS DE ESFUERZO PROPIO_DEF'!$B$10:$O$1114,14,FALSE)</f>
        <v>278274224</v>
      </c>
      <c r="O941" s="47">
        <f t="shared" si="57"/>
        <v>2946222995.7343998</v>
      </c>
      <c r="P941" s="210">
        <f>+VLOOKUP(B941,'[3]PPNA Diciembre 2018'!$C$15:$BV$1118,72,FALSE)</f>
        <v>34</v>
      </c>
      <c r="Q941" s="38">
        <f t="shared" si="58"/>
        <v>31276109</v>
      </c>
      <c r="R941" s="39">
        <f t="shared" si="59"/>
        <v>7819027</v>
      </c>
    </row>
    <row r="942" spans="1:18" x14ac:dyDescent="0.2">
      <c r="A942" s="40" t="s">
        <v>1701</v>
      </c>
      <c r="B942" s="41" t="s">
        <v>1862</v>
      </c>
      <c r="C942" s="42" t="s">
        <v>1703</v>
      </c>
      <c r="D942" s="42" t="s">
        <v>1863</v>
      </c>
      <c r="E942" s="31" t="s">
        <v>23</v>
      </c>
      <c r="F942" s="211">
        <v>5787</v>
      </c>
      <c r="G942" s="212">
        <f>+VLOOKUP(B942,'[1]MONTO ESTIMADO DE RECUR RS 2018'!$B$11:$G$1115,6,FALSE)*(1+0.094)</f>
        <v>885511.58422166982</v>
      </c>
      <c r="H942" s="43">
        <f t="shared" si="56"/>
        <v>5124455538</v>
      </c>
      <c r="I942" s="43">
        <f>+VLOOKUP(B942,'[2]MONTO ESTIMADO DE RECUR RS 2018'!$B$10:$I$1115,8,FALSE)*(1+0.1204)</f>
        <v>1962022724.0728002</v>
      </c>
      <c r="J942" s="213">
        <f>+VLOOKUP(B942,'PROYECCION CAJAS 2019'!B941:Y2045,24,FALSE)</f>
        <v>0</v>
      </c>
      <c r="K942" s="44">
        <f>+VLOOKUP(B942,'RECURSOS DE ESFUERZO PROPIO_DEF'!$B$10:$E$1114,4,FALSE)</f>
        <v>60405843.700000003</v>
      </c>
      <c r="L942" s="45">
        <f>+VLOOKUP(B942,'RECURSOS DE ESFUERZO PROPIO_DEF'!$B$10:$J$1114,9,FALSE)</f>
        <v>0</v>
      </c>
      <c r="M942" s="44">
        <f>+VLOOKUP(B942,'RECURSOS DE ESFUERZO PROPIO_DEF'!$B$10:$L$1114,11,FALSE)</f>
        <v>0</v>
      </c>
      <c r="N942" s="46">
        <f>+VLOOKUP(B942,'RECURSOS DE ESFUERZO PROPIO_DEF'!$B$10:$O$1114,14,FALSE)</f>
        <v>277137201</v>
      </c>
      <c r="O942" s="47">
        <f t="shared" si="57"/>
        <v>2824889769.2271996</v>
      </c>
      <c r="P942" s="210">
        <f>+VLOOKUP(B942,'[3]PPNA Diciembre 2018'!$C$15:$BV$1118,72,FALSE)</f>
        <v>14</v>
      </c>
      <c r="Q942" s="38">
        <f t="shared" si="58"/>
        <v>12397162</v>
      </c>
      <c r="R942" s="39">
        <f t="shared" si="59"/>
        <v>3099290</v>
      </c>
    </row>
    <row r="943" spans="1:18" x14ac:dyDescent="0.2">
      <c r="A943" s="40" t="s">
        <v>1864</v>
      </c>
      <c r="B943" s="41" t="s">
        <v>1865</v>
      </c>
      <c r="C943" s="42" t="s">
        <v>820</v>
      </c>
      <c r="D943" s="42" t="s">
        <v>1866</v>
      </c>
      <c r="E943" s="31" t="s">
        <v>59</v>
      </c>
      <c r="F943" s="211">
        <v>242087</v>
      </c>
      <c r="G943" s="212">
        <f>+VLOOKUP(B943,'[1]MONTO ESTIMADO DE RECUR RS 2018'!$B$11:$G$1115,6,FALSE)*(1+0.094)</f>
        <v>961415.25634600816</v>
      </c>
      <c r="H943" s="43">
        <f t="shared" si="56"/>
        <v>232746135164</v>
      </c>
      <c r="I943" s="43">
        <f>+VLOOKUP(B943,'[2]MONTO ESTIMADO DE RECUR RS 2018'!$B$10:$I$1115,8,FALSE)*(1+0.1204)</f>
        <v>82745681148.5336</v>
      </c>
      <c r="J943" s="213">
        <f>+VLOOKUP(B943,'PROYECCION CAJAS 2019'!B942:Y2046,24,FALSE)</f>
        <v>1963514040</v>
      </c>
      <c r="K943" s="44">
        <f>+VLOOKUP(B943,'RECURSOS DE ESFUERZO PROPIO_DEF'!$B$10:$E$1114,4,FALSE)</f>
        <v>2129611189.0700002</v>
      </c>
      <c r="L943" s="45">
        <f>+VLOOKUP(B943,'RECURSOS DE ESFUERZO PROPIO_DEF'!$B$10:$J$1114,9,FALSE)</f>
        <v>0</v>
      </c>
      <c r="M943" s="44">
        <f>+VLOOKUP(B943,'RECURSOS DE ESFUERZO PROPIO_DEF'!$B$10:$L$1114,11,FALSE)</f>
        <v>232494917.68000001</v>
      </c>
      <c r="N943" s="46">
        <f>+VLOOKUP(B943,'RECURSOS DE ESFUERZO PROPIO_DEF'!$B$10:$O$1114,14,FALSE)</f>
        <v>3840589379</v>
      </c>
      <c r="O943" s="47">
        <f t="shared" si="57"/>
        <v>141834244489.7164</v>
      </c>
      <c r="P943" s="210">
        <f>+VLOOKUP(B943,'[3]PPNA Diciembre 2018'!$C$15:$BV$1118,72,FALSE)</f>
        <v>1812</v>
      </c>
      <c r="Q943" s="38">
        <f t="shared" si="58"/>
        <v>1742084444</v>
      </c>
      <c r="R943" s="39">
        <f t="shared" si="59"/>
        <v>435521111</v>
      </c>
    </row>
    <row r="944" spans="1:18" x14ac:dyDescent="0.2">
      <c r="A944" s="40" t="s">
        <v>1864</v>
      </c>
      <c r="B944" s="41" t="s">
        <v>1867</v>
      </c>
      <c r="C944" s="42" t="s">
        <v>820</v>
      </c>
      <c r="D944" s="42" t="s">
        <v>437</v>
      </c>
      <c r="E944" s="31" t="s">
        <v>26</v>
      </c>
      <c r="F944" s="211">
        <v>8762</v>
      </c>
      <c r="G944" s="212">
        <f>+VLOOKUP(B944,'[1]MONTO ESTIMADO DE RECUR RS 2018'!$B$11:$G$1115,6,FALSE)*(1+0.094)</f>
        <v>924020.33017853682</v>
      </c>
      <c r="H944" s="43">
        <f t="shared" si="56"/>
        <v>8096266134</v>
      </c>
      <c r="I944" s="43">
        <f>+VLOOKUP(B944,'[2]MONTO ESTIMADO DE RECUR RS 2018'!$B$10:$I$1115,8,FALSE)*(1+0.1204)</f>
        <v>2933707251.3260002</v>
      </c>
      <c r="J944" s="213">
        <f>+VLOOKUP(B944,'PROYECCION CAJAS 2019'!B943:Y2047,24,FALSE)</f>
        <v>0</v>
      </c>
      <c r="K944" s="44">
        <f>+VLOOKUP(B944,'RECURSOS DE ESFUERZO PROPIO_DEF'!$B$10:$E$1114,4,FALSE)</f>
        <v>54719015.780000001</v>
      </c>
      <c r="L944" s="45">
        <f>+VLOOKUP(B944,'RECURSOS DE ESFUERZO PROPIO_DEF'!$B$10:$J$1114,9,FALSE)</f>
        <v>0</v>
      </c>
      <c r="M944" s="44">
        <f>+VLOOKUP(B944,'RECURSOS DE ESFUERZO PROPIO_DEF'!$B$10:$L$1114,11,FALSE)</f>
        <v>0</v>
      </c>
      <c r="N944" s="46">
        <f>+VLOOKUP(B944,'RECURSOS DE ESFUERZO PROPIO_DEF'!$B$10:$O$1114,14,FALSE)</f>
        <v>131961216</v>
      </c>
      <c r="O944" s="47">
        <f t="shared" si="57"/>
        <v>4975878650.8939991</v>
      </c>
      <c r="P944" s="210">
        <f>+VLOOKUP(B944,'[3]PPNA Diciembre 2018'!$C$15:$BV$1118,72,FALSE)</f>
        <v>109</v>
      </c>
      <c r="Q944" s="38">
        <f t="shared" si="58"/>
        <v>100718216</v>
      </c>
      <c r="R944" s="39">
        <f t="shared" si="59"/>
        <v>25179554</v>
      </c>
    </row>
    <row r="945" spans="1:18" x14ac:dyDescent="0.2">
      <c r="A945" s="40" t="s">
        <v>1864</v>
      </c>
      <c r="B945" s="41" t="s">
        <v>1868</v>
      </c>
      <c r="C945" s="42" t="s">
        <v>820</v>
      </c>
      <c r="D945" s="42" t="s">
        <v>1869</v>
      </c>
      <c r="E945" s="31" t="s">
        <v>26</v>
      </c>
      <c r="F945" s="211">
        <v>11255</v>
      </c>
      <c r="G945" s="212">
        <f>+VLOOKUP(B945,'[1]MONTO ESTIMADO DE RECUR RS 2018'!$B$11:$G$1115,6,FALSE)*(1+0.094)</f>
        <v>883386.52942838264</v>
      </c>
      <c r="H945" s="43">
        <f t="shared" si="56"/>
        <v>9942515389</v>
      </c>
      <c r="I945" s="43">
        <f>+VLOOKUP(B945,'[2]MONTO ESTIMADO DE RECUR RS 2018'!$B$10:$I$1115,8,FALSE)*(1+0.1204)</f>
        <v>3839331595.1996002</v>
      </c>
      <c r="J945" s="213">
        <f>+VLOOKUP(B945,'PROYECCION CAJAS 2019'!B944:Y2048,24,FALSE)</f>
        <v>0</v>
      </c>
      <c r="K945" s="44">
        <f>+VLOOKUP(B945,'RECURSOS DE ESFUERZO PROPIO_DEF'!$B$10:$E$1114,4,FALSE)</f>
        <v>68472070.049999997</v>
      </c>
      <c r="L945" s="45">
        <f>+VLOOKUP(B945,'RECURSOS DE ESFUERZO PROPIO_DEF'!$B$10:$J$1114,9,FALSE)</f>
        <v>0</v>
      </c>
      <c r="M945" s="44">
        <f>+VLOOKUP(B945,'RECURSOS DE ESFUERZO PROPIO_DEF'!$B$10:$L$1114,11,FALSE)</f>
        <v>0</v>
      </c>
      <c r="N945" s="46">
        <f>+VLOOKUP(B945,'RECURSOS DE ESFUERZO PROPIO_DEF'!$B$10:$O$1114,14,FALSE)</f>
        <v>173727613</v>
      </c>
      <c r="O945" s="47">
        <f t="shared" si="57"/>
        <v>5860984110.7503996</v>
      </c>
      <c r="P945" s="210">
        <f>+VLOOKUP(B945,'[3]PPNA Diciembre 2018'!$C$15:$BV$1118,72,FALSE)</f>
        <v>80</v>
      </c>
      <c r="Q945" s="38">
        <f t="shared" si="58"/>
        <v>70670922</v>
      </c>
      <c r="R945" s="39">
        <f t="shared" si="59"/>
        <v>17667730</v>
      </c>
    </row>
    <row r="946" spans="1:18" x14ac:dyDescent="0.2">
      <c r="A946" s="40" t="s">
        <v>1864</v>
      </c>
      <c r="B946" s="41" t="s">
        <v>1870</v>
      </c>
      <c r="C946" s="42" t="s">
        <v>820</v>
      </c>
      <c r="D946" s="42" t="s">
        <v>1871</v>
      </c>
      <c r="E946" s="31" t="s">
        <v>26</v>
      </c>
      <c r="F946" s="211">
        <v>6614</v>
      </c>
      <c r="G946" s="212">
        <f>+VLOOKUP(B946,'[1]MONTO ESTIMADO DE RECUR RS 2018'!$B$11:$G$1115,6,FALSE)*(1+0.094)</f>
        <v>958464.9245196589</v>
      </c>
      <c r="H946" s="43">
        <f t="shared" si="56"/>
        <v>6339287011</v>
      </c>
      <c r="I946" s="43">
        <f>+VLOOKUP(B946,'[2]MONTO ESTIMADO DE RECUR RS 2018'!$B$10:$I$1115,8,FALSE)*(1+0.1204)</f>
        <v>2211514758.4791999</v>
      </c>
      <c r="J946" s="213">
        <f>+VLOOKUP(B946,'PROYECCION CAJAS 2019'!B945:Y2049,24,FALSE)</f>
        <v>0</v>
      </c>
      <c r="K946" s="44">
        <f>+VLOOKUP(B946,'RECURSOS DE ESFUERZO PROPIO_DEF'!$B$10:$E$1114,4,FALSE)</f>
        <v>37776418.329999998</v>
      </c>
      <c r="L946" s="45">
        <f>+VLOOKUP(B946,'RECURSOS DE ESFUERZO PROPIO_DEF'!$B$10:$J$1114,9,FALSE)</f>
        <v>0</v>
      </c>
      <c r="M946" s="44">
        <f>+VLOOKUP(B946,'RECURSOS DE ESFUERZO PROPIO_DEF'!$B$10:$L$1114,11,FALSE)</f>
        <v>0</v>
      </c>
      <c r="N946" s="46">
        <f>+VLOOKUP(B946,'RECURSOS DE ESFUERZO PROPIO_DEF'!$B$10:$O$1114,14,FALSE)</f>
        <v>98963111</v>
      </c>
      <c r="O946" s="47">
        <f t="shared" si="57"/>
        <v>3991032723.1908002</v>
      </c>
      <c r="P946" s="210">
        <f>+VLOOKUP(B946,'[3]PPNA Diciembre 2018'!$C$15:$BV$1118,72,FALSE)</f>
        <v>77</v>
      </c>
      <c r="Q946" s="38">
        <f t="shared" si="58"/>
        <v>73801799</v>
      </c>
      <c r="R946" s="39">
        <f t="shared" si="59"/>
        <v>18450449</v>
      </c>
    </row>
    <row r="947" spans="1:18" x14ac:dyDescent="0.2">
      <c r="A947" s="40" t="s">
        <v>1864</v>
      </c>
      <c r="B947" s="41" t="s">
        <v>1872</v>
      </c>
      <c r="C947" s="42" t="s">
        <v>820</v>
      </c>
      <c r="D947" s="42" t="s">
        <v>1873</v>
      </c>
      <c r="E947" s="31" t="s">
        <v>26</v>
      </c>
      <c r="F947" s="211">
        <v>44327</v>
      </c>
      <c r="G947" s="212">
        <f>+VLOOKUP(B947,'[1]MONTO ESTIMADO DE RECUR RS 2018'!$B$11:$G$1115,6,FALSE)*(1+0.094)</f>
        <v>954437.12358794548</v>
      </c>
      <c r="H947" s="43">
        <f t="shared" si="56"/>
        <v>42307334378</v>
      </c>
      <c r="I947" s="43">
        <f>+VLOOKUP(B947,'[2]MONTO ESTIMADO DE RECUR RS 2018'!$B$10:$I$1115,8,FALSE)*(1+0.1204)</f>
        <v>14745231553.548401</v>
      </c>
      <c r="J947" s="213">
        <f>+VLOOKUP(B947,'PROYECCION CAJAS 2019'!B946:Y2050,24,FALSE)</f>
        <v>325956672</v>
      </c>
      <c r="K947" s="44">
        <f>+VLOOKUP(B947,'RECURSOS DE ESFUERZO PROPIO_DEF'!$B$10:$E$1114,4,FALSE)</f>
        <v>364654628.53000003</v>
      </c>
      <c r="L947" s="45">
        <f>+VLOOKUP(B947,'RECURSOS DE ESFUERZO PROPIO_DEF'!$B$10:$J$1114,9,FALSE)</f>
        <v>0</v>
      </c>
      <c r="M947" s="44">
        <f>+VLOOKUP(B947,'RECURSOS DE ESFUERZO PROPIO_DEF'!$B$10:$L$1114,11,FALSE)</f>
        <v>0</v>
      </c>
      <c r="N947" s="46">
        <f>+VLOOKUP(B947,'RECURSOS DE ESFUERZO PROPIO_DEF'!$B$10:$O$1114,14,FALSE)</f>
        <v>672365644</v>
      </c>
      <c r="O947" s="47">
        <f t="shared" si="57"/>
        <v>26199125879.9216</v>
      </c>
      <c r="P947" s="210">
        <f>+VLOOKUP(B947,'[3]PPNA Diciembre 2018'!$C$15:$BV$1118,72,FALSE)</f>
        <v>468</v>
      </c>
      <c r="Q947" s="38">
        <f t="shared" si="58"/>
        <v>446676574</v>
      </c>
      <c r="R947" s="39">
        <f t="shared" si="59"/>
        <v>111669143</v>
      </c>
    </row>
    <row r="948" spans="1:18" x14ac:dyDescent="0.2">
      <c r="A948" s="40" t="s">
        <v>1864</v>
      </c>
      <c r="B948" s="41" t="s">
        <v>1874</v>
      </c>
      <c r="C948" s="42" t="s">
        <v>820</v>
      </c>
      <c r="D948" s="42" t="s">
        <v>1875</v>
      </c>
      <c r="E948" s="31" t="s">
        <v>26</v>
      </c>
      <c r="F948" s="211">
        <v>9379</v>
      </c>
      <c r="G948" s="212">
        <f>+VLOOKUP(B948,'[1]MONTO ESTIMADO DE RECUR RS 2018'!$B$11:$G$1115,6,FALSE)*(1+0.094)</f>
        <v>899818.63262493524</v>
      </c>
      <c r="H948" s="43">
        <f t="shared" si="56"/>
        <v>8439398956</v>
      </c>
      <c r="I948" s="43">
        <f>+VLOOKUP(B948,'[2]MONTO ESTIMADO DE RECUR RS 2018'!$B$10:$I$1115,8,FALSE)*(1+0.1204)</f>
        <v>3128913658.21</v>
      </c>
      <c r="J948" s="213">
        <f>+VLOOKUP(B948,'PROYECCION CAJAS 2019'!B947:Y2051,24,FALSE)</f>
        <v>0</v>
      </c>
      <c r="K948" s="44">
        <f>+VLOOKUP(B948,'RECURSOS DE ESFUERZO PROPIO_DEF'!$B$10:$E$1114,4,FALSE)</f>
        <v>58839127.130000003</v>
      </c>
      <c r="L948" s="45">
        <f>+VLOOKUP(B948,'RECURSOS DE ESFUERZO PROPIO_DEF'!$B$10:$J$1114,9,FALSE)</f>
        <v>0</v>
      </c>
      <c r="M948" s="44">
        <f>+VLOOKUP(B948,'RECURSOS DE ESFUERZO PROPIO_DEF'!$B$10:$L$1114,11,FALSE)</f>
        <v>0</v>
      </c>
      <c r="N948" s="46">
        <f>+VLOOKUP(B948,'RECURSOS DE ESFUERZO PROPIO_DEF'!$B$10:$O$1114,14,FALSE)</f>
        <v>140667099</v>
      </c>
      <c r="O948" s="47">
        <f t="shared" si="57"/>
        <v>5110979071.6599998</v>
      </c>
      <c r="P948" s="210">
        <f>+VLOOKUP(B948,'[3]PPNA Diciembre 2018'!$C$15:$BV$1118,72,FALSE)</f>
        <v>222</v>
      </c>
      <c r="Q948" s="38">
        <f t="shared" si="58"/>
        <v>199759736</v>
      </c>
      <c r="R948" s="39">
        <f t="shared" si="59"/>
        <v>49939934</v>
      </c>
    </row>
    <row r="949" spans="1:18" x14ac:dyDescent="0.2">
      <c r="A949" s="40" t="s">
        <v>1864</v>
      </c>
      <c r="B949" s="41" t="s">
        <v>1876</v>
      </c>
      <c r="C949" s="42" t="s">
        <v>820</v>
      </c>
      <c r="D949" s="42" t="s">
        <v>1877</v>
      </c>
      <c r="E949" s="31" t="s">
        <v>26</v>
      </c>
      <c r="F949" s="211">
        <v>4466</v>
      </c>
      <c r="G949" s="212">
        <f>+VLOOKUP(B949,'[1]MONTO ESTIMADO DE RECUR RS 2018'!$B$11:$G$1115,6,FALSE)*(1+0.094)</f>
        <v>942083.84867062652</v>
      </c>
      <c r="H949" s="43">
        <f t="shared" si="56"/>
        <v>4207346469</v>
      </c>
      <c r="I949" s="43">
        <f>+VLOOKUP(B949,'[2]MONTO ESTIMADO DE RECUR RS 2018'!$B$10:$I$1115,8,FALSE)*(1+0.1204)</f>
        <v>1495685576.312</v>
      </c>
      <c r="J949" s="213">
        <f>+VLOOKUP(B949,'PROYECCION CAJAS 2019'!B948:Y2052,24,FALSE)</f>
        <v>0</v>
      </c>
      <c r="K949" s="44">
        <f>+VLOOKUP(B949,'RECURSOS DE ESFUERZO PROPIO_DEF'!$B$10:$E$1114,4,FALSE)</f>
        <v>25986213.23</v>
      </c>
      <c r="L949" s="45">
        <f>+VLOOKUP(B949,'RECURSOS DE ESFUERZO PROPIO_DEF'!$B$10:$J$1114,9,FALSE)</f>
        <v>0</v>
      </c>
      <c r="M949" s="44">
        <f>+VLOOKUP(B949,'RECURSOS DE ESFUERZO PROPIO_DEF'!$B$10:$L$1114,11,FALSE)</f>
        <v>0</v>
      </c>
      <c r="N949" s="46">
        <f>+VLOOKUP(B949,'RECURSOS DE ESFUERZO PROPIO_DEF'!$B$10:$O$1114,14,FALSE)</f>
        <v>67587608</v>
      </c>
      <c r="O949" s="47">
        <f t="shared" si="57"/>
        <v>2618087071.4580002</v>
      </c>
      <c r="P949" s="210">
        <f>+VLOOKUP(B949,'[3]PPNA Diciembre 2018'!$C$15:$BV$1118,72,FALSE)</f>
        <v>48</v>
      </c>
      <c r="Q949" s="38">
        <f t="shared" si="58"/>
        <v>45220025</v>
      </c>
      <c r="R949" s="39">
        <f t="shared" si="59"/>
        <v>11305006</v>
      </c>
    </row>
    <row r="950" spans="1:18" x14ac:dyDescent="0.2">
      <c r="A950" s="40" t="s">
        <v>1864</v>
      </c>
      <c r="B950" s="41" t="s">
        <v>1878</v>
      </c>
      <c r="C950" s="42" t="s">
        <v>820</v>
      </c>
      <c r="D950" s="42" t="s">
        <v>1879</v>
      </c>
      <c r="E950" s="31" t="s">
        <v>26</v>
      </c>
      <c r="F950" s="211">
        <v>8521</v>
      </c>
      <c r="G950" s="212">
        <f>+VLOOKUP(B950,'[1]MONTO ESTIMADO DE RECUR RS 2018'!$B$11:$G$1115,6,FALSE)*(1+0.094)</f>
        <v>954317.72278400057</v>
      </c>
      <c r="H950" s="43">
        <f t="shared" si="56"/>
        <v>8131741316</v>
      </c>
      <c r="I950" s="43">
        <f>+VLOOKUP(B950,'[2]MONTO ESTIMADO DE RECUR RS 2018'!$B$10:$I$1115,8,FALSE)*(1+0.1204)</f>
        <v>2932589376.7076001</v>
      </c>
      <c r="J950" s="213">
        <f>+VLOOKUP(B950,'PROYECCION CAJAS 2019'!B949:Y2053,24,FALSE)</f>
        <v>0</v>
      </c>
      <c r="K950" s="44">
        <f>+VLOOKUP(B950,'RECURSOS DE ESFUERZO PROPIO_DEF'!$B$10:$E$1114,4,FALSE)</f>
        <v>51159798.130000003</v>
      </c>
      <c r="L950" s="45">
        <f>+VLOOKUP(B950,'RECURSOS DE ESFUERZO PROPIO_DEF'!$B$10:$J$1114,9,FALSE)</f>
        <v>0</v>
      </c>
      <c r="M950" s="44">
        <f>+VLOOKUP(B950,'RECURSOS DE ESFUERZO PROPIO_DEF'!$B$10:$L$1114,11,FALSE)</f>
        <v>0</v>
      </c>
      <c r="N950" s="46">
        <f>+VLOOKUP(B950,'RECURSOS DE ESFUERZO PROPIO_DEF'!$B$10:$O$1114,14,FALSE)</f>
        <v>131836401</v>
      </c>
      <c r="O950" s="47">
        <f t="shared" si="57"/>
        <v>5016155740.1623993</v>
      </c>
      <c r="P950" s="210">
        <f>+VLOOKUP(B950,'[3]PPNA Diciembre 2018'!$C$15:$BV$1118,72,FALSE)</f>
        <v>79</v>
      </c>
      <c r="Q950" s="38">
        <f t="shared" si="58"/>
        <v>75391100</v>
      </c>
      <c r="R950" s="39">
        <f t="shared" si="59"/>
        <v>18847775</v>
      </c>
    </row>
    <row r="951" spans="1:18" x14ac:dyDescent="0.2">
      <c r="A951" s="40" t="s">
        <v>1864</v>
      </c>
      <c r="B951" s="41" t="s">
        <v>1880</v>
      </c>
      <c r="C951" s="42" t="s">
        <v>820</v>
      </c>
      <c r="D951" s="42" t="s">
        <v>1881</v>
      </c>
      <c r="E951" s="31" t="s">
        <v>26</v>
      </c>
      <c r="F951" s="211">
        <v>17677</v>
      </c>
      <c r="G951" s="212">
        <f>+VLOOKUP(B951,'[1]MONTO ESTIMADO DE RECUR RS 2018'!$B$11:$G$1115,6,FALSE)*(1+0.094)</f>
        <v>915043.42859435477</v>
      </c>
      <c r="H951" s="43">
        <f t="shared" si="56"/>
        <v>16175222688</v>
      </c>
      <c r="I951" s="43">
        <f>+VLOOKUP(B951,'[2]MONTO ESTIMADO DE RECUR RS 2018'!$B$10:$I$1115,8,FALSE)*(1+0.1204)</f>
        <v>5972777803.7680006</v>
      </c>
      <c r="J951" s="213">
        <f>+VLOOKUP(B951,'PROYECCION CAJAS 2019'!B950:Y2054,24,FALSE)</f>
        <v>0</v>
      </c>
      <c r="K951" s="44">
        <f>+VLOOKUP(B951,'RECURSOS DE ESFUERZO PROPIO_DEF'!$B$10:$E$1114,4,FALSE)</f>
        <v>140827567.23000002</v>
      </c>
      <c r="L951" s="45">
        <f>+VLOOKUP(B951,'RECURSOS DE ESFUERZO PROPIO_DEF'!$B$10:$J$1114,9,FALSE)</f>
        <v>0</v>
      </c>
      <c r="M951" s="44">
        <f>+VLOOKUP(B951,'RECURSOS DE ESFUERZO PROPIO_DEF'!$B$10:$L$1114,11,FALSE)</f>
        <v>0</v>
      </c>
      <c r="N951" s="46">
        <f>+VLOOKUP(B951,'RECURSOS DE ESFUERZO PROPIO_DEF'!$B$10:$O$1114,14,FALSE)</f>
        <v>266777588</v>
      </c>
      <c r="O951" s="47">
        <f t="shared" si="57"/>
        <v>9794839729.0019989</v>
      </c>
      <c r="P951" s="210">
        <f>+VLOOKUP(B951,'[3]PPNA Diciembre 2018'!$C$15:$BV$1118,72,FALSE)</f>
        <v>423</v>
      </c>
      <c r="Q951" s="38">
        <f t="shared" si="58"/>
        <v>387063370</v>
      </c>
      <c r="R951" s="39">
        <f t="shared" si="59"/>
        <v>96765842</v>
      </c>
    </row>
    <row r="952" spans="1:18" x14ac:dyDescent="0.2">
      <c r="A952" s="40" t="s">
        <v>1864</v>
      </c>
      <c r="B952" s="41" t="s">
        <v>1882</v>
      </c>
      <c r="C952" s="42" t="s">
        <v>820</v>
      </c>
      <c r="D952" s="42" t="s">
        <v>1883</v>
      </c>
      <c r="E952" s="31" t="s">
        <v>26</v>
      </c>
      <c r="F952" s="211">
        <v>16404</v>
      </c>
      <c r="G952" s="212">
        <f>+VLOOKUP(B952,'[1]MONTO ESTIMADO DE RECUR RS 2018'!$B$11:$G$1115,6,FALSE)*(1+0.094)</f>
        <v>883609.71009029739</v>
      </c>
      <c r="H952" s="43">
        <f t="shared" si="56"/>
        <v>14494733685</v>
      </c>
      <c r="I952" s="43">
        <f>+VLOOKUP(B952,'[2]MONTO ESTIMADO DE RECUR RS 2018'!$B$10:$I$1115,8,FALSE)*(1+0.1204)</f>
        <v>5570910837.1716003</v>
      </c>
      <c r="J952" s="213">
        <f>+VLOOKUP(B952,'PROYECCION CAJAS 2019'!B951:Y2055,24,FALSE)</f>
        <v>0</v>
      </c>
      <c r="K952" s="44">
        <f>+VLOOKUP(B952,'RECURSOS DE ESFUERZO PROPIO_DEF'!$B$10:$E$1114,4,FALSE)</f>
        <v>95676579.439999998</v>
      </c>
      <c r="L952" s="45">
        <f>+VLOOKUP(B952,'RECURSOS DE ESFUERZO PROPIO_DEF'!$B$10:$J$1114,9,FALSE)</f>
        <v>0</v>
      </c>
      <c r="M952" s="44">
        <f>+VLOOKUP(B952,'RECURSOS DE ESFUERZO PROPIO_DEF'!$B$10:$L$1114,11,FALSE)</f>
        <v>0</v>
      </c>
      <c r="N952" s="46">
        <f>+VLOOKUP(B952,'RECURSOS DE ESFUERZO PROPIO_DEF'!$B$10:$O$1114,14,FALSE)</f>
        <v>249911890</v>
      </c>
      <c r="O952" s="47">
        <f t="shared" si="57"/>
        <v>8578234378.3884001</v>
      </c>
      <c r="P952" s="210">
        <f>+VLOOKUP(B952,'[3]PPNA Diciembre 2018'!$C$15:$BV$1118,72,FALSE)</f>
        <v>148</v>
      </c>
      <c r="Q952" s="38">
        <f t="shared" si="58"/>
        <v>130774237</v>
      </c>
      <c r="R952" s="39">
        <f t="shared" si="59"/>
        <v>32693559</v>
      </c>
    </row>
    <row r="953" spans="1:18" x14ac:dyDescent="0.2">
      <c r="A953" s="40" t="s">
        <v>1864</v>
      </c>
      <c r="B953" s="41" t="s">
        <v>1884</v>
      </c>
      <c r="C953" s="42" t="s">
        <v>820</v>
      </c>
      <c r="D953" s="42" t="s">
        <v>153</v>
      </c>
      <c r="E953" s="31" t="s">
        <v>26</v>
      </c>
      <c r="F953" s="211">
        <v>10108</v>
      </c>
      <c r="G953" s="212">
        <f>+VLOOKUP(B953,'[1]MONTO ESTIMADO DE RECUR RS 2018'!$B$11:$G$1115,6,FALSE)*(1+0.094)</f>
        <v>939711.91394223482</v>
      </c>
      <c r="H953" s="43">
        <f t="shared" si="56"/>
        <v>9498608027</v>
      </c>
      <c r="I953" s="43">
        <f>+VLOOKUP(B953,'[2]MONTO ESTIMADO DE RECUR RS 2018'!$B$10:$I$1115,8,FALSE)*(1+0.1204)</f>
        <v>3432870779.0884004</v>
      </c>
      <c r="J953" s="213">
        <f>+VLOOKUP(B953,'PROYECCION CAJAS 2019'!B952:Y2056,24,FALSE)</f>
        <v>0</v>
      </c>
      <c r="K953" s="44">
        <f>+VLOOKUP(B953,'RECURSOS DE ESFUERZO PROPIO_DEF'!$B$10:$E$1114,4,FALSE)</f>
        <v>60868425.050000004</v>
      </c>
      <c r="L953" s="45">
        <f>+VLOOKUP(B953,'RECURSOS DE ESFUERZO PROPIO_DEF'!$B$10:$J$1114,9,FALSE)</f>
        <v>0</v>
      </c>
      <c r="M953" s="44">
        <f>+VLOOKUP(B953,'RECURSOS DE ESFUERZO PROPIO_DEF'!$B$10:$L$1114,11,FALSE)</f>
        <v>0</v>
      </c>
      <c r="N953" s="46">
        <f>+VLOOKUP(B953,'RECURSOS DE ESFUERZO PROPIO_DEF'!$B$10:$O$1114,14,FALSE)</f>
        <v>157517196</v>
      </c>
      <c r="O953" s="47">
        <f t="shared" si="57"/>
        <v>5847351626.861599</v>
      </c>
      <c r="P953" s="210">
        <f>+VLOOKUP(B953,'[3]PPNA Diciembre 2018'!$C$15:$BV$1118,72,FALSE)</f>
        <v>67</v>
      </c>
      <c r="Q953" s="38">
        <f t="shared" si="58"/>
        <v>62960698</v>
      </c>
      <c r="R953" s="39">
        <f t="shared" si="59"/>
        <v>15740174</v>
      </c>
    </row>
    <row r="954" spans="1:18" x14ac:dyDescent="0.2">
      <c r="A954" s="40" t="s">
        <v>1864</v>
      </c>
      <c r="B954" s="41" t="s">
        <v>1885</v>
      </c>
      <c r="C954" s="42" t="s">
        <v>820</v>
      </c>
      <c r="D954" s="42" t="s">
        <v>1886</v>
      </c>
      <c r="E954" s="31" t="s">
        <v>26</v>
      </c>
      <c r="F954" s="211">
        <v>20166</v>
      </c>
      <c r="G954" s="212">
        <f>+VLOOKUP(B954,'[1]MONTO ESTIMADO DE RECUR RS 2018'!$B$11:$G$1115,6,FALSE)*(1+0.094)</f>
        <v>954576.07996752346</v>
      </c>
      <c r="H954" s="43">
        <f t="shared" si="56"/>
        <v>19249981229</v>
      </c>
      <c r="I954" s="43">
        <f>+VLOOKUP(B954,'[2]MONTO ESTIMADO DE RECUR RS 2018'!$B$10:$I$1115,8,FALSE)*(1+0.1204)</f>
        <v>6856806685.25</v>
      </c>
      <c r="J954" s="213">
        <f>+VLOOKUP(B954,'PROYECCION CAJAS 2019'!B953:Y2057,24,FALSE)</f>
        <v>0</v>
      </c>
      <c r="K954" s="44">
        <f>+VLOOKUP(B954,'RECURSOS DE ESFUERZO PROPIO_DEF'!$B$10:$E$1114,4,FALSE)</f>
        <v>120687495.68000001</v>
      </c>
      <c r="L954" s="45">
        <f>+VLOOKUP(B954,'RECURSOS DE ESFUERZO PROPIO_DEF'!$B$10:$J$1114,9,FALSE)</f>
        <v>0</v>
      </c>
      <c r="M954" s="44">
        <f>+VLOOKUP(B954,'RECURSOS DE ESFUERZO PROPIO_DEF'!$B$10:$L$1114,11,FALSE)</f>
        <v>0</v>
      </c>
      <c r="N954" s="46">
        <f>+VLOOKUP(B954,'RECURSOS DE ESFUERZO PROPIO_DEF'!$B$10:$O$1114,14,FALSE)</f>
        <v>309620518</v>
      </c>
      <c r="O954" s="47">
        <f t="shared" si="57"/>
        <v>11962866530.07</v>
      </c>
      <c r="P954" s="210">
        <f>+VLOOKUP(B954,'[3]PPNA Diciembre 2018'!$C$15:$BV$1118,72,FALSE)</f>
        <v>212</v>
      </c>
      <c r="Q954" s="38">
        <f t="shared" si="58"/>
        <v>202370129</v>
      </c>
      <c r="R954" s="39">
        <f t="shared" si="59"/>
        <v>50592532</v>
      </c>
    </row>
    <row r="955" spans="1:18" x14ac:dyDescent="0.2">
      <c r="A955" s="40" t="s">
        <v>1864</v>
      </c>
      <c r="B955" s="41" t="s">
        <v>1887</v>
      </c>
      <c r="C955" s="42" t="s">
        <v>820</v>
      </c>
      <c r="D955" s="42" t="s">
        <v>1888</v>
      </c>
      <c r="E955" s="31" t="s">
        <v>26</v>
      </c>
      <c r="F955" s="211">
        <v>36026</v>
      </c>
      <c r="G955" s="212">
        <f>+VLOOKUP(B955,'[1]MONTO ESTIMADO DE RECUR RS 2018'!$B$11:$G$1115,6,FALSE)*(1+0.094)</f>
        <v>1017495.5455126303</v>
      </c>
      <c r="H955" s="43">
        <f t="shared" si="56"/>
        <v>36656294523</v>
      </c>
      <c r="I955" s="43">
        <f>+VLOOKUP(B955,'[2]MONTO ESTIMADO DE RECUR RS 2018'!$B$10:$I$1115,8,FALSE)*(1+0.1204)</f>
        <v>12388582975.587601</v>
      </c>
      <c r="J955" s="213">
        <f>+VLOOKUP(B955,'PROYECCION CAJAS 2019'!B954:Y2058,24,FALSE)</f>
        <v>44888632</v>
      </c>
      <c r="K955" s="44">
        <f>+VLOOKUP(B955,'RECURSOS DE ESFUERZO PROPIO_DEF'!$B$10:$E$1114,4,FALSE)</f>
        <v>219699019.03</v>
      </c>
      <c r="L955" s="45">
        <f>+VLOOKUP(B955,'RECURSOS DE ESFUERZO PROPIO_DEF'!$B$10:$J$1114,9,FALSE)</f>
        <v>0</v>
      </c>
      <c r="M955" s="44">
        <f>+VLOOKUP(B955,'RECURSOS DE ESFUERZO PROPIO_DEF'!$B$10:$L$1114,11,FALSE)</f>
        <v>0</v>
      </c>
      <c r="N955" s="46">
        <f>+VLOOKUP(B955,'RECURSOS DE ESFUERZO PROPIO_DEF'!$B$10:$O$1114,14,FALSE)</f>
        <v>567458193</v>
      </c>
      <c r="O955" s="47">
        <f t="shared" si="57"/>
        <v>23435665703.382401</v>
      </c>
      <c r="P955" s="210">
        <f>+VLOOKUP(B955,'[3]PPNA Diciembre 2018'!$C$15:$BV$1118,72,FALSE)</f>
        <v>584</v>
      </c>
      <c r="Q955" s="38">
        <f t="shared" si="58"/>
        <v>594217399</v>
      </c>
      <c r="R955" s="39">
        <f t="shared" si="59"/>
        <v>148554349</v>
      </c>
    </row>
    <row r="956" spans="1:18" x14ac:dyDescent="0.2">
      <c r="A956" s="40" t="s">
        <v>1864</v>
      </c>
      <c r="B956" s="41" t="s">
        <v>1889</v>
      </c>
      <c r="C956" s="42" t="s">
        <v>820</v>
      </c>
      <c r="D956" s="42" t="s">
        <v>1890</v>
      </c>
      <c r="E956" s="31" t="s">
        <v>26</v>
      </c>
      <c r="F956" s="211">
        <v>13823</v>
      </c>
      <c r="G956" s="212">
        <f>+VLOOKUP(B956,'[1]MONTO ESTIMADO DE RECUR RS 2018'!$B$11:$G$1115,6,FALSE)*(1+0.094)</f>
        <v>912585.60224905412</v>
      </c>
      <c r="H956" s="43">
        <f t="shared" si="56"/>
        <v>12614670780</v>
      </c>
      <c r="I956" s="43">
        <f>+VLOOKUP(B956,'[2]MONTO ESTIMADO DE RECUR RS 2018'!$B$10:$I$1115,8,FALSE)*(1+0.1204)</f>
        <v>4647693482.8832006</v>
      </c>
      <c r="J956" s="213">
        <f>+VLOOKUP(B956,'PROYECCION CAJAS 2019'!B955:Y2059,24,FALSE)</f>
        <v>0</v>
      </c>
      <c r="K956" s="44">
        <f>+VLOOKUP(B956,'RECURSOS DE ESFUERZO PROPIO_DEF'!$B$10:$E$1114,4,FALSE)</f>
        <v>105751973.25</v>
      </c>
      <c r="L956" s="45">
        <f>+VLOOKUP(B956,'RECURSOS DE ESFUERZO PROPIO_DEF'!$B$10:$J$1114,9,FALSE)</f>
        <v>0</v>
      </c>
      <c r="M956" s="44">
        <f>+VLOOKUP(B956,'RECURSOS DE ESFUERZO PROPIO_DEF'!$B$10:$L$1114,11,FALSE)</f>
        <v>0</v>
      </c>
      <c r="N956" s="46">
        <f>+VLOOKUP(B956,'RECURSOS DE ESFUERZO PROPIO_DEF'!$B$10:$O$1114,14,FALSE)</f>
        <v>208223504</v>
      </c>
      <c r="O956" s="47">
        <f t="shared" si="57"/>
        <v>7653001819.8667994</v>
      </c>
      <c r="P956" s="210">
        <f>+VLOOKUP(B956,'[3]PPNA Diciembre 2018'!$C$15:$BV$1118,72,FALSE)</f>
        <v>226</v>
      </c>
      <c r="Q956" s="38">
        <f t="shared" si="58"/>
        <v>206244346</v>
      </c>
      <c r="R956" s="39">
        <f t="shared" si="59"/>
        <v>51561086</v>
      </c>
    </row>
    <row r="957" spans="1:18" x14ac:dyDescent="0.2">
      <c r="A957" s="40" t="s">
        <v>1864</v>
      </c>
      <c r="B957" s="41" t="s">
        <v>1891</v>
      </c>
      <c r="C957" s="42" t="s">
        <v>820</v>
      </c>
      <c r="D957" s="42" t="s">
        <v>1892</v>
      </c>
      <c r="E957" s="31" t="s">
        <v>26</v>
      </c>
      <c r="F957" s="211">
        <v>22305</v>
      </c>
      <c r="G957" s="212">
        <f>+VLOOKUP(B957,'[1]MONTO ESTIMADO DE RECUR RS 2018'!$B$11:$G$1115,6,FALSE)*(1+0.094)</f>
        <v>958228.65664940281</v>
      </c>
      <c r="H957" s="43">
        <f t="shared" si="56"/>
        <v>21373290187</v>
      </c>
      <c r="I957" s="43">
        <f>+VLOOKUP(B957,'[2]MONTO ESTIMADO DE RECUR RS 2018'!$B$10:$I$1115,8,FALSE)*(1+0.1204)</f>
        <v>7610094718.2420006</v>
      </c>
      <c r="J957" s="213">
        <f>+VLOOKUP(B957,'PROYECCION CAJAS 2019'!B956:Y2060,24,FALSE)</f>
        <v>0</v>
      </c>
      <c r="K957" s="44">
        <f>+VLOOKUP(B957,'RECURSOS DE ESFUERZO PROPIO_DEF'!$B$10:$E$1114,4,FALSE)</f>
        <v>178020032.09</v>
      </c>
      <c r="L957" s="45">
        <f>+VLOOKUP(B957,'RECURSOS DE ESFUERZO PROPIO_DEF'!$B$10:$J$1114,9,FALSE)</f>
        <v>0</v>
      </c>
      <c r="M957" s="44">
        <f>+VLOOKUP(B957,'RECURSOS DE ESFUERZO PROPIO_DEF'!$B$10:$L$1114,11,FALSE)</f>
        <v>0</v>
      </c>
      <c r="N957" s="46">
        <f>+VLOOKUP(B957,'RECURSOS DE ESFUERZO PROPIO_DEF'!$B$10:$O$1114,14,FALSE)</f>
        <v>341963341</v>
      </c>
      <c r="O957" s="47">
        <f t="shared" si="57"/>
        <v>13243212095.667999</v>
      </c>
      <c r="P957" s="210">
        <f>+VLOOKUP(B957,'[3]PPNA Diciembre 2018'!$C$15:$BV$1118,72,FALSE)</f>
        <v>202</v>
      </c>
      <c r="Q957" s="38">
        <f t="shared" si="58"/>
        <v>193562189</v>
      </c>
      <c r="R957" s="39">
        <f t="shared" si="59"/>
        <v>48390547</v>
      </c>
    </row>
    <row r="958" spans="1:18" x14ac:dyDescent="0.2">
      <c r="A958" s="40" t="s">
        <v>1864</v>
      </c>
      <c r="B958" s="41" t="s">
        <v>1893</v>
      </c>
      <c r="C958" s="42" t="s">
        <v>820</v>
      </c>
      <c r="D958" s="42" t="s">
        <v>1894</v>
      </c>
      <c r="E958" s="31" t="s">
        <v>26</v>
      </c>
      <c r="F958" s="211">
        <v>12084</v>
      </c>
      <c r="G958" s="212">
        <f>+VLOOKUP(B958,'[1]MONTO ESTIMADO DE RECUR RS 2018'!$B$11:$G$1115,6,FALSE)*(1+0.094)</f>
        <v>872354.91676884564</v>
      </c>
      <c r="H958" s="43">
        <f t="shared" si="56"/>
        <v>10541536815</v>
      </c>
      <c r="I958" s="43">
        <f>+VLOOKUP(B958,'[2]MONTO ESTIMADO DE RECUR RS 2018'!$B$10:$I$1115,8,FALSE)*(1+0.1204)</f>
        <v>4100494430.8212004</v>
      </c>
      <c r="J958" s="213">
        <f>+VLOOKUP(B958,'PROYECCION CAJAS 2019'!B957:Y2061,24,FALSE)</f>
        <v>0</v>
      </c>
      <c r="K958" s="44">
        <f>+VLOOKUP(B958,'RECURSOS DE ESFUERZO PROPIO_DEF'!$B$10:$E$1114,4,FALSE)</f>
        <v>91682744.300000012</v>
      </c>
      <c r="L958" s="45">
        <f>+VLOOKUP(B958,'RECURSOS DE ESFUERZO PROPIO_DEF'!$B$10:$J$1114,9,FALSE)</f>
        <v>0</v>
      </c>
      <c r="M958" s="44">
        <f>+VLOOKUP(B958,'RECURSOS DE ESFUERZO PROPIO_DEF'!$B$10:$L$1114,11,FALSE)</f>
        <v>0</v>
      </c>
      <c r="N958" s="46">
        <f>+VLOOKUP(B958,'RECURSOS DE ESFUERZO PROPIO_DEF'!$B$10:$O$1114,14,FALSE)</f>
        <v>185819116</v>
      </c>
      <c r="O958" s="47">
        <f t="shared" si="57"/>
        <v>6163540523.8787994</v>
      </c>
      <c r="P958" s="210">
        <f>+VLOOKUP(B958,'[3]PPNA Diciembre 2018'!$C$15:$BV$1118,72,FALSE)</f>
        <v>79</v>
      </c>
      <c r="Q958" s="38">
        <f t="shared" si="58"/>
        <v>68916038</v>
      </c>
      <c r="R958" s="39">
        <f t="shared" si="59"/>
        <v>17229009</v>
      </c>
    </row>
    <row r="959" spans="1:18" x14ac:dyDescent="0.2">
      <c r="A959" s="40" t="s">
        <v>1864</v>
      </c>
      <c r="B959" s="41" t="s">
        <v>1895</v>
      </c>
      <c r="C959" s="42" t="s">
        <v>820</v>
      </c>
      <c r="D959" s="42" t="s">
        <v>1896</v>
      </c>
      <c r="E959" s="31" t="s">
        <v>26</v>
      </c>
      <c r="F959" s="211">
        <v>39385</v>
      </c>
      <c r="G959" s="212">
        <f>+VLOOKUP(B959,'[1]MONTO ESTIMADO DE RECUR RS 2018'!$B$11:$G$1115,6,FALSE)*(1+0.094)</f>
        <v>880242.36401599494</v>
      </c>
      <c r="H959" s="43">
        <f t="shared" si="56"/>
        <v>34668345507</v>
      </c>
      <c r="I959" s="43">
        <f>+VLOOKUP(B959,'[2]MONTO ESTIMADO DE RECUR RS 2018'!$B$10:$I$1115,8,FALSE)*(1+0.1204)</f>
        <v>13263305422.5296</v>
      </c>
      <c r="J959" s="213">
        <f>+VLOOKUP(B959,'PROYECCION CAJAS 2019'!B958:Y2062,24,FALSE)</f>
        <v>0</v>
      </c>
      <c r="K959" s="44">
        <f>+VLOOKUP(B959,'RECURSOS DE ESFUERZO PROPIO_DEF'!$B$10:$E$1114,4,FALSE)</f>
        <v>297000786.79000002</v>
      </c>
      <c r="L959" s="45">
        <f>+VLOOKUP(B959,'RECURSOS DE ESFUERZO PROPIO_DEF'!$B$10:$J$1114,9,FALSE)</f>
        <v>0</v>
      </c>
      <c r="M959" s="44">
        <f>+VLOOKUP(B959,'RECURSOS DE ESFUERZO PROPIO_DEF'!$B$10:$L$1114,11,FALSE)</f>
        <v>0</v>
      </c>
      <c r="N959" s="46">
        <f>+VLOOKUP(B959,'RECURSOS DE ESFUERZO PROPIO_DEF'!$B$10:$O$1114,14,FALSE)</f>
        <v>597741560</v>
      </c>
      <c r="O959" s="47">
        <f t="shared" si="57"/>
        <v>20510297737.680397</v>
      </c>
      <c r="P959" s="210">
        <f>+VLOOKUP(B959,'[3]PPNA Diciembre 2018'!$C$15:$BV$1118,72,FALSE)</f>
        <v>270</v>
      </c>
      <c r="Q959" s="38">
        <f t="shared" si="58"/>
        <v>237665438</v>
      </c>
      <c r="R959" s="39">
        <f t="shared" si="59"/>
        <v>59416359</v>
      </c>
    </row>
    <row r="960" spans="1:18" x14ac:dyDescent="0.2">
      <c r="A960" s="40" t="s">
        <v>1864</v>
      </c>
      <c r="B960" s="41" t="s">
        <v>1897</v>
      </c>
      <c r="C960" s="42" t="s">
        <v>820</v>
      </c>
      <c r="D960" s="42" t="s">
        <v>1898</v>
      </c>
      <c r="E960" s="31" t="s">
        <v>26</v>
      </c>
      <c r="F960" s="211">
        <v>22049</v>
      </c>
      <c r="G960" s="212">
        <f>+VLOOKUP(B960,'[1]MONTO ESTIMADO DE RECUR RS 2018'!$B$11:$G$1115,6,FALSE)*(1+0.094)</f>
        <v>898418.32674603898</v>
      </c>
      <c r="H960" s="43">
        <f t="shared" si="56"/>
        <v>19809225687</v>
      </c>
      <c r="I960" s="43">
        <f>+VLOOKUP(B960,'[2]MONTO ESTIMADO DE RECUR RS 2018'!$B$10:$I$1115,8,FALSE)*(1+0.1204)</f>
        <v>7610990902.6736002</v>
      </c>
      <c r="J960" s="213">
        <f>+VLOOKUP(B960,'PROYECCION CAJAS 2019'!B959:Y2063,24,FALSE)</f>
        <v>0</v>
      </c>
      <c r="K960" s="44">
        <f>+VLOOKUP(B960,'RECURSOS DE ESFUERZO PROPIO_DEF'!$B$10:$E$1114,4,FALSE)</f>
        <v>133620436.43000001</v>
      </c>
      <c r="L960" s="45">
        <f>+VLOOKUP(B960,'RECURSOS DE ESFUERZO PROPIO_DEF'!$B$10:$J$1114,9,FALSE)</f>
        <v>0</v>
      </c>
      <c r="M960" s="44">
        <f>+VLOOKUP(B960,'RECURSOS DE ESFUERZO PROPIO_DEF'!$B$10:$L$1114,11,FALSE)</f>
        <v>0</v>
      </c>
      <c r="N960" s="46">
        <f>+VLOOKUP(B960,'RECURSOS DE ESFUERZO PROPIO_DEF'!$B$10:$O$1114,14,FALSE)</f>
        <v>348079302</v>
      </c>
      <c r="O960" s="47">
        <f t="shared" si="57"/>
        <v>11716535045.8964</v>
      </c>
      <c r="P960" s="210">
        <f>+VLOOKUP(B960,'[3]PPNA Diciembre 2018'!$C$15:$BV$1118,72,FALSE)</f>
        <v>338</v>
      </c>
      <c r="Q960" s="38">
        <f t="shared" si="58"/>
        <v>303665394</v>
      </c>
      <c r="R960" s="39">
        <f t="shared" si="59"/>
        <v>75916348</v>
      </c>
    </row>
    <row r="961" spans="1:18" x14ac:dyDescent="0.2">
      <c r="A961" s="40" t="s">
        <v>1864</v>
      </c>
      <c r="B961" s="41" t="s">
        <v>1899</v>
      </c>
      <c r="C961" s="42" t="s">
        <v>820</v>
      </c>
      <c r="D961" s="42" t="s">
        <v>1900</v>
      </c>
      <c r="E961" s="31" t="s">
        <v>26</v>
      </c>
      <c r="F961" s="211">
        <v>11849</v>
      </c>
      <c r="G961" s="212">
        <f>+VLOOKUP(B961,'[1]MONTO ESTIMADO DE RECUR RS 2018'!$B$11:$G$1115,6,FALSE)*(1+0.094)</f>
        <v>965276.80080156843</v>
      </c>
      <c r="H961" s="43">
        <f t="shared" si="56"/>
        <v>11437564813</v>
      </c>
      <c r="I961" s="43">
        <f>+VLOOKUP(B961,'[2]MONTO ESTIMADO DE RECUR RS 2018'!$B$10:$I$1115,8,FALSE)*(1+0.1204)</f>
        <v>4039032611.0480003</v>
      </c>
      <c r="J961" s="213">
        <f>+VLOOKUP(B961,'PROYECCION CAJAS 2019'!B960:Y2064,24,FALSE)</f>
        <v>0</v>
      </c>
      <c r="K961" s="44">
        <f>+VLOOKUP(B961,'RECURSOS DE ESFUERZO PROPIO_DEF'!$B$10:$E$1114,4,FALSE)</f>
        <v>69604521.049999997</v>
      </c>
      <c r="L961" s="45">
        <f>+VLOOKUP(B961,'RECURSOS DE ESFUERZO PROPIO_DEF'!$B$10:$J$1114,9,FALSE)</f>
        <v>0</v>
      </c>
      <c r="M961" s="44">
        <f>+VLOOKUP(B961,'RECURSOS DE ESFUERZO PROPIO_DEF'!$B$10:$L$1114,11,FALSE)</f>
        <v>0</v>
      </c>
      <c r="N961" s="46">
        <f>+VLOOKUP(B961,'RECURSOS DE ESFUERZO PROPIO_DEF'!$B$10:$O$1114,14,FALSE)</f>
        <v>182059049</v>
      </c>
      <c r="O961" s="47">
        <f t="shared" si="57"/>
        <v>7146868631.9019995</v>
      </c>
      <c r="P961" s="210">
        <f>+VLOOKUP(B961,'[3]PPNA Diciembre 2018'!$C$15:$BV$1118,72,FALSE)</f>
        <v>139</v>
      </c>
      <c r="Q961" s="38">
        <f t="shared" si="58"/>
        <v>134173475</v>
      </c>
      <c r="R961" s="39">
        <f t="shared" si="59"/>
        <v>33543368</v>
      </c>
    </row>
    <row r="962" spans="1:18" x14ac:dyDescent="0.2">
      <c r="A962" s="40" t="s">
        <v>1864</v>
      </c>
      <c r="B962" s="41" t="s">
        <v>1901</v>
      </c>
      <c r="C962" s="42" t="s">
        <v>820</v>
      </c>
      <c r="D962" s="42" t="s">
        <v>1902</v>
      </c>
      <c r="E962" s="31" t="s">
        <v>26</v>
      </c>
      <c r="F962" s="211">
        <v>58953</v>
      </c>
      <c r="G962" s="212">
        <f>+VLOOKUP(B962,'[1]MONTO ESTIMADO DE RECUR RS 2018'!$B$11:$G$1115,6,FALSE)*(1+0.094)</f>
        <v>973496.78490465332</v>
      </c>
      <c r="H962" s="43">
        <f t="shared" si="56"/>
        <v>57390555961</v>
      </c>
      <c r="I962" s="43">
        <f>+VLOOKUP(B962,'[2]MONTO ESTIMADO DE RECUR RS 2018'!$B$10:$I$1115,8,FALSE)*(1+0.1204)</f>
        <v>20120154510.438</v>
      </c>
      <c r="J962" s="213">
        <f>+VLOOKUP(B962,'PROYECCION CAJAS 2019'!B961:Y2065,24,FALSE)</f>
        <v>396223682</v>
      </c>
      <c r="K962" s="44">
        <f>+VLOOKUP(B962,'RECURSOS DE ESFUERZO PROPIO_DEF'!$B$10:$E$1114,4,FALSE)</f>
        <v>360209059.02000004</v>
      </c>
      <c r="L962" s="45">
        <f>+VLOOKUP(B962,'RECURSOS DE ESFUERZO PROPIO_DEF'!$B$10:$J$1114,9,FALSE)</f>
        <v>0</v>
      </c>
      <c r="M962" s="44">
        <f>+VLOOKUP(B962,'RECURSOS DE ESFUERZO PROPIO_DEF'!$B$10:$L$1114,11,FALSE)</f>
        <v>0</v>
      </c>
      <c r="N962" s="46">
        <f>+VLOOKUP(B962,'RECURSOS DE ESFUERZO PROPIO_DEF'!$B$10:$O$1114,14,FALSE)</f>
        <v>930842999</v>
      </c>
      <c r="O962" s="47">
        <f t="shared" si="57"/>
        <v>35583125710.542</v>
      </c>
      <c r="P962" s="210">
        <f>+VLOOKUP(B962,'[3]PPNA Diciembre 2018'!$C$15:$BV$1118,72,FALSE)</f>
        <v>561</v>
      </c>
      <c r="Q962" s="38">
        <f t="shared" si="58"/>
        <v>546131696</v>
      </c>
      <c r="R962" s="39">
        <f t="shared" si="59"/>
        <v>136532924</v>
      </c>
    </row>
    <row r="963" spans="1:18" x14ac:dyDescent="0.2">
      <c r="A963" s="40" t="s">
        <v>1864</v>
      </c>
      <c r="B963" s="41" t="s">
        <v>1903</v>
      </c>
      <c r="C963" s="42" t="s">
        <v>820</v>
      </c>
      <c r="D963" s="42" t="s">
        <v>1904</v>
      </c>
      <c r="E963" s="31" t="s">
        <v>26</v>
      </c>
      <c r="F963" s="211">
        <v>56918</v>
      </c>
      <c r="G963" s="212">
        <f>+VLOOKUP(B963,'[1]MONTO ESTIMADO DE RECUR RS 2018'!$B$11:$G$1115,6,FALSE)*(1+0.094)</f>
        <v>1069842.5813013839</v>
      </c>
      <c r="H963" s="43">
        <f t="shared" si="56"/>
        <v>60893300043</v>
      </c>
      <c r="I963" s="43">
        <f>+VLOOKUP(B963,'[2]MONTO ESTIMADO DE RECUR RS 2018'!$B$10:$I$1115,8,FALSE)*(1+0.1204)</f>
        <v>19582980789.7332</v>
      </c>
      <c r="J963" s="213">
        <f>+VLOOKUP(B963,'PROYECCION CAJAS 2019'!B962:Y2066,24,FALSE)</f>
        <v>0</v>
      </c>
      <c r="K963" s="44">
        <f>+VLOOKUP(B963,'RECURSOS DE ESFUERZO PROPIO_DEF'!$B$10:$E$1114,4,FALSE)</f>
        <v>441904446.22000003</v>
      </c>
      <c r="L963" s="45">
        <f>+VLOOKUP(B963,'RECURSOS DE ESFUERZO PROPIO_DEF'!$B$10:$J$1114,9,FALSE)</f>
        <v>0</v>
      </c>
      <c r="M963" s="44">
        <f>+VLOOKUP(B963,'RECURSOS DE ESFUERZO PROPIO_DEF'!$B$10:$L$1114,11,FALSE)</f>
        <v>0</v>
      </c>
      <c r="N963" s="46">
        <f>+VLOOKUP(B963,'RECURSOS DE ESFUERZO PROPIO_DEF'!$B$10:$O$1114,14,FALSE)</f>
        <v>902400661</v>
      </c>
      <c r="O963" s="47">
        <f t="shared" si="57"/>
        <v>39966014146.046799</v>
      </c>
      <c r="P963" s="210">
        <f>+VLOOKUP(B963,'[3]PPNA Diciembre 2018'!$C$15:$BV$1118,72,FALSE)</f>
        <v>952</v>
      </c>
      <c r="Q963" s="38">
        <f t="shared" si="58"/>
        <v>1018490137</v>
      </c>
      <c r="R963" s="39">
        <f t="shared" si="59"/>
        <v>254622534</v>
      </c>
    </row>
    <row r="964" spans="1:18" x14ac:dyDescent="0.2">
      <c r="A964" s="40" t="s">
        <v>1864</v>
      </c>
      <c r="B964" s="41" t="s">
        <v>1905</v>
      </c>
      <c r="C964" s="42" t="s">
        <v>820</v>
      </c>
      <c r="D964" s="42" t="s">
        <v>213</v>
      </c>
      <c r="E964" s="31" t="s">
        <v>26</v>
      </c>
      <c r="F964" s="211">
        <v>16451</v>
      </c>
      <c r="G964" s="212">
        <f>+VLOOKUP(B964,'[1]MONTO ESTIMADO DE RECUR RS 2018'!$B$11:$G$1115,6,FALSE)*(1+0.094)</f>
        <v>963271.02937648515</v>
      </c>
      <c r="H964" s="43">
        <f t="shared" si="56"/>
        <v>15846771705</v>
      </c>
      <c r="I964" s="43">
        <f>+VLOOKUP(B964,'[2]MONTO ESTIMADO DE RECUR RS 2018'!$B$10:$I$1115,8,FALSE)*(1+0.1204)</f>
        <v>5604294616.1732006</v>
      </c>
      <c r="J964" s="213">
        <f>+VLOOKUP(B964,'PROYECCION CAJAS 2019'!B963:Y2067,24,FALSE)</f>
        <v>0</v>
      </c>
      <c r="K964" s="44">
        <f>+VLOOKUP(B964,'RECURSOS DE ESFUERZO PROPIO_DEF'!$B$10:$E$1114,4,FALSE)</f>
        <v>98387407.010000005</v>
      </c>
      <c r="L964" s="45">
        <f>+VLOOKUP(B964,'RECURSOS DE ESFUERZO PROPIO_DEF'!$B$10:$J$1114,9,FALSE)</f>
        <v>0</v>
      </c>
      <c r="M964" s="44">
        <f>+VLOOKUP(B964,'RECURSOS DE ESFUERZO PROPIO_DEF'!$B$10:$L$1114,11,FALSE)</f>
        <v>0</v>
      </c>
      <c r="N964" s="46">
        <f>+VLOOKUP(B964,'RECURSOS DE ESFUERZO PROPIO_DEF'!$B$10:$O$1114,14,FALSE)</f>
        <v>251862132</v>
      </c>
      <c r="O964" s="47">
        <f t="shared" si="57"/>
        <v>9892227549.8167992</v>
      </c>
      <c r="P964" s="210">
        <f>+VLOOKUP(B964,'[3]PPNA Diciembre 2018'!$C$15:$BV$1118,72,FALSE)</f>
        <v>143</v>
      </c>
      <c r="Q964" s="38">
        <f t="shared" si="58"/>
        <v>137747757</v>
      </c>
      <c r="R964" s="39">
        <f t="shared" si="59"/>
        <v>34436939</v>
      </c>
    </row>
    <row r="965" spans="1:18" x14ac:dyDescent="0.2">
      <c r="A965" s="40" t="s">
        <v>1864</v>
      </c>
      <c r="B965" s="41" t="s">
        <v>1906</v>
      </c>
      <c r="C965" s="42" t="s">
        <v>820</v>
      </c>
      <c r="D965" s="42" t="s">
        <v>1907</v>
      </c>
      <c r="E965" s="31" t="s">
        <v>26</v>
      </c>
      <c r="F965" s="211">
        <v>26837</v>
      </c>
      <c r="G965" s="212">
        <f>+VLOOKUP(B965,'[1]MONTO ESTIMADO DE RECUR RS 2018'!$B$11:$G$1115,6,FALSE)*(1+0.094)</f>
        <v>968594.97062332102</v>
      </c>
      <c r="H965" s="43">
        <f t="shared" si="56"/>
        <v>25994183227</v>
      </c>
      <c r="I965" s="43">
        <f>+VLOOKUP(B965,'[2]MONTO ESTIMADO DE RECUR RS 2018'!$B$10:$I$1115,8,FALSE)*(1+0.1204)</f>
        <v>9201951174.1543999</v>
      </c>
      <c r="J965" s="213">
        <f>+VLOOKUP(B965,'PROYECCION CAJAS 2019'!B964:Y2068,24,FALSE)</f>
        <v>0</v>
      </c>
      <c r="K965" s="44">
        <f>+VLOOKUP(B965,'RECURSOS DE ESFUERZO PROPIO_DEF'!$B$10:$E$1114,4,FALSE)</f>
        <v>166148514.39000002</v>
      </c>
      <c r="L965" s="45">
        <f>+VLOOKUP(B965,'RECURSOS DE ESFUERZO PROPIO_DEF'!$B$10:$J$1114,9,FALSE)</f>
        <v>0</v>
      </c>
      <c r="M965" s="44">
        <f>+VLOOKUP(B965,'RECURSOS DE ESFUERZO PROPIO_DEF'!$B$10:$L$1114,11,FALSE)</f>
        <v>0</v>
      </c>
      <c r="N965" s="46">
        <f>+VLOOKUP(B965,'RECURSOS DE ESFUERZO PROPIO_DEF'!$B$10:$O$1114,14,FALSE)</f>
        <v>417164696</v>
      </c>
      <c r="O965" s="47">
        <f t="shared" si="57"/>
        <v>16208918842.455601</v>
      </c>
      <c r="P965" s="210">
        <f>+VLOOKUP(B965,'[3]PPNA Diciembre 2018'!$C$15:$BV$1118,72,FALSE)</f>
        <v>267</v>
      </c>
      <c r="Q965" s="38">
        <f t="shared" si="58"/>
        <v>258614857</v>
      </c>
      <c r="R965" s="39">
        <f t="shared" si="59"/>
        <v>64653714</v>
      </c>
    </row>
    <row r="966" spans="1:18" x14ac:dyDescent="0.2">
      <c r="A966" s="40" t="s">
        <v>1864</v>
      </c>
      <c r="B966" s="41" t="s">
        <v>1908</v>
      </c>
      <c r="C966" s="42" t="s">
        <v>820</v>
      </c>
      <c r="D966" s="42" t="s">
        <v>820</v>
      </c>
      <c r="E966" s="31" t="s">
        <v>26</v>
      </c>
      <c r="F966" s="211">
        <v>22160</v>
      </c>
      <c r="G966" s="212">
        <f>+VLOOKUP(B966,'[1]MONTO ESTIMADO DE RECUR RS 2018'!$B$11:$G$1115,6,FALSE)*(1+0.094)</f>
        <v>986352.33992061007</v>
      </c>
      <c r="H966" s="43">
        <f t="shared" si="56"/>
        <v>21857567853</v>
      </c>
      <c r="I966" s="43">
        <f>+VLOOKUP(B966,'[2]MONTO ESTIMADO DE RECUR RS 2018'!$B$10:$I$1115,8,FALSE)*(1+0.1204)</f>
        <v>7644430672.5448008</v>
      </c>
      <c r="J966" s="213">
        <f>+VLOOKUP(B966,'PROYECCION CAJAS 2019'!B965:Y2069,24,FALSE)</f>
        <v>0</v>
      </c>
      <c r="K966" s="44">
        <f>+VLOOKUP(B966,'RECURSOS DE ESFUERZO PROPIO_DEF'!$B$10:$E$1114,4,FALSE)</f>
        <v>134685791.55000001</v>
      </c>
      <c r="L966" s="45">
        <f>+VLOOKUP(B966,'RECURSOS DE ESFUERZO PROPIO_DEF'!$B$10:$J$1114,9,FALSE)</f>
        <v>0</v>
      </c>
      <c r="M966" s="44">
        <f>+VLOOKUP(B966,'RECURSOS DE ESFUERZO PROPIO_DEF'!$B$10:$L$1114,11,FALSE)</f>
        <v>0</v>
      </c>
      <c r="N966" s="46">
        <f>+VLOOKUP(B966,'RECURSOS DE ESFUERZO PROPIO_DEF'!$B$10:$O$1114,14,FALSE)</f>
        <v>346721933</v>
      </c>
      <c r="O966" s="47">
        <f t="shared" si="57"/>
        <v>13731729455.905199</v>
      </c>
      <c r="P966" s="210">
        <f>+VLOOKUP(B966,'[3]PPNA Diciembre 2018'!$C$15:$BV$1118,72,FALSE)</f>
        <v>490</v>
      </c>
      <c r="Q966" s="38">
        <f t="shared" si="58"/>
        <v>483312647</v>
      </c>
      <c r="R966" s="39">
        <f t="shared" si="59"/>
        <v>120828161</v>
      </c>
    </row>
    <row r="967" spans="1:18" x14ac:dyDescent="0.2">
      <c r="A967" s="40" t="s">
        <v>1864</v>
      </c>
      <c r="B967" s="41" t="s">
        <v>1909</v>
      </c>
      <c r="C967" s="42" t="s">
        <v>820</v>
      </c>
      <c r="D967" s="42" t="s">
        <v>1910</v>
      </c>
      <c r="E967" s="31" t="s">
        <v>26</v>
      </c>
      <c r="F967" s="211">
        <v>24564</v>
      </c>
      <c r="G967" s="212">
        <f>+VLOOKUP(B967,'[1]MONTO ESTIMADO DE RECUR RS 2018'!$B$11:$G$1115,6,FALSE)*(1+0.094)</f>
        <v>883425.04401336226</v>
      </c>
      <c r="H967" s="43">
        <f t="shared" si="56"/>
        <v>21700452782</v>
      </c>
      <c r="I967" s="43">
        <f>+VLOOKUP(B967,'[2]MONTO ESTIMADO DE RECUR RS 2018'!$B$10:$I$1115,8,FALSE)*(1+0.1204)</f>
        <v>8292866791.9540005</v>
      </c>
      <c r="J967" s="213">
        <f>+VLOOKUP(B967,'PROYECCION CAJAS 2019'!B966:Y2070,24,FALSE)</f>
        <v>226048118</v>
      </c>
      <c r="K967" s="44">
        <f>+VLOOKUP(B967,'RECURSOS DE ESFUERZO PROPIO_DEF'!$B$10:$E$1114,4,FALSE)</f>
        <v>146944325.84999999</v>
      </c>
      <c r="L967" s="45">
        <f>+VLOOKUP(B967,'RECURSOS DE ESFUERZO PROPIO_DEF'!$B$10:$J$1114,9,FALSE)</f>
        <v>0</v>
      </c>
      <c r="M967" s="44">
        <f>+VLOOKUP(B967,'RECURSOS DE ESFUERZO PROPIO_DEF'!$B$10:$L$1114,11,FALSE)</f>
        <v>0</v>
      </c>
      <c r="N967" s="46">
        <f>+VLOOKUP(B967,'RECURSOS DE ESFUERZO PROPIO_DEF'!$B$10:$O$1114,14,FALSE)</f>
        <v>374228155</v>
      </c>
      <c r="O967" s="47">
        <f t="shared" si="57"/>
        <v>12660365391.195999</v>
      </c>
      <c r="P967" s="210">
        <f>+VLOOKUP(B967,'[3]PPNA Diciembre 2018'!$C$15:$BV$1118,72,FALSE)</f>
        <v>214</v>
      </c>
      <c r="Q967" s="38">
        <f t="shared" si="58"/>
        <v>189052959</v>
      </c>
      <c r="R967" s="39">
        <f t="shared" si="59"/>
        <v>47263239</v>
      </c>
    </row>
    <row r="968" spans="1:18" x14ac:dyDescent="0.2">
      <c r="A968" s="40" t="s">
        <v>1864</v>
      </c>
      <c r="B968" s="41" t="s">
        <v>1911</v>
      </c>
      <c r="C968" s="42" t="s">
        <v>820</v>
      </c>
      <c r="D968" s="42" t="s">
        <v>1912</v>
      </c>
      <c r="E968" s="31" t="s">
        <v>26</v>
      </c>
      <c r="F968" s="211">
        <v>18572</v>
      </c>
      <c r="G968" s="212">
        <f>+VLOOKUP(B968,'[1]MONTO ESTIMADO DE RECUR RS 2018'!$B$11:$G$1115,6,FALSE)*(1+0.094)</f>
        <v>935956.08475906181</v>
      </c>
      <c r="H968" s="43">
        <f t="shared" si="56"/>
        <v>17382576407</v>
      </c>
      <c r="I968" s="43">
        <f>+VLOOKUP(B968,'[2]MONTO ESTIMADO DE RECUR RS 2018'!$B$10:$I$1115,8,FALSE)*(1+0.1204)</f>
        <v>6234787414.1812</v>
      </c>
      <c r="J968" s="213">
        <f>+VLOOKUP(B968,'PROYECCION CAJAS 2019'!B967:Y2071,24,FALSE)</f>
        <v>0</v>
      </c>
      <c r="K968" s="44">
        <f>+VLOOKUP(B968,'RECURSOS DE ESFUERZO PROPIO_DEF'!$B$10:$E$1114,4,FALSE)</f>
        <v>108912769.76000001</v>
      </c>
      <c r="L968" s="45">
        <f>+VLOOKUP(B968,'RECURSOS DE ESFUERZO PROPIO_DEF'!$B$10:$J$1114,9,FALSE)</f>
        <v>0</v>
      </c>
      <c r="M968" s="44">
        <f>+VLOOKUP(B968,'RECURSOS DE ESFUERZO PROPIO_DEF'!$B$10:$L$1114,11,FALSE)</f>
        <v>0</v>
      </c>
      <c r="N968" s="46">
        <f>+VLOOKUP(B968,'RECURSOS DE ESFUERZO PROPIO_DEF'!$B$10:$O$1114,14,FALSE)</f>
        <v>282270315</v>
      </c>
      <c r="O968" s="47">
        <f t="shared" si="57"/>
        <v>10756605908.0588</v>
      </c>
      <c r="P968" s="210">
        <f>+VLOOKUP(B968,'[3]PPNA Diciembre 2018'!$C$15:$BV$1118,72,FALSE)</f>
        <v>221</v>
      </c>
      <c r="Q968" s="38">
        <f t="shared" si="58"/>
        <v>206846295</v>
      </c>
      <c r="R968" s="39">
        <f t="shared" si="59"/>
        <v>51711573</v>
      </c>
    </row>
    <row r="969" spans="1:18" x14ac:dyDescent="0.2">
      <c r="A969" s="40" t="s">
        <v>1913</v>
      </c>
      <c r="B969" s="41" t="s">
        <v>1914</v>
      </c>
      <c r="C969" s="42" t="s">
        <v>1915</v>
      </c>
      <c r="D969" s="42" t="s">
        <v>1916</v>
      </c>
      <c r="E969" s="31" t="s">
        <v>59</v>
      </c>
      <c r="F969" s="211">
        <v>180598</v>
      </c>
      <c r="G969" s="212">
        <f>+VLOOKUP(B969,'[1]MONTO ESTIMADO DE RECUR RS 2018'!$B$11:$G$1115,6,FALSE)*(1+0.094)</f>
        <v>1035499.3035915109</v>
      </c>
      <c r="H969" s="43">
        <f t="shared" si="56"/>
        <v>187009103231</v>
      </c>
      <c r="I969" s="43">
        <f>+VLOOKUP(B969,'[2]MONTO ESTIMADO DE RECUR RS 2018'!$B$10:$I$1115,8,FALSE)*(1+0.1204)</f>
        <v>59569640074.879601</v>
      </c>
      <c r="J969" s="213">
        <f>+VLOOKUP(B969,'PROYECCION CAJAS 2019'!B968:Y2072,24,FALSE)</f>
        <v>0</v>
      </c>
      <c r="K969" s="44">
        <f>+VLOOKUP(B969,'RECURSOS DE ESFUERZO PROPIO_DEF'!$B$10:$E$1114,4,FALSE)</f>
        <v>3539807944.9500003</v>
      </c>
      <c r="L969" s="45">
        <f>+VLOOKUP(B969,'RECURSOS DE ESFUERZO PROPIO_DEF'!$B$10:$J$1114,9,FALSE)</f>
        <v>0</v>
      </c>
      <c r="M969" s="44">
        <f>+VLOOKUP(B969,'RECURSOS DE ESFUERZO PROPIO_DEF'!$B$10:$L$1114,11,FALSE)</f>
        <v>1022386368.5200001</v>
      </c>
      <c r="N969" s="46">
        <f>+VLOOKUP(B969,'RECURSOS DE ESFUERZO PROPIO_DEF'!$B$10:$O$1114,14,FALSE)</f>
        <v>9837992318</v>
      </c>
      <c r="O969" s="47">
        <f t="shared" si="57"/>
        <v>113039276524.65041</v>
      </c>
      <c r="P969" s="210">
        <f>+VLOOKUP(B969,'[3]PPNA Diciembre 2018'!$C$15:$BV$1118,72,FALSE)</f>
        <v>1738</v>
      </c>
      <c r="Q969" s="38">
        <f t="shared" si="58"/>
        <v>1799697790</v>
      </c>
      <c r="R969" s="39">
        <f t="shared" si="59"/>
        <v>449924447</v>
      </c>
    </row>
    <row r="970" spans="1:18" x14ac:dyDescent="0.2">
      <c r="A970" s="40" t="s">
        <v>1913</v>
      </c>
      <c r="B970" s="41" t="s">
        <v>1917</v>
      </c>
      <c r="C970" s="42" t="s">
        <v>1915</v>
      </c>
      <c r="D970" s="42" t="s">
        <v>1918</v>
      </c>
      <c r="E970" s="31" t="s">
        <v>26</v>
      </c>
      <c r="F970" s="211">
        <v>3022</v>
      </c>
      <c r="G970" s="212">
        <f>+VLOOKUP(B970,'[1]MONTO ESTIMADO DE RECUR RS 2018'!$B$11:$G$1115,6,FALSE)*(1+0.094)</f>
        <v>1119240.8641439863</v>
      </c>
      <c r="H970" s="43">
        <f t="shared" si="56"/>
        <v>3382345892</v>
      </c>
      <c r="I970" s="43">
        <f>+VLOOKUP(B970,'[2]MONTO ESTIMADO DE RECUR RS 2018'!$B$10:$I$1115,8,FALSE)*(1+0.1204)</f>
        <v>1037305042.1444</v>
      </c>
      <c r="J970" s="213">
        <f>+VLOOKUP(B970,'PROYECCION CAJAS 2019'!B969:Y2073,24,FALSE)</f>
        <v>0</v>
      </c>
      <c r="K970" s="44">
        <f>+VLOOKUP(B970,'RECURSOS DE ESFUERZO PROPIO_DEF'!$B$10:$E$1114,4,FALSE)</f>
        <v>27955809.300000001</v>
      </c>
      <c r="L970" s="45">
        <f>+VLOOKUP(B970,'RECURSOS DE ESFUERZO PROPIO_DEF'!$B$10:$J$1114,9,FALSE)</f>
        <v>0</v>
      </c>
      <c r="M970" s="44">
        <f>+VLOOKUP(B970,'RECURSOS DE ESFUERZO PROPIO_DEF'!$B$10:$L$1114,11,FALSE)</f>
        <v>0</v>
      </c>
      <c r="N970" s="46">
        <f>+VLOOKUP(B970,'RECURSOS DE ESFUERZO PROPIO_DEF'!$B$10:$O$1114,14,FALSE)</f>
        <v>173564393</v>
      </c>
      <c r="O970" s="47">
        <f t="shared" si="57"/>
        <v>2143520647.5556002</v>
      </c>
      <c r="P970" s="210">
        <f>+VLOOKUP(B970,'[3]PPNA Diciembre 2018'!$C$15:$BV$1118,72,FALSE)</f>
        <v>6</v>
      </c>
      <c r="Q970" s="38">
        <f t="shared" si="58"/>
        <v>6715445</v>
      </c>
      <c r="R970" s="39">
        <f t="shared" si="59"/>
        <v>1678861</v>
      </c>
    </row>
    <row r="971" spans="1:18" x14ac:dyDescent="0.2">
      <c r="A971" s="40" t="s">
        <v>1913</v>
      </c>
      <c r="B971" s="41" t="s">
        <v>1919</v>
      </c>
      <c r="C971" s="42" t="s">
        <v>1915</v>
      </c>
      <c r="D971" s="42" t="s">
        <v>1920</v>
      </c>
      <c r="E971" s="31" t="s">
        <v>23</v>
      </c>
      <c r="F971" s="211">
        <v>5460</v>
      </c>
      <c r="G971" s="212">
        <f>+VLOOKUP(B971,'[1]MONTO ESTIMADO DE RECUR RS 2018'!$B$11:$G$1115,6,FALSE)*(1+0.094)</f>
        <v>936599.30128717516</v>
      </c>
      <c r="H971" s="43">
        <f t="shared" ref="H971:H1034" si="60">+ROUNDUP(F971*G971,0)</f>
        <v>5113832186</v>
      </c>
      <c r="I971" s="43">
        <f>+VLOOKUP(B971,'[2]MONTO ESTIMADO DE RECUR RS 2018'!$B$10:$I$1115,8,FALSE)*(1+0.1204)</f>
        <v>1883426051.214</v>
      </c>
      <c r="J971" s="213">
        <f>+VLOOKUP(B971,'PROYECCION CAJAS 2019'!B970:Y2074,24,FALSE)</f>
        <v>0</v>
      </c>
      <c r="K971" s="44">
        <f>+VLOOKUP(B971,'RECURSOS DE ESFUERZO PROPIO_DEF'!$B$10:$E$1114,4,FALSE)</f>
        <v>38400847.899999999</v>
      </c>
      <c r="L971" s="45">
        <f>+VLOOKUP(B971,'RECURSOS DE ESFUERZO PROPIO_DEF'!$B$10:$J$1114,9,FALSE)</f>
        <v>0</v>
      </c>
      <c r="M971" s="44">
        <f>+VLOOKUP(B971,'RECURSOS DE ESFUERZO PROPIO_DEF'!$B$10:$L$1114,11,FALSE)</f>
        <v>0</v>
      </c>
      <c r="N971" s="46">
        <f>+VLOOKUP(B971,'RECURSOS DE ESFUERZO PROPIO_DEF'!$B$10:$O$1114,14,FALSE)</f>
        <v>316155630</v>
      </c>
      <c r="O971" s="47">
        <f t="shared" ref="O971:O1034" si="61">(H971)-SUM(I971:N971)</f>
        <v>2875849656.8859997</v>
      </c>
      <c r="P971" s="210">
        <f>+VLOOKUP(B971,'[3]PPNA Diciembre 2018'!$C$15:$BV$1118,72,FALSE)</f>
        <v>31</v>
      </c>
      <c r="Q971" s="38">
        <f t="shared" ref="Q971:Q1034" si="62">ROUND(((P971)*G971),0)</f>
        <v>29034578</v>
      </c>
      <c r="R971" s="39">
        <f t="shared" si="59"/>
        <v>7258644</v>
      </c>
    </row>
    <row r="972" spans="1:18" x14ac:dyDescent="0.2">
      <c r="A972" s="40" t="s">
        <v>1913</v>
      </c>
      <c r="B972" s="41" t="s">
        <v>1921</v>
      </c>
      <c r="C972" s="42" t="s">
        <v>1915</v>
      </c>
      <c r="D972" s="42" t="s">
        <v>1922</v>
      </c>
      <c r="E972" s="31" t="s">
        <v>23</v>
      </c>
      <c r="F972" s="211">
        <v>3701</v>
      </c>
      <c r="G972" s="212">
        <f>+VLOOKUP(B972,'[1]MONTO ESTIMADO DE RECUR RS 2018'!$B$11:$G$1115,6,FALSE)*(1+0.094)</f>
        <v>982946.3947388737</v>
      </c>
      <c r="H972" s="43">
        <f t="shared" si="60"/>
        <v>3637884607</v>
      </c>
      <c r="I972" s="43">
        <f>+VLOOKUP(B972,'[2]MONTO ESTIMADO DE RECUR RS 2018'!$B$10:$I$1115,8,FALSE)*(1+0.1204)</f>
        <v>1277748887.4884</v>
      </c>
      <c r="J972" s="213">
        <f>+VLOOKUP(B972,'PROYECCION CAJAS 2019'!B971:Y2075,24,FALSE)</f>
        <v>0</v>
      </c>
      <c r="K972" s="44">
        <f>+VLOOKUP(B972,'RECURSOS DE ESFUERZO PROPIO_DEF'!$B$10:$E$1114,4,FALSE)</f>
        <v>25292058.98</v>
      </c>
      <c r="L972" s="45">
        <f>+VLOOKUP(B972,'RECURSOS DE ESFUERZO PROPIO_DEF'!$B$10:$J$1114,9,FALSE)</f>
        <v>0</v>
      </c>
      <c r="M972" s="44">
        <f>+VLOOKUP(B972,'RECURSOS DE ESFUERZO PROPIO_DEF'!$B$10:$L$1114,11,FALSE)</f>
        <v>0</v>
      </c>
      <c r="N972" s="46">
        <f>+VLOOKUP(B972,'RECURSOS DE ESFUERZO PROPIO_DEF'!$B$10:$O$1114,14,FALSE)</f>
        <v>216066447</v>
      </c>
      <c r="O972" s="47">
        <f t="shared" si="61"/>
        <v>2118777213.5316</v>
      </c>
      <c r="P972" s="210">
        <f>+VLOOKUP(B972,'[3]PPNA Diciembre 2018'!$C$15:$BV$1118,72,FALSE)</f>
        <v>21</v>
      </c>
      <c r="Q972" s="38">
        <f t="shared" si="62"/>
        <v>20641874</v>
      </c>
      <c r="R972" s="39">
        <f t="shared" ref="R972:R1035" si="63">ROUNDDOWN(((Q972)*0.25),0)</f>
        <v>5160468</v>
      </c>
    </row>
    <row r="973" spans="1:18" x14ac:dyDescent="0.2">
      <c r="A973" s="40" t="s">
        <v>1913</v>
      </c>
      <c r="B973" s="41" t="s">
        <v>1923</v>
      </c>
      <c r="C973" s="42" t="s">
        <v>1915</v>
      </c>
      <c r="D973" s="42" t="s">
        <v>1924</v>
      </c>
      <c r="E973" s="31" t="s">
        <v>23</v>
      </c>
      <c r="F973" s="211">
        <v>8017</v>
      </c>
      <c r="G973" s="212">
        <f>+VLOOKUP(B973,'[1]MONTO ESTIMADO DE RECUR RS 2018'!$B$11:$G$1115,6,FALSE)*(1+0.094)</f>
        <v>817404.43797612062</v>
      </c>
      <c r="H973" s="43">
        <f t="shared" si="60"/>
        <v>6553131380</v>
      </c>
      <c r="I973" s="43">
        <f>+VLOOKUP(B973,'[2]MONTO ESTIMADO DE RECUR RS 2018'!$B$10:$I$1115,8,FALSE)*(1+0.1204)</f>
        <v>2734812845.0496001</v>
      </c>
      <c r="J973" s="213">
        <f>+VLOOKUP(B973,'PROYECCION CAJAS 2019'!B972:Y2076,24,FALSE)</f>
        <v>0</v>
      </c>
      <c r="K973" s="44">
        <f>+VLOOKUP(B973,'RECURSOS DE ESFUERZO PROPIO_DEF'!$B$10:$E$1114,4,FALSE)</f>
        <v>71413941.579999998</v>
      </c>
      <c r="L973" s="45">
        <f>+VLOOKUP(B973,'RECURSOS DE ESFUERZO PROPIO_DEF'!$B$10:$J$1114,9,FALSE)</f>
        <v>0</v>
      </c>
      <c r="M973" s="44">
        <f>+VLOOKUP(B973,'RECURSOS DE ESFUERZO PROPIO_DEF'!$B$10:$L$1114,11,FALSE)</f>
        <v>0</v>
      </c>
      <c r="N973" s="46">
        <f>+VLOOKUP(B973,'RECURSOS DE ESFUERZO PROPIO_DEF'!$B$10:$O$1114,14,FALSE)</f>
        <v>450716789</v>
      </c>
      <c r="O973" s="47">
        <f t="shared" si="61"/>
        <v>3296187804.3704</v>
      </c>
      <c r="P973" s="210">
        <f>+VLOOKUP(B973,'[3]PPNA Diciembre 2018'!$C$15:$BV$1118,72,FALSE)</f>
        <v>27</v>
      </c>
      <c r="Q973" s="38">
        <f t="shared" si="62"/>
        <v>22069920</v>
      </c>
      <c r="R973" s="39">
        <f t="shared" si="63"/>
        <v>5517480</v>
      </c>
    </row>
    <row r="974" spans="1:18" x14ac:dyDescent="0.2">
      <c r="A974" s="40" t="s">
        <v>1913</v>
      </c>
      <c r="B974" s="41" t="s">
        <v>1925</v>
      </c>
      <c r="C974" s="42" t="s">
        <v>1915</v>
      </c>
      <c r="D974" s="42" t="s">
        <v>1926</v>
      </c>
      <c r="E974" s="31" t="s">
        <v>23</v>
      </c>
      <c r="F974" s="211">
        <v>7171</v>
      </c>
      <c r="G974" s="212">
        <f>+VLOOKUP(B974,'[1]MONTO ESTIMADO DE RECUR RS 2018'!$B$11:$G$1115,6,FALSE)*(1+0.094)</f>
        <v>976719.81292790384</v>
      </c>
      <c r="H974" s="43">
        <f t="shared" si="60"/>
        <v>7004057779</v>
      </c>
      <c r="I974" s="43">
        <f>+VLOOKUP(B974,'[2]MONTO ESTIMADO DE RECUR RS 2018'!$B$10:$I$1115,8,FALSE)*(1+0.1204)</f>
        <v>2388329247.006</v>
      </c>
      <c r="J974" s="213">
        <f>+VLOOKUP(B974,'PROYECCION CAJAS 2019'!B973:Y2077,24,FALSE)</f>
        <v>0</v>
      </c>
      <c r="K974" s="44">
        <f>+VLOOKUP(B974,'RECURSOS DE ESFUERZO PROPIO_DEF'!$B$10:$E$1114,4,FALSE)</f>
        <v>45017971.039999999</v>
      </c>
      <c r="L974" s="45">
        <f>+VLOOKUP(B974,'RECURSOS DE ESFUERZO PROPIO_DEF'!$B$10:$J$1114,9,FALSE)</f>
        <v>0</v>
      </c>
      <c r="M974" s="44">
        <f>+VLOOKUP(B974,'RECURSOS DE ESFUERZO PROPIO_DEF'!$B$10:$L$1114,11,FALSE)</f>
        <v>0</v>
      </c>
      <c r="N974" s="46">
        <f>+VLOOKUP(B974,'RECURSOS DE ESFUERZO PROPIO_DEF'!$B$10:$O$1114,14,FALSE)</f>
        <v>390950068</v>
      </c>
      <c r="O974" s="47">
        <f t="shared" si="61"/>
        <v>4179760492.954</v>
      </c>
      <c r="P974" s="210">
        <f>+VLOOKUP(B974,'[3]PPNA Diciembre 2018'!$C$15:$BV$1118,72,FALSE)</f>
        <v>86</v>
      </c>
      <c r="Q974" s="38">
        <f t="shared" si="62"/>
        <v>83997904</v>
      </c>
      <c r="R974" s="39">
        <f t="shared" si="63"/>
        <v>20999476</v>
      </c>
    </row>
    <row r="975" spans="1:18" x14ac:dyDescent="0.2">
      <c r="A975" s="40" t="s">
        <v>1913</v>
      </c>
      <c r="B975" s="41" t="s">
        <v>1927</v>
      </c>
      <c r="C975" s="42" t="s">
        <v>1915</v>
      </c>
      <c r="D975" s="42" t="s">
        <v>1928</v>
      </c>
      <c r="E975" s="31" t="s">
        <v>26</v>
      </c>
      <c r="F975" s="211">
        <v>16258</v>
      </c>
      <c r="G975" s="212">
        <f>+VLOOKUP(B975,'[1]MONTO ESTIMADO DE RECUR RS 2018'!$B$11:$G$1115,6,FALSE)*(1+0.094)</f>
        <v>907977.25857802248</v>
      </c>
      <c r="H975" s="43">
        <f t="shared" si="60"/>
        <v>14761894270</v>
      </c>
      <c r="I975" s="43">
        <f>+VLOOKUP(B975,'[2]MONTO ESTIMADO DE RECUR RS 2018'!$B$10:$I$1115,8,FALSE)*(1+0.1204)</f>
        <v>5555013021.0872002</v>
      </c>
      <c r="J975" s="213">
        <f>+VLOOKUP(B975,'PROYECCION CAJAS 2019'!B974:Y2078,24,FALSE)</f>
        <v>0</v>
      </c>
      <c r="K975" s="44">
        <f>+VLOOKUP(B975,'RECURSOS DE ESFUERZO PROPIO_DEF'!$B$10:$E$1114,4,FALSE)</f>
        <v>99535581.520000011</v>
      </c>
      <c r="L975" s="45">
        <f>+VLOOKUP(B975,'RECURSOS DE ESFUERZO PROPIO_DEF'!$B$10:$J$1114,9,FALSE)</f>
        <v>0</v>
      </c>
      <c r="M975" s="44">
        <f>+VLOOKUP(B975,'RECURSOS DE ESFUERZO PROPIO_DEF'!$B$10:$L$1114,11,FALSE)</f>
        <v>0</v>
      </c>
      <c r="N975" s="46">
        <f>+VLOOKUP(B975,'RECURSOS DE ESFUERZO PROPIO_DEF'!$B$10:$O$1114,14,FALSE)</f>
        <v>923631007</v>
      </c>
      <c r="O975" s="47">
        <f t="shared" si="61"/>
        <v>8183714660.3927994</v>
      </c>
      <c r="P975" s="210">
        <f>+VLOOKUP(B975,'[3]PPNA Diciembre 2018'!$C$15:$BV$1118,72,FALSE)</f>
        <v>547</v>
      </c>
      <c r="Q975" s="38">
        <f t="shared" si="62"/>
        <v>496663560</v>
      </c>
      <c r="R975" s="39">
        <f t="shared" si="63"/>
        <v>124165890</v>
      </c>
    </row>
    <row r="976" spans="1:18" x14ac:dyDescent="0.2">
      <c r="A976" s="40" t="s">
        <v>1913</v>
      </c>
      <c r="B976" s="41" t="s">
        <v>1929</v>
      </c>
      <c r="C976" s="42" t="s">
        <v>1915</v>
      </c>
      <c r="D976" s="42" t="s">
        <v>1930</v>
      </c>
      <c r="E976" s="31" t="s">
        <v>23</v>
      </c>
      <c r="F976" s="211">
        <v>13931</v>
      </c>
      <c r="G976" s="212">
        <f>+VLOOKUP(B976,'[1]MONTO ESTIMADO DE RECUR RS 2018'!$B$11:$G$1115,6,FALSE)*(1+0.094)</f>
        <v>854542.25663162931</v>
      </c>
      <c r="H976" s="43">
        <f t="shared" si="60"/>
        <v>11904628178</v>
      </c>
      <c r="I976" s="43">
        <f>+VLOOKUP(B976,'[2]MONTO ESTIMADO DE RECUR RS 2018'!$B$10:$I$1115,8,FALSE)*(1+0.1204)</f>
        <v>4769798082.0195999</v>
      </c>
      <c r="J976" s="213">
        <f>+VLOOKUP(B976,'PROYECCION CAJAS 2019'!B975:Y2079,24,FALSE)</f>
        <v>0</v>
      </c>
      <c r="K976" s="44">
        <f>+VLOOKUP(B976,'RECURSOS DE ESFUERZO PROPIO_DEF'!$B$10:$E$1114,4,FALSE)</f>
        <v>234915037.07000002</v>
      </c>
      <c r="L976" s="45">
        <f>+VLOOKUP(B976,'RECURSOS DE ESFUERZO PROPIO_DEF'!$B$10:$J$1114,9,FALSE)</f>
        <v>0</v>
      </c>
      <c r="M976" s="44">
        <f>+VLOOKUP(B976,'RECURSOS DE ESFUERZO PROPIO_DEF'!$B$10:$L$1114,11,FALSE)</f>
        <v>0</v>
      </c>
      <c r="N976" s="46">
        <f>+VLOOKUP(B976,'RECURSOS DE ESFUERZO PROPIO_DEF'!$B$10:$O$1114,14,FALSE)</f>
        <v>788438913</v>
      </c>
      <c r="O976" s="47">
        <f t="shared" si="61"/>
        <v>6111476145.9104004</v>
      </c>
      <c r="P976" s="210">
        <f>+VLOOKUP(B976,'[3]PPNA Diciembre 2018'!$C$15:$BV$1118,72,FALSE)</f>
        <v>100</v>
      </c>
      <c r="Q976" s="38">
        <f t="shared" si="62"/>
        <v>85454226</v>
      </c>
      <c r="R976" s="39">
        <f t="shared" si="63"/>
        <v>21363556</v>
      </c>
    </row>
    <row r="977" spans="1:18" x14ac:dyDescent="0.2">
      <c r="A977" s="40" t="s">
        <v>1913</v>
      </c>
      <c r="B977" s="41" t="s">
        <v>1931</v>
      </c>
      <c r="C977" s="42" t="s">
        <v>1915</v>
      </c>
      <c r="D977" s="42" t="s">
        <v>1932</v>
      </c>
      <c r="E977" s="31" t="s">
        <v>23</v>
      </c>
      <c r="F977" s="211">
        <v>4680</v>
      </c>
      <c r="G977" s="212">
        <f>+VLOOKUP(B977,'[1]MONTO ESTIMADO DE RECUR RS 2018'!$B$11:$G$1115,6,FALSE)*(1+0.094)</f>
        <v>910906.37587213528</v>
      </c>
      <c r="H977" s="43">
        <f t="shared" si="60"/>
        <v>4263041840</v>
      </c>
      <c r="I977" s="43">
        <f>+VLOOKUP(B977,'[2]MONTO ESTIMADO DE RECUR RS 2018'!$B$10:$I$1115,8,FALSE)*(1+0.1204)</f>
        <v>1560716234.2152002</v>
      </c>
      <c r="J977" s="213">
        <f>+VLOOKUP(B977,'PROYECCION CAJAS 2019'!B976:Y2080,24,FALSE)</f>
        <v>0</v>
      </c>
      <c r="K977" s="44">
        <f>+VLOOKUP(B977,'RECURSOS DE ESFUERZO PROPIO_DEF'!$B$10:$E$1114,4,FALSE)</f>
        <v>102810129.81</v>
      </c>
      <c r="L977" s="45">
        <f>+VLOOKUP(B977,'RECURSOS DE ESFUERZO PROPIO_DEF'!$B$10:$J$1114,9,FALSE)</f>
        <v>0</v>
      </c>
      <c r="M977" s="44">
        <f>+VLOOKUP(B977,'RECURSOS DE ESFUERZO PROPIO_DEF'!$B$10:$L$1114,11,FALSE)</f>
        <v>0</v>
      </c>
      <c r="N977" s="46">
        <f>+VLOOKUP(B977,'RECURSOS DE ESFUERZO PROPIO_DEF'!$B$10:$O$1114,14,FALSE)</f>
        <v>258683217</v>
      </c>
      <c r="O977" s="47">
        <f t="shared" si="61"/>
        <v>2340832258.9748001</v>
      </c>
      <c r="P977" s="210">
        <f>+VLOOKUP(B977,'[3]PPNA Diciembre 2018'!$C$15:$BV$1118,72,FALSE)</f>
        <v>14</v>
      </c>
      <c r="Q977" s="38">
        <f t="shared" si="62"/>
        <v>12752689</v>
      </c>
      <c r="R977" s="39">
        <f t="shared" si="63"/>
        <v>3188172</v>
      </c>
    </row>
    <row r="978" spans="1:18" x14ac:dyDescent="0.2">
      <c r="A978" s="40" t="s">
        <v>1913</v>
      </c>
      <c r="B978" s="41" t="s">
        <v>1933</v>
      </c>
      <c r="C978" s="42" t="s">
        <v>1915</v>
      </c>
      <c r="D978" s="42" t="s">
        <v>1934</v>
      </c>
      <c r="E978" s="31" t="s">
        <v>26</v>
      </c>
      <c r="F978" s="211">
        <v>5271</v>
      </c>
      <c r="G978" s="212">
        <f>+VLOOKUP(B978,'[1]MONTO ESTIMADO DE RECUR RS 2018'!$B$11:$G$1115,6,FALSE)*(1+0.094)</f>
        <v>964752.53881204315</v>
      </c>
      <c r="H978" s="43">
        <f t="shared" si="60"/>
        <v>5085210633</v>
      </c>
      <c r="I978" s="43">
        <f>+VLOOKUP(B978,'[2]MONTO ESTIMADO DE RECUR RS 2018'!$B$10:$I$1115,8,FALSE)*(1+0.1204)</f>
        <v>1781679771.0300002</v>
      </c>
      <c r="J978" s="213">
        <f>+VLOOKUP(B978,'PROYECCION CAJAS 2019'!B977:Y2081,24,FALSE)</f>
        <v>0</v>
      </c>
      <c r="K978" s="44">
        <f>+VLOOKUP(B978,'RECURSOS DE ESFUERZO PROPIO_DEF'!$B$10:$E$1114,4,FALSE)</f>
        <v>30417196.610000003</v>
      </c>
      <c r="L978" s="45">
        <f>+VLOOKUP(B978,'RECURSOS DE ESFUERZO PROPIO_DEF'!$B$10:$J$1114,9,FALSE)</f>
        <v>0</v>
      </c>
      <c r="M978" s="44">
        <f>+VLOOKUP(B978,'RECURSOS DE ESFUERZO PROPIO_DEF'!$B$10:$L$1114,11,FALSE)</f>
        <v>0</v>
      </c>
      <c r="N978" s="46">
        <f>+VLOOKUP(B978,'RECURSOS DE ESFUERZO PROPIO_DEF'!$B$10:$O$1114,14,FALSE)</f>
        <v>293327266</v>
      </c>
      <c r="O978" s="47">
        <f t="shared" si="61"/>
        <v>2979786399.3599997</v>
      </c>
      <c r="P978" s="210">
        <f>+VLOOKUP(B978,'[3]PPNA Diciembre 2018'!$C$15:$BV$1118,72,FALSE)</f>
        <v>19</v>
      </c>
      <c r="Q978" s="38">
        <f t="shared" si="62"/>
        <v>18330298</v>
      </c>
      <c r="R978" s="39">
        <f t="shared" si="63"/>
        <v>4582574</v>
      </c>
    </row>
    <row r="979" spans="1:18" x14ac:dyDescent="0.2">
      <c r="A979" s="40" t="s">
        <v>1913</v>
      </c>
      <c r="B979" s="41" t="s">
        <v>1935</v>
      </c>
      <c r="C979" s="42" t="s">
        <v>1915</v>
      </c>
      <c r="D979" s="42" t="s">
        <v>1936</v>
      </c>
      <c r="E979" s="31" t="s">
        <v>23</v>
      </c>
      <c r="F979" s="211">
        <v>39503</v>
      </c>
      <c r="G979" s="212">
        <f>+VLOOKUP(B979,'[1]MONTO ESTIMADO DE RECUR RS 2018'!$B$11:$G$1115,6,FALSE)*(1+0.094)</f>
        <v>854926.98282416631</v>
      </c>
      <c r="H979" s="43">
        <f t="shared" si="60"/>
        <v>33772180603</v>
      </c>
      <c r="I979" s="43">
        <f>+VLOOKUP(B979,'[2]MONTO ESTIMADO DE RECUR RS 2018'!$B$10:$I$1115,8,FALSE)*(1+0.1204)</f>
        <v>13281997715.645201</v>
      </c>
      <c r="J979" s="213">
        <f>+VLOOKUP(B979,'PROYECCION CAJAS 2019'!B978:Y2082,24,FALSE)</f>
        <v>0</v>
      </c>
      <c r="K979" s="44">
        <f>+VLOOKUP(B979,'RECURSOS DE ESFUERZO PROPIO_DEF'!$B$10:$E$1114,4,FALSE)</f>
        <v>442666663.60000002</v>
      </c>
      <c r="L979" s="45">
        <f>+VLOOKUP(B979,'RECURSOS DE ESFUERZO PROPIO_DEF'!$B$10:$J$1114,9,FALSE)</f>
        <v>0</v>
      </c>
      <c r="M979" s="44">
        <f>+VLOOKUP(B979,'RECURSOS DE ESFUERZO PROPIO_DEF'!$B$10:$L$1114,11,FALSE)</f>
        <v>0</v>
      </c>
      <c r="N979" s="46">
        <f>+VLOOKUP(B979,'RECURSOS DE ESFUERZO PROPIO_DEF'!$B$10:$O$1114,14,FALSE)</f>
        <v>2197373401</v>
      </c>
      <c r="O979" s="47">
        <f t="shared" si="61"/>
        <v>17850142822.754799</v>
      </c>
      <c r="P979" s="210">
        <f>+VLOOKUP(B979,'[3]PPNA Diciembre 2018'!$C$15:$BV$1118,72,FALSE)</f>
        <v>316</v>
      </c>
      <c r="Q979" s="38">
        <f t="shared" si="62"/>
        <v>270156927</v>
      </c>
      <c r="R979" s="39">
        <f t="shared" si="63"/>
        <v>67539231</v>
      </c>
    </row>
    <row r="980" spans="1:18" x14ac:dyDescent="0.2">
      <c r="A980" s="40" t="s">
        <v>1913</v>
      </c>
      <c r="B980" s="41" t="s">
        <v>1937</v>
      </c>
      <c r="C980" s="42" t="s">
        <v>1915</v>
      </c>
      <c r="D980" s="42" t="s">
        <v>1938</v>
      </c>
      <c r="E980" s="31" t="s">
        <v>23</v>
      </c>
      <c r="F980" s="211">
        <v>4344</v>
      </c>
      <c r="G980" s="212">
        <f>+VLOOKUP(B980,'[1]MONTO ESTIMADO DE RECUR RS 2018'!$B$11:$G$1115,6,FALSE)*(1+0.094)</f>
        <v>1056672.1798251581</v>
      </c>
      <c r="H980" s="43">
        <f t="shared" si="60"/>
        <v>4590183950</v>
      </c>
      <c r="I980" s="43">
        <f>+VLOOKUP(B980,'[2]MONTO ESTIMADO DE RECUR RS 2018'!$B$10:$I$1115,8,FALSE)*(1+0.1204)</f>
        <v>1480145564.4492002</v>
      </c>
      <c r="J980" s="213">
        <f>+VLOOKUP(B980,'PROYECCION CAJAS 2019'!B979:Y2083,24,FALSE)</f>
        <v>0</v>
      </c>
      <c r="K980" s="44">
        <f>+VLOOKUP(B980,'RECURSOS DE ESFUERZO PROPIO_DEF'!$B$10:$E$1114,4,FALSE)</f>
        <v>35483406.719999999</v>
      </c>
      <c r="L980" s="45">
        <f>+VLOOKUP(B980,'RECURSOS DE ESFUERZO PROPIO_DEF'!$B$10:$J$1114,9,FALSE)</f>
        <v>0</v>
      </c>
      <c r="M980" s="44">
        <f>+VLOOKUP(B980,'RECURSOS DE ESFUERZO PROPIO_DEF'!$B$10:$L$1114,11,FALSE)</f>
        <v>0</v>
      </c>
      <c r="N980" s="46">
        <f>+VLOOKUP(B980,'RECURSOS DE ESFUERZO PROPIO_DEF'!$B$10:$O$1114,14,FALSE)</f>
        <v>245777735</v>
      </c>
      <c r="O980" s="47">
        <f t="shared" si="61"/>
        <v>2828777243.8308001</v>
      </c>
      <c r="P980" s="210">
        <f>+VLOOKUP(B980,'[3]PPNA Diciembre 2018'!$C$15:$BV$1118,72,FALSE)</f>
        <v>35</v>
      </c>
      <c r="Q980" s="38">
        <f t="shared" si="62"/>
        <v>36983526</v>
      </c>
      <c r="R980" s="39">
        <f t="shared" si="63"/>
        <v>9245881</v>
      </c>
    </row>
    <row r="981" spans="1:18" x14ac:dyDescent="0.2">
      <c r="A981" s="40" t="s">
        <v>1913</v>
      </c>
      <c r="B981" s="41" t="s">
        <v>1939</v>
      </c>
      <c r="C981" s="42" t="s">
        <v>1915</v>
      </c>
      <c r="D981" s="42" t="s">
        <v>1940</v>
      </c>
      <c r="E981" s="31" t="s">
        <v>23</v>
      </c>
      <c r="F981" s="211">
        <v>21984</v>
      </c>
      <c r="G981" s="212">
        <f>+VLOOKUP(B981,'[1]MONTO ESTIMADO DE RECUR RS 2018'!$B$11:$G$1115,6,FALSE)*(1+0.094)</f>
        <v>918717.44489062531</v>
      </c>
      <c r="H981" s="43">
        <f t="shared" si="60"/>
        <v>20197084309</v>
      </c>
      <c r="I981" s="43">
        <f>+VLOOKUP(B981,'[2]MONTO ESTIMADO DE RECUR RS 2018'!$B$10:$I$1115,8,FALSE)*(1+0.1204)</f>
        <v>7518173437.4136</v>
      </c>
      <c r="J981" s="213">
        <f>+VLOOKUP(B981,'PROYECCION CAJAS 2019'!B980:Y2084,24,FALSE)</f>
        <v>0</v>
      </c>
      <c r="K981" s="44">
        <f>+VLOOKUP(B981,'RECURSOS DE ESFUERZO PROPIO_DEF'!$B$10:$E$1114,4,FALSE)</f>
        <v>133803644.71000001</v>
      </c>
      <c r="L981" s="45">
        <f>+VLOOKUP(B981,'RECURSOS DE ESFUERZO PROPIO_DEF'!$B$10:$J$1114,9,FALSE)</f>
        <v>0</v>
      </c>
      <c r="M981" s="44">
        <f>+VLOOKUP(B981,'RECURSOS DE ESFUERZO PROPIO_DEF'!$B$10:$L$1114,11,FALSE)</f>
        <v>0</v>
      </c>
      <c r="N981" s="46">
        <f>+VLOOKUP(B981,'RECURSOS DE ESFUERZO PROPIO_DEF'!$B$10:$O$1114,14,FALSE)</f>
        <v>1263647439</v>
      </c>
      <c r="O981" s="47">
        <f t="shared" si="61"/>
        <v>11281459787.8764</v>
      </c>
      <c r="P981" s="210">
        <f>+VLOOKUP(B981,'[3]PPNA Diciembre 2018'!$C$15:$BV$1118,72,FALSE)</f>
        <v>345</v>
      </c>
      <c r="Q981" s="38">
        <f t="shared" si="62"/>
        <v>316957518</v>
      </c>
      <c r="R981" s="39">
        <f t="shared" si="63"/>
        <v>79239379</v>
      </c>
    </row>
    <row r="982" spans="1:18" x14ac:dyDescent="0.2">
      <c r="A982" s="40" t="s">
        <v>1913</v>
      </c>
      <c r="B982" s="41" t="s">
        <v>1941</v>
      </c>
      <c r="C982" s="42" t="s">
        <v>1915</v>
      </c>
      <c r="D982" s="42" t="s">
        <v>1942</v>
      </c>
      <c r="E982" s="31" t="s">
        <v>23</v>
      </c>
      <c r="F982" s="211">
        <v>6077</v>
      </c>
      <c r="G982" s="212">
        <f>+VLOOKUP(B982,'[1]MONTO ESTIMADO DE RECUR RS 2018'!$B$11:$G$1115,6,FALSE)*(1+0.094)</f>
        <v>965969.50316749408</v>
      </c>
      <c r="H982" s="43">
        <f t="shared" si="60"/>
        <v>5870196671</v>
      </c>
      <c r="I982" s="43">
        <f>+VLOOKUP(B982,'[2]MONTO ESTIMADO DE RECUR RS 2018'!$B$10:$I$1115,8,FALSE)*(1+0.1204)</f>
        <v>2093155271.1252</v>
      </c>
      <c r="J982" s="213">
        <f>+VLOOKUP(B982,'PROYECCION CAJAS 2019'!B981:Y2085,24,FALSE)</f>
        <v>0</v>
      </c>
      <c r="K982" s="44">
        <f>+VLOOKUP(B982,'RECURSOS DE ESFUERZO PROPIO_DEF'!$B$10:$E$1114,4,FALSE)</f>
        <v>41212336.780000001</v>
      </c>
      <c r="L982" s="45">
        <f>+VLOOKUP(B982,'RECURSOS DE ESFUERZO PROPIO_DEF'!$B$10:$J$1114,9,FALSE)</f>
        <v>0</v>
      </c>
      <c r="M982" s="44">
        <f>+VLOOKUP(B982,'RECURSOS DE ESFUERZO PROPIO_DEF'!$B$10:$L$1114,11,FALSE)</f>
        <v>0</v>
      </c>
      <c r="N982" s="46">
        <f>+VLOOKUP(B982,'RECURSOS DE ESFUERZO PROPIO_DEF'!$B$10:$O$1114,14,FALSE)</f>
        <v>353266060</v>
      </c>
      <c r="O982" s="47">
        <f t="shared" si="61"/>
        <v>3382563003.0948</v>
      </c>
      <c r="P982" s="210">
        <f>+VLOOKUP(B982,'[3]PPNA Diciembre 2018'!$C$15:$BV$1118,72,FALSE)</f>
        <v>39</v>
      </c>
      <c r="Q982" s="38">
        <f t="shared" si="62"/>
        <v>37672811</v>
      </c>
      <c r="R982" s="39">
        <f t="shared" si="63"/>
        <v>9418202</v>
      </c>
    </row>
    <row r="983" spans="1:18" x14ac:dyDescent="0.2">
      <c r="A983" s="40" t="s">
        <v>1913</v>
      </c>
      <c r="B983" s="41" t="s">
        <v>1943</v>
      </c>
      <c r="C983" s="42" t="s">
        <v>1915</v>
      </c>
      <c r="D983" s="42" t="s">
        <v>1944</v>
      </c>
      <c r="E983" s="31" t="s">
        <v>26</v>
      </c>
      <c r="F983" s="211">
        <v>6470</v>
      </c>
      <c r="G983" s="212">
        <f>+VLOOKUP(B983,'[1]MONTO ESTIMADO DE RECUR RS 2018'!$B$11:$G$1115,6,FALSE)*(1+0.094)</f>
        <v>1048771.4143380381</v>
      </c>
      <c r="H983" s="43">
        <f t="shared" si="60"/>
        <v>6785551051</v>
      </c>
      <c r="I983" s="43">
        <f>+VLOOKUP(B983,'[2]MONTO ESTIMADO DE RECUR RS 2018'!$B$10:$I$1115,8,FALSE)*(1+0.1204)</f>
        <v>2212908143.9391999</v>
      </c>
      <c r="J983" s="213">
        <f>+VLOOKUP(B983,'PROYECCION CAJAS 2019'!B982:Y2086,24,FALSE)</f>
        <v>0</v>
      </c>
      <c r="K983" s="44">
        <f>+VLOOKUP(B983,'RECURSOS DE ESFUERZO PROPIO_DEF'!$B$10:$E$1114,4,FALSE)</f>
        <v>41229990.020000003</v>
      </c>
      <c r="L983" s="45">
        <f>+VLOOKUP(B983,'RECURSOS DE ESFUERZO PROPIO_DEF'!$B$10:$J$1114,9,FALSE)</f>
        <v>0</v>
      </c>
      <c r="M983" s="44">
        <f>+VLOOKUP(B983,'RECURSOS DE ESFUERZO PROPIO_DEF'!$B$10:$L$1114,11,FALSE)</f>
        <v>0</v>
      </c>
      <c r="N983" s="46">
        <f>+VLOOKUP(B983,'RECURSOS DE ESFUERZO PROPIO_DEF'!$B$10:$O$1114,14,FALSE)</f>
        <v>365884754</v>
      </c>
      <c r="O983" s="47">
        <f t="shared" si="61"/>
        <v>4165528163.0408001</v>
      </c>
      <c r="P983" s="210">
        <f>+VLOOKUP(B983,'[3]PPNA Diciembre 2018'!$C$15:$BV$1118,72,FALSE)</f>
        <v>36</v>
      </c>
      <c r="Q983" s="38">
        <f t="shared" si="62"/>
        <v>37755771</v>
      </c>
      <c r="R983" s="39">
        <f t="shared" si="63"/>
        <v>9438942</v>
      </c>
    </row>
    <row r="984" spans="1:18" x14ac:dyDescent="0.2">
      <c r="A984" s="40" t="s">
        <v>1913</v>
      </c>
      <c r="B984" s="41" t="s">
        <v>1945</v>
      </c>
      <c r="C984" s="42" t="s">
        <v>1915</v>
      </c>
      <c r="D984" s="42" t="s">
        <v>1946</v>
      </c>
      <c r="E984" s="31" t="s">
        <v>23</v>
      </c>
      <c r="F984" s="211">
        <v>41203</v>
      </c>
      <c r="G984" s="212">
        <f>+VLOOKUP(B984,'[1]MONTO ESTIMADO DE RECUR RS 2018'!$B$11:$G$1115,6,FALSE)*(1+0.094)</f>
        <v>927201.23131700838</v>
      </c>
      <c r="H984" s="43">
        <f t="shared" si="60"/>
        <v>38203472334</v>
      </c>
      <c r="I984" s="43">
        <f>+VLOOKUP(B984,'[2]MONTO ESTIMADO DE RECUR RS 2018'!$B$10:$I$1115,8,FALSE)*(1+0.1204)</f>
        <v>13799451579.578402</v>
      </c>
      <c r="J984" s="213">
        <f>+VLOOKUP(B984,'PROYECCION CAJAS 2019'!B983:Y2087,24,FALSE)</f>
        <v>0</v>
      </c>
      <c r="K984" s="44">
        <f>+VLOOKUP(B984,'RECURSOS DE ESFUERZO PROPIO_DEF'!$B$10:$E$1114,4,FALSE)</f>
        <v>711095701.06000006</v>
      </c>
      <c r="L984" s="45">
        <f>+VLOOKUP(B984,'RECURSOS DE ESFUERZO PROPIO_DEF'!$B$10:$J$1114,9,FALSE)</f>
        <v>0</v>
      </c>
      <c r="M984" s="44">
        <f>+VLOOKUP(B984,'RECURSOS DE ESFUERZO PROPIO_DEF'!$B$10:$L$1114,11,FALSE)</f>
        <v>0</v>
      </c>
      <c r="N984" s="46">
        <f>+VLOOKUP(B984,'RECURSOS DE ESFUERZO PROPIO_DEF'!$B$10:$O$1114,14,FALSE)</f>
        <v>2296716933</v>
      </c>
      <c r="O984" s="47">
        <f t="shared" si="61"/>
        <v>21396208120.361599</v>
      </c>
      <c r="P984" s="210">
        <f>+VLOOKUP(B984,'[3]PPNA Diciembre 2018'!$C$15:$BV$1118,72,FALSE)</f>
        <v>288</v>
      </c>
      <c r="Q984" s="38">
        <f t="shared" si="62"/>
        <v>267033955</v>
      </c>
      <c r="R984" s="39">
        <f t="shared" si="63"/>
        <v>66758488</v>
      </c>
    </row>
    <row r="985" spans="1:18" x14ac:dyDescent="0.2">
      <c r="A985" s="40" t="s">
        <v>1913</v>
      </c>
      <c r="B985" s="41" t="s">
        <v>1947</v>
      </c>
      <c r="C985" s="42" t="s">
        <v>1915</v>
      </c>
      <c r="D985" s="42" t="s">
        <v>1948</v>
      </c>
      <c r="E985" s="31" t="s">
        <v>23</v>
      </c>
      <c r="F985" s="211">
        <v>5318</v>
      </c>
      <c r="G985" s="212">
        <f>+VLOOKUP(B985,'[1]MONTO ESTIMADO DE RECUR RS 2018'!$B$11:$G$1115,6,FALSE)*(1+0.094)</f>
        <v>948778.25808314059</v>
      </c>
      <c r="H985" s="43">
        <f t="shared" si="60"/>
        <v>5045602777</v>
      </c>
      <c r="I985" s="43">
        <f>+VLOOKUP(B985,'[2]MONTO ESTIMADO DE RECUR RS 2018'!$B$10:$I$1115,8,FALSE)*(1+0.1204)</f>
        <v>1821656155.0528002</v>
      </c>
      <c r="J985" s="213">
        <f>+VLOOKUP(B985,'PROYECCION CAJAS 2019'!B984:Y2088,24,FALSE)</f>
        <v>0</v>
      </c>
      <c r="K985" s="44">
        <f>+VLOOKUP(B985,'RECURSOS DE ESFUERZO PROPIO_DEF'!$B$10:$E$1114,4,FALSE)</f>
        <v>35479371.829999998</v>
      </c>
      <c r="L985" s="45">
        <f>+VLOOKUP(B985,'RECURSOS DE ESFUERZO PROPIO_DEF'!$B$10:$J$1114,9,FALSE)</f>
        <v>0</v>
      </c>
      <c r="M985" s="44">
        <f>+VLOOKUP(B985,'RECURSOS DE ESFUERZO PROPIO_DEF'!$B$10:$L$1114,11,FALSE)</f>
        <v>0</v>
      </c>
      <c r="N985" s="46">
        <f>+VLOOKUP(B985,'RECURSOS DE ESFUERZO PROPIO_DEF'!$B$10:$O$1114,14,FALSE)</f>
        <v>301127913</v>
      </c>
      <c r="O985" s="47">
        <f t="shared" si="61"/>
        <v>2887339337.1171999</v>
      </c>
      <c r="P985" s="210">
        <f>+VLOOKUP(B985,'[3]PPNA Diciembre 2018'!$C$15:$BV$1118,72,FALSE)</f>
        <v>49</v>
      </c>
      <c r="Q985" s="38">
        <f t="shared" si="62"/>
        <v>46490135</v>
      </c>
      <c r="R985" s="39">
        <f t="shared" si="63"/>
        <v>11622533</v>
      </c>
    </row>
    <row r="986" spans="1:18" x14ac:dyDescent="0.2">
      <c r="A986" s="40" t="s">
        <v>1913</v>
      </c>
      <c r="B986" s="41" t="s">
        <v>1949</v>
      </c>
      <c r="C986" s="42" t="s">
        <v>1915</v>
      </c>
      <c r="D986" s="42" t="s">
        <v>1950</v>
      </c>
      <c r="E986" s="31" t="s">
        <v>23</v>
      </c>
      <c r="F986" s="211">
        <v>8149</v>
      </c>
      <c r="G986" s="212">
        <f>+VLOOKUP(B986,'[1]MONTO ESTIMADO DE RECUR RS 2018'!$B$11:$G$1115,6,FALSE)*(1+0.094)</f>
        <v>914462.67210591538</v>
      </c>
      <c r="H986" s="43">
        <f t="shared" si="60"/>
        <v>7451956315</v>
      </c>
      <c r="I986" s="43">
        <f>+VLOOKUP(B986,'[2]MONTO ESTIMADO DE RECUR RS 2018'!$B$10:$I$1115,8,FALSE)*(1+0.1204)</f>
        <v>2754573287.1908002</v>
      </c>
      <c r="J986" s="213">
        <f>+VLOOKUP(B986,'PROYECCION CAJAS 2019'!B985:Y2089,24,FALSE)</f>
        <v>0</v>
      </c>
      <c r="K986" s="44">
        <f>+VLOOKUP(B986,'RECURSOS DE ESFUERZO PROPIO_DEF'!$B$10:$E$1114,4,FALSE)</f>
        <v>78786221.439999998</v>
      </c>
      <c r="L986" s="45">
        <f>+VLOOKUP(B986,'RECURSOS DE ESFUERZO PROPIO_DEF'!$B$10:$J$1114,9,FALSE)</f>
        <v>0</v>
      </c>
      <c r="M986" s="44">
        <f>+VLOOKUP(B986,'RECURSOS DE ESFUERZO PROPIO_DEF'!$B$10:$L$1114,11,FALSE)</f>
        <v>0</v>
      </c>
      <c r="N986" s="46">
        <f>+VLOOKUP(B986,'RECURSOS DE ESFUERZO PROPIO_DEF'!$B$10:$O$1114,14,FALSE)</f>
        <v>469931618</v>
      </c>
      <c r="O986" s="47">
        <f t="shared" si="61"/>
        <v>4148665188.3691998</v>
      </c>
      <c r="P986" s="210">
        <f>+VLOOKUP(B986,'[3]PPNA Diciembre 2018'!$C$15:$BV$1118,72,FALSE)</f>
        <v>46</v>
      </c>
      <c r="Q986" s="38">
        <f t="shared" si="62"/>
        <v>42065283</v>
      </c>
      <c r="R986" s="39">
        <f t="shared" si="63"/>
        <v>10516320</v>
      </c>
    </row>
    <row r="987" spans="1:18" x14ac:dyDescent="0.2">
      <c r="A987" s="40" t="s">
        <v>1913</v>
      </c>
      <c r="B987" s="41" t="s">
        <v>1951</v>
      </c>
      <c r="C987" s="42" t="s">
        <v>1915</v>
      </c>
      <c r="D987" s="42" t="s">
        <v>1952</v>
      </c>
      <c r="E987" s="31" t="s">
        <v>23</v>
      </c>
      <c r="F987" s="211">
        <v>23884</v>
      </c>
      <c r="G987" s="212">
        <f>+VLOOKUP(B987,'[1]MONTO ESTIMADO DE RECUR RS 2018'!$B$11:$G$1115,6,FALSE)*(1+0.094)</f>
        <v>871360.89638640615</v>
      </c>
      <c r="H987" s="43">
        <f t="shared" si="60"/>
        <v>20811583650</v>
      </c>
      <c r="I987" s="43">
        <f>+VLOOKUP(B987,'[2]MONTO ESTIMADO DE RECUR RS 2018'!$B$10:$I$1115,8,FALSE)*(1+0.1204)</f>
        <v>8165195826.0192003</v>
      </c>
      <c r="J987" s="213">
        <f>+VLOOKUP(B987,'PROYECCION CAJAS 2019'!B986:Y2090,24,FALSE)</f>
        <v>0</v>
      </c>
      <c r="K987" s="44">
        <f>+VLOOKUP(B987,'RECURSOS DE ESFUERZO PROPIO_DEF'!$B$10:$E$1114,4,FALSE)</f>
        <v>416837361.11000001</v>
      </c>
      <c r="L987" s="45">
        <f>+VLOOKUP(B987,'RECURSOS DE ESFUERZO PROPIO_DEF'!$B$10:$J$1114,9,FALSE)</f>
        <v>0</v>
      </c>
      <c r="M987" s="44">
        <f>+VLOOKUP(B987,'RECURSOS DE ESFUERZO PROPIO_DEF'!$B$10:$L$1114,11,FALSE)</f>
        <v>0</v>
      </c>
      <c r="N987" s="46">
        <f>+VLOOKUP(B987,'RECURSOS DE ESFUERZO PROPIO_DEF'!$B$10:$O$1114,14,FALSE)</f>
        <v>1356050690</v>
      </c>
      <c r="O987" s="47">
        <f t="shared" si="61"/>
        <v>10873499772.8708</v>
      </c>
      <c r="P987" s="210">
        <f>+VLOOKUP(B987,'[3]PPNA Diciembre 2018'!$C$15:$BV$1118,72,FALSE)</f>
        <v>240</v>
      </c>
      <c r="Q987" s="38">
        <f t="shared" si="62"/>
        <v>209126615</v>
      </c>
      <c r="R987" s="39">
        <f t="shared" si="63"/>
        <v>52281653</v>
      </c>
    </row>
    <row r="988" spans="1:18" x14ac:dyDescent="0.2">
      <c r="A988" s="40" t="s">
        <v>1913</v>
      </c>
      <c r="B988" s="41" t="s">
        <v>1953</v>
      </c>
      <c r="C988" s="42" t="s">
        <v>1915</v>
      </c>
      <c r="D988" s="42" t="s">
        <v>1954</v>
      </c>
      <c r="E988" s="31" t="s">
        <v>23</v>
      </c>
      <c r="F988" s="211">
        <v>20394</v>
      </c>
      <c r="G988" s="212">
        <f>+VLOOKUP(B988,'[1]MONTO ESTIMADO DE RECUR RS 2018'!$B$11:$G$1115,6,FALSE)*(1+0.094)</f>
        <v>972817.54195201525</v>
      </c>
      <c r="H988" s="43">
        <f t="shared" si="60"/>
        <v>19839640951</v>
      </c>
      <c r="I988" s="43">
        <f>+VLOOKUP(B988,'[2]MONTO ESTIMADO DE RECUR RS 2018'!$B$10:$I$1115,8,FALSE)*(1+0.1204)</f>
        <v>7036824191.2232008</v>
      </c>
      <c r="J988" s="213">
        <f>+VLOOKUP(B988,'PROYECCION CAJAS 2019'!B987:Y2091,24,FALSE)</f>
        <v>0</v>
      </c>
      <c r="K988" s="44">
        <f>+VLOOKUP(B988,'RECURSOS DE ESFUERZO PROPIO_DEF'!$B$10:$E$1114,4,FALSE)</f>
        <v>240933436.17000002</v>
      </c>
      <c r="L988" s="45">
        <f>+VLOOKUP(B988,'RECURSOS DE ESFUERZO PROPIO_DEF'!$B$10:$J$1114,9,FALSE)</f>
        <v>0</v>
      </c>
      <c r="M988" s="44">
        <f>+VLOOKUP(B988,'RECURSOS DE ESFUERZO PROPIO_DEF'!$B$10:$L$1114,11,FALSE)</f>
        <v>0</v>
      </c>
      <c r="N988" s="46">
        <f>+VLOOKUP(B988,'RECURSOS DE ESFUERZO PROPIO_DEF'!$B$10:$O$1114,14,FALSE)</f>
        <v>1187361701</v>
      </c>
      <c r="O988" s="47">
        <f t="shared" si="61"/>
        <v>11374521622.6068</v>
      </c>
      <c r="P988" s="210">
        <f>+VLOOKUP(B988,'[3]PPNA Diciembre 2018'!$C$15:$BV$1118,72,FALSE)</f>
        <v>97</v>
      </c>
      <c r="Q988" s="38">
        <f t="shared" si="62"/>
        <v>94363302</v>
      </c>
      <c r="R988" s="39">
        <f t="shared" si="63"/>
        <v>23590825</v>
      </c>
    </row>
    <row r="989" spans="1:18" x14ac:dyDescent="0.2">
      <c r="A989" s="40" t="s">
        <v>1913</v>
      </c>
      <c r="B989" s="41" t="s">
        <v>1955</v>
      </c>
      <c r="C989" s="42" t="s">
        <v>1915</v>
      </c>
      <c r="D989" s="42" t="s">
        <v>1956</v>
      </c>
      <c r="E989" s="31" t="s">
        <v>26</v>
      </c>
      <c r="F989" s="211">
        <v>4044</v>
      </c>
      <c r="G989" s="212">
        <f>+VLOOKUP(B989,'[1]MONTO ESTIMADO DE RECUR RS 2018'!$B$11:$G$1115,6,FALSE)*(1+0.094)</f>
        <v>999331.96374535805</v>
      </c>
      <c r="H989" s="43">
        <f t="shared" si="60"/>
        <v>4041298462</v>
      </c>
      <c r="I989" s="43">
        <f>+VLOOKUP(B989,'[2]MONTO ESTIMADO DE RECUR RS 2018'!$B$10:$I$1115,8,FALSE)*(1+0.1204)</f>
        <v>1386858945.1340001</v>
      </c>
      <c r="J989" s="213">
        <f>+VLOOKUP(B989,'PROYECCION CAJAS 2019'!B988:Y2092,24,FALSE)</f>
        <v>0</v>
      </c>
      <c r="K989" s="44">
        <f>+VLOOKUP(B989,'RECURSOS DE ESFUERZO PROPIO_DEF'!$B$10:$E$1114,4,FALSE)</f>
        <v>24214478.880000003</v>
      </c>
      <c r="L989" s="45">
        <f>+VLOOKUP(B989,'RECURSOS DE ESFUERZO PROPIO_DEF'!$B$10:$J$1114,9,FALSE)</f>
        <v>0</v>
      </c>
      <c r="M989" s="44">
        <f>+VLOOKUP(B989,'RECURSOS DE ESFUERZO PROPIO_DEF'!$B$10:$L$1114,11,FALSE)</f>
        <v>0</v>
      </c>
      <c r="N989" s="46">
        <f>+VLOOKUP(B989,'RECURSOS DE ESFUERZO PROPIO_DEF'!$B$10:$O$1114,14,FALSE)</f>
        <v>231380953</v>
      </c>
      <c r="O989" s="47">
        <f t="shared" si="61"/>
        <v>2398844084.9860001</v>
      </c>
      <c r="P989" s="210">
        <f>+VLOOKUP(B989,'[3]PPNA Diciembre 2018'!$C$15:$BV$1118,72,FALSE)</f>
        <v>20</v>
      </c>
      <c r="Q989" s="38">
        <f t="shared" si="62"/>
        <v>19986639</v>
      </c>
      <c r="R989" s="39">
        <f t="shared" si="63"/>
        <v>4996659</v>
      </c>
    </row>
    <row r="990" spans="1:18" x14ac:dyDescent="0.2">
      <c r="A990" s="40" t="s">
        <v>1913</v>
      </c>
      <c r="B990" s="41" t="s">
        <v>1957</v>
      </c>
      <c r="C990" s="42" t="s">
        <v>1915</v>
      </c>
      <c r="D990" s="42" t="s">
        <v>1958</v>
      </c>
      <c r="E990" s="31" t="s">
        <v>23</v>
      </c>
      <c r="F990" s="211">
        <v>10651</v>
      </c>
      <c r="G990" s="212">
        <f>+VLOOKUP(B990,'[1]MONTO ESTIMADO DE RECUR RS 2018'!$B$11:$G$1115,6,FALSE)*(1+0.094)</f>
        <v>1016810.9479564907</v>
      </c>
      <c r="H990" s="43">
        <f t="shared" si="60"/>
        <v>10830053407</v>
      </c>
      <c r="I990" s="43">
        <f>+VLOOKUP(B990,'[2]MONTO ESTIMADO DE RECUR RS 2018'!$B$10:$I$1115,8,FALSE)*(1+0.1204)</f>
        <v>3471483259.8568001</v>
      </c>
      <c r="J990" s="213">
        <f>+VLOOKUP(B990,'PROYECCION CAJAS 2019'!B989:Y2093,24,FALSE)</f>
        <v>0</v>
      </c>
      <c r="K990" s="44">
        <f>+VLOOKUP(B990,'RECURSOS DE ESFUERZO PROPIO_DEF'!$B$10:$E$1114,4,FALSE)</f>
        <v>153231948.52000001</v>
      </c>
      <c r="L990" s="45">
        <f>+VLOOKUP(B990,'RECURSOS DE ESFUERZO PROPIO_DEF'!$B$10:$J$1114,9,FALSE)</f>
        <v>0</v>
      </c>
      <c r="M990" s="44">
        <f>+VLOOKUP(B990,'RECURSOS DE ESFUERZO PROPIO_DEF'!$B$10:$L$1114,11,FALSE)</f>
        <v>0</v>
      </c>
      <c r="N990" s="46">
        <f>+VLOOKUP(B990,'RECURSOS DE ESFUERZO PROPIO_DEF'!$B$10:$O$1114,14,FALSE)</f>
        <v>572429824</v>
      </c>
      <c r="O990" s="47">
        <f t="shared" si="61"/>
        <v>6632908374.6231995</v>
      </c>
      <c r="P990" s="210">
        <f>+VLOOKUP(B990,'[3]PPNA Diciembre 2018'!$C$15:$BV$1118,72,FALSE)</f>
        <v>88</v>
      </c>
      <c r="Q990" s="38">
        <f t="shared" si="62"/>
        <v>89479363</v>
      </c>
      <c r="R990" s="39">
        <f t="shared" si="63"/>
        <v>22369840</v>
      </c>
    </row>
    <row r="991" spans="1:18" x14ac:dyDescent="0.2">
      <c r="A991" s="40" t="s">
        <v>1913</v>
      </c>
      <c r="B991" s="41" t="s">
        <v>1959</v>
      </c>
      <c r="C991" s="42" t="s">
        <v>1915</v>
      </c>
      <c r="D991" s="42" t="s">
        <v>1960</v>
      </c>
      <c r="E991" s="31" t="s">
        <v>23</v>
      </c>
      <c r="F991" s="211">
        <v>6545</v>
      </c>
      <c r="G991" s="212">
        <f>+VLOOKUP(B991,'[1]MONTO ESTIMADO DE RECUR RS 2018'!$B$11:$G$1115,6,FALSE)*(1+0.094)</f>
        <v>927669.37059241394</v>
      </c>
      <c r="H991" s="43">
        <f t="shared" si="60"/>
        <v>6071596031</v>
      </c>
      <c r="I991" s="43">
        <f>+VLOOKUP(B991,'[2]MONTO ESTIMADO DE RECUR RS 2018'!$B$10:$I$1115,8,FALSE)*(1+0.1204)</f>
        <v>2180439351.9219999</v>
      </c>
      <c r="J991" s="213">
        <f>+VLOOKUP(B991,'PROYECCION CAJAS 2019'!B990:Y2094,24,FALSE)</f>
        <v>0</v>
      </c>
      <c r="K991" s="44">
        <f>+VLOOKUP(B991,'RECURSOS DE ESFUERZO PROPIO_DEF'!$B$10:$E$1114,4,FALSE)</f>
        <v>42538264.280000001</v>
      </c>
      <c r="L991" s="45">
        <f>+VLOOKUP(B991,'RECURSOS DE ESFUERZO PROPIO_DEF'!$B$10:$J$1114,9,FALSE)</f>
        <v>0</v>
      </c>
      <c r="M991" s="44">
        <f>+VLOOKUP(B991,'RECURSOS DE ESFUERZO PROPIO_DEF'!$B$10:$L$1114,11,FALSE)</f>
        <v>0</v>
      </c>
      <c r="N991" s="46">
        <f>+VLOOKUP(B991,'RECURSOS DE ESFUERZO PROPIO_DEF'!$B$10:$O$1114,14,FALSE)</f>
        <v>354241141</v>
      </c>
      <c r="O991" s="47">
        <f t="shared" si="61"/>
        <v>3494377273.7979999</v>
      </c>
      <c r="P991" s="210">
        <f>+VLOOKUP(B991,'[3]PPNA Diciembre 2018'!$C$15:$BV$1118,72,FALSE)</f>
        <v>32</v>
      </c>
      <c r="Q991" s="38">
        <f t="shared" si="62"/>
        <v>29685420</v>
      </c>
      <c r="R991" s="39">
        <f t="shared" si="63"/>
        <v>7421355</v>
      </c>
    </row>
    <row r="992" spans="1:18" x14ac:dyDescent="0.2">
      <c r="A992" s="40" t="s">
        <v>1913</v>
      </c>
      <c r="B992" s="41" t="s">
        <v>1961</v>
      </c>
      <c r="C992" s="42" t="s">
        <v>1915</v>
      </c>
      <c r="D992" s="42" t="s">
        <v>1962</v>
      </c>
      <c r="E992" s="31" t="s">
        <v>23</v>
      </c>
      <c r="F992" s="211">
        <v>10821</v>
      </c>
      <c r="G992" s="212">
        <f>+VLOOKUP(B992,'[1]MONTO ESTIMADO DE RECUR RS 2018'!$B$11:$G$1115,6,FALSE)*(1+0.094)</f>
        <v>964636.0172864846</v>
      </c>
      <c r="H992" s="43">
        <f t="shared" si="60"/>
        <v>10438326344</v>
      </c>
      <c r="I992" s="43">
        <f>+VLOOKUP(B992,'[2]MONTO ESTIMADO DE RECUR RS 2018'!$B$10:$I$1115,8,FALSE)*(1+0.1204)</f>
        <v>3623511387.9124002</v>
      </c>
      <c r="J992" s="213">
        <f>+VLOOKUP(B992,'PROYECCION CAJAS 2019'!B991:Y2095,24,FALSE)</f>
        <v>0</v>
      </c>
      <c r="K992" s="44">
        <f>+VLOOKUP(B992,'RECURSOS DE ESFUERZO PROPIO_DEF'!$B$10:$E$1114,4,FALSE)</f>
        <v>137604585.81999999</v>
      </c>
      <c r="L992" s="45">
        <f>+VLOOKUP(B992,'RECURSOS DE ESFUERZO PROPIO_DEF'!$B$10:$J$1114,9,FALSE)</f>
        <v>0</v>
      </c>
      <c r="M992" s="44">
        <f>+VLOOKUP(B992,'RECURSOS DE ESFUERZO PROPIO_DEF'!$B$10:$L$1114,11,FALSE)</f>
        <v>0</v>
      </c>
      <c r="N992" s="46">
        <f>+VLOOKUP(B992,'RECURSOS DE ESFUERZO PROPIO_DEF'!$B$10:$O$1114,14,FALSE)</f>
        <v>599560015</v>
      </c>
      <c r="O992" s="47">
        <f t="shared" si="61"/>
        <v>6077650355.2675991</v>
      </c>
      <c r="P992" s="210">
        <f>+VLOOKUP(B992,'[3]PPNA Diciembre 2018'!$C$15:$BV$1118,72,FALSE)</f>
        <v>136</v>
      </c>
      <c r="Q992" s="38">
        <f t="shared" si="62"/>
        <v>131190498</v>
      </c>
      <c r="R992" s="39">
        <f t="shared" si="63"/>
        <v>32797624</v>
      </c>
    </row>
    <row r="993" spans="1:18" x14ac:dyDescent="0.2">
      <c r="A993" s="40" t="s">
        <v>1913</v>
      </c>
      <c r="B993" s="41" t="s">
        <v>1963</v>
      </c>
      <c r="C993" s="42" t="s">
        <v>1915</v>
      </c>
      <c r="D993" s="42" t="s">
        <v>1964</v>
      </c>
      <c r="E993" s="31" t="s">
        <v>23</v>
      </c>
      <c r="F993" s="211">
        <v>26889</v>
      </c>
      <c r="G993" s="212">
        <f>+VLOOKUP(B993,'[1]MONTO ESTIMADO DE RECUR RS 2018'!$B$11:$G$1115,6,FALSE)*(1+0.094)</f>
        <v>931910.18403054227</v>
      </c>
      <c r="H993" s="43">
        <f t="shared" si="60"/>
        <v>25058132939</v>
      </c>
      <c r="I993" s="43">
        <f>+VLOOKUP(B993,'[2]MONTO ESTIMADO DE RECUR RS 2018'!$B$10:$I$1115,8,FALSE)*(1+0.1204)</f>
        <v>9167937163.4304008</v>
      </c>
      <c r="J993" s="213">
        <f>+VLOOKUP(B993,'PROYECCION CAJAS 2019'!B992:Y2096,24,FALSE)</f>
        <v>0</v>
      </c>
      <c r="K993" s="44">
        <f>+VLOOKUP(B993,'RECURSOS DE ESFUERZO PROPIO_DEF'!$B$10:$E$1114,4,FALSE)</f>
        <v>316329230.65000004</v>
      </c>
      <c r="L993" s="45">
        <f>+VLOOKUP(B993,'RECURSOS DE ESFUERZO PROPIO_DEF'!$B$10:$J$1114,9,FALSE)</f>
        <v>0</v>
      </c>
      <c r="M993" s="44">
        <f>+VLOOKUP(B993,'RECURSOS DE ESFUERZO PROPIO_DEF'!$B$10:$L$1114,11,FALSE)</f>
        <v>0</v>
      </c>
      <c r="N993" s="46">
        <f>+VLOOKUP(B993,'RECURSOS DE ESFUERZO PROPIO_DEF'!$B$10:$O$1114,14,FALSE)</f>
        <v>1521642364</v>
      </c>
      <c r="O993" s="47">
        <f t="shared" si="61"/>
        <v>14052224180.9196</v>
      </c>
      <c r="P993" s="210">
        <f>+VLOOKUP(B993,'[3]PPNA Diciembre 2018'!$C$15:$BV$1118,72,FALSE)</f>
        <v>242</v>
      </c>
      <c r="Q993" s="38">
        <f t="shared" si="62"/>
        <v>225522265</v>
      </c>
      <c r="R993" s="39">
        <f t="shared" si="63"/>
        <v>56380566</v>
      </c>
    </row>
    <row r="994" spans="1:18" x14ac:dyDescent="0.2">
      <c r="A994" s="40" t="s">
        <v>1913</v>
      </c>
      <c r="B994" s="41" t="s">
        <v>1965</v>
      </c>
      <c r="C994" s="42" t="s">
        <v>1915</v>
      </c>
      <c r="D994" s="42" t="s">
        <v>1966</v>
      </c>
      <c r="E994" s="31" t="s">
        <v>23</v>
      </c>
      <c r="F994" s="211">
        <v>22417</v>
      </c>
      <c r="G994" s="212">
        <f>+VLOOKUP(B994,'[1]MONTO ESTIMADO DE RECUR RS 2018'!$B$11:$G$1115,6,FALSE)*(1+0.094)</f>
        <v>889883.74158607936</v>
      </c>
      <c r="H994" s="43">
        <f t="shared" si="60"/>
        <v>19948523836</v>
      </c>
      <c r="I994" s="43">
        <f>+VLOOKUP(B994,'[2]MONTO ESTIMADO DE RECUR RS 2018'!$B$10:$I$1115,8,FALSE)*(1+0.1204)</f>
        <v>7557165607.1768007</v>
      </c>
      <c r="J994" s="213">
        <f>+VLOOKUP(B994,'PROYECCION CAJAS 2019'!B993:Y2097,24,FALSE)</f>
        <v>0</v>
      </c>
      <c r="K994" s="44">
        <f>+VLOOKUP(B994,'RECURSOS DE ESFUERZO PROPIO_DEF'!$B$10:$E$1114,4,FALSE)</f>
        <v>389063730.83000004</v>
      </c>
      <c r="L994" s="45">
        <f>+VLOOKUP(B994,'RECURSOS DE ESFUERZO PROPIO_DEF'!$B$10:$J$1114,9,FALSE)</f>
        <v>0</v>
      </c>
      <c r="M994" s="44">
        <f>+VLOOKUP(B994,'RECURSOS DE ESFUERZO PROPIO_DEF'!$B$10:$L$1114,11,FALSE)</f>
        <v>0</v>
      </c>
      <c r="N994" s="46">
        <f>+VLOOKUP(B994,'RECURSOS DE ESFUERZO PROPIO_DEF'!$B$10:$O$1114,14,FALSE)</f>
        <v>1244891472</v>
      </c>
      <c r="O994" s="47">
        <f t="shared" si="61"/>
        <v>10757403025.993198</v>
      </c>
      <c r="P994" s="210">
        <f>+VLOOKUP(B994,'[3]PPNA Diciembre 2018'!$C$15:$BV$1118,72,FALSE)</f>
        <v>175</v>
      </c>
      <c r="Q994" s="38">
        <f t="shared" si="62"/>
        <v>155729655</v>
      </c>
      <c r="R994" s="39">
        <f t="shared" si="63"/>
        <v>38932413</v>
      </c>
    </row>
    <row r="995" spans="1:18" x14ac:dyDescent="0.2">
      <c r="A995" s="40" t="s">
        <v>1913</v>
      </c>
      <c r="B995" s="41" t="s">
        <v>1967</v>
      </c>
      <c r="C995" s="42" t="s">
        <v>1915</v>
      </c>
      <c r="D995" s="42" t="s">
        <v>1968</v>
      </c>
      <c r="E995" s="31" t="s">
        <v>23</v>
      </c>
      <c r="F995" s="211">
        <v>13269</v>
      </c>
      <c r="G995" s="212">
        <f>+VLOOKUP(B995,'[1]MONTO ESTIMADO DE RECUR RS 2018'!$B$11:$G$1115,6,FALSE)*(1+0.094)</f>
        <v>853269.53749812988</v>
      </c>
      <c r="H995" s="43">
        <f t="shared" si="60"/>
        <v>11322033494</v>
      </c>
      <c r="I995" s="43">
        <f>+VLOOKUP(B995,'[2]MONTO ESTIMADO DE RECUR RS 2018'!$B$10:$I$1115,8,FALSE)*(1+0.1204)</f>
        <v>4298856407.3319998</v>
      </c>
      <c r="J995" s="213">
        <f>+VLOOKUP(B995,'PROYECCION CAJAS 2019'!B994:Y2098,24,FALSE)</f>
        <v>0</v>
      </c>
      <c r="K995" s="44">
        <f>+VLOOKUP(B995,'RECURSOS DE ESFUERZO PROPIO_DEF'!$B$10:$E$1114,4,FALSE)</f>
        <v>400123091.37</v>
      </c>
      <c r="L995" s="45">
        <f>+VLOOKUP(B995,'RECURSOS DE ESFUERZO PROPIO_DEF'!$B$10:$J$1114,9,FALSE)</f>
        <v>0</v>
      </c>
      <c r="M995" s="44">
        <f>+VLOOKUP(B995,'RECURSOS DE ESFUERZO PROPIO_DEF'!$B$10:$L$1114,11,FALSE)</f>
        <v>0</v>
      </c>
      <c r="N995" s="46">
        <f>+VLOOKUP(B995,'RECURSOS DE ESFUERZO PROPIO_DEF'!$B$10:$O$1114,14,FALSE)</f>
        <v>723395284</v>
      </c>
      <c r="O995" s="47">
        <f t="shared" si="61"/>
        <v>5899658711.2980003</v>
      </c>
      <c r="P995" s="210">
        <f>+VLOOKUP(B995,'[3]PPNA Diciembre 2018'!$C$15:$BV$1118,72,FALSE)</f>
        <v>56</v>
      </c>
      <c r="Q995" s="38">
        <f t="shared" si="62"/>
        <v>47783094</v>
      </c>
      <c r="R995" s="39">
        <f t="shared" si="63"/>
        <v>11945773</v>
      </c>
    </row>
    <row r="996" spans="1:18" x14ac:dyDescent="0.2">
      <c r="A996" s="40" t="s">
        <v>1913</v>
      </c>
      <c r="B996" s="41" t="s">
        <v>1969</v>
      </c>
      <c r="C996" s="42" t="s">
        <v>1915</v>
      </c>
      <c r="D996" s="42" t="s">
        <v>1970</v>
      </c>
      <c r="E996" s="31" t="s">
        <v>23</v>
      </c>
      <c r="F996" s="211">
        <v>3236</v>
      </c>
      <c r="G996" s="212">
        <f>+VLOOKUP(B996,'[1]MONTO ESTIMADO DE RECUR RS 2018'!$B$11:$G$1115,6,FALSE)*(1+0.094)</f>
        <v>806827.30179574504</v>
      </c>
      <c r="H996" s="43">
        <f t="shared" si="60"/>
        <v>2610893149</v>
      </c>
      <c r="I996" s="43">
        <f>+VLOOKUP(B996,'[2]MONTO ESTIMADO DE RECUR RS 2018'!$B$10:$I$1115,8,FALSE)*(1+0.1204)</f>
        <v>1111410079.5804</v>
      </c>
      <c r="J996" s="213">
        <f>+VLOOKUP(B996,'PROYECCION CAJAS 2019'!B995:Y2099,24,FALSE)</f>
        <v>0</v>
      </c>
      <c r="K996" s="44">
        <f>+VLOOKUP(B996,'RECURSOS DE ESFUERZO PROPIO_DEF'!$B$10:$E$1114,4,FALSE)</f>
        <v>21042372.699999999</v>
      </c>
      <c r="L996" s="45">
        <f>+VLOOKUP(B996,'RECURSOS DE ESFUERZO PROPIO_DEF'!$B$10:$J$1114,9,FALSE)</f>
        <v>0</v>
      </c>
      <c r="M996" s="44">
        <f>+VLOOKUP(B996,'RECURSOS DE ESFUERZO PROPIO_DEF'!$B$10:$L$1114,11,FALSE)</f>
        <v>0</v>
      </c>
      <c r="N996" s="46">
        <f>+VLOOKUP(B996,'RECURSOS DE ESFUERZO PROPIO_DEF'!$B$10:$O$1114,14,FALSE)</f>
        <v>186584591</v>
      </c>
      <c r="O996" s="47">
        <f t="shared" si="61"/>
        <v>1291856105.7196</v>
      </c>
      <c r="P996" s="210">
        <f>+VLOOKUP(B996,'[3]PPNA Diciembre 2018'!$C$15:$BV$1118,72,FALSE)</f>
        <v>55</v>
      </c>
      <c r="Q996" s="38">
        <f t="shared" si="62"/>
        <v>44375502</v>
      </c>
      <c r="R996" s="39">
        <f t="shared" si="63"/>
        <v>11093875</v>
      </c>
    </row>
    <row r="997" spans="1:18" x14ac:dyDescent="0.2">
      <c r="A997" s="40" t="s">
        <v>1913</v>
      </c>
      <c r="B997" s="41" t="s">
        <v>1971</v>
      </c>
      <c r="C997" s="42" t="s">
        <v>1915</v>
      </c>
      <c r="D997" s="42" t="s">
        <v>1972</v>
      </c>
      <c r="E997" s="31" t="s">
        <v>26</v>
      </c>
      <c r="F997" s="211">
        <v>12326</v>
      </c>
      <c r="G997" s="212">
        <f>+VLOOKUP(B997,'[1]MONTO ESTIMADO DE RECUR RS 2018'!$B$11:$G$1115,6,FALSE)*(1+0.094)</f>
        <v>1126250.4384252711</v>
      </c>
      <c r="H997" s="43">
        <f t="shared" si="60"/>
        <v>13882162905</v>
      </c>
      <c r="I997" s="43">
        <f>+VLOOKUP(B997,'[2]MONTO ESTIMADO DE RECUR RS 2018'!$B$10:$I$1115,8,FALSE)*(1+0.1204)</f>
        <v>4238660791.9332004</v>
      </c>
      <c r="J997" s="213">
        <f>+VLOOKUP(B997,'PROYECCION CAJAS 2019'!B996:Y2100,24,FALSE)</f>
        <v>0</v>
      </c>
      <c r="K997" s="44">
        <f>+VLOOKUP(B997,'RECURSOS DE ESFUERZO PROPIO_DEF'!$B$10:$E$1114,4,FALSE)</f>
        <v>83139770.760000005</v>
      </c>
      <c r="L997" s="45">
        <f>+VLOOKUP(B997,'RECURSOS DE ESFUERZO PROPIO_DEF'!$B$10:$J$1114,9,FALSE)</f>
        <v>0</v>
      </c>
      <c r="M997" s="44">
        <f>+VLOOKUP(B997,'RECURSOS DE ESFUERZO PROPIO_DEF'!$B$10:$L$1114,11,FALSE)</f>
        <v>0</v>
      </c>
      <c r="N997" s="46">
        <f>+VLOOKUP(B997,'RECURSOS DE ESFUERZO PROPIO_DEF'!$B$10:$O$1114,14,FALSE)</f>
        <v>711809029</v>
      </c>
      <c r="O997" s="47">
        <f t="shared" si="61"/>
        <v>8848553313.3068008</v>
      </c>
      <c r="P997" s="210">
        <f>+VLOOKUP(B997,'[3]PPNA Diciembre 2018'!$C$15:$BV$1118,72,FALSE)</f>
        <v>99</v>
      </c>
      <c r="Q997" s="38">
        <f t="shared" si="62"/>
        <v>111498793</v>
      </c>
      <c r="R997" s="39">
        <f t="shared" si="63"/>
        <v>27874698</v>
      </c>
    </row>
    <row r="998" spans="1:18" x14ac:dyDescent="0.2">
      <c r="A998" s="40" t="s">
        <v>1913</v>
      </c>
      <c r="B998" s="41" t="s">
        <v>1973</v>
      </c>
      <c r="C998" s="42" t="s">
        <v>1915</v>
      </c>
      <c r="D998" s="42" t="s">
        <v>1974</v>
      </c>
      <c r="E998" s="31" t="s">
        <v>23</v>
      </c>
      <c r="F998" s="211">
        <v>25331</v>
      </c>
      <c r="G998" s="212">
        <f>+VLOOKUP(B998,'[1]MONTO ESTIMADO DE RECUR RS 2018'!$B$11:$G$1115,6,FALSE)*(1+0.094)</f>
        <v>905025.53136217489</v>
      </c>
      <c r="H998" s="43">
        <f t="shared" si="60"/>
        <v>22925201735</v>
      </c>
      <c r="I998" s="43">
        <f>+VLOOKUP(B998,'[2]MONTO ESTIMADO DE RECUR RS 2018'!$B$10:$I$1115,8,FALSE)*(1+0.1204)</f>
        <v>8736931498.0312004</v>
      </c>
      <c r="J998" s="213">
        <f>+VLOOKUP(B998,'PROYECCION CAJAS 2019'!B997:Y2101,24,FALSE)</f>
        <v>0</v>
      </c>
      <c r="K998" s="44">
        <f>+VLOOKUP(B998,'RECURSOS DE ESFUERZO PROPIO_DEF'!$B$10:$E$1114,4,FALSE)</f>
        <v>155116711.73000002</v>
      </c>
      <c r="L998" s="45">
        <f>+VLOOKUP(B998,'RECURSOS DE ESFUERZO PROPIO_DEF'!$B$10:$J$1114,9,FALSE)</f>
        <v>0</v>
      </c>
      <c r="M998" s="44">
        <f>+VLOOKUP(B998,'RECURSOS DE ESFUERZO PROPIO_DEF'!$B$10:$L$1114,11,FALSE)</f>
        <v>0</v>
      </c>
      <c r="N998" s="46">
        <f>+VLOOKUP(B998,'RECURSOS DE ESFUERZO PROPIO_DEF'!$B$10:$O$1114,14,FALSE)</f>
        <v>1468184989</v>
      </c>
      <c r="O998" s="47">
        <f t="shared" si="61"/>
        <v>12564968536.2388</v>
      </c>
      <c r="P998" s="210">
        <f>+VLOOKUP(B998,'[3]PPNA Diciembre 2018'!$C$15:$BV$1118,72,FALSE)</f>
        <v>311</v>
      </c>
      <c r="Q998" s="38">
        <f t="shared" si="62"/>
        <v>281462940</v>
      </c>
      <c r="R998" s="39">
        <f t="shared" si="63"/>
        <v>70365735</v>
      </c>
    </row>
    <row r="999" spans="1:18" x14ac:dyDescent="0.2">
      <c r="A999" s="40" t="s">
        <v>1913</v>
      </c>
      <c r="B999" s="41" t="s">
        <v>1975</v>
      </c>
      <c r="C999" s="42" t="s">
        <v>1915</v>
      </c>
      <c r="D999" s="42" t="s">
        <v>1976</v>
      </c>
      <c r="E999" s="31" t="s">
        <v>23</v>
      </c>
      <c r="F999" s="211">
        <v>8296</v>
      </c>
      <c r="G999" s="212">
        <f>+VLOOKUP(B999,'[1]MONTO ESTIMADO DE RECUR RS 2018'!$B$11:$G$1115,6,FALSE)*(1+0.094)</f>
        <v>866625.58555985813</v>
      </c>
      <c r="H999" s="43">
        <f t="shared" si="60"/>
        <v>7189525858</v>
      </c>
      <c r="I999" s="43">
        <f>+VLOOKUP(B999,'[2]MONTO ESTIMADO DE RECUR RS 2018'!$B$10:$I$1115,8,FALSE)*(1+0.1204)</f>
        <v>2790899068.5324001</v>
      </c>
      <c r="J999" s="213">
        <f>+VLOOKUP(B999,'PROYECCION CAJAS 2019'!B998:Y2102,24,FALSE)</f>
        <v>0</v>
      </c>
      <c r="K999" s="44">
        <f>+VLOOKUP(B999,'RECURSOS DE ESFUERZO PROPIO_DEF'!$B$10:$E$1114,4,FALSE)</f>
        <v>89650103.140000001</v>
      </c>
      <c r="L999" s="45">
        <f>+VLOOKUP(B999,'RECURSOS DE ESFUERZO PROPIO_DEF'!$B$10:$J$1114,9,FALSE)</f>
        <v>0</v>
      </c>
      <c r="M999" s="44">
        <f>+VLOOKUP(B999,'RECURSOS DE ESFUERZO PROPIO_DEF'!$B$10:$L$1114,11,FALSE)</f>
        <v>0</v>
      </c>
      <c r="N999" s="46">
        <f>+VLOOKUP(B999,'RECURSOS DE ESFUERZO PROPIO_DEF'!$B$10:$O$1114,14,FALSE)</f>
        <v>464998856</v>
      </c>
      <c r="O999" s="47">
        <f t="shared" si="61"/>
        <v>3843977830.3276</v>
      </c>
      <c r="P999" s="210">
        <f>+VLOOKUP(B999,'[3]PPNA Diciembre 2018'!$C$15:$BV$1118,72,FALSE)</f>
        <v>66</v>
      </c>
      <c r="Q999" s="38">
        <f t="shared" si="62"/>
        <v>57197289</v>
      </c>
      <c r="R999" s="39">
        <f t="shared" si="63"/>
        <v>14299322</v>
      </c>
    </row>
    <row r="1000" spans="1:18" x14ac:dyDescent="0.2">
      <c r="A1000" s="40" t="s">
        <v>1913</v>
      </c>
      <c r="B1000" s="41" t="s">
        <v>1977</v>
      </c>
      <c r="C1000" s="42" t="s">
        <v>1915</v>
      </c>
      <c r="D1000" s="42" t="s">
        <v>1978</v>
      </c>
      <c r="E1000" s="31" t="s">
        <v>23</v>
      </c>
      <c r="F1000" s="211">
        <v>2193</v>
      </c>
      <c r="G1000" s="212">
        <f>+VLOOKUP(B1000,'[1]MONTO ESTIMADO DE RECUR RS 2018'!$B$11:$G$1115,6,FALSE)*(1+0.094)</f>
        <v>1044761.945734554</v>
      </c>
      <c r="H1000" s="43">
        <f t="shared" si="60"/>
        <v>2291162947</v>
      </c>
      <c r="I1000" s="43">
        <f>+VLOOKUP(B1000,'[2]MONTO ESTIMADO DE RECUR RS 2018'!$B$10:$I$1115,8,FALSE)*(1+0.1204)</f>
        <v>759634398.74199998</v>
      </c>
      <c r="J1000" s="213">
        <f>+VLOOKUP(B1000,'PROYECCION CAJAS 2019'!B999:Y2103,24,FALSE)</f>
        <v>0</v>
      </c>
      <c r="K1000" s="44">
        <f>+VLOOKUP(B1000,'RECURSOS DE ESFUERZO PROPIO_DEF'!$B$10:$E$1114,4,FALSE)</f>
        <v>17822095.880000003</v>
      </c>
      <c r="L1000" s="45">
        <f>+VLOOKUP(B1000,'RECURSOS DE ESFUERZO PROPIO_DEF'!$B$10:$J$1114,9,FALSE)</f>
        <v>0</v>
      </c>
      <c r="M1000" s="44">
        <f>+VLOOKUP(B1000,'RECURSOS DE ESFUERZO PROPIO_DEF'!$B$10:$L$1114,11,FALSE)</f>
        <v>0</v>
      </c>
      <c r="N1000" s="46">
        <f>+VLOOKUP(B1000,'RECURSOS DE ESFUERZO PROPIO_DEF'!$B$10:$O$1114,14,FALSE)</f>
        <v>130660835</v>
      </c>
      <c r="O1000" s="47">
        <f t="shared" si="61"/>
        <v>1383045617.378</v>
      </c>
      <c r="P1000" s="210">
        <f>+VLOOKUP(B1000,'[3]PPNA Diciembre 2018'!$C$15:$BV$1118,72,FALSE)</f>
        <v>11</v>
      </c>
      <c r="Q1000" s="38">
        <f t="shared" si="62"/>
        <v>11492381</v>
      </c>
      <c r="R1000" s="39">
        <f t="shared" si="63"/>
        <v>2873095</v>
      </c>
    </row>
    <row r="1001" spans="1:18" x14ac:dyDescent="0.2">
      <c r="A1001" s="40" t="s">
        <v>1913</v>
      </c>
      <c r="B1001" s="41" t="s">
        <v>1979</v>
      </c>
      <c r="C1001" s="42" t="s">
        <v>1915</v>
      </c>
      <c r="D1001" s="42" t="s">
        <v>1980</v>
      </c>
      <c r="E1001" s="31" t="s">
        <v>26</v>
      </c>
      <c r="F1001" s="211">
        <v>26271</v>
      </c>
      <c r="G1001" s="212">
        <f>+VLOOKUP(B1001,'[1]MONTO ESTIMADO DE RECUR RS 2018'!$B$11:$G$1115,6,FALSE)*(1+0.094)</f>
        <v>841574.22791838378</v>
      </c>
      <c r="H1001" s="43">
        <f t="shared" si="60"/>
        <v>22108996542</v>
      </c>
      <c r="I1001" s="43">
        <f>+VLOOKUP(B1001,'[2]MONTO ESTIMADO DE RECUR RS 2018'!$B$10:$I$1115,8,FALSE)*(1+0.1204)</f>
        <v>8844598972.3324013</v>
      </c>
      <c r="J1001" s="213">
        <f>+VLOOKUP(B1001,'PROYECCION CAJAS 2019'!B1000:Y2104,24,FALSE)</f>
        <v>0</v>
      </c>
      <c r="K1001" s="44">
        <f>+VLOOKUP(B1001,'RECURSOS DE ESFUERZO PROPIO_DEF'!$B$10:$E$1114,4,FALSE)</f>
        <v>162505382.37</v>
      </c>
      <c r="L1001" s="45">
        <f>+VLOOKUP(B1001,'RECURSOS DE ESFUERZO PROPIO_DEF'!$B$10:$J$1114,9,FALSE)</f>
        <v>0</v>
      </c>
      <c r="M1001" s="44">
        <f>+VLOOKUP(B1001,'RECURSOS DE ESFUERZO PROPIO_DEF'!$B$10:$L$1114,11,FALSE)</f>
        <v>0</v>
      </c>
      <c r="N1001" s="46">
        <f>+VLOOKUP(B1001,'RECURSOS DE ESFUERZO PROPIO_DEF'!$B$10:$O$1114,14,FALSE)</f>
        <v>1464972958</v>
      </c>
      <c r="O1001" s="47">
        <f t="shared" si="61"/>
        <v>11636919229.297598</v>
      </c>
      <c r="P1001" s="210">
        <f>+VLOOKUP(B1001,'[3]PPNA Diciembre 2018'!$C$15:$BV$1118,72,FALSE)</f>
        <v>410</v>
      </c>
      <c r="Q1001" s="38">
        <f t="shared" si="62"/>
        <v>345045433</v>
      </c>
      <c r="R1001" s="39">
        <f t="shared" si="63"/>
        <v>86261358</v>
      </c>
    </row>
    <row r="1002" spans="1:18" x14ac:dyDescent="0.2">
      <c r="A1002" s="40" t="s">
        <v>1913</v>
      </c>
      <c r="B1002" s="41" t="s">
        <v>1981</v>
      </c>
      <c r="C1002" s="42" t="s">
        <v>1915</v>
      </c>
      <c r="D1002" s="42" t="s">
        <v>1982</v>
      </c>
      <c r="E1002" s="31" t="s">
        <v>23</v>
      </c>
      <c r="F1002" s="211">
        <v>6421</v>
      </c>
      <c r="G1002" s="212">
        <f>+VLOOKUP(B1002,'[1]MONTO ESTIMADO DE RECUR RS 2018'!$B$11:$G$1115,6,FALSE)*(1+0.094)</f>
        <v>945503.97218850208</v>
      </c>
      <c r="H1002" s="43">
        <f t="shared" si="60"/>
        <v>6071081006</v>
      </c>
      <c r="I1002" s="43">
        <f>+VLOOKUP(B1002,'[2]MONTO ESTIMADO DE RECUR RS 2018'!$B$10:$I$1115,8,FALSE)*(1+0.1204)</f>
        <v>2126337912.5576</v>
      </c>
      <c r="J1002" s="213">
        <f>+VLOOKUP(B1002,'PROYECCION CAJAS 2019'!B1001:Y2105,24,FALSE)</f>
        <v>0</v>
      </c>
      <c r="K1002" s="44">
        <f>+VLOOKUP(B1002,'RECURSOS DE ESFUERZO PROPIO_DEF'!$B$10:$E$1114,4,FALSE)</f>
        <v>42368244.520000003</v>
      </c>
      <c r="L1002" s="45">
        <f>+VLOOKUP(B1002,'RECURSOS DE ESFUERZO PROPIO_DEF'!$B$10:$J$1114,9,FALSE)</f>
        <v>0</v>
      </c>
      <c r="M1002" s="44">
        <f>+VLOOKUP(B1002,'RECURSOS DE ESFUERZO PROPIO_DEF'!$B$10:$L$1114,11,FALSE)</f>
        <v>0</v>
      </c>
      <c r="N1002" s="46">
        <f>+VLOOKUP(B1002,'RECURSOS DE ESFUERZO PROPIO_DEF'!$B$10:$O$1114,14,FALSE)</f>
        <v>354700003</v>
      </c>
      <c r="O1002" s="47">
        <f t="shared" si="61"/>
        <v>3547674845.9224</v>
      </c>
      <c r="P1002" s="210">
        <f>+VLOOKUP(B1002,'[3]PPNA Diciembre 2018'!$C$15:$BV$1118,72,FALSE)</f>
        <v>28</v>
      </c>
      <c r="Q1002" s="38">
        <f t="shared" si="62"/>
        <v>26474111</v>
      </c>
      <c r="R1002" s="39">
        <f t="shared" si="63"/>
        <v>6618527</v>
      </c>
    </row>
    <row r="1003" spans="1:18" x14ac:dyDescent="0.2">
      <c r="A1003" s="40" t="s">
        <v>1913</v>
      </c>
      <c r="B1003" s="41" t="s">
        <v>1983</v>
      </c>
      <c r="C1003" s="42" t="s">
        <v>1915</v>
      </c>
      <c r="D1003" s="42" t="s">
        <v>1984</v>
      </c>
      <c r="E1003" s="31" t="s">
        <v>23</v>
      </c>
      <c r="F1003" s="211">
        <v>16302</v>
      </c>
      <c r="G1003" s="212">
        <f>+VLOOKUP(B1003,'[1]MONTO ESTIMADO DE RECUR RS 2018'!$B$11:$G$1115,6,FALSE)*(1+0.094)</f>
        <v>974890.46069825266</v>
      </c>
      <c r="H1003" s="43">
        <f t="shared" si="60"/>
        <v>15892664291</v>
      </c>
      <c r="I1003" s="43">
        <f>+VLOOKUP(B1003,'[2]MONTO ESTIMADO DE RECUR RS 2018'!$B$10:$I$1115,8,FALSE)*(1+0.1204)</f>
        <v>5582479213.6596003</v>
      </c>
      <c r="J1003" s="213">
        <f>+VLOOKUP(B1003,'PROYECCION CAJAS 2019'!B1002:Y2106,24,FALSE)</f>
        <v>0</v>
      </c>
      <c r="K1003" s="44">
        <f>+VLOOKUP(B1003,'RECURSOS DE ESFUERZO PROPIO_DEF'!$B$10:$E$1114,4,FALSE)</f>
        <v>211478989.33000001</v>
      </c>
      <c r="L1003" s="45">
        <f>+VLOOKUP(B1003,'RECURSOS DE ESFUERZO PROPIO_DEF'!$B$10:$J$1114,9,FALSE)</f>
        <v>0</v>
      </c>
      <c r="M1003" s="44">
        <f>+VLOOKUP(B1003,'RECURSOS DE ESFUERZO PROPIO_DEF'!$B$10:$L$1114,11,FALSE)</f>
        <v>0</v>
      </c>
      <c r="N1003" s="46">
        <f>+VLOOKUP(B1003,'RECURSOS DE ESFUERZO PROPIO_DEF'!$B$10:$O$1114,14,FALSE)</f>
        <v>939633805</v>
      </c>
      <c r="O1003" s="47">
        <f t="shared" si="61"/>
        <v>9159072283.0103989</v>
      </c>
      <c r="P1003" s="210">
        <f>+VLOOKUP(B1003,'[3]PPNA Diciembre 2018'!$C$15:$BV$1118,72,FALSE)</f>
        <v>65</v>
      </c>
      <c r="Q1003" s="38">
        <f t="shared" si="62"/>
        <v>63367880</v>
      </c>
      <c r="R1003" s="39">
        <f t="shared" si="63"/>
        <v>15841970</v>
      </c>
    </row>
    <row r="1004" spans="1:18" x14ac:dyDescent="0.2">
      <c r="A1004" s="40" t="s">
        <v>1913</v>
      </c>
      <c r="B1004" s="41" t="s">
        <v>1985</v>
      </c>
      <c r="C1004" s="42" t="s">
        <v>1915</v>
      </c>
      <c r="D1004" s="42" t="s">
        <v>1986</v>
      </c>
      <c r="E1004" s="31" t="s">
        <v>26</v>
      </c>
      <c r="F1004" s="211">
        <v>20879</v>
      </c>
      <c r="G1004" s="212">
        <f>+VLOOKUP(B1004,'[1]MONTO ESTIMADO DE RECUR RS 2018'!$B$11:$G$1115,6,FALSE)*(1+0.094)</f>
        <v>848172.67900971789</v>
      </c>
      <c r="H1004" s="43">
        <f t="shared" si="60"/>
        <v>17708997366</v>
      </c>
      <c r="I1004" s="43">
        <f>+VLOOKUP(B1004,'[2]MONTO ESTIMADO DE RECUR RS 2018'!$B$10:$I$1115,8,FALSE)*(1+0.1204)</f>
        <v>7089781668.5756006</v>
      </c>
      <c r="J1004" s="213">
        <f>+VLOOKUP(B1004,'PROYECCION CAJAS 2019'!B1003:Y2107,24,FALSE)</f>
        <v>0</v>
      </c>
      <c r="K1004" s="44">
        <f>+VLOOKUP(B1004,'RECURSOS DE ESFUERZO PROPIO_DEF'!$B$10:$E$1114,4,FALSE)</f>
        <v>160640768.17000002</v>
      </c>
      <c r="L1004" s="45">
        <f>+VLOOKUP(B1004,'RECURSOS DE ESFUERZO PROPIO_DEF'!$B$10:$J$1114,9,FALSE)</f>
        <v>0</v>
      </c>
      <c r="M1004" s="44">
        <f>+VLOOKUP(B1004,'RECURSOS DE ESFUERZO PROPIO_DEF'!$B$10:$L$1114,11,FALSE)</f>
        <v>0</v>
      </c>
      <c r="N1004" s="46">
        <f>+VLOOKUP(B1004,'RECURSOS DE ESFUERZO PROPIO_DEF'!$B$10:$O$1114,14,FALSE)</f>
        <v>1177152031</v>
      </c>
      <c r="O1004" s="47">
        <f t="shared" si="61"/>
        <v>9281422898.2543983</v>
      </c>
      <c r="P1004" s="210">
        <f>+VLOOKUP(B1004,'[3]PPNA Diciembre 2018'!$C$15:$BV$1118,72,FALSE)</f>
        <v>239</v>
      </c>
      <c r="Q1004" s="38">
        <f t="shared" si="62"/>
        <v>202713270</v>
      </c>
      <c r="R1004" s="39">
        <f t="shared" si="63"/>
        <v>50678317</v>
      </c>
    </row>
    <row r="1005" spans="1:18" x14ac:dyDescent="0.2">
      <c r="A1005" s="40" t="s">
        <v>1913</v>
      </c>
      <c r="B1005" s="41" t="s">
        <v>1987</v>
      </c>
      <c r="C1005" s="42" t="s">
        <v>1915</v>
      </c>
      <c r="D1005" s="42" t="s">
        <v>1988</v>
      </c>
      <c r="E1005" s="31" t="s">
        <v>23</v>
      </c>
      <c r="F1005" s="211">
        <v>4233</v>
      </c>
      <c r="G1005" s="212">
        <f>+VLOOKUP(B1005,'[1]MONTO ESTIMADO DE RECUR RS 2018'!$B$11:$G$1115,6,FALSE)*(1+0.094)</f>
        <v>804056.35538897489</v>
      </c>
      <c r="H1005" s="43">
        <f t="shared" si="60"/>
        <v>3403570553</v>
      </c>
      <c r="I1005" s="43">
        <f>+VLOOKUP(B1005,'[2]MONTO ESTIMADO DE RECUR RS 2018'!$B$10:$I$1115,8,FALSE)*(1+0.1204)</f>
        <v>1451056588.9984</v>
      </c>
      <c r="J1005" s="213">
        <f>+VLOOKUP(B1005,'PROYECCION CAJAS 2019'!B1004:Y2108,24,FALSE)</f>
        <v>0</v>
      </c>
      <c r="K1005" s="44">
        <f>+VLOOKUP(B1005,'RECURSOS DE ESFUERZO PROPIO_DEF'!$B$10:$E$1114,4,FALSE)</f>
        <v>27656176.450000003</v>
      </c>
      <c r="L1005" s="45">
        <f>+VLOOKUP(B1005,'RECURSOS DE ESFUERZO PROPIO_DEF'!$B$10:$J$1114,9,FALSE)</f>
        <v>0</v>
      </c>
      <c r="M1005" s="44">
        <f>+VLOOKUP(B1005,'RECURSOS DE ESFUERZO PROPIO_DEF'!$B$10:$L$1114,11,FALSE)</f>
        <v>0</v>
      </c>
      <c r="N1005" s="46">
        <f>+VLOOKUP(B1005,'RECURSOS DE ESFUERZO PROPIO_DEF'!$B$10:$O$1114,14,FALSE)</f>
        <v>243311354</v>
      </c>
      <c r="O1005" s="47">
        <f t="shared" si="61"/>
        <v>1681546433.5516</v>
      </c>
      <c r="P1005" s="210">
        <f>+VLOOKUP(B1005,'[3]PPNA Diciembre 2018'!$C$15:$BV$1118,72,FALSE)</f>
        <v>48</v>
      </c>
      <c r="Q1005" s="38">
        <f t="shared" si="62"/>
        <v>38594705</v>
      </c>
      <c r="R1005" s="39">
        <f t="shared" si="63"/>
        <v>9648676</v>
      </c>
    </row>
    <row r="1006" spans="1:18" x14ac:dyDescent="0.2">
      <c r="A1006" s="40" t="s">
        <v>1913</v>
      </c>
      <c r="B1006" s="41" t="s">
        <v>1989</v>
      </c>
      <c r="C1006" s="42" t="s">
        <v>1915</v>
      </c>
      <c r="D1006" s="42" t="s">
        <v>1990</v>
      </c>
      <c r="E1006" s="31" t="s">
        <v>23</v>
      </c>
      <c r="F1006" s="211">
        <v>21914</v>
      </c>
      <c r="G1006" s="212">
        <f>+VLOOKUP(B1006,'[1]MONTO ESTIMADO DE RECUR RS 2018'!$B$11:$G$1115,6,FALSE)*(1+0.094)</f>
        <v>834027.37157789664</v>
      </c>
      <c r="H1006" s="43">
        <f t="shared" si="60"/>
        <v>18276875821</v>
      </c>
      <c r="I1006" s="43">
        <f>+VLOOKUP(B1006,'[2]MONTO ESTIMADO DE RECUR RS 2018'!$B$10:$I$1115,8,FALSE)*(1+0.1204)</f>
        <v>7420709848.1360006</v>
      </c>
      <c r="J1006" s="213">
        <f>+VLOOKUP(B1006,'PROYECCION CAJAS 2019'!B1005:Y2109,24,FALSE)</f>
        <v>0</v>
      </c>
      <c r="K1006" s="44">
        <f>+VLOOKUP(B1006,'RECURSOS DE ESFUERZO PROPIO_DEF'!$B$10:$E$1114,4,FALSE)</f>
        <v>173561252.86000001</v>
      </c>
      <c r="L1006" s="45">
        <f>+VLOOKUP(B1006,'RECURSOS DE ESFUERZO PROPIO_DEF'!$B$10:$J$1114,9,FALSE)</f>
        <v>0</v>
      </c>
      <c r="M1006" s="44">
        <f>+VLOOKUP(B1006,'RECURSOS DE ESFUERZO PROPIO_DEF'!$B$10:$L$1114,11,FALSE)</f>
        <v>0</v>
      </c>
      <c r="N1006" s="46">
        <f>+VLOOKUP(B1006,'RECURSOS DE ESFUERZO PROPIO_DEF'!$B$10:$O$1114,14,FALSE)</f>
        <v>1222694043</v>
      </c>
      <c r="O1006" s="47">
        <f t="shared" si="61"/>
        <v>9459910677.0039997</v>
      </c>
      <c r="P1006" s="210">
        <f>+VLOOKUP(B1006,'[3]PPNA Diciembre 2018'!$C$15:$BV$1118,72,FALSE)</f>
        <v>220</v>
      </c>
      <c r="Q1006" s="38">
        <f t="shared" si="62"/>
        <v>183486022</v>
      </c>
      <c r="R1006" s="39">
        <f t="shared" si="63"/>
        <v>45871505</v>
      </c>
    </row>
    <row r="1007" spans="1:18" x14ac:dyDescent="0.2">
      <c r="A1007" s="40" t="s">
        <v>1913</v>
      </c>
      <c r="B1007" s="41" t="s">
        <v>1991</v>
      </c>
      <c r="C1007" s="42" t="s">
        <v>1915</v>
      </c>
      <c r="D1007" s="42" t="s">
        <v>1992</v>
      </c>
      <c r="E1007" s="31" t="s">
        <v>23</v>
      </c>
      <c r="F1007" s="211">
        <v>8958</v>
      </c>
      <c r="G1007" s="212">
        <f>+VLOOKUP(B1007,'[1]MONTO ESTIMADO DE RECUR RS 2018'!$B$11:$G$1115,6,FALSE)*(1+0.094)</f>
        <v>932673.78269834514</v>
      </c>
      <c r="H1007" s="43">
        <f t="shared" si="60"/>
        <v>8354891746</v>
      </c>
      <c r="I1007" s="43">
        <f>+VLOOKUP(B1007,'[2]MONTO ESTIMADO DE RECUR RS 2018'!$B$10:$I$1115,8,FALSE)*(1+0.1204)</f>
        <v>3040302861.3552003</v>
      </c>
      <c r="J1007" s="213">
        <f>+VLOOKUP(B1007,'PROYECCION CAJAS 2019'!B1006:Y2110,24,FALSE)</f>
        <v>0</v>
      </c>
      <c r="K1007" s="44">
        <f>+VLOOKUP(B1007,'RECURSOS DE ESFUERZO PROPIO_DEF'!$B$10:$E$1114,4,FALSE)</f>
        <v>94441956.63000001</v>
      </c>
      <c r="L1007" s="45">
        <f>+VLOOKUP(B1007,'RECURSOS DE ESFUERZO PROPIO_DEF'!$B$10:$J$1114,9,FALSE)</f>
        <v>0</v>
      </c>
      <c r="M1007" s="44">
        <f>+VLOOKUP(B1007,'RECURSOS DE ESFUERZO PROPIO_DEF'!$B$10:$L$1114,11,FALSE)</f>
        <v>0</v>
      </c>
      <c r="N1007" s="46">
        <f>+VLOOKUP(B1007,'RECURSOS DE ESFUERZO PROPIO_DEF'!$B$10:$O$1114,14,FALSE)</f>
        <v>503600586</v>
      </c>
      <c r="O1007" s="47">
        <f t="shared" si="61"/>
        <v>4716546342.0147991</v>
      </c>
      <c r="P1007" s="210">
        <f>+VLOOKUP(B1007,'[3]PPNA Diciembre 2018'!$C$15:$BV$1118,72,FALSE)</f>
        <v>34</v>
      </c>
      <c r="Q1007" s="38">
        <f t="shared" si="62"/>
        <v>31710909</v>
      </c>
      <c r="R1007" s="39">
        <f t="shared" si="63"/>
        <v>7927727</v>
      </c>
    </row>
    <row r="1008" spans="1:18" x14ac:dyDescent="0.2">
      <c r="A1008" s="40" t="s">
        <v>1913</v>
      </c>
      <c r="B1008" s="41" t="s">
        <v>1993</v>
      </c>
      <c r="C1008" s="42" t="s">
        <v>1915</v>
      </c>
      <c r="D1008" s="42" t="s">
        <v>1994</v>
      </c>
      <c r="E1008" s="31" t="s">
        <v>23</v>
      </c>
      <c r="F1008" s="211">
        <v>11543</v>
      </c>
      <c r="G1008" s="212">
        <f>+VLOOKUP(B1008,'[1]MONTO ESTIMADO DE RECUR RS 2018'!$B$11:$G$1115,6,FALSE)*(1+0.094)</f>
        <v>844439.44924563693</v>
      </c>
      <c r="H1008" s="43">
        <f t="shared" si="60"/>
        <v>9747364563</v>
      </c>
      <c r="I1008" s="43">
        <f>+VLOOKUP(B1008,'[2]MONTO ESTIMADO DE RECUR RS 2018'!$B$10:$I$1115,8,FALSE)*(1+0.1204)</f>
        <v>3945916313.8204002</v>
      </c>
      <c r="J1008" s="213">
        <f>+VLOOKUP(B1008,'PROYECCION CAJAS 2019'!B1007:Y2111,24,FALSE)</f>
        <v>0</v>
      </c>
      <c r="K1008" s="44">
        <f>+VLOOKUP(B1008,'RECURSOS DE ESFUERZO PROPIO_DEF'!$B$10:$E$1114,4,FALSE)</f>
        <v>95198022.300000012</v>
      </c>
      <c r="L1008" s="45">
        <f>+VLOOKUP(B1008,'RECURSOS DE ESFUERZO PROPIO_DEF'!$B$10:$J$1114,9,FALSE)</f>
        <v>0</v>
      </c>
      <c r="M1008" s="44">
        <f>+VLOOKUP(B1008,'RECURSOS DE ESFUERZO PROPIO_DEF'!$B$10:$L$1114,11,FALSE)</f>
        <v>0</v>
      </c>
      <c r="N1008" s="46">
        <f>+VLOOKUP(B1008,'RECURSOS DE ESFUERZO PROPIO_DEF'!$B$10:$O$1114,14,FALSE)</f>
        <v>657778078</v>
      </c>
      <c r="O1008" s="47">
        <f t="shared" si="61"/>
        <v>5048472148.8795996</v>
      </c>
      <c r="P1008" s="210">
        <f>+VLOOKUP(B1008,'[3]PPNA Diciembre 2018'!$C$15:$BV$1118,72,FALSE)</f>
        <v>110</v>
      </c>
      <c r="Q1008" s="38">
        <f t="shared" si="62"/>
        <v>92888339</v>
      </c>
      <c r="R1008" s="39">
        <f t="shared" si="63"/>
        <v>23222084</v>
      </c>
    </row>
    <row r="1009" spans="1:18" x14ac:dyDescent="0.2">
      <c r="A1009" s="40" t="s">
        <v>1913</v>
      </c>
      <c r="B1009" s="41" t="s">
        <v>1995</v>
      </c>
      <c r="C1009" s="42" t="s">
        <v>1915</v>
      </c>
      <c r="D1009" s="42" t="s">
        <v>211</v>
      </c>
      <c r="E1009" s="31" t="s">
        <v>23</v>
      </c>
      <c r="F1009" s="211">
        <v>7923</v>
      </c>
      <c r="G1009" s="212">
        <f>+VLOOKUP(B1009,'[1]MONTO ESTIMADO DE RECUR RS 2018'!$B$11:$G$1115,6,FALSE)*(1+0.094)</f>
        <v>1055354.0483729141</v>
      </c>
      <c r="H1009" s="43">
        <f t="shared" si="60"/>
        <v>8361570126</v>
      </c>
      <c r="I1009" s="43">
        <f>+VLOOKUP(B1009,'[2]MONTO ESTIMADO DE RECUR RS 2018'!$B$10:$I$1115,8,FALSE)*(1+0.1204)</f>
        <v>2666711990.8792</v>
      </c>
      <c r="J1009" s="213">
        <f>+VLOOKUP(B1009,'PROYECCION CAJAS 2019'!B1008:Y2112,24,FALSE)</f>
        <v>0</v>
      </c>
      <c r="K1009" s="44">
        <f>+VLOOKUP(B1009,'RECURSOS DE ESFUERZO PROPIO_DEF'!$B$10:$E$1114,4,FALSE)</f>
        <v>49762575.030000001</v>
      </c>
      <c r="L1009" s="45">
        <f>+VLOOKUP(B1009,'RECURSOS DE ESFUERZO PROPIO_DEF'!$B$10:$J$1114,9,FALSE)</f>
        <v>0</v>
      </c>
      <c r="M1009" s="44">
        <f>+VLOOKUP(B1009,'RECURSOS DE ESFUERZO PROPIO_DEF'!$B$10:$L$1114,11,FALSE)</f>
        <v>0</v>
      </c>
      <c r="N1009" s="46">
        <f>+VLOOKUP(B1009,'RECURSOS DE ESFUERZO PROPIO_DEF'!$B$10:$O$1114,14,FALSE)</f>
        <v>441711630</v>
      </c>
      <c r="O1009" s="47">
        <f t="shared" si="61"/>
        <v>5203383930.0907993</v>
      </c>
      <c r="P1009" s="210">
        <f>+VLOOKUP(B1009,'[3]PPNA Diciembre 2018'!$C$15:$BV$1118,72,FALSE)</f>
        <v>74</v>
      </c>
      <c r="Q1009" s="38">
        <f t="shared" si="62"/>
        <v>78096200</v>
      </c>
      <c r="R1009" s="39">
        <f t="shared" si="63"/>
        <v>19524050</v>
      </c>
    </row>
    <row r="1010" spans="1:18" x14ac:dyDescent="0.2">
      <c r="A1010" s="40" t="s">
        <v>1913</v>
      </c>
      <c r="B1010" s="41" t="s">
        <v>1996</v>
      </c>
      <c r="C1010" s="42" t="s">
        <v>1915</v>
      </c>
      <c r="D1010" s="42" t="s">
        <v>1997</v>
      </c>
      <c r="E1010" s="31" t="s">
        <v>23</v>
      </c>
      <c r="F1010" s="211">
        <v>4520</v>
      </c>
      <c r="G1010" s="212">
        <f>+VLOOKUP(B1010,'[1]MONTO ESTIMADO DE RECUR RS 2018'!$B$11:$G$1115,6,FALSE)*(1+0.094)</f>
        <v>842458.52663355938</v>
      </c>
      <c r="H1010" s="43">
        <f t="shared" si="60"/>
        <v>3807912541</v>
      </c>
      <c r="I1010" s="43">
        <f>+VLOOKUP(B1010,'[2]MONTO ESTIMADO DE RECUR RS 2018'!$B$10:$I$1115,8,FALSE)*(1+0.1204)</f>
        <v>1565240223.4288001</v>
      </c>
      <c r="J1010" s="213">
        <f>+VLOOKUP(B1010,'PROYECCION CAJAS 2019'!B1009:Y2113,24,FALSE)</f>
        <v>0</v>
      </c>
      <c r="K1010" s="44">
        <f>+VLOOKUP(B1010,'RECURSOS DE ESFUERZO PROPIO_DEF'!$B$10:$E$1114,4,FALSE)</f>
        <v>30188395.080000002</v>
      </c>
      <c r="L1010" s="45">
        <f>+VLOOKUP(B1010,'RECURSOS DE ESFUERZO PROPIO_DEF'!$B$10:$J$1114,9,FALSE)</f>
        <v>0</v>
      </c>
      <c r="M1010" s="44">
        <f>+VLOOKUP(B1010,'RECURSOS DE ESFUERZO PROPIO_DEF'!$B$10:$L$1114,11,FALSE)</f>
        <v>0</v>
      </c>
      <c r="N1010" s="46">
        <f>+VLOOKUP(B1010,'RECURSOS DE ESFUERZO PROPIO_DEF'!$B$10:$O$1114,14,FALSE)</f>
        <v>259945086</v>
      </c>
      <c r="O1010" s="47">
        <f t="shared" si="61"/>
        <v>1952538836.4912</v>
      </c>
      <c r="P1010" s="210">
        <f>+VLOOKUP(B1010,'[3]PPNA Diciembre 2018'!$C$15:$BV$1118,72,FALSE)</f>
        <v>36</v>
      </c>
      <c r="Q1010" s="38">
        <f t="shared" si="62"/>
        <v>30328507</v>
      </c>
      <c r="R1010" s="39">
        <f t="shared" si="63"/>
        <v>7582126</v>
      </c>
    </row>
    <row r="1011" spans="1:18" x14ac:dyDescent="0.2">
      <c r="A1011" s="40" t="s">
        <v>1913</v>
      </c>
      <c r="B1011" s="41" t="s">
        <v>1998</v>
      </c>
      <c r="C1011" s="42" t="s">
        <v>1915</v>
      </c>
      <c r="D1011" s="42" t="s">
        <v>818</v>
      </c>
      <c r="E1011" s="31" t="s">
        <v>23</v>
      </c>
      <c r="F1011" s="211">
        <v>2429</v>
      </c>
      <c r="G1011" s="212">
        <f>+VLOOKUP(B1011,'[1]MONTO ESTIMADO DE RECUR RS 2018'!$B$11:$G$1115,6,FALSE)*(1+0.094)</f>
        <v>1014393.3153497399</v>
      </c>
      <c r="H1011" s="43">
        <f t="shared" si="60"/>
        <v>2463961363</v>
      </c>
      <c r="I1011" s="43">
        <f>+VLOOKUP(B1011,'[2]MONTO ESTIMADO DE RECUR RS 2018'!$B$10:$I$1115,8,FALSE)*(1+0.1204)</f>
        <v>831957434.37600005</v>
      </c>
      <c r="J1011" s="213">
        <f>+VLOOKUP(B1011,'PROYECCION CAJAS 2019'!B1010:Y2114,24,FALSE)</f>
        <v>0</v>
      </c>
      <c r="K1011" s="44">
        <f>+VLOOKUP(B1011,'RECURSOS DE ESFUERZO PROPIO_DEF'!$B$10:$E$1114,4,FALSE)</f>
        <v>15172624.82</v>
      </c>
      <c r="L1011" s="45">
        <f>+VLOOKUP(B1011,'RECURSOS DE ESFUERZO PROPIO_DEF'!$B$10:$J$1114,9,FALSE)</f>
        <v>0</v>
      </c>
      <c r="M1011" s="44">
        <f>+VLOOKUP(B1011,'RECURSOS DE ESFUERZO PROPIO_DEF'!$B$10:$L$1114,11,FALSE)</f>
        <v>0</v>
      </c>
      <c r="N1011" s="46">
        <f>+VLOOKUP(B1011,'RECURSOS DE ESFUERZO PROPIO_DEF'!$B$10:$O$1114,14,FALSE)</f>
        <v>138977702</v>
      </c>
      <c r="O1011" s="47">
        <f t="shared" si="61"/>
        <v>1477853601.8039999</v>
      </c>
      <c r="P1011" s="210">
        <f>+VLOOKUP(B1011,'[3]PPNA Diciembre 2018'!$C$15:$BV$1118,72,FALSE)</f>
        <v>4</v>
      </c>
      <c r="Q1011" s="38">
        <f t="shared" si="62"/>
        <v>4057573</v>
      </c>
      <c r="R1011" s="39">
        <f t="shared" si="63"/>
        <v>1014393</v>
      </c>
    </row>
    <row r="1012" spans="1:18" x14ac:dyDescent="0.2">
      <c r="A1012" s="40" t="s">
        <v>1913</v>
      </c>
      <c r="B1012" s="41" t="s">
        <v>1999</v>
      </c>
      <c r="C1012" s="42" t="s">
        <v>1915</v>
      </c>
      <c r="D1012" s="42" t="s">
        <v>2000</v>
      </c>
      <c r="E1012" s="31" t="s">
        <v>23</v>
      </c>
      <c r="F1012" s="211">
        <v>3687</v>
      </c>
      <c r="G1012" s="212">
        <f>+VLOOKUP(B1012,'[1]MONTO ESTIMADO DE RECUR RS 2018'!$B$11:$G$1115,6,FALSE)*(1+0.094)</f>
        <v>948593.6355170816</v>
      </c>
      <c r="H1012" s="43">
        <f t="shared" si="60"/>
        <v>3497464735</v>
      </c>
      <c r="I1012" s="43">
        <f>+VLOOKUP(B1012,'[2]MONTO ESTIMADO DE RECUR RS 2018'!$B$10:$I$1115,8,FALSE)*(1+0.1204)</f>
        <v>1262591327.5268002</v>
      </c>
      <c r="J1012" s="213">
        <f>+VLOOKUP(B1012,'PROYECCION CAJAS 2019'!B1011:Y2115,24,FALSE)</f>
        <v>0</v>
      </c>
      <c r="K1012" s="44">
        <f>+VLOOKUP(B1012,'RECURSOS DE ESFUERZO PROPIO_DEF'!$B$10:$E$1114,4,FALSE)</f>
        <v>25492223.02</v>
      </c>
      <c r="L1012" s="45">
        <f>+VLOOKUP(B1012,'RECURSOS DE ESFUERZO PROPIO_DEF'!$B$10:$J$1114,9,FALSE)</f>
        <v>0</v>
      </c>
      <c r="M1012" s="44">
        <f>+VLOOKUP(B1012,'RECURSOS DE ESFUERZO PROPIO_DEF'!$B$10:$L$1114,11,FALSE)</f>
        <v>0</v>
      </c>
      <c r="N1012" s="46">
        <f>+VLOOKUP(B1012,'RECURSOS DE ESFUERZO PROPIO_DEF'!$B$10:$O$1114,14,FALSE)</f>
        <v>210101247</v>
      </c>
      <c r="O1012" s="47">
        <f t="shared" si="61"/>
        <v>1999279937.4531999</v>
      </c>
      <c r="P1012" s="210">
        <f>+VLOOKUP(B1012,'[3]PPNA Diciembre 2018'!$C$15:$BV$1118,72,FALSE)</f>
        <v>11</v>
      </c>
      <c r="Q1012" s="38">
        <f t="shared" si="62"/>
        <v>10434530</v>
      </c>
      <c r="R1012" s="39">
        <f t="shared" si="63"/>
        <v>2608632</v>
      </c>
    </row>
    <row r="1013" spans="1:18" x14ac:dyDescent="0.2">
      <c r="A1013" s="40" t="s">
        <v>1913</v>
      </c>
      <c r="B1013" s="41" t="s">
        <v>2001</v>
      </c>
      <c r="C1013" s="42" t="s">
        <v>1915</v>
      </c>
      <c r="D1013" s="42" t="s">
        <v>2002</v>
      </c>
      <c r="E1013" s="31" t="s">
        <v>23</v>
      </c>
      <c r="F1013" s="211">
        <v>7909</v>
      </c>
      <c r="G1013" s="212">
        <f>+VLOOKUP(B1013,'[1]MONTO ESTIMADO DE RECUR RS 2018'!$B$11:$G$1115,6,FALSE)*(1+0.094)</f>
        <v>967575.95278931758</v>
      </c>
      <c r="H1013" s="43">
        <f t="shared" si="60"/>
        <v>7652558211</v>
      </c>
      <c r="I1013" s="43">
        <f>+VLOOKUP(B1013,'[2]MONTO ESTIMADO DE RECUR RS 2018'!$B$10:$I$1115,8,FALSE)*(1+0.1204)</f>
        <v>2666691856.1708002</v>
      </c>
      <c r="J1013" s="213">
        <f>+VLOOKUP(B1013,'PROYECCION CAJAS 2019'!B1012:Y2116,24,FALSE)</f>
        <v>0</v>
      </c>
      <c r="K1013" s="44">
        <f>+VLOOKUP(B1013,'RECURSOS DE ESFUERZO PROPIO_DEF'!$B$10:$E$1114,4,FALSE)</f>
        <v>78820848.460000008</v>
      </c>
      <c r="L1013" s="45">
        <f>+VLOOKUP(B1013,'RECURSOS DE ESFUERZO PROPIO_DEF'!$B$10:$J$1114,9,FALSE)</f>
        <v>0</v>
      </c>
      <c r="M1013" s="44">
        <f>+VLOOKUP(B1013,'RECURSOS DE ESFUERZO PROPIO_DEF'!$B$10:$L$1114,11,FALSE)</f>
        <v>0</v>
      </c>
      <c r="N1013" s="46">
        <f>+VLOOKUP(B1013,'RECURSOS DE ESFUERZO PROPIO_DEF'!$B$10:$O$1114,14,FALSE)</f>
        <v>440277688</v>
      </c>
      <c r="O1013" s="47">
        <f t="shared" si="61"/>
        <v>4466767818.3691998</v>
      </c>
      <c r="P1013" s="210">
        <f>+VLOOKUP(B1013,'[3]PPNA Diciembre 2018'!$C$15:$BV$1118,72,FALSE)</f>
        <v>41</v>
      </c>
      <c r="Q1013" s="38">
        <f t="shared" si="62"/>
        <v>39670614</v>
      </c>
      <c r="R1013" s="39">
        <f t="shared" si="63"/>
        <v>9917653</v>
      </c>
    </row>
    <row r="1014" spans="1:18" x14ac:dyDescent="0.2">
      <c r="A1014" s="40" t="s">
        <v>1913</v>
      </c>
      <c r="B1014" s="41" t="s">
        <v>2003</v>
      </c>
      <c r="C1014" s="42" t="s">
        <v>1915</v>
      </c>
      <c r="D1014" s="42" t="s">
        <v>2004</v>
      </c>
      <c r="E1014" s="31" t="s">
        <v>23</v>
      </c>
      <c r="F1014" s="211">
        <v>6885</v>
      </c>
      <c r="G1014" s="212">
        <f>+VLOOKUP(B1014,'[1]MONTO ESTIMADO DE RECUR RS 2018'!$B$11:$G$1115,6,FALSE)*(1+0.094)</f>
        <v>875284.9723013246</v>
      </c>
      <c r="H1014" s="43">
        <f t="shared" si="60"/>
        <v>6026337035</v>
      </c>
      <c r="I1014" s="43">
        <f>+VLOOKUP(B1014,'[2]MONTO ESTIMADO DE RECUR RS 2018'!$B$10:$I$1115,8,FALSE)*(1+0.1204)</f>
        <v>2374956664.6287999</v>
      </c>
      <c r="J1014" s="213">
        <f>+VLOOKUP(B1014,'PROYECCION CAJAS 2019'!B1013:Y2117,24,FALSE)</f>
        <v>0</v>
      </c>
      <c r="K1014" s="44">
        <f>+VLOOKUP(B1014,'RECURSOS DE ESFUERZO PROPIO_DEF'!$B$10:$E$1114,4,FALSE)</f>
        <v>66619221.850000001</v>
      </c>
      <c r="L1014" s="45">
        <f>+VLOOKUP(B1014,'RECURSOS DE ESFUERZO PROPIO_DEF'!$B$10:$J$1114,9,FALSE)</f>
        <v>0</v>
      </c>
      <c r="M1014" s="44">
        <f>+VLOOKUP(B1014,'RECURSOS DE ESFUERZO PROPIO_DEF'!$B$10:$L$1114,11,FALSE)</f>
        <v>0</v>
      </c>
      <c r="N1014" s="46">
        <f>+VLOOKUP(B1014,'RECURSOS DE ESFUERZO PROPIO_DEF'!$B$10:$O$1114,14,FALSE)</f>
        <v>398808072</v>
      </c>
      <c r="O1014" s="47">
        <f t="shared" si="61"/>
        <v>3185953076.5212002</v>
      </c>
      <c r="P1014" s="210">
        <f>+VLOOKUP(B1014,'[3]PPNA Diciembre 2018'!$C$15:$BV$1118,72,FALSE)</f>
        <v>31</v>
      </c>
      <c r="Q1014" s="38">
        <f t="shared" si="62"/>
        <v>27133834</v>
      </c>
      <c r="R1014" s="39">
        <f t="shared" si="63"/>
        <v>6783458</v>
      </c>
    </row>
    <row r="1015" spans="1:18" x14ac:dyDescent="0.2">
      <c r="A1015" s="40" t="s">
        <v>1913</v>
      </c>
      <c r="B1015" s="41" t="s">
        <v>2005</v>
      </c>
      <c r="C1015" s="42" t="s">
        <v>1915</v>
      </c>
      <c r="D1015" s="42" t="s">
        <v>2006</v>
      </c>
      <c r="E1015" s="31" t="s">
        <v>26</v>
      </c>
      <c r="F1015" s="211">
        <v>4243</v>
      </c>
      <c r="G1015" s="212">
        <f>+VLOOKUP(B1015,'[1]MONTO ESTIMADO DE RECUR RS 2018'!$B$11:$G$1115,6,FALSE)*(1+0.094)</f>
        <v>1083302.9330164506</v>
      </c>
      <c r="H1015" s="43">
        <f t="shared" si="60"/>
        <v>4596454345</v>
      </c>
      <c r="I1015" s="43">
        <f>+VLOOKUP(B1015,'[2]MONTO ESTIMADO DE RECUR RS 2018'!$B$10:$I$1115,8,FALSE)*(1+0.1204)</f>
        <v>1464128692.4200001</v>
      </c>
      <c r="J1015" s="213">
        <f>+VLOOKUP(B1015,'PROYECCION CAJAS 2019'!B1014:Y2118,24,FALSE)</f>
        <v>0</v>
      </c>
      <c r="K1015" s="44">
        <f>+VLOOKUP(B1015,'RECURSOS DE ESFUERZO PROPIO_DEF'!$B$10:$E$1114,4,FALSE)</f>
        <v>38122363.109999999</v>
      </c>
      <c r="L1015" s="45">
        <f>+VLOOKUP(B1015,'RECURSOS DE ESFUERZO PROPIO_DEF'!$B$10:$J$1114,9,FALSE)</f>
        <v>0</v>
      </c>
      <c r="M1015" s="44">
        <f>+VLOOKUP(B1015,'RECURSOS DE ESFUERZO PROPIO_DEF'!$B$10:$L$1114,11,FALSE)</f>
        <v>0</v>
      </c>
      <c r="N1015" s="46">
        <f>+VLOOKUP(B1015,'RECURSOS DE ESFUERZO PROPIO_DEF'!$B$10:$O$1114,14,FALSE)</f>
        <v>244171719</v>
      </c>
      <c r="O1015" s="47">
        <f t="shared" si="61"/>
        <v>2850031570.4700003</v>
      </c>
      <c r="P1015" s="210">
        <f>+VLOOKUP(B1015,'[3]PPNA Diciembre 2018'!$C$15:$BV$1118,72,FALSE)</f>
        <v>48</v>
      </c>
      <c r="Q1015" s="38">
        <f t="shared" si="62"/>
        <v>51998541</v>
      </c>
      <c r="R1015" s="39">
        <f t="shared" si="63"/>
        <v>12999635</v>
      </c>
    </row>
    <row r="1016" spans="1:18" x14ac:dyDescent="0.2">
      <c r="A1016" s="40" t="s">
        <v>2007</v>
      </c>
      <c r="B1016" s="41" t="s">
        <v>2008</v>
      </c>
      <c r="C1016" s="42" t="s">
        <v>2009</v>
      </c>
      <c r="D1016" s="42" t="s">
        <v>2010</v>
      </c>
      <c r="E1016" s="31" t="s">
        <v>20</v>
      </c>
      <c r="F1016" s="211">
        <v>676684</v>
      </c>
      <c r="G1016" s="212">
        <f>+VLOOKUP(B1016,'[1]MONTO ESTIMADO DE RECUR RS 2018'!$B$11:$G$1115,6,FALSE)*(1+0.094)</f>
        <v>1045407.5536939231</v>
      </c>
      <c r="H1016" s="43">
        <f t="shared" si="60"/>
        <v>707410565064</v>
      </c>
      <c r="I1016" s="43">
        <f>+VLOOKUP(B1016,'[2]MONTO ESTIMADO DE RECUR RS 2018'!$B$10:$I$1115,8,FALSE)*(1+0.1204)</f>
        <v>230985621605.72601</v>
      </c>
      <c r="J1016" s="213">
        <f>+VLOOKUP(B1016,'PROYECCION CAJAS 2019'!B1015:Y2119,24,FALSE)</f>
        <v>0</v>
      </c>
      <c r="K1016" s="44">
        <f>+VLOOKUP(B1016,'RECURSOS DE ESFUERZO PROPIO_DEF'!$B$10:$E$1114,4,FALSE)</f>
        <v>13549442456.51</v>
      </c>
      <c r="L1016" s="45">
        <f>+VLOOKUP(B1016,'RECURSOS DE ESFUERZO PROPIO_DEF'!$B$10:$J$1114,9,FALSE)</f>
        <v>0</v>
      </c>
      <c r="M1016" s="44">
        <f>+VLOOKUP(B1016,'RECURSOS DE ESFUERZO PROPIO_DEF'!$B$10:$L$1114,11,FALSE)</f>
        <v>1392519111.5</v>
      </c>
      <c r="N1016" s="46">
        <f>+VLOOKUP(B1016,'RECURSOS DE ESFUERZO PROPIO_DEF'!$B$10:$O$1114,14,FALSE)</f>
        <v>52644485974</v>
      </c>
      <c r="O1016" s="47">
        <f t="shared" si="61"/>
        <v>408838495916.26398</v>
      </c>
      <c r="P1016" s="210">
        <f>+VLOOKUP(B1016,'[3]PPNA Diciembre 2018'!$C$15:$BV$1118,72,FALSE)</f>
        <v>8267</v>
      </c>
      <c r="Q1016" s="38">
        <f t="shared" si="62"/>
        <v>8642384246</v>
      </c>
      <c r="R1016" s="39">
        <f t="shared" si="63"/>
        <v>2160596061</v>
      </c>
    </row>
    <row r="1017" spans="1:18" x14ac:dyDescent="0.2">
      <c r="A1017" s="40" t="s">
        <v>2007</v>
      </c>
      <c r="B1017" s="41" t="s">
        <v>2011</v>
      </c>
      <c r="C1017" s="42" t="s">
        <v>2009</v>
      </c>
      <c r="D1017" s="42" t="s">
        <v>2012</v>
      </c>
      <c r="E1017" s="31" t="s">
        <v>23</v>
      </c>
      <c r="F1017" s="211">
        <v>8708</v>
      </c>
      <c r="G1017" s="212">
        <f>+VLOOKUP(B1017,'[1]MONTO ESTIMADO DE RECUR RS 2018'!$B$11:$G$1115,6,FALSE)*(1+0.094)</f>
        <v>907046.57522100606</v>
      </c>
      <c r="H1017" s="43">
        <f t="shared" si="60"/>
        <v>7898561578</v>
      </c>
      <c r="I1017" s="43">
        <f>+VLOOKUP(B1017,'[2]MONTO ESTIMADO DE RECUR RS 2018'!$B$10:$I$1115,8,FALSE)*(1+0.1204)</f>
        <v>2943883993.5392003</v>
      </c>
      <c r="J1017" s="213">
        <f>+VLOOKUP(B1017,'PROYECCION CAJAS 2019'!B1016:Y2120,24,FALSE)</f>
        <v>0</v>
      </c>
      <c r="K1017" s="44">
        <f>+VLOOKUP(B1017,'RECURSOS DE ESFUERZO PROPIO_DEF'!$B$10:$E$1114,4,FALSE)</f>
        <v>74651685.609999999</v>
      </c>
      <c r="L1017" s="45">
        <f>+VLOOKUP(B1017,'RECURSOS DE ESFUERZO PROPIO_DEF'!$B$10:$J$1114,9,FALSE)</f>
        <v>0</v>
      </c>
      <c r="M1017" s="44">
        <f>+VLOOKUP(B1017,'RECURSOS DE ESFUERZO PROPIO_DEF'!$B$10:$L$1114,11,FALSE)</f>
        <v>0</v>
      </c>
      <c r="N1017" s="46">
        <f>+VLOOKUP(B1017,'RECURSOS DE ESFUERZO PROPIO_DEF'!$B$10:$O$1114,14,FALSE)</f>
        <v>666278717</v>
      </c>
      <c r="O1017" s="47">
        <f t="shared" si="61"/>
        <v>4213747181.8507996</v>
      </c>
      <c r="P1017" s="210">
        <f>+VLOOKUP(B1017,'[3]PPNA Diciembre 2018'!$C$15:$BV$1118,72,FALSE)</f>
        <v>86</v>
      </c>
      <c r="Q1017" s="38">
        <f t="shared" si="62"/>
        <v>78006005</v>
      </c>
      <c r="R1017" s="39">
        <f t="shared" si="63"/>
        <v>19501501</v>
      </c>
    </row>
    <row r="1018" spans="1:18" x14ac:dyDescent="0.2">
      <c r="A1018" s="40" t="s">
        <v>2007</v>
      </c>
      <c r="B1018" s="41" t="s">
        <v>2013</v>
      </c>
      <c r="C1018" s="42" t="s">
        <v>2009</v>
      </c>
      <c r="D1018" s="42" t="s">
        <v>2014</v>
      </c>
      <c r="E1018" s="31" t="s">
        <v>23</v>
      </c>
      <c r="F1018" s="211">
        <v>9822</v>
      </c>
      <c r="G1018" s="212">
        <f>+VLOOKUP(B1018,'[1]MONTO ESTIMADO DE RECUR RS 2018'!$B$11:$G$1115,6,FALSE)*(1+0.094)</f>
        <v>896523.03240954457</v>
      </c>
      <c r="H1018" s="43">
        <f t="shared" si="60"/>
        <v>8805649225</v>
      </c>
      <c r="I1018" s="43">
        <f>+VLOOKUP(B1018,'[2]MONTO ESTIMADO DE RECUR RS 2018'!$B$10:$I$1115,8,FALSE)*(1+0.1204)</f>
        <v>3365130596.2432003</v>
      </c>
      <c r="J1018" s="213">
        <f>+VLOOKUP(B1018,'PROYECCION CAJAS 2019'!B1017:Y2121,24,FALSE)</f>
        <v>0</v>
      </c>
      <c r="K1018" s="44">
        <f>+VLOOKUP(B1018,'RECURSOS DE ESFUERZO PROPIO_DEF'!$B$10:$E$1114,4,FALSE)</f>
        <v>62521950.850000001</v>
      </c>
      <c r="L1018" s="45">
        <f>+VLOOKUP(B1018,'RECURSOS DE ESFUERZO PROPIO_DEF'!$B$10:$J$1114,9,FALSE)</f>
        <v>0</v>
      </c>
      <c r="M1018" s="44">
        <f>+VLOOKUP(B1018,'RECURSOS DE ESFUERZO PROPIO_DEF'!$B$10:$L$1114,11,FALSE)</f>
        <v>0</v>
      </c>
      <c r="N1018" s="46">
        <f>+VLOOKUP(B1018,'RECURSOS DE ESFUERZO PROPIO_DEF'!$B$10:$O$1114,14,FALSE)</f>
        <v>777441693</v>
      </c>
      <c r="O1018" s="47">
        <f t="shared" si="61"/>
        <v>4600554984.9067993</v>
      </c>
      <c r="P1018" s="210">
        <f>+VLOOKUP(B1018,'[3]PPNA Diciembre 2018'!$C$15:$BV$1118,72,FALSE)</f>
        <v>145</v>
      </c>
      <c r="Q1018" s="38">
        <f t="shared" si="62"/>
        <v>129995840</v>
      </c>
      <c r="R1018" s="39">
        <f t="shared" si="63"/>
        <v>32498960</v>
      </c>
    </row>
    <row r="1019" spans="1:18" x14ac:dyDescent="0.2">
      <c r="A1019" s="40" t="s">
        <v>2007</v>
      </c>
      <c r="B1019" s="41" t="s">
        <v>2015</v>
      </c>
      <c r="C1019" s="42" t="s">
        <v>2009</v>
      </c>
      <c r="D1019" s="42" t="s">
        <v>2016</v>
      </c>
      <c r="E1019" s="31" t="s">
        <v>23</v>
      </c>
      <c r="F1019" s="211">
        <v>12737</v>
      </c>
      <c r="G1019" s="212">
        <f>+VLOOKUP(B1019,'[1]MONTO ESTIMADO DE RECUR RS 2018'!$B$11:$G$1115,6,FALSE)*(1+0.094)</f>
        <v>910241.33223101357</v>
      </c>
      <c r="H1019" s="43">
        <f t="shared" si="60"/>
        <v>11593743849</v>
      </c>
      <c r="I1019" s="43">
        <f>+VLOOKUP(B1019,'[2]MONTO ESTIMADO DE RECUR RS 2018'!$B$10:$I$1115,8,FALSE)*(1+0.1204)</f>
        <v>4291583531.2836003</v>
      </c>
      <c r="J1019" s="213">
        <f>+VLOOKUP(B1019,'PROYECCION CAJAS 2019'!B1018:Y2122,24,FALSE)</f>
        <v>0</v>
      </c>
      <c r="K1019" s="44">
        <f>+VLOOKUP(B1019,'RECURSOS DE ESFUERZO PROPIO_DEF'!$B$10:$E$1114,4,FALSE)</f>
        <v>106170688.62</v>
      </c>
      <c r="L1019" s="45">
        <f>+VLOOKUP(B1019,'RECURSOS DE ESFUERZO PROPIO_DEF'!$B$10:$J$1114,9,FALSE)</f>
        <v>0</v>
      </c>
      <c r="M1019" s="44">
        <f>+VLOOKUP(B1019,'RECURSOS DE ESFUERZO PROPIO_DEF'!$B$10:$L$1114,11,FALSE)</f>
        <v>0</v>
      </c>
      <c r="N1019" s="46">
        <f>+VLOOKUP(B1019,'RECURSOS DE ESFUERZO PROPIO_DEF'!$B$10:$O$1114,14,FALSE)</f>
        <v>1026179532</v>
      </c>
      <c r="O1019" s="47">
        <f t="shared" si="61"/>
        <v>6169810097.0963993</v>
      </c>
      <c r="P1019" s="210">
        <f>+VLOOKUP(B1019,'[3]PPNA Diciembre 2018'!$C$15:$BV$1118,72,FALSE)</f>
        <v>157</v>
      </c>
      <c r="Q1019" s="38">
        <f t="shared" si="62"/>
        <v>142907889</v>
      </c>
      <c r="R1019" s="39">
        <f t="shared" si="63"/>
        <v>35726972</v>
      </c>
    </row>
    <row r="1020" spans="1:18" x14ac:dyDescent="0.2">
      <c r="A1020" s="40" t="s">
        <v>2007</v>
      </c>
      <c r="B1020" s="41" t="s">
        <v>2017</v>
      </c>
      <c r="C1020" s="42" t="s">
        <v>2009</v>
      </c>
      <c r="D1020" s="42" t="s">
        <v>50</v>
      </c>
      <c r="E1020" s="31" t="s">
        <v>23</v>
      </c>
      <c r="F1020" s="211">
        <v>4228</v>
      </c>
      <c r="G1020" s="212">
        <f>+VLOOKUP(B1020,'[1]MONTO ESTIMADO DE RECUR RS 2018'!$B$11:$G$1115,6,FALSE)*(1+0.094)</f>
        <v>917812.72684266884</v>
      </c>
      <c r="H1020" s="43">
        <f t="shared" si="60"/>
        <v>3880512210</v>
      </c>
      <c r="I1020" s="43">
        <f>+VLOOKUP(B1020,'[2]MONTO ESTIMADO DE RECUR RS 2018'!$B$10:$I$1115,8,FALSE)*(1+0.1204)</f>
        <v>1459342847.8000002</v>
      </c>
      <c r="J1020" s="213">
        <f>+VLOOKUP(B1020,'PROYECCION CAJAS 2019'!B1019:Y2123,24,FALSE)</f>
        <v>0</v>
      </c>
      <c r="K1020" s="44">
        <f>+VLOOKUP(B1020,'RECURSOS DE ESFUERZO PROPIO_DEF'!$B$10:$E$1114,4,FALSE)</f>
        <v>26179057.970000003</v>
      </c>
      <c r="L1020" s="45">
        <f>+VLOOKUP(B1020,'RECURSOS DE ESFUERZO PROPIO_DEF'!$B$10:$J$1114,9,FALSE)</f>
        <v>0</v>
      </c>
      <c r="M1020" s="44">
        <f>+VLOOKUP(B1020,'RECURSOS DE ESFUERZO PROPIO_DEF'!$B$10:$L$1114,11,FALSE)</f>
        <v>0</v>
      </c>
      <c r="N1020" s="46">
        <f>+VLOOKUP(B1020,'RECURSOS DE ESFUERZO PROPIO_DEF'!$B$10:$O$1114,14,FALSE)</f>
        <v>338227531</v>
      </c>
      <c r="O1020" s="47">
        <f t="shared" si="61"/>
        <v>2056762773.2299998</v>
      </c>
      <c r="P1020" s="210">
        <f>+VLOOKUP(B1020,'[3]PPNA Diciembre 2018'!$C$15:$BV$1118,72,FALSE)</f>
        <v>55</v>
      </c>
      <c r="Q1020" s="38">
        <f t="shared" si="62"/>
        <v>50479700</v>
      </c>
      <c r="R1020" s="39">
        <f t="shared" si="63"/>
        <v>12619925</v>
      </c>
    </row>
    <row r="1021" spans="1:18" x14ac:dyDescent="0.2">
      <c r="A1021" s="40" t="s">
        <v>2007</v>
      </c>
      <c r="B1021" s="41" t="s">
        <v>2018</v>
      </c>
      <c r="C1021" s="42" t="s">
        <v>2009</v>
      </c>
      <c r="D1021" s="42" t="s">
        <v>759</v>
      </c>
      <c r="E1021" s="31" t="s">
        <v>23</v>
      </c>
      <c r="F1021" s="211">
        <v>9748</v>
      </c>
      <c r="G1021" s="212">
        <f>+VLOOKUP(B1021,'[1]MONTO ESTIMADO DE RECUR RS 2018'!$B$11:$G$1115,6,FALSE)*(1+0.094)</f>
        <v>920431.51124149223</v>
      </c>
      <c r="H1021" s="43">
        <f t="shared" si="60"/>
        <v>8972366372</v>
      </c>
      <c r="I1021" s="43">
        <f>+VLOOKUP(B1021,'[2]MONTO ESTIMADO DE RECUR RS 2018'!$B$10:$I$1115,8,FALSE)*(1+0.1204)</f>
        <v>3383208167.3336</v>
      </c>
      <c r="J1021" s="213">
        <f>+VLOOKUP(B1021,'PROYECCION CAJAS 2019'!B1020:Y2124,24,FALSE)</f>
        <v>0</v>
      </c>
      <c r="K1021" s="44">
        <f>+VLOOKUP(B1021,'RECURSOS DE ESFUERZO PROPIO_DEF'!$B$10:$E$1114,4,FALSE)</f>
        <v>63939983.340000004</v>
      </c>
      <c r="L1021" s="45">
        <f>+VLOOKUP(B1021,'RECURSOS DE ESFUERZO PROPIO_DEF'!$B$10:$J$1114,9,FALSE)</f>
        <v>0</v>
      </c>
      <c r="M1021" s="44">
        <f>+VLOOKUP(B1021,'RECURSOS DE ESFUERZO PROPIO_DEF'!$B$10:$L$1114,11,FALSE)</f>
        <v>0</v>
      </c>
      <c r="N1021" s="46">
        <f>+VLOOKUP(B1021,'RECURSOS DE ESFUERZO PROPIO_DEF'!$B$10:$O$1114,14,FALSE)</f>
        <v>791036047</v>
      </c>
      <c r="O1021" s="47">
        <f t="shared" si="61"/>
        <v>4734182174.3263998</v>
      </c>
      <c r="P1021" s="210">
        <f>+VLOOKUP(B1021,'[3]PPNA Diciembre 2018'!$C$15:$BV$1118,72,FALSE)</f>
        <v>208</v>
      </c>
      <c r="Q1021" s="38">
        <f t="shared" si="62"/>
        <v>191449754</v>
      </c>
      <c r="R1021" s="39">
        <f t="shared" si="63"/>
        <v>47862438</v>
      </c>
    </row>
    <row r="1022" spans="1:18" x14ac:dyDescent="0.2">
      <c r="A1022" s="40" t="s">
        <v>2007</v>
      </c>
      <c r="B1022" s="41" t="s">
        <v>2019</v>
      </c>
      <c r="C1022" s="42" t="s">
        <v>2009</v>
      </c>
      <c r="D1022" s="42" t="s">
        <v>2020</v>
      </c>
      <c r="E1022" s="31" t="s">
        <v>59</v>
      </c>
      <c r="F1022" s="211">
        <v>207695</v>
      </c>
      <c r="G1022" s="212">
        <f>+VLOOKUP(B1022,'[1]MONTO ESTIMADO DE RECUR RS 2018'!$B$11:$G$1115,6,FALSE)*(1+0.094)</f>
        <v>867042.35776157631</v>
      </c>
      <c r="H1022" s="43">
        <f t="shared" si="60"/>
        <v>180080362496</v>
      </c>
      <c r="I1022" s="43">
        <f>+VLOOKUP(B1022,'[2]MONTO ESTIMADO DE RECUR RS 2018'!$B$10:$I$1115,8,FALSE)*(1+0.1204)</f>
        <v>70870698802.015198</v>
      </c>
      <c r="J1022" s="213">
        <f>+VLOOKUP(B1022,'PROYECCION CAJAS 2019'!B1021:Y2125,24,FALSE)</f>
        <v>0</v>
      </c>
      <c r="K1022" s="44">
        <f>+VLOOKUP(B1022,'RECURSOS DE ESFUERZO PROPIO_DEF'!$B$10:$E$1114,4,FALSE)</f>
        <v>2108254532.2</v>
      </c>
      <c r="L1022" s="45">
        <f>+VLOOKUP(B1022,'RECURSOS DE ESFUERZO PROPIO_DEF'!$B$10:$J$1114,9,FALSE)</f>
        <v>2728356610.3899999</v>
      </c>
      <c r="M1022" s="44">
        <f>+VLOOKUP(B1022,'RECURSOS DE ESFUERZO PROPIO_DEF'!$B$10:$L$1114,11,FALSE)</f>
        <v>0</v>
      </c>
      <c r="N1022" s="46">
        <f>+VLOOKUP(B1022,'RECURSOS DE ESFUERZO PROPIO_DEF'!$B$10:$O$1114,14,FALSE)</f>
        <v>0</v>
      </c>
      <c r="O1022" s="47">
        <f t="shared" si="61"/>
        <v>104373052551.39481</v>
      </c>
      <c r="P1022" s="210">
        <f>+VLOOKUP(B1022,'[3]PPNA Diciembre 2018'!$C$15:$BV$1118,72,FALSE)</f>
        <v>8718</v>
      </c>
      <c r="Q1022" s="38">
        <f t="shared" si="62"/>
        <v>7558875275</v>
      </c>
      <c r="R1022" s="39">
        <f t="shared" si="63"/>
        <v>1889718818</v>
      </c>
    </row>
    <row r="1023" spans="1:18" x14ac:dyDescent="0.2">
      <c r="A1023" s="40" t="s">
        <v>2007</v>
      </c>
      <c r="B1023" s="41" t="s">
        <v>2021</v>
      </c>
      <c r="C1023" s="42" t="s">
        <v>2009</v>
      </c>
      <c r="D1023" s="42" t="s">
        <v>2022</v>
      </c>
      <c r="E1023" s="31" t="s">
        <v>59</v>
      </c>
      <c r="F1023" s="211">
        <v>51207</v>
      </c>
      <c r="G1023" s="212">
        <f>+VLOOKUP(B1023,'[1]MONTO ESTIMADO DE RECUR RS 2018'!$B$11:$G$1115,6,FALSE)*(1+0.094)</f>
        <v>1040827.1145972507</v>
      </c>
      <c r="H1023" s="43">
        <f t="shared" si="60"/>
        <v>53297634058</v>
      </c>
      <c r="I1023" s="43">
        <f>+VLOOKUP(B1023,'[2]MONTO ESTIMADO DE RECUR RS 2018'!$B$10:$I$1115,8,FALSE)*(1+0.1204)</f>
        <v>16775653334.0944</v>
      </c>
      <c r="J1023" s="213">
        <f>+VLOOKUP(B1023,'PROYECCION CAJAS 2019'!B1022:Y2126,24,FALSE)</f>
        <v>0</v>
      </c>
      <c r="K1023" s="44">
        <f>+VLOOKUP(B1023,'RECURSOS DE ESFUERZO PROPIO_DEF'!$B$10:$E$1114,4,FALSE)</f>
        <v>712617880.67000008</v>
      </c>
      <c r="L1023" s="45">
        <f>+VLOOKUP(B1023,'RECURSOS DE ESFUERZO PROPIO_DEF'!$B$10:$J$1114,9,FALSE)</f>
        <v>0</v>
      </c>
      <c r="M1023" s="44">
        <f>+VLOOKUP(B1023,'RECURSOS DE ESFUERZO PROPIO_DEF'!$B$10:$L$1114,11,FALSE)</f>
        <v>0</v>
      </c>
      <c r="N1023" s="46">
        <f>+VLOOKUP(B1023,'RECURSOS DE ESFUERZO PROPIO_DEF'!$B$10:$O$1114,14,FALSE)</f>
        <v>3816750868</v>
      </c>
      <c r="O1023" s="47">
        <f t="shared" si="61"/>
        <v>31992611975.2356</v>
      </c>
      <c r="P1023" s="210">
        <f>+VLOOKUP(B1023,'[3]PPNA Diciembre 2018'!$C$15:$BV$1118,72,FALSE)</f>
        <v>674</v>
      </c>
      <c r="Q1023" s="38">
        <f t="shared" si="62"/>
        <v>701517475</v>
      </c>
      <c r="R1023" s="39">
        <f t="shared" si="63"/>
        <v>175379368</v>
      </c>
    </row>
    <row r="1024" spans="1:18" x14ac:dyDescent="0.2">
      <c r="A1024" s="40" t="s">
        <v>2007</v>
      </c>
      <c r="B1024" s="41" t="s">
        <v>2023</v>
      </c>
      <c r="C1024" s="42" t="s">
        <v>2009</v>
      </c>
      <c r="D1024" s="42" t="s">
        <v>2024</v>
      </c>
      <c r="E1024" s="31" t="s">
        <v>23</v>
      </c>
      <c r="F1024" s="211">
        <v>10550</v>
      </c>
      <c r="G1024" s="212">
        <f>+VLOOKUP(B1024,'[1]MONTO ESTIMADO DE RECUR RS 2018'!$B$11:$G$1115,6,FALSE)*(1+0.094)</f>
        <v>913577.50435290101</v>
      </c>
      <c r="H1024" s="43">
        <f t="shared" si="60"/>
        <v>9638242671</v>
      </c>
      <c r="I1024" s="43">
        <f>+VLOOKUP(B1024,'[2]MONTO ESTIMADO DE RECUR RS 2018'!$B$10:$I$1115,8,FALSE)*(1+0.1204)</f>
        <v>3628597184.9000001</v>
      </c>
      <c r="J1024" s="213">
        <f>+VLOOKUP(B1024,'PROYECCION CAJAS 2019'!B1023:Y2127,24,FALSE)</f>
        <v>0</v>
      </c>
      <c r="K1024" s="44">
        <f>+VLOOKUP(B1024,'RECURSOS DE ESFUERZO PROPIO_DEF'!$B$10:$E$1114,4,FALSE)</f>
        <v>68069142.850000009</v>
      </c>
      <c r="L1024" s="45">
        <f>+VLOOKUP(B1024,'RECURSOS DE ESFUERZO PROPIO_DEF'!$B$10:$J$1114,9,FALSE)</f>
        <v>0</v>
      </c>
      <c r="M1024" s="44">
        <f>+VLOOKUP(B1024,'RECURSOS DE ESFUERZO PROPIO_DEF'!$B$10:$L$1114,11,FALSE)</f>
        <v>0</v>
      </c>
      <c r="N1024" s="46">
        <f>+VLOOKUP(B1024,'RECURSOS DE ESFUERZO PROPIO_DEF'!$B$10:$O$1114,14,FALSE)</f>
        <v>855512127</v>
      </c>
      <c r="O1024" s="47">
        <f t="shared" si="61"/>
        <v>5086064216.25</v>
      </c>
      <c r="P1024" s="210">
        <f>+VLOOKUP(B1024,'[3]PPNA Diciembre 2018'!$C$15:$BV$1118,72,FALSE)</f>
        <v>124</v>
      </c>
      <c r="Q1024" s="38">
        <f t="shared" si="62"/>
        <v>113283611</v>
      </c>
      <c r="R1024" s="39">
        <f t="shared" si="63"/>
        <v>28320902</v>
      </c>
    </row>
    <row r="1025" spans="1:18" x14ac:dyDescent="0.2">
      <c r="A1025" s="40" t="s">
        <v>2007</v>
      </c>
      <c r="B1025" s="41" t="s">
        <v>2025</v>
      </c>
      <c r="C1025" s="42" t="s">
        <v>2009</v>
      </c>
      <c r="D1025" s="42" t="s">
        <v>2026</v>
      </c>
      <c r="E1025" s="31" t="s">
        <v>23</v>
      </c>
      <c r="F1025" s="211">
        <v>18835</v>
      </c>
      <c r="G1025" s="212">
        <f>+VLOOKUP(B1025,'[1]MONTO ESTIMADO DE RECUR RS 2018'!$B$11:$G$1115,6,FALSE)*(1+0.094)</f>
        <v>946394.07748172688</v>
      </c>
      <c r="H1025" s="43">
        <f t="shared" si="60"/>
        <v>17825332450</v>
      </c>
      <c r="I1025" s="43">
        <f>+VLOOKUP(B1025,'[2]MONTO ESTIMADO DE RECUR RS 2018'!$B$10:$I$1115,8,FALSE)*(1+0.1204)</f>
        <v>6424539015.8559999</v>
      </c>
      <c r="J1025" s="213">
        <f>+VLOOKUP(B1025,'PROYECCION CAJAS 2019'!B1024:Y2128,24,FALSE)</f>
        <v>0</v>
      </c>
      <c r="K1025" s="44">
        <f>+VLOOKUP(B1025,'RECURSOS DE ESFUERZO PROPIO_DEF'!$B$10:$E$1114,4,FALSE)</f>
        <v>231593611.87</v>
      </c>
      <c r="L1025" s="45">
        <f>+VLOOKUP(B1025,'RECURSOS DE ESFUERZO PROPIO_DEF'!$B$10:$J$1114,9,FALSE)</f>
        <v>0</v>
      </c>
      <c r="M1025" s="44">
        <f>+VLOOKUP(B1025,'RECURSOS DE ESFUERZO PROPIO_DEF'!$B$10:$L$1114,11,FALSE)</f>
        <v>0</v>
      </c>
      <c r="N1025" s="46">
        <f>+VLOOKUP(B1025,'RECURSOS DE ESFUERZO PROPIO_DEF'!$B$10:$O$1114,14,FALSE)</f>
        <v>1473783353</v>
      </c>
      <c r="O1025" s="47">
        <f t="shared" si="61"/>
        <v>9695416469.2740002</v>
      </c>
      <c r="P1025" s="210">
        <f>+VLOOKUP(B1025,'[3]PPNA Diciembre 2018'!$C$15:$BV$1118,72,FALSE)</f>
        <v>269</v>
      </c>
      <c r="Q1025" s="38">
        <f t="shared" si="62"/>
        <v>254580007</v>
      </c>
      <c r="R1025" s="39">
        <f t="shared" si="63"/>
        <v>63645001</v>
      </c>
    </row>
    <row r="1026" spans="1:18" x14ac:dyDescent="0.2">
      <c r="A1026" s="40" t="s">
        <v>2007</v>
      </c>
      <c r="B1026" s="41" t="s">
        <v>2027</v>
      </c>
      <c r="C1026" s="42" t="s">
        <v>2009</v>
      </c>
      <c r="D1026" s="42" t="s">
        <v>2028</v>
      </c>
      <c r="E1026" s="31" t="s">
        <v>23</v>
      </c>
      <c r="F1026" s="211">
        <v>10615</v>
      </c>
      <c r="G1026" s="212">
        <f>+VLOOKUP(B1026,'[1]MONTO ESTIMADO DE RECUR RS 2018'!$B$11:$G$1115,6,FALSE)*(1+0.094)</f>
        <v>887853.64064003481</v>
      </c>
      <c r="H1026" s="43">
        <f t="shared" si="60"/>
        <v>9424566396</v>
      </c>
      <c r="I1026" s="43">
        <f>+VLOOKUP(B1026,'[2]MONTO ESTIMADO DE RECUR RS 2018'!$B$10:$I$1115,8,FALSE)*(1+0.1204)</f>
        <v>3537917982.8728004</v>
      </c>
      <c r="J1026" s="213">
        <f>+VLOOKUP(B1026,'PROYECCION CAJAS 2019'!B1025:Y2129,24,FALSE)</f>
        <v>0</v>
      </c>
      <c r="K1026" s="44">
        <f>+VLOOKUP(B1026,'RECURSOS DE ESFUERZO PROPIO_DEF'!$B$10:$E$1114,4,FALSE)</f>
        <v>151630948.37</v>
      </c>
      <c r="L1026" s="45">
        <f>+VLOOKUP(B1026,'RECURSOS DE ESFUERZO PROPIO_DEF'!$B$10:$J$1114,9,FALSE)</f>
        <v>0</v>
      </c>
      <c r="M1026" s="44">
        <f>+VLOOKUP(B1026,'RECURSOS DE ESFUERZO PROPIO_DEF'!$B$10:$L$1114,11,FALSE)</f>
        <v>0</v>
      </c>
      <c r="N1026" s="46">
        <f>+VLOOKUP(B1026,'RECURSOS DE ESFUERZO PROPIO_DEF'!$B$10:$O$1114,14,FALSE)</f>
        <v>819700714</v>
      </c>
      <c r="O1026" s="47">
        <f t="shared" si="61"/>
        <v>4915316750.7572002</v>
      </c>
      <c r="P1026" s="210">
        <f>+VLOOKUP(B1026,'[3]PPNA Diciembre 2018'!$C$15:$BV$1118,72,FALSE)</f>
        <v>54</v>
      </c>
      <c r="Q1026" s="38">
        <f t="shared" si="62"/>
        <v>47944097</v>
      </c>
      <c r="R1026" s="39">
        <f t="shared" si="63"/>
        <v>11986024</v>
      </c>
    </row>
    <row r="1027" spans="1:18" x14ac:dyDescent="0.2">
      <c r="A1027" s="40" t="s">
        <v>2007</v>
      </c>
      <c r="B1027" s="41" t="s">
        <v>2029</v>
      </c>
      <c r="C1027" s="42" t="s">
        <v>2009</v>
      </c>
      <c r="D1027" s="42" t="s">
        <v>281</v>
      </c>
      <c r="E1027" s="31" t="s">
        <v>23</v>
      </c>
      <c r="F1027" s="211">
        <v>29752</v>
      </c>
      <c r="G1027" s="212">
        <f>+VLOOKUP(B1027,'[1]MONTO ESTIMADO DE RECUR RS 2018'!$B$11:$G$1115,6,FALSE)*(1+0.094)</f>
        <v>849963.85816139192</v>
      </c>
      <c r="H1027" s="43">
        <f t="shared" si="60"/>
        <v>25288124709</v>
      </c>
      <c r="I1027" s="43">
        <f>+VLOOKUP(B1027,'[2]MONTO ESTIMADO DE RECUR RS 2018'!$B$10:$I$1115,8,FALSE)*(1+0.1204)</f>
        <v>10098669707.156801</v>
      </c>
      <c r="J1027" s="213">
        <f>+VLOOKUP(B1027,'PROYECCION CAJAS 2019'!B1026:Y2130,24,FALSE)</f>
        <v>0</v>
      </c>
      <c r="K1027" s="44">
        <f>+VLOOKUP(B1027,'RECURSOS DE ESFUERZO PROPIO_DEF'!$B$10:$E$1114,4,FALSE)</f>
        <v>335599223.46000004</v>
      </c>
      <c r="L1027" s="45">
        <f>+VLOOKUP(B1027,'RECURSOS DE ESFUERZO PROPIO_DEF'!$B$10:$J$1114,9,FALSE)</f>
        <v>64191599.230000004</v>
      </c>
      <c r="M1027" s="44">
        <f>+VLOOKUP(B1027,'RECURSOS DE ESFUERZO PROPIO_DEF'!$B$10:$L$1114,11,FALSE)</f>
        <v>0</v>
      </c>
      <c r="N1027" s="46">
        <f>+VLOOKUP(B1027,'RECURSOS DE ESFUERZO PROPIO_DEF'!$B$10:$O$1114,14,FALSE)</f>
        <v>2301407633</v>
      </c>
      <c r="O1027" s="47">
        <f t="shared" si="61"/>
        <v>12488256546.153198</v>
      </c>
      <c r="P1027" s="210">
        <f>+VLOOKUP(B1027,'[3]PPNA Diciembre 2018'!$C$15:$BV$1118,72,FALSE)</f>
        <v>250</v>
      </c>
      <c r="Q1027" s="38">
        <f t="shared" si="62"/>
        <v>212490965</v>
      </c>
      <c r="R1027" s="39">
        <f t="shared" si="63"/>
        <v>53122741</v>
      </c>
    </row>
    <row r="1028" spans="1:18" x14ac:dyDescent="0.2">
      <c r="A1028" s="40" t="s">
        <v>2007</v>
      </c>
      <c r="B1028" s="41" t="s">
        <v>2030</v>
      </c>
      <c r="C1028" s="42" t="s">
        <v>2009</v>
      </c>
      <c r="D1028" s="42" t="s">
        <v>2031</v>
      </c>
      <c r="E1028" s="31" t="s">
        <v>59</v>
      </c>
      <c r="F1028" s="211">
        <v>63132</v>
      </c>
      <c r="G1028" s="212">
        <f>+VLOOKUP(B1028,'[1]MONTO ESTIMADO DE RECUR RS 2018'!$B$11:$G$1115,6,FALSE)*(1+0.094)</f>
        <v>1065632.8448308781</v>
      </c>
      <c r="H1028" s="43">
        <f t="shared" si="60"/>
        <v>67275532760</v>
      </c>
      <c r="I1028" s="43">
        <f>+VLOOKUP(B1028,'[2]MONTO ESTIMADO DE RECUR RS 2018'!$B$10:$I$1115,8,FALSE)*(1+0.1204)</f>
        <v>20766450129.175602</v>
      </c>
      <c r="J1028" s="213">
        <f>+VLOOKUP(B1028,'PROYECCION CAJAS 2019'!B1027:Y2131,24,FALSE)</f>
        <v>0</v>
      </c>
      <c r="K1028" s="44">
        <f>+VLOOKUP(B1028,'RECURSOS DE ESFUERZO PROPIO_DEF'!$B$10:$E$1114,4,FALSE)</f>
        <v>950639997.69000006</v>
      </c>
      <c r="L1028" s="45">
        <f>+VLOOKUP(B1028,'RECURSOS DE ESFUERZO PROPIO_DEF'!$B$10:$J$1114,9,FALSE)</f>
        <v>0</v>
      </c>
      <c r="M1028" s="44">
        <f>+VLOOKUP(B1028,'RECURSOS DE ESFUERZO PROPIO_DEF'!$B$10:$L$1114,11,FALSE)</f>
        <v>0</v>
      </c>
      <c r="N1028" s="46">
        <f>+VLOOKUP(B1028,'RECURSOS DE ESFUERZO PROPIO_DEF'!$B$10:$O$1114,14,FALSE)</f>
        <v>4651521894</v>
      </c>
      <c r="O1028" s="47">
        <f t="shared" si="61"/>
        <v>40906920739.134399</v>
      </c>
      <c r="P1028" s="210">
        <f>+VLOOKUP(B1028,'[3]PPNA Diciembre 2018'!$C$15:$BV$1118,72,FALSE)</f>
        <v>632</v>
      </c>
      <c r="Q1028" s="38">
        <f t="shared" si="62"/>
        <v>673479958</v>
      </c>
      <c r="R1028" s="39">
        <f t="shared" si="63"/>
        <v>168369989</v>
      </c>
    </row>
    <row r="1029" spans="1:18" x14ac:dyDescent="0.2">
      <c r="A1029" s="40" t="s">
        <v>2007</v>
      </c>
      <c r="B1029" s="41" t="s">
        <v>2032</v>
      </c>
      <c r="C1029" s="42" t="s">
        <v>2009</v>
      </c>
      <c r="D1029" s="42" t="s">
        <v>2033</v>
      </c>
      <c r="E1029" s="31" t="s">
        <v>23</v>
      </c>
      <c r="F1029" s="211">
        <v>26028</v>
      </c>
      <c r="G1029" s="212">
        <f>+VLOOKUP(B1029,'[1]MONTO ESTIMADO DE RECUR RS 2018'!$B$11:$G$1115,6,FALSE)*(1+0.094)</f>
        <v>899821.15925576934</v>
      </c>
      <c r="H1029" s="43">
        <f t="shared" si="60"/>
        <v>23420545134</v>
      </c>
      <c r="I1029" s="43">
        <f>+VLOOKUP(B1029,'[2]MONTO ESTIMADO DE RECUR RS 2018'!$B$10:$I$1115,8,FALSE)*(1+0.1204)</f>
        <v>8741893826.9388008</v>
      </c>
      <c r="J1029" s="213">
        <f>+VLOOKUP(B1029,'PROYECCION CAJAS 2019'!B1028:Y2132,24,FALSE)</f>
        <v>0</v>
      </c>
      <c r="K1029" s="44">
        <f>+VLOOKUP(B1029,'RECURSOS DE ESFUERZO PROPIO_DEF'!$B$10:$E$1114,4,FALSE)</f>
        <v>279850468.56</v>
      </c>
      <c r="L1029" s="45">
        <f>+VLOOKUP(B1029,'RECURSOS DE ESFUERZO PROPIO_DEF'!$B$10:$J$1114,9,FALSE)</f>
        <v>0</v>
      </c>
      <c r="M1029" s="44">
        <f>+VLOOKUP(B1029,'RECURSOS DE ESFUERZO PROPIO_DEF'!$B$10:$L$1114,11,FALSE)</f>
        <v>0</v>
      </c>
      <c r="N1029" s="46">
        <f>+VLOOKUP(B1029,'RECURSOS DE ESFUERZO PROPIO_DEF'!$B$10:$O$1114,14,FALSE)</f>
        <v>1979260281</v>
      </c>
      <c r="O1029" s="47">
        <f t="shared" si="61"/>
        <v>12419540557.5012</v>
      </c>
      <c r="P1029" s="210">
        <f>+VLOOKUP(B1029,'[3]PPNA Diciembre 2018'!$C$15:$BV$1118,72,FALSE)</f>
        <v>436</v>
      </c>
      <c r="Q1029" s="38">
        <f t="shared" si="62"/>
        <v>392322025</v>
      </c>
      <c r="R1029" s="39">
        <f t="shared" si="63"/>
        <v>98080506</v>
      </c>
    </row>
    <row r="1030" spans="1:18" x14ac:dyDescent="0.2">
      <c r="A1030" s="40" t="s">
        <v>2007</v>
      </c>
      <c r="B1030" s="41" t="s">
        <v>2034</v>
      </c>
      <c r="C1030" s="42" t="s">
        <v>2009</v>
      </c>
      <c r="D1030" s="42" t="s">
        <v>2035</v>
      </c>
      <c r="E1030" s="31" t="s">
        <v>26</v>
      </c>
      <c r="F1030" s="211">
        <v>6681</v>
      </c>
      <c r="G1030" s="212">
        <f>+VLOOKUP(B1030,'[1]MONTO ESTIMADO DE RECUR RS 2018'!$B$11:$G$1115,6,FALSE)*(1+0.094)</f>
        <v>990690.82234785939</v>
      </c>
      <c r="H1030" s="43">
        <f t="shared" si="60"/>
        <v>6618805385</v>
      </c>
      <c r="I1030" s="43">
        <f>+VLOOKUP(B1030,'[2]MONTO ESTIMADO DE RECUR RS 2018'!$B$10:$I$1115,8,FALSE)*(1+0.1204)</f>
        <v>2304760895.5016003</v>
      </c>
      <c r="J1030" s="213">
        <f>+VLOOKUP(B1030,'PROYECCION CAJAS 2019'!B1029:Y2133,24,FALSE)</f>
        <v>0</v>
      </c>
      <c r="K1030" s="44">
        <f>+VLOOKUP(B1030,'RECURSOS DE ESFUERZO PROPIO_DEF'!$B$10:$E$1114,4,FALSE)</f>
        <v>42763678.580000006</v>
      </c>
      <c r="L1030" s="45">
        <f>+VLOOKUP(B1030,'RECURSOS DE ESFUERZO PROPIO_DEF'!$B$10:$J$1114,9,FALSE)</f>
        <v>0</v>
      </c>
      <c r="M1030" s="44">
        <f>+VLOOKUP(B1030,'RECURSOS DE ESFUERZO PROPIO_DEF'!$B$10:$L$1114,11,FALSE)</f>
        <v>0</v>
      </c>
      <c r="N1030" s="46">
        <f>+VLOOKUP(B1030,'RECURSOS DE ESFUERZO PROPIO_DEF'!$B$10:$O$1114,14,FALSE)</f>
        <v>535617553</v>
      </c>
      <c r="O1030" s="47">
        <f t="shared" si="61"/>
        <v>3735663257.9183998</v>
      </c>
      <c r="P1030" s="210">
        <f>+VLOOKUP(B1030,'[3]PPNA Diciembre 2018'!$C$15:$BV$1118,72,FALSE)</f>
        <v>40</v>
      </c>
      <c r="Q1030" s="38">
        <f t="shared" si="62"/>
        <v>39627633</v>
      </c>
      <c r="R1030" s="39">
        <f t="shared" si="63"/>
        <v>9906908</v>
      </c>
    </row>
    <row r="1031" spans="1:18" x14ac:dyDescent="0.2">
      <c r="A1031" s="40" t="s">
        <v>2007</v>
      </c>
      <c r="B1031" s="41" t="s">
        <v>2036</v>
      </c>
      <c r="C1031" s="42" t="s">
        <v>2009</v>
      </c>
      <c r="D1031" s="42" t="s">
        <v>2037</v>
      </c>
      <c r="E1031" s="31" t="s">
        <v>26</v>
      </c>
      <c r="F1031" s="211">
        <v>5181</v>
      </c>
      <c r="G1031" s="212">
        <f>+VLOOKUP(B1031,'[1]MONTO ESTIMADO DE RECUR RS 2018'!$B$11:$G$1115,6,FALSE)*(1+0.094)</f>
        <v>1026593.2765832858</v>
      </c>
      <c r="H1031" s="43">
        <f t="shared" si="60"/>
        <v>5318779766</v>
      </c>
      <c r="I1031" s="43">
        <f>+VLOOKUP(B1031,'[2]MONTO ESTIMADO DE RECUR RS 2018'!$B$10:$I$1115,8,FALSE)*(1+0.1204)</f>
        <v>1788702590.6044002</v>
      </c>
      <c r="J1031" s="213">
        <f>+VLOOKUP(B1031,'PROYECCION CAJAS 2019'!B1030:Y2134,24,FALSE)</f>
        <v>0</v>
      </c>
      <c r="K1031" s="44">
        <f>+VLOOKUP(B1031,'RECURSOS DE ESFUERZO PROPIO_DEF'!$B$10:$E$1114,4,FALSE)</f>
        <v>33037560.07</v>
      </c>
      <c r="L1031" s="45">
        <f>+VLOOKUP(B1031,'RECURSOS DE ESFUERZO PROPIO_DEF'!$B$10:$J$1114,9,FALSE)</f>
        <v>0</v>
      </c>
      <c r="M1031" s="44">
        <f>+VLOOKUP(B1031,'RECURSOS DE ESFUERZO PROPIO_DEF'!$B$10:$L$1114,11,FALSE)</f>
        <v>0</v>
      </c>
      <c r="N1031" s="46">
        <f>+VLOOKUP(B1031,'RECURSOS DE ESFUERZO PROPIO_DEF'!$B$10:$O$1114,14,FALSE)</f>
        <v>411870089</v>
      </c>
      <c r="O1031" s="47">
        <f t="shared" si="61"/>
        <v>3085169526.3255997</v>
      </c>
      <c r="P1031" s="210">
        <f>+VLOOKUP(B1031,'[3]PPNA Diciembre 2018'!$C$15:$BV$1118,72,FALSE)</f>
        <v>129</v>
      </c>
      <c r="Q1031" s="38">
        <f t="shared" si="62"/>
        <v>132430533</v>
      </c>
      <c r="R1031" s="39">
        <f t="shared" si="63"/>
        <v>33107633</v>
      </c>
    </row>
    <row r="1032" spans="1:18" x14ac:dyDescent="0.2">
      <c r="A1032" s="40" t="s">
        <v>2007</v>
      </c>
      <c r="B1032" s="41" t="s">
        <v>2038</v>
      </c>
      <c r="C1032" s="42" t="s">
        <v>2009</v>
      </c>
      <c r="D1032" s="42" t="s">
        <v>2039</v>
      </c>
      <c r="E1032" s="31" t="s">
        <v>23</v>
      </c>
      <c r="F1032" s="211">
        <v>23106</v>
      </c>
      <c r="G1032" s="212">
        <f>+VLOOKUP(B1032,'[1]MONTO ESTIMADO DE RECUR RS 2018'!$B$11:$G$1115,6,FALSE)*(1+0.094)</f>
        <v>845753.29914022272</v>
      </c>
      <c r="H1032" s="43">
        <f t="shared" si="60"/>
        <v>19541975730</v>
      </c>
      <c r="I1032" s="43">
        <f>+VLOOKUP(B1032,'[2]MONTO ESTIMADO DE RECUR RS 2018'!$B$10:$I$1115,8,FALSE)*(1+0.1204)</f>
        <v>7875963769.4148006</v>
      </c>
      <c r="J1032" s="213">
        <f>+VLOOKUP(B1032,'PROYECCION CAJAS 2019'!B1031:Y2135,24,FALSE)</f>
        <v>0</v>
      </c>
      <c r="K1032" s="44">
        <f>+VLOOKUP(B1032,'RECURSOS DE ESFUERZO PROPIO_DEF'!$B$10:$E$1114,4,FALSE)</f>
        <v>298866934.28000003</v>
      </c>
      <c r="L1032" s="45">
        <f>+VLOOKUP(B1032,'RECURSOS DE ESFUERZO PROPIO_DEF'!$B$10:$J$1114,9,FALSE)</f>
        <v>0</v>
      </c>
      <c r="M1032" s="44">
        <f>+VLOOKUP(B1032,'RECURSOS DE ESFUERZO PROPIO_DEF'!$B$10:$L$1114,11,FALSE)</f>
        <v>0</v>
      </c>
      <c r="N1032" s="46">
        <f>+VLOOKUP(B1032,'RECURSOS DE ESFUERZO PROPIO_DEF'!$B$10:$O$1114,14,FALSE)</f>
        <v>1842229191</v>
      </c>
      <c r="O1032" s="47">
        <f t="shared" si="61"/>
        <v>9524915835.3051987</v>
      </c>
      <c r="P1032" s="210">
        <f>+VLOOKUP(B1032,'[3]PPNA Diciembre 2018'!$C$15:$BV$1118,72,FALSE)</f>
        <v>285</v>
      </c>
      <c r="Q1032" s="38">
        <f t="shared" si="62"/>
        <v>241039690</v>
      </c>
      <c r="R1032" s="39">
        <f t="shared" si="63"/>
        <v>60259922</v>
      </c>
    </row>
    <row r="1033" spans="1:18" x14ac:dyDescent="0.2">
      <c r="A1033" s="40" t="s">
        <v>2007</v>
      </c>
      <c r="B1033" s="41" t="s">
        <v>2040</v>
      </c>
      <c r="C1033" s="42" t="s">
        <v>2009</v>
      </c>
      <c r="D1033" s="42" t="s">
        <v>2041</v>
      </c>
      <c r="E1033" s="31" t="s">
        <v>26</v>
      </c>
      <c r="F1033" s="211">
        <v>9616</v>
      </c>
      <c r="G1033" s="212">
        <f>+VLOOKUP(B1033,'[1]MONTO ESTIMADO DE RECUR RS 2018'!$B$11:$G$1115,6,FALSE)*(1+0.094)</f>
        <v>980370.24445732811</v>
      </c>
      <c r="H1033" s="43">
        <f t="shared" si="60"/>
        <v>9427240271</v>
      </c>
      <c r="I1033" s="43">
        <f>+VLOOKUP(B1033,'[2]MONTO ESTIMADO DE RECUR RS 2018'!$B$10:$I$1115,8,FALSE)*(1+0.1204)</f>
        <v>3277848476.1464</v>
      </c>
      <c r="J1033" s="213">
        <f>+VLOOKUP(B1033,'PROYECCION CAJAS 2019'!B1032:Y2136,24,FALSE)</f>
        <v>0</v>
      </c>
      <c r="K1033" s="44">
        <f>+VLOOKUP(B1033,'RECURSOS DE ESFUERZO PROPIO_DEF'!$B$10:$E$1114,4,FALSE)</f>
        <v>56346068.609999999</v>
      </c>
      <c r="L1033" s="45">
        <f>+VLOOKUP(B1033,'RECURSOS DE ESFUERZO PROPIO_DEF'!$B$10:$J$1114,9,FALSE)</f>
        <v>0</v>
      </c>
      <c r="M1033" s="44">
        <f>+VLOOKUP(B1033,'RECURSOS DE ESFUERZO PROPIO_DEF'!$B$10:$L$1114,11,FALSE)</f>
        <v>0</v>
      </c>
      <c r="N1033" s="46">
        <f>+VLOOKUP(B1033,'RECURSOS DE ESFUERZO PROPIO_DEF'!$B$10:$O$1114,14,FALSE)</f>
        <v>729744930</v>
      </c>
      <c r="O1033" s="47">
        <f t="shared" si="61"/>
        <v>5363300796.2435999</v>
      </c>
      <c r="P1033" s="210">
        <f>+VLOOKUP(B1033,'[3]PPNA Diciembre 2018'!$C$15:$BV$1118,72,FALSE)</f>
        <v>44</v>
      </c>
      <c r="Q1033" s="38">
        <f t="shared" si="62"/>
        <v>43136291</v>
      </c>
      <c r="R1033" s="39">
        <f t="shared" si="63"/>
        <v>10784072</v>
      </c>
    </row>
    <row r="1034" spans="1:18" x14ac:dyDescent="0.2">
      <c r="A1034" s="40" t="s">
        <v>2007</v>
      </c>
      <c r="B1034" s="41" t="s">
        <v>2042</v>
      </c>
      <c r="C1034" s="42" t="s">
        <v>2009</v>
      </c>
      <c r="D1034" s="42" t="s">
        <v>2043</v>
      </c>
      <c r="E1034" s="31" t="s">
        <v>23</v>
      </c>
      <c r="F1034" s="211">
        <v>29720</v>
      </c>
      <c r="G1034" s="212">
        <f>+VLOOKUP(B1034,'[1]MONTO ESTIMADO DE RECUR RS 2018'!$B$11:$G$1115,6,FALSE)*(1+0.094)</f>
        <v>838615.45748305798</v>
      </c>
      <c r="H1034" s="43">
        <f t="shared" si="60"/>
        <v>24923651397</v>
      </c>
      <c r="I1034" s="43">
        <f>+VLOOKUP(B1034,'[2]MONTO ESTIMADO DE RECUR RS 2018'!$B$10:$I$1115,8,FALSE)*(1+0.1204)</f>
        <v>10160897973.523201</v>
      </c>
      <c r="J1034" s="213">
        <f>+VLOOKUP(B1034,'PROYECCION CAJAS 2019'!B1033:Y2137,24,FALSE)</f>
        <v>0</v>
      </c>
      <c r="K1034" s="44">
        <f>+VLOOKUP(B1034,'RECURSOS DE ESFUERZO PROPIO_DEF'!$B$10:$E$1114,4,FALSE)</f>
        <v>286251930.99000001</v>
      </c>
      <c r="L1034" s="45">
        <f>+VLOOKUP(B1034,'RECURSOS DE ESFUERZO PROPIO_DEF'!$B$10:$J$1114,9,FALSE)</f>
        <v>0</v>
      </c>
      <c r="M1034" s="44">
        <f>+VLOOKUP(B1034,'RECURSOS DE ESFUERZO PROPIO_DEF'!$B$10:$L$1114,11,FALSE)</f>
        <v>0</v>
      </c>
      <c r="N1034" s="46">
        <f>+VLOOKUP(B1034,'RECURSOS DE ESFUERZO PROPIO_DEF'!$B$10:$O$1114,14,FALSE)</f>
        <v>2318808406</v>
      </c>
      <c r="O1034" s="47">
        <f t="shared" si="61"/>
        <v>12157693086.486799</v>
      </c>
      <c r="P1034" s="210">
        <f>+VLOOKUP(B1034,'[3]PPNA Diciembre 2018'!$C$15:$BV$1118,72,FALSE)</f>
        <v>405</v>
      </c>
      <c r="Q1034" s="38">
        <f t="shared" si="62"/>
        <v>339639260</v>
      </c>
      <c r="R1034" s="39">
        <f t="shared" si="63"/>
        <v>84909815</v>
      </c>
    </row>
    <row r="1035" spans="1:18" x14ac:dyDescent="0.2">
      <c r="A1035" s="40" t="s">
        <v>2007</v>
      </c>
      <c r="B1035" s="41" t="s">
        <v>2044</v>
      </c>
      <c r="C1035" s="42" t="s">
        <v>2009</v>
      </c>
      <c r="D1035" s="42" t="s">
        <v>2045</v>
      </c>
      <c r="E1035" s="31" t="s">
        <v>23</v>
      </c>
      <c r="F1035" s="211">
        <v>10922</v>
      </c>
      <c r="G1035" s="212">
        <f>+VLOOKUP(B1035,'[1]MONTO ESTIMADO DE RECUR RS 2018'!$B$11:$G$1115,6,FALSE)*(1+0.094)</f>
        <v>882219.14332881174</v>
      </c>
      <c r="H1035" s="43">
        <f t="shared" ref="H1035:H1098" si="64">+ROUNDUP(F1035*G1035,0)</f>
        <v>9635597484</v>
      </c>
      <c r="I1035" s="43">
        <f>+VLOOKUP(B1035,'[2]MONTO ESTIMADO DE RECUR RS 2018'!$B$10:$I$1115,8,FALSE)*(1+0.1204)</f>
        <v>3737275275.6868</v>
      </c>
      <c r="J1035" s="213">
        <f>+VLOOKUP(B1035,'PROYECCION CAJAS 2019'!B1034:Y2138,24,FALSE)</f>
        <v>0</v>
      </c>
      <c r="K1035" s="44">
        <f>+VLOOKUP(B1035,'RECURSOS DE ESFUERZO PROPIO_DEF'!$B$10:$E$1114,4,FALSE)</f>
        <v>190595617.16</v>
      </c>
      <c r="L1035" s="45">
        <f>+VLOOKUP(B1035,'RECURSOS DE ESFUERZO PROPIO_DEF'!$B$10:$J$1114,9,FALSE)</f>
        <v>0</v>
      </c>
      <c r="M1035" s="44">
        <f>+VLOOKUP(B1035,'RECURSOS DE ESFUERZO PROPIO_DEF'!$B$10:$L$1114,11,FALSE)</f>
        <v>0</v>
      </c>
      <c r="N1035" s="46">
        <f>+VLOOKUP(B1035,'RECURSOS DE ESFUERZO PROPIO_DEF'!$B$10:$O$1114,14,FALSE)</f>
        <v>867863568</v>
      </c>
      <c r="O1035" s="47">
        <f t="shared" ref="O1035:O1098" si="65">(H1035)-SUM(I1035:N1035)</f>
        <v>4839863023.1532001</v>
      </c>
      <c r="P1035" s="210">
        <f>+VLOOKUP(B1035,'[3]PPNA Diciembre 2018'!$C$15:$BV$1118,72,FALSE)</f>
        <v>100</v>
      </c>
      <c r="Q1035" s="38">
        <f t="shared" ref="Q1035:Q1098" si="66">ROUND(((P1035)*G1035),0)</f>
        <v>88221914</v>
      </c>
      <c r="R1035" s="39">
        <f t="shared" si="63"/>
        <v>22055478</v>
      </c>
    </row>
    <row r="1036" spans="1:18" x14ac:dyDescent="0.2">
      <c r="A1036" s="40" t="s">
        <v>2007</v>
      </c>
      <c r="B1036" s="41" t="s">
        <v>2046</v>
      </c>
      <c r="C1036" s="42" t="s">
        <v>2009</v>
      </c>
      <c r="D1036" s="42" t="s">
        <v>2047</v>
      </c>
      <c r="E1036" s="31" t="s">
        <v>23</v>
      </c>
      <c r="F1036" s="211">
        <v>14538</v>
      </c>
      <c r="G1036" s="212">
        <f>+VLOOKUP(B1036,'[1]MONTO ESTIMADO DE RECUR RS 2018'!$B$11:$G$1115,6,FALSE)*(1+0.094)</f>
        <v>863993.82712089771</v>
      </c>
      <c r="H1036" s="43">
        <f t="shared" si="64"/>
        <v>12560742259</v>
      </c>
      <c r="I1036" s="43">
        <f>+VLOOKUP(B1036,'[2]MONTO ESTIMADO DE RECUR RS 2018'!$B$10:$I$1115,8,FALSE)*(1+0.1204)</f>
        <v>4956391030.7268</v>
      </c>
      <c r="J1036" s="213">
        <f>+VLOOKUP(B1036,'PROYECCION CAJAS 2019'!B1035:Y2139,24,FALSE)</f>
        <v>0</v>
      </c>
      <c r="K1036" s="44">
        <f>+VLOOKUP(B1036,'RECURSOS DE ESFUERZO PROPIO_DEF'!$B$10:$E$1114,4,FALSE)</f>
        <v>132137390.96000001</v>
      </c>
      <c r="L1036" s="45">
        <f>+VLOOKUP(B1036,'RECURSOS DE ESFUERZO PROPIO_DEF'!$B$10:$J$1114,9,FALSE)</f>
        <v>0</v>
      </c>
      <c r="M1036" s="44">
        <f>+VLOOKUP(B1036,'RECURSOS DE ESFUERZO PROPIO_DEF'!$B$10:$L$1114,11,FALSE)</f>
        <v>0</v>
      </c>
      <c r="N1036" s="46">
        <f>+VLOOKUP(B1036,'RECURSOS DE ESFUERZO PROPIO_DEF'!$B$10:$O$1114,14,FALSE)</f>
        <v>1147907264</v>
      </c>
      <c r="O1036" s="47">
        <f t="shared" si="65"/>
        <v>6324306573.3132</v>
      </c>
      <c r="P1036" s="210">
        <f>+VLOOKUP(B1036,'[3]PPNA Diciembre 2018'!$C$15:$BV$1118,72,FALSE)</f>
        <v>152</v>
      </c>
      <c r="Q1036" s="38">
        <f t="shared" si="66"/>
        <v>131327062</v>
      </c>
      <c r="R1036" s="39">
        <f t="shared" ref="R1036:R1099" si="67">ROUNDDOWN(((Q1036)*0.25),0)</f>
        <v>32831765</v>
      </c>
    </row>
    <row r="1037" spans="1:18" x14ac:dyDescent="0.2">
      <c r="A1037" s="40" t="s">
        <v>2007</v>
      </c>
      <c r="B1037" s="41" t="s">
        <v>2048</v>
      </c>
      <c r="C1037" s="42" t="s">
        <v>2009</v>
      </c>
      <c r="D1037" s="42" t="s">
        <v>2049</v>
      </c>
      <c r="E1037" s="31" t="s">
        <v>23</v>
      </c>
      <c r="F1037" s="211">
        <v>47637</v>
      </c>
      <c r="G1037" s="212">
        <f>+VLOOKUP(B1037,'[1]MONTO ESTIMADO DE RECUR RS 2018'!$B$11:$G$1115,6,FALSE)*(1+0.094)</f>
        <v>845755.02158129786</v>
      </c>
      <c r="H1037" s="43">
        <f t="shared" si="64"/>
        <v>40289231964</v>
      </c>
      <c r="I1037" s="43">
        <f>+VLOOKUP(B1037,'[2]MONTO ESTIMADO DE RECUR RS 2018'!$B$10:$I$1115,8,FALSE)*(1+0.1204)</f>
        <v>15824787351.381201</v>
      </c>
      <c r="J1037" s="213">
        <f>+VLOOKUP(B1037,'PROYECCION CAJAS 2019'!B1036:Y2140,24,FALSE)</f>
        <v>0</v>
      </c>
      <c r="K1037" s="44">
        <f>+VLOOKUP(B1037,'RECURSOS DE ESFUERZO PROPIO_DEF'!$B$10:$E$1114,4,FALSE)</f>
        <v>532183480.75</v>
      </c>
      <c r="L1037" s="45">
        <f>+VLOOKUP(B1037,'RECURSOS DE ESFUERZO PROPIO_DEF'!$B$10:$J$1114,9,FALSE)</f>
        <v>104249334.38000001</v>
      </c>
      <c r="M1037" s="44">
        <f>+VLOOKUP(B1037,'RECURSOS DE ESFUERZO PROPIO_DEF'!$B$10:$L$1114,11,FALSE)</f>
        <v>0</v>
      </c>
      <c r="N1037" s="46">
        <f>+VLOOKUP(B1037,'RECURSOS DE ESFUERZO PROPIO_DEF'!$B$10:$O$1114,14,FALSE)</f>
        <v>3543310145</v>
      </c>
      <c r="O1037" s="47">
        <f t="shared" si="65"/>
        <v>20284701652.4888</v>
      </c>
      <c r="P1037" s="210">
        <f>+VLOOKUP(B1037,'[3]PPNA Diciembre 2018'!$C$15:$BV$1118,72,FALSE)</f>
        <v>452</v>
      </c>
      <c r="Q1037" s="38">
        <f t="shared" si="66"/>
        <v>382281270</v>
      </c>
      <c r="R1037" s="39">
        <f t="shared" si="67"/>
        <v>95570317</v>
      </c>
    </row>
    <row r="1038" spans="1:18" x14ac:dyDescent="0.2">
      <c r="A1038" s="40" t="s">
        <v>2007</v>
      </c>
      <c r="B1038" s="41" t="s">
        <v>2050</v>
      </c>
      <c r="C1038" s="42" t="s">
        <v>2009</v>
      </c>
      <c r="D1038" s="42" t="s">
        <v>2051</v>
      </c>
      <c r="E1038" s="31" t="s">
        <v>23</v>
      </c>
      <c r="F1038" s="211">
        <v>7609</v>
      </c>
      <c r="G1038" s="212">
        <f>+VLOOKUP(B1038,'[1]MONTO ESTIMADO DE RECUR RS 2018'!$B$11:$G$1115,6,FALSE)*(1+0.094)</f>
        <v>956804.42381605192</v>
      </c>
      <c r="H1038" s="43">
        <f t="shared" si="64"/>
        <v>7280324861</v>
      </c>
      <c r="I1038" s="43">
        <f>+VLOOKUP(B1038,'[2]MONTO ESTIMADO DE RECUR RS 2018'!$B$10:$I$1115,8,FALSE)*(1+0.1204)</f>
        <v>2556679030.6231999</v>
      </c>
      <c r="J1038" s="213">
        <f>+VLOOKUP(B1038,'PROYECCION CAJAS 2019'!B1037:Y2141,24,FALSE)</f>
        <v>0</v>
      </c>
      <c r="K1038" s="44">
        <f>+VLOOKUP(B1038,'RECURSOS DE ESFUERZO PROPIO_DEF'!$B$10:$E$1114,4,FALSE)</f>
        <v>48282344.920000002</v>
      </c>
      <c r="L1038" s="45">
        <f>+VLOOKUP(B1038,'RECURSOS DE ESFUERZO PROPIO_DEF'!$B$10:$J$1114,9,FALSE)</f>
        <v>0</v>
      </c>
      <c r="M1038" s="44">
        <f>+VLOOKUP(B1038,'RECURSOS DE ESFUERZO PROPIO_DEF'!$B$10:$L$1114,11,FALSE)</f>
        <v>0</v>
      </c>
      <c r="N1038" s="46">
        <f>+VLOOKUP(B1038,'RECURSOS DE ESFUERZO PROPIO_DEF'!$B$10:$O$1114,14,FALSE)</f>
        <v>595432711</v>
      </c>
      <c r="O1038" s="47">
        <f t="shared" si="65"/>
        <v>4079930774.4568</v>
      </c>
      <c r="P1038" s="210">
        <f>+VLOOKUP(B1038,'[3]PPNA Diciembre 2018'!$C$15:$BV$1118,72,FALSE)</f>
        <v>72</v>
      </c>
      <c r="Q1038" s="38">
        <f t="shared" si="66"/>
        <v>68889919</v>
      </c>
      <c r="R1038" s="39">
        <f t="shared" si="67"/>
        <v>17222479</v>
      </c>
    </row>
    <row r="1039" spans="1:18" x14ac:dyDescent="0.2">
      <c r="A1039" s="40" t="s">
        <v>2007</v>
      </c>
      <c r="B1039" s="41" t="s">
        <v>2052</v>
      </c>
      <c r="C1039" s="42" t="s">
        <v>2009</v>
      </c>
      <c r="D1039" s="42" t="s">
        <v>153</v>
      </c>
      <c r="E1039" s="31" t="s">
        <v>23</v>
      </c>
      <c r="F1039" s="211">
        <v>20317</v>
      </c>
      <c r="G1039" s="212">
        <f>+VLOOKUP(B1039,'[1]MONTO ESTIMADO DE RECUR RS 2018'!$B$11:$G$1115,6,FALSE)*(1+0.094)</f>
        <v>901472.0387012586</v>
      </c>
      <c r="H1039" s="43">
        <f t="shared" si="64"/>
        <v>18315207411</v>
      </c>
      <c r="I1039" s="43">
        <f>+VLOOKUP(B1039,'[2]MONTO ESTIMADO DE RECUR RS 2018'!$B$10:$I$1115,8,FALSE)*(1+0.1204)</f>
        <v>6798159265.4608002</v>
      </c>
      <c r="J1039" s="213">
        <f>+VLOOKUP(B1039,'PROYECCION CAJAS 2019'!B1038:Y2142,24,FALSE)</f>
        <v>0</v>
      </c>
      <c r="K1039" s="44">
        <f>+VLOOKUP(B1039,'RECURSOS DE ESFUERZO PROPIO_DEF'!$B$10:$E$1114,4,FALSE)</f>
        <v>220119345.07000002</v>
      </c>
      <c r="L1039" s="45">
        <f>+VLOOKUP(B1039,'RECURSOS DE ESFUERZO PROPIO_DEF'!$B$10:$J$1114,9,FALSE)</f>
        <v>0</v>
      </c>
      <c r="M1039" s="44">
        <f>+VLOOKUP(B1039,'RECURSOS DE ESFUERZO PROPIO_DEF'!$B$10:$L$1114,11,FALSE)</f>
        <v>0</v>
      </c>
      <c r="N1039" s="46">
        <f>+VLOOKUP(B1039,'RECURSOS DE ESFUERZO PROPIO_DEF'!$B$10:$O$1114,14,FALSE)</f>
        <v>1560554173</v>
      </c>
      <c r="O1039" s="47">
        <f t="shared" si="65"/>
        <v>9736374627.4692001</v>
      </c>
      <c r="P1039" s="210">
        <f>+VLOOKUP(B1039,'[3]PPNA Diciembre 2018'!$C$15:$BV$1118,72,FALSE)</f>
        <v>175</v>
      </c>
      <c r="Q1039" s="38">
        <f t="shared" si="66"/>
        <v>157757607</v>
      </c>
      <c r="R1039" s="39">
        <f t="shared" si="67"/>
        <v>39439401</v>
      </c>
    </row>
    <row r="1040" spans="1:18" x14ac:dyDescent="0.2">
      <c r="A1040" s="40" t="s">
        <v>2007</v>
      </c>
      <c r="B1040" s="41" t="s">
        <v>2053</v>
      </c>
      <c r="C1040" s="42" t="s">
        <v>2009</v>
      </c>
      <c r="D1040" s="42" t="s">
        <v>511</v>
      </c>
      <c r="E1040" s="31" t="s">
        <v>23</v>
      </c>
      <c r="F1040" s="211">
        <v>7381</v>
      </c>
      <c r="G1040" s="212">
        <f>+VLOOKUP(B1040,'[1]MONTO ESTIMADO DE RECUR RS 2018'!$B$11:$G$1115,6,FALSE)*(1+0.094)</f>
        <v>969540.74701686623</v>
      </c>
      <c r="H1040" s="43">
        <f t="shared" si="64"/>
        <v>7156180254</v>
      </c>
      <c r="I1040" s="43">
        <f>+VLOOKUP(B1040,'[2]MONTO ESTIMADO DE RECUR RS 2018'!$B$10:$I$1115,8,FALSE)*(1+0.1204)</f>
        <v>2526642502.6416001</v>
      </c>
      <c r="J1040" s="213">
        <f>+VLOOKUP(B1040,'PROYECCION CAJAS 2019'!B1039:Y2143,24,FALSE)</f>
        <v>0</v>
      </c>
      <c r="K1040" s="44">
        <f>+VLOOKUP(B1040,'RECURSOS DE ESFUERZO PROPIO_DEF'!$B$10:$E$1114,4,FALSE)</f>
        <v>47956959.370000005</v>
      </c>
      <c r="L1040" s="45">
        <f>+VLOOKUP(B1040,'RECURSOS DE ESFUERZO PROPIO_DEF'!$B$10:$J$1114,9,FALSE)</f>
        <v>0</v>
      </c>
      <c r="M1040" s="44">
        <f>+VLOOKUP(B1040,'RECURSOS DE ESFUERZO PROPIO_DEF'!$B$10:$L$1114,11,FALSE)</f>
        <v>0</v>
      </c>
      <c r="N1040" s="46">
        <f>+VLOOKUP(B1040,'RECURSOS DE ESFUERZO PROPIO_DEF'!$B$10:$O$1114,14,FALSE)</f>
        <v>592403112</v>
      </c>
      <c r="O1040" s="47">
        <f t="shared" si="65"/>
        <v>3989177679.9884</v>
      </c>
      <c r="P1040" s="210">
        <f>+VLOOKUP(B1040,'[3]PPNA Diciembre 2018'!$C$15:$BV$1118,72,FALSE)</f>
        <v>89</v>
      </c>
      <c r="Q1040" s="38">
        <f t="shared" si="66"/>
        <v>86289126</v>
      </c>
      <c r="R1040" s="39">
        <f t="shared" si="67"/>
        <v>21572281</v>
      </c>
    </row>
    <row r="1041" spans="1:18" x14ac:dyDescent="0.2">
      <c r="A1041" s="40" t="s">
        <v>2007</v>
      </c>
      <c r="B1041" s="41" t="s">
        <v>2054</v>
      </c>
      <c r="C1041" s="42" t="s">
        <v>2009</v>
      </c>
      <c r="D1041" s="42" t="s">
        <v>2055</v>
      </c>
      <c r="E1041" s="31" t="s">
        <v>23</v>
      </c>
      <c r="F1041" s="211">
        <v>6628</v>
      </c>
      <c r="G1041" s="212">
        <f>+VLOOKUP(B1041,'[1]MONTO ESTIMADO DE RECUR RS 2018'!$B$11:$G$1115,6,FALSE)*(1+0.094)</f>
        <v>942557.12358364905</v>
      </c>
      <c r="H1041" s="43">
        <f t="shared" si="64"/>
        <v>6247268616</v>
      </c>
      <c r="I1041" s="43">
        <f>+VLOOKUP(B1041,'[2]MONTO ESTIMADO DE RECUR RS 2018'!$B$10:$I$1115,8,FALSE)*(1+0.1204)</f>
        <v>2253742190.8008003</v>
      </c>
      <c r="J1041" s="213">
        <f>+VLOOKUP(B1041,'PROYECCION CAJAS 2019'!B1040:Y2144,24,FALSE)</f>
        <v>0</v>
      </c>
      <c r="K1041" s="44">
        <f>+VLOOKUP(B1041,'RECURSOS DE ESFUERZO PROPIO_DEF'!$B$10:$E$1114,4,FALSE)</f>
        <v>43432163.870000005</v>
      </c>
      <c r="L1041" s="45">
        <f>+VLOOKUP(B1041,'RECURSOS DE ESFUERZO PROPIO_DEF'!$B$10:$J$1114,9,FALSE)</f>
        <v>0</v>
      </c>
      <c r="M1041" s="44">
        <f>+VLOOKUP(B1041,'RECURSOS DE ESFUERZO PROPIO_DEF'!$B$10:$L$1114,11,FALSE)</f>
        <v>0</v>
      </c>
      <c r="N1041" s="46">
        <f>+VLOOKUP(B1041,'RECURSOS DE ESFUERZO PROPIO_DEF'!$B$10:$O$1114,14,FALSE)</f>
        <v>528237761</v>
      </c>
      <c r="O1041" s="47">
        <f t="shared" si="65"/>
        <v>3421856500.3291998</v>
      </c>
      <c r="P1041" s="210">
        <f>+VLOOKUP(B1041,'[3]PPNA Diciembre 2018'!$C$15:$BV$1118,72,FALSE)</f>
        <v>72</v>
      </c>
      <c r="Q1041" s="38">
        <f t="shared" si="66"/>
        <v>67864113</v>
      </c>
      <c r="R1041" s="39">
        <f t="shared" si="67"/>
        <v>16966028</v>
      </c>
    </row>
    <row r="1042" spans="1:18" x14ac:dyDescent="0.2">
      <c r="A1042" s="40" t="s">
        <v>2007</v>
      </c>
      <c r="B1042" s="41" t="s">
        <v>2056</v>
      </c>
      <c r="C1042" s="42" t="s">
        <v>2009</v>
      </c>
      <c r="D1042" s="42" t="s">
        <v>2057</v>
      </c>
      <c r="E1042" s="31" t="s">
        <v>59</v>
      </c>
      <c r="F1042" s="211">
        <v>114607</v>
      </c>
      <c r="G1042" s="212">
        <f>+VLOOKUP(B1042,'[1]MONTO ESTIMADO DE RECUR RS 2018'!$B$11:$G$1115,6,FALSE)*(1+0.094)</f>
        <v>1012259.6910295638</v>
      </c>
      <c r="H1042" s="43">
        <f t="shared" si="64"/>
        <v>116012046410</v>
      </c>
      <c r="I1042" s="43">
        <f>+VLOOKUP(B1042,'[2]MONTO ESTIMADO DE RECUR RS 2018'!$B$10:$I$1115,8,FALSE)*(1+0.1204)</f>
        <v>38776183410.676399</v>
      </c>
      <c r="J1042" s="213">
        <f>+VLOOKUP(B1042,'PROYECCION CAJAS 2019'!B1041:Y2145,24,FALSE)</f>
        <v>0</v>
      </c>
      <c r="K1042" s="44">
        <f>+VLOOKUP(B1042,'RECURSOS DE ESFUERZO PROPIO_DEF'!$B$10:$E$1114,4,FALSE)</f>
        <v>1938138838.49</v>
      </c>
      <c r="L1042" s="45">
        <f>+VLOOKUP(B1042,'RECURSOS DE ESFUERZO PROPIO_DEF'!$B$10:$J$1114,9,FALSE)</f>
        <v>713915604.38</v>
      </c>
      <c r="M1042" s="44">
        <f>+VLOOKUP(B1042,'RECURSOS DE ESFUERZO PROPIO_DEF'!$B$10:$L$1114,11,FALSE)</f>
        <v>0</v>
      </c>
      <c r="N1042" s="46">
        <f>+VLOOKUP(B1042,'RECURSOS DE ESFUERZO PROPIO_DEF'!$B$10:$O$1114,14,FALSE)</f>
        <v>8898631174</v>
      </c>
      <c r="O1042" s="47">
        <f t="shared" si="65"/>
        <v>65685177382.453606</v>
      </c>
      <c r="P1042" s="210">
        <f>+VLOOKUP(B1042,'[3]PPNA Diciembre 2018'!$C$15:$BV$1118,72,FALSE)</f>
        <v>1596</v>
      </c>
      <c r="Q1042" s="38">
        <f t="shared" si="66"/>
        <v>1615566467</v>
      </c>
      <c r="R1042" s="39">
        <f t="shared" si="67"/>
        <v>403891616</v>
      </c>
    </row>
    <row r="1043" spans="1:18" x14ac:dyDescent="0.2">
      <c r="A1043" s="40" t="s">
        <v>2007</v>
      </c>
      <c r="B1043" s="41" t="s">
        <v>2058</v>
      </c>
      <c r="C1043" s="42" t="s">
        <v>2009</v>
      </c>
      <c r="D1043" s="42" t="s">
        <v>2059</v>
      </c>
      <c r="E1043" s="31" t="s">
        <v>23</v>
      </c>
      <c r="F1043" s="211">
        <v>22710</v>
      </c>
      <c r="G1043" s="212">
        <f>+VLOOKUP(B1043,'[1]MONTO ESTIMADO DE RECUR RS 2018'!$B$11:$G$1115,6,FALSE)*(1+0.094)</f>
        <v>817692.76838270074</v>
      </c>
      <c r="H1043" s="43">
        <f t="shared" si="64"/>
        <v>18569802770</v>
      </c>
      <c r="I1043" s="43">
        <f>+VLOOKUP(B1043,'[2]MONTO ESTIMADO DE RECUR RS 2018'!$B$10:$I$1115,8,FALSE)*(1+0.1204)</f>
        <v>7768044631.9860001</v>
      </c>
      <c r="J1043" s="213">
        <f>+VLOOKUP(B1043,'PROYECCION CAJAS 2019'!B1042:Y2146,24,FALSE)</f>
        <v>0</v>
      </c>
      <c r="K1043" s="44">
        <f>+VLOOKUP(B1043,'RECURSOS DE ESFUERZO PROPIO_DEF'!$B$10:$E$1114,4,FALSE)</f>
        <v>323110528.71000004</v>
      </c>
      <c r="L1043" s="45">
        <f>+VLOOKUP(B1043,'RECURSOS DE ESFUERZO PROPIO_DEF'!$B$10:$J$1114,9,FALSE)</f>
        <v>0</v>
      </c>
      <c r="M1043" s="44">
        <f>+VLOOKUP(B1043,'RECURSOS DE ESFUERZO PROPIO_DEF'!$B$10:$L$1114,11,FALSE)</f>
        <v>0</v>
      </c>
      <c r="N1043" s="46">
        <f>+VLOOKUP(B1043,'RECURSOS DE ESFUERZO PROPIO_DEF'!$B$10:$O$1114,14,FALSE)</f>
        <v>1791968922</v>
      </c>
      <c r="O1043" s="47">
        <f t="shared" si="65"/>
        <v>8686678687.3040009</v>
      </c>
      <c r="P1043" s="210">
        <f>+VLOOKUP(B1043,'[3]PPNA Diciembre 2018'!$C$15:$BV$1118,72,FALSE)</f>
        <v>253</v>
      </c>
      <c r="Q1043" s="38">
        <f t="shared" si="66"/>
        <v>206876270</v>
      </c>
      <c r="R1043" s="39">
        <f t="shared" si="67"/>
        <v>51719067</v>
      </c>
    </row>
    <row r="1044" spans="1:18" x14ac:dyDescent="0.2">
      <c r="A1044" s="40" t="s">
        <v>2007</v>
      </c>
      <c r="B1044" s="41" t="s">
        <v>2060</v>
      </c>
      <c r="C1044" s="42" t="s">
        <v>2009</v>
      </c>
      <c r="D1044" s="42" t="s">
        <v>1440</v>
      </c>
      <c r="E1044" s="31" t="s">
        <v>23</v>
      </c>
      <c r="F1044" s="211">
        <v>10317</v>
      </c>
      <c r="G1044" s="212">
        <f>+VLOOKUP(B1044,'[1]MONTO ESTIMADO DE RECUR RS 2018'!$B$11:$G$1115,6,FALSE)*(1+0.094)</f>
        <v>893934.092949618</v>
      </c>
      <c r="H1044" s="43">
        <f t="shared" si="64"/>
        <v>9222718037</v>
      </c>
      <c r="I1044" s="43">
        <f>+VLOOKUP(B1044,'[2]MONTO ESTIMADO DE RECUR RS 2018'!$B$10:$I$1115,8,FALSE)*(1+0.1204)</f>
        <v>3506893631.8232002</v>
      </c>
      <c r="J1044" s="213">
        <f>+VLOOKUP(B1044,'PROYECCION CAJAS 2019'!B1043:Y2147,24,FALSE)</f>
        <v>0</v>
      </c>
      <c r="K1044" s="44">
        <f>+VLOOKUP(B1044,'RECURSOS DE ESFUERZO PROPIO_DEF'!$B$10:$E$1114,4,FALSE)</f>
        <v>187552456.27000001</v>
      </c>
      <c r="L1044" s="45">
        <f>+VLOOKUP(B1044,'RECURSOS DE ESFUERZO PROPIO_DEF'!$B$10:$J$1114,9,FALSE)</f>
        <v>0</v>
      </c>
      <c r="M1044" s="44">
        <f>+VLOOKUP(B1044,'RECURSOS DE ESFUERZO PROPIO_DEF'!$B$10:$L$1114,11,FALSE)</f>
        <v>0</v>
      </c>
      <c r="N1044" s="46">
        <f>+VLOOKUP(B1044,'RECURSOS DE ESFUERZO PROPIO_DEF'!$B$10:$O$1114,14,FALSE)</f>
        <v>815816612</v>
      </c>
      <c r="O1044" s="47">
        <f t="shared" si="65"/>
        <v>4712455336.9067993</v>
      </c>
      <c r="P1044" s="210">
        <f>+VLOOKUP(B1044,'[3]PPNA Diciembre 2018'!$C$15:$BV$1118,72,FALSE)</f>
        <v>94</v>
      </c>
      <c r="Q1044" s="38">
        <f t="shared" si="66"/>
        <v>84029805</v>
      </c>
      <c r="R1044" s="39">
        <f t="shared" si="67"/>
        <v>21007451</v>
      </c>
    </row>
    <row r="1045" spans="1:18" x14ac:dyDescent="0.2">
      <c r="A1045" s="40" t="s">
        <v>2007</v>
      </c>
      <c r="B1045" s="41" t="s">
        <v>2061</v>
      </c>
      <c r="C1045" s="42" t="s">
        <v>2009</v>
      </c>
      <c r="D1045" s="42" t="s">
        <v>2062</v>
      </c>
      <c r="E1045" s="31" t="s">
        <v>26</v>
      </c>
      <c r="F1045" s="211">
        <v>10674</v>
      </c>
      <c r="G1045" s="212">
        <f>+VLOOKUP(B1045,'[1]MONTO ESTIMADO DE RECUR RS 2018'!$B$11:$G$1115,6,FALSE)*(1+0.094)</f>
        <v>1008386.4249333838</v>
      </c>
      <c r="H1045" s="43">
        <f t="shared" si="64"/>
        <v>10763516700</v>
      </c>
      <c r="I1045" s="43">
        <f>+VLOOKUP(B1045,'[2]MONTO ESTIMADO DE RECUR RS 2018'!$B$10:$I$1115,8,FALSE)*(1+0.1204)</f>
        <v>3638941272.2980003</v>
      </c>
      <c r="J1045" s="213">
        <f>+VLOOKUP(B1045,'PROYECCION CAJAS 2019'!B1044:Y2148,24,FALSE)</f>
        <v>0</v>
      </c>
      <c r="K1045" s="44">
        <f>+VLOOKUP(B1045,'RECURSOS DE ESFUERZO PROPIO_DEF'!$B$10:$E$1114,4,FALSE)</f>
        <v>69306674.299999997</v>
      </c>
      <c r="L1045" s="45">
        <f>+VLOOKUP(B1045,'RECURSOS DE ESFUERZO PROPIO_DEF'!$B$10:$J$1114,9,FALSE)</f>
        <v>0</v>
      </c>
      <c r="M1045" s="44">
        <f>+VLOOKUP(B1045,'RECURSOS DE ESFUERZO PROPIO_DEF'!$B$10:$L$1114,11,FALSE)</f>
        <v>0</v>
      </c>
      <c r="N1045" s="46">
        <f>+VLOOKUP(B1045,'RECURSOS DE ESFUERZO PROPIO_DEF'!$B$10:$O$1114,14,FALSE)</f>
        <v>846423330</v>
      </c>
      <c r="O1045" s="47">
        <f t="shared" si="65"/>
        <v>6208845423.4019995</v>
      </c>
      <c r="P1045" s="210">
        <f>+VLOOKUP(B1045,'[3]PPNA Diciembre 2018'!$C$15:$BV$1118,72,FALSE)</f>
        <v>127</v>
      </c>
      <c r="Q1045" s="38">
        <f t="shared" si="66"/>
        <v>128065076</v>
      </c>
      <c r="R1045" s="39">
        <f t="shared" si="67"/>
        <v>32016269</v>
      </c>
    </row>
    <row r="1046" spans="1:18" x14ac:dyDescent="0.2">
      <c r="A1046" s="40" t="s">
        <v>2007</v>
      </c>
      <c r="B1046" s="41" t="s">
        <v>2063</v>
      </c>
      <c r="C1046" s="42" t="s">
        <v>2009</v>
      </c>
      <c r="D1046" s="42" t="s">
        <v>2064</v>
      </c>
      <c r="E1046" s="31" t="s">
        <v>23</v>
      </c>
      <c r="F1046" s="211">
        <v>20812</v>
      </c>
      <c r="G1046" s="212">
        <f>+VLOOKUP(B1046,'[1]MONTO ESTIMADO DE RECUR RS 2018'!$B$11:$G$1115,6,FALSE)*(1+0.094)</f>
        <v>911377.79648590786</v>
      </c>
      <c r="H1046" s="43">
        <f t="shared" si="64"/>
        <v>18967594701</v>
      </c>
      <c r="I1046" s="43">
        <f>+VLOOKUP(B1046,'[2]MONTO ESTIMADO DE RECUR RS 2018'!$B$10:$I$1115,8,FALSE)*(1+0.1204)</f>
        <v>6986641580.5408001</v>
      </c>
      <c r="J1046" s="213">
        <f>+VLOOKUP(B1046,'PROYECCION CAJAS 2019'!B1045:Y2149,24,FALSE)</f>
        <v>0</v>
      </c>
      <c r="K1046" s="44">
        <f>+VLOOKUP(B1046,'RECURSOS DE ESFUERZO PROPIO_DEF'!$B$10:$E$1114,4,FALSE)</f>
        <v>135641709.09</v>
      </c>
      <c r="L1046" s="45">
        <f>+VLOOKUP(B1046,'RECURSOS DE ESFUERZO PROPIO_DEF'!$B$10:$J$1114,9,FALSE)</f>
        <v>0</v>
      </c>
      <c r="M1046" s="44">
        <f>+VLOOKUP(B1046,'RECURSOS DE ESFUERZO PROPIO_DEF'!$B$10:$L$1114,11,FALSE)</f>
        <v>0</v>
      </c>
      <c r="N1046" s="46">
        <f>+VLOOKUP(B1046,'RECURSOS DE ESFUERZO PROPIO_DEF'!$B$10:$O$1114,14,FALSE)</f>
        <v>1590772480</v>
      </c>
      <c r="O1046" s="47">
        <f t="shared" si="65"/>
        <v>10254538931.3692</v>
      </c>
      <c r="P1046" s="210">
        <f>+VLOOKUP(B1046,'[3]PPNA Diciembre 2018'!$C$15:$BV$1118,72,FALSE)</f>
        <v>234</v>
      </c>
      <c r="Q1046" s="38">
        <f t="shared" si="66"/>
        <v>213262404</v>
      </c>
      <c r="R1046" s="39">
        <f t="shared" si="67"/>
        <v>53315601</v>
      </c>
    </row>
    <row r="1047" spans="1:18" x14ac:dyDescent="0.2">
      <c r="A1047" s="40" t="s">
        <v>2007</v>
      </c>
      <c r="B1047" s="41" t="s">
        <v>2065</v>
      </c>
      <c r="C1047" s="42" t="s">
        <v>2009</v>
      </c>
      <c r="D1047" s="42" t="s">
        <v>213</v>
      </c>
      <c r="E1047" s="31" t="s">
        <v>23</v>
      </c>
      <c r="F1047" s="211">
        <v>6859</v>
      </c>
      <c r="G1047" s="212">
        <f>+VLOOKUP(B1047,'[1]MONTO ESTIMADO DE RECUR RS 2018'!$B$11:$G$1115,6,FALSE)*(1+0.094)</f>
        <v>884120.30855011905</v>
      </c>
      <c r="H1047" s="43">
        <f t="shared" si="64"/>
        <v>6064181197</v>
      </c>
      <c r="I1047" s="43">
        <f>+VLOOKUP(B1047,'[2]MONTO ESTIMADO DE RECUR RS 2018'!$B$10:$I$1115,8,FALSE)*(1+0.1204)</f>
        <v>2323812423.5896001</v>
      </c>
      <c r="J1047" s="213">
        <f>+VLOOKUP(B1047,'PROYECCION CAJAS 2019'!B1046:Y2150,24,FALSE)</f>
        <v>0</v>
      </c>
      <c r="K1047" s="44">
        <f>+VLOOKUP(B1047,'RECURSOS DE ESFUERZO PROPIO_DEF'!$B$10:$E$1114,4,FALSE)</f>
        <v>44757612.25</v>
      </c>
      <c r="L1047" s="45">
        <f>+VLOOKUP(B1047,'RECURSOS DE ESFUERZO PROPIO_DEF'!$B$10:$J$1114,9,FALSE)</f>
        <v>0</v>
      </c>
      <c r="M1047" s="44">
        <f>+VLOOKUP(B1047,'RECURSOS DE ESFUERZO PROPIO_DEF'!$B$10:$L$1114,11,FALSE)</f>
        <v>0</v>
      </c>
      <c r="N1047" s="46">
        <f>+VLOOKUP(B1047,'RECURSOS DE ESFUERZO PROPIO_DEF'!$B$10:$O$1114,14,FALSE)</f>
        <v>539190926</v>
      </c>
      <c r="O1047" s="47">
        <f t="shared" si="65"/>
        <v>3156420235.1603999</v>
      </c>
      <c r="P1047" s="210">
        <f>+VLOOKUP(B1047,'[3]PPNA Diciembre 2018'!$C$15:$BV$1118,72,FALSE)</f>
        <v>74</v>
      </c>
      <c r="Q1047" s="38">
        <f t="shared" si="66"/>
        <v>65424903</v>
      </c>
      <c r="R1047" s="39">
        <f t="shared" si="67"/>
        <v>16356225</v>
      </c>
    </row>
    <row r="1048" spans="1:18" x14ac:dyDescent="0.2">
      <c r="A1048" s="40" t="s">
        <v>2007</v>
      </c>
      <c r="B1048" s="41" t="s">
        <v>2066</v>
      </c>
      <c r="C1048" s="42" t="s">
        <v>2009</v>
      </c>
      <c r="D1048" s="42" t="s">
        <v>2067</v>
      </c>
      <c r="E1048" s="31" t="s">
        <v>23</v>
      </c>
      <c r="F1048" s="211">
        <v>30807</v>
      </c>
      <c r="G1048" s="212">
        <f>+VLOOKUP(B1048,'[1]MONTO ESTIMADO DE RECUR RS 2018'!$B$11:$G$1115,6,FALSE)*(1+0.094)</f>
        <v>936567.6283675282</v>
      </c>
      <c r="H1048" s="43">
        <f t="shared" si="64"/>
        <v>28852838928</v>
      </c>
      <c r="I1048" s="43">
        <f>+VLOOKUP(B1048,'[2]MONTO ESTIMADO DE RECUR RS 2018'!$B$10:$I$1115,8,FALSE)*(1+0.1204)</f>
        <v>10542493323.321201</v>
      </c>
      <c r="J1048" s="213">
        <f>+VLOOKUP(B1048,'PROYECCION CAJAS 2019'!B1047:Y2151,24,FALSE)</f>
        <v>0</v>
      </c>
      <c r="K1048" s="44">
        <f>+VLOOKUP(B1048,'RECURSOS DE ESFUERZO PROPIO_DEF'!$B$10:$E$1114,4,FALSE)</f>
        <v>496828721.99000001</v>
      </c>
      <c r="L1048" s="45">
        <f>+VLOOKUP(B1048,'RECURSOS DE ESFUERZO PROPIO_DEF'!$B$10:$J$1114,9,FALSE)</f>
        <v>0</v>
      </c>
      <c r="M1048" s="44">
        <f>+VLOOKUP(B1048,'RECURSOS DE ESFUERZO PROPIO_DEF'!$B$10:$L$1114,11,FALSE)</f>
        <v>0</v>
      </c>
      <c r="N1048" s="46">
        <f>+VLOOKUP(B1048,'RECURSOS DE ESFUERZO PROPIO_DEF'!$B$10:$O$1114,14,FALSE)</f>
        <v>2400296849</v>
      </c>
      <c r="O1048" s="47">
        <f t="shared" si="65"/>
        <v>15413220033.688799</v>
      </c>
      <c r="P1048" s="210">
        <f>+VLOOKUP(B1048,'[3]PPNA Diciembre 2018'!$C$15:$BV$1118,72,FALSE)</f>
        <v>351</v>
      </c>
      <c r="Q1048" s="38">
        <f t="shared" si="66"/>
        <v>328735238</v>
      </c>
      <c r="R1048" s="39">
        <f t="shared" si="67"/>
        <v>82183809</v>
      </c>
    </row>
    <row r="1049" spans="1:18" x14ac:dyDescent="0.2">
      <c r="A1049" s="40" t="s">
        <v>2007</v>
      </c>
      <c r="B1049" s="41" t="s">
        <v>2068</v>
      </c>
      <c r="C1049" s="42" t="s">
        <v>2009</v>
      </c>
      <c r="D1049" s="42" t="s">
        <v>2069</v>
      </c>
      <c r="E1049" s="31" t="s">
        <v>23</v>
      </c>
      <c r="F1049" s="211">
        <v>10329</v>
      </c>
      <c r="G1049" s="212">
        <f>+VLOOKUP(B1049,'[1]MONTO ESTIMADO DE RECUR RS 2018'!$B$11:$G$1115,6,FALSE)*(1+0.094)</f>
        <v>905155.46671423491</v>
      </c>
      <c r="H1049" s="43">
        <f t="shared" si="64"/>
        <v>9349350816</v>
      </c>
      <c r="I1049" s="43">
        <f>+VLOOKUP(B1049,'[2]MONTO ESTIMADO DE RECUR RS 2018'!$B$10:$I$1115,8,FALSE)*(1+0.1204)</f>
        <v>3558989942.8460002</v>
      </c>
      <c r="J1049" s="213">
        <f>+VLOOKUP(B1049,'PROYECCION CAJAS 2019'!B1048:Y2152,24,FALSE)</f>
        <v>0</v>
      </c>
      <c r="K1049" s="44">
        <f>+VLOOKUP(B1049,'RECURSOS DE ESFUERZO PROPIO_DEF'!$B$10:$E$1114,4,FALSE)</f>
        <v>65688705.090000004</v>
      </c>
      <c r="L1049" s="45">
        <f>+VLOOKUP(B1049,'RECURSOS DE ESFUERZO PROPIO_DEF'!$B$10:$J$1114,9,FALSE)</f>
        <v>0</v>
      </c>
      <c r="M1049" s="44">
        <f>+VLOOKUP(B1049,'RECURSOS DE ESFUERZO PROPIO_DEF'!$B$10:$L$1114,11,FALSE)</f>
        <v>0</v>
      </c>
      <c r="N1049" s="46">
        <f>+VLOOKUP(B1049,'RECURSOS DE ESFUERZO PROPIO_DEF'!$B$10:$O$1114,14,FALSE)</f>
        <v>831353017</v>
      </c>
      <c r="O1049" s="47">
        <f t="shared" si="65"/>
        <v>4893319151.0639992</v>
      </c>
      <c r="P1049" s="210">
        <f>+VLOOKUP(B1049,'[3]PPNA Diciembre 2018'!$C$15:$BV$1118,72,FALSE)</f>
        <v>134</v>
      </c>
      <c r="Q1049" s="38">
        <f t="shared" si="66"/>
        <v>121290833</v>
      </c>
      <c r="R1049" s="39">
        <f t="shared" si="67"/>
        <v>30322708</v>
      </c>
    </row>
    <row r="1050" spans="1:18" x14ac:dyDescent="0.2">
      <c r="A1050" s="40" t="s">
        <v>2007</v>
      </c>
      <c r="B1050" s="41" t="s">
        <v>2070</v>
      </c>
      <c r="C1050" s="42" t="s">
        <v>2009</v>
      </c>
      <c r="D1050" s="42" t="s">
        <v>2071</v>
      </c>
      <c r="E1050" s="31" t="s">
        <v>26</v>
      </c>
      <c r="F1050" s="211">
        <v>14411</v>
      </c>
      <c r="G1050" s="212">
        <f>+VLOOKUP(B1050,'[1]MONTO ESTIMADO DE RECUR RS 2018'!$B$11:$G$1115,6,FALSE)*(1+0.094)</f>
        <v>1013905.6445551175</v>
      </c>
      <c r="H1050" s="43">
        <f t="shared" si="64"/>
        <v>14611394244</v>
      </c>
      <c r="I1050" s="43">
        <f>+VLOOKUP(B1050,'[2]MONTO ESTIMADO DE RECUR RS 2018'!$B$10:$I$1115,8,FALSE)*(1+0.1204)</f>
        <v>4971071944.5184002</v>
      </c>
      <c r="J1050" s="213">
        <f>+VLOOKUP(B1050,'PROYECCION CAJAS 2019'!B1049:Y2153,24,FALSE)</f>
        <v>0</v>
      </c>
      <c r="K1050" s="44">
        <f>+VLOOKUP(B1050,'RECURSOS DE ESFUERZO PROPIO_DEF'!$B$10:$E$1114,4,FALSE)</f>
        <v>116383100.68000001</v>
      </c>
      <c r="L1050" s="45">
        <f>+VLOOKUP(B1050,'RECURSOS DE ESFUERZO PROPIO_DEF'!$B$10:$J$1114,9,FALSE)</f>
        <v>0</v>
      </c>
      <c r="M1050" s="44">
        <f>+VLOOKUP(B1050,'RECURSOS DE ESFUERZO PROPIO_DEF'!$B$10:$L$1114,11,FALSE)</f>
        <v>0</v>
      </c>
      <c r="N1050" s="46">
        <f>+VLOOKUP(B1050,'RECURSOS DE ESFUERZO PROPIO_DEF'!$B$10:$O$1114,14,FALSE)</f>
        <v>1127321527</v>
      </c>
      <c r="O1050" s="47">
        <f t="shared" si="65"/>
        <v>8396617671.8015995</v>
      </c>
      <c r="P1050" s="210">
        <f>+VLOOKUP(B1050,'[3]PPNA Diciembre 2018'!$C$15:$BV$1118,72,FALSE)</f>
        <v>151</v>
      </c>
      <c r="Q1050" s="38">
        <f t="shared" si="66"/>
        <v>153099752</v>
      </c>
      <c r="R1050" s="39">
        <f t="shared" si="67"/>
        <v>38274938</v>
      </c>
    </row>
    <row r="1051" spans="1:18" x14ac:dyDescent="0.2">
      <c r="A1051" s="40" t="s">
        <v>2007</v>
      </c>
      <c r="B1051" s="41" t="s">
        <v>2072</v>
      </c>
      <c r="C1051" s="42" t="s">
        <v>2009</v>
      </c>
      <c r="D1051" s="42" t="s">
        <v>2073</v>
      </c>
      <c r="E1051" s="31" t="s">
        <v>59</v>
      </c>
      <c r="F1051" s="211">
        <v>103052</v>
      </c>
      <c r="G1051" s="212">
        <f>+VLOOKUP(B1051,'[1]MONTO ESTIMADO DE RECUR RS 2018'!$B$11:$G$1115,6,FALSE)*(1+0.094)</f>
        <v>994054.605166208</v>
      </c>
      <c r="H1051" s="43">
        <f t="shared" si="64"/>
        <v>102439315172</v>
      </c>
      <c r="I1051" s="43">
        <f>+VLOOKUP(B1051,'[2]MONTO ESTIMADO DE RECUR RS 2018'!$B$10:$I$1115,8,FALSE)*(1+0.1204)</f>
        <v>35190152761.723206</v>
      </c>
      <c r="J1051" s="213">
        <f>+VLOOKUP(B1051,'PROYECCION CAJAS 2019'!B1050:Y2154,24,FALSE)</f>
        <v>0</v>
      </c>
      <c r="K1051" s="44">
        <f>+VLOOKUP(B1051,'RECURSOS DE ESFUERZO PROPIO_DEF'!$B$10:$E$1114,4,FALSE)</f>
        <v>1418860068.04</v>
      </c>
      <c r="L1051" s="45">
        <f>+VLOOKUP(B1051,'RECURSOS DE ESFUERZO PROPIO_DEF'!$B$10:$J$1114,9,FALSE)</f>
        <v>576160235.07000005</v>
      </c>
      <c r="M1051" s="44">
        <f>+VLOOKUP(B1051,'RECURSOS DE ESFUERZO PROPIO_DEF'!$B$10:$L$1114,11,FALSE)</f>
        <v>0</v>
      </c>
      <c r="N1051" s="46">
        <f>+VLOOKUP(B1051,'RECURSOS DE ESFUERZO PROPIO_DEF'!$B$10:$O$1114,14,FALSE)</f>
        <v>8088718395</v>
      </c>
      <c r="O1051" s="47">
        <f t="shared" si="65"/>
        <v>57165423712.166794</v>
      </c>
      <c r="P1051" s="210">
        <f>+VLOOKUP(B1051,'[3]PPNA Diciembre 2018'!$C$15:$BV$1118,72,FALSE)</f>
        <v>812</v>
      </c>
      <c r="Q1051" s="38">
        <f t="shared" si="66"/>
        <v>807172339</v>
      </c>
      <c r="R1051" s="39">
        <f t="shared" si="67"/>
        <v>201793084</v>
      </c>
    </row>
    <row r="1052" spans="1:18" x14ac:dyDescent="0.2">
      <c r="A1052" s="40" t="s">
        <v>2007</v>
      </c>
      <c r="B1052" s="41" t="s">
        <v>2074</v>
      </c>
      <c r="C1052" s="42" t="s">
        <v>2009</v>
      </c>
      <c r="D1052" s="42" t="s">
        <v>2075</v>
      </c>
      <c r="E1052" s="31" t="s">
        <v>23</v>
      </c>
      <c r="F1052" s="211">
        <v>2702</v>
      </c>
      <c r="G1052" s="212">
        <f>+VLOOKUP(B1052,'[1]MONTO ESTIMADO DE RECUR RS 2018'!$B$11:$G$1115,6,FALSE)*(1+0.094)</f>
        <v>938656.91308101348</v>
      </c>
      <c r="H1052" s="43">
        <f t="shared" si="64"/>
        <v>2536250980</v>
      </c>
      <c r="I1052" s="43">
        <f>+VLOOKUP(B1052,'[2]MONTO ESTIMADO DE RECUR RS 2018'!$B$10:$I$1115,8,FALSE)*(1+0.1204)</f>
        <v>906588844.69520009</v>
      </c>
      <c r="J1052" s="213">
        <f>+VLOOKUP(B1052,'PROYECCION CAJAS 2019'!B1051:Y2155,24,FALSE)</f>
        <v>0</v>
      </c>
      <c r="K1052" s="44">
        <f>+VLOOKUP(B1052,'RECURSOS DE ESFUERZO PROPIO_DEF'!$B$10:$E$1114,4,FALSE)</f>
        <v>16414561.630000001</v>
      </c>
      <c r="L1052" s="45">
        <f>+VLOOKUP(B1052,'RECURSOS DE ESFUERZO PROPIO_DEF'!$B$10:$J$1114,9,FALSE)</f>
        <v>0</v>
      </c>
      <c r="M1052" s="44">
        <f>+VLOOKUP(B1052,'RECURSOS DE ESFUERZO PROPIO_DEF'!$B$10:$L$1114,11,FALSE)</f>
        <v>0</v>
      </c>
      <c r="N1052" s="46">
        <f>+VLOOKUP(B1052,'RECURSOS DE ESFUERZO PROPIO_DEF'!$B$10:$O$1114,14,FALSE)</f>
        <v>209819146</v>
      </c>
      <c r="O1052" s="47">
        <f t="shared" si="65"/>
        <v>1403428427.6747999</v>
      </c>
      <c r="P1052" s="210">
        <f>+VLOOKUP(B1052,'[3]PPNA Diciembre 2018'!$C$15:$BV$1118,72,FALSE)</f>
        <v>16</v>
      </c>
      <c r="Q1052" s="38">
        <f t="shared" si="66"/>
        <v>15018511</v>
      </c>
      <c r="R1052" s="39">
        <f t="shared" si="67"/>
        <v>3754627</v>
      </c>
    </row>
    <row r="1053" spans="1:18" x14ac:dyDescent="0.2">
      <c r="A1053" s="40" t="s">
        <v>2007</v>
      </c>
      <c r="B1053" s="41" t="s">
        <v>2076</v>
      </c>
      <c r="C1053" s="42" t="s">
        <v>2009</v>
      </c>
      <c r="D1053" s="42" t="s">
        <v>2077</v>
      </c>
      <c r="E1053" s="31" t="s">
        <v>26</v>
      </c>
      <c r="F1053" s="211">
        <v>6125</v>
      </c>
      <c r="G1053" s="212">
        <f>+VLOOKUP(B1053,'[1]MONTO ESTIMADO DE RECUR RS 2018'!$B$11:$G$1115,6,FALSE)*(1+0.094)</f>
        <v>1010771.9135313859</v>
      </c>
      <c r="H1053" s="43">
        <f t="shared" si="64"/>
        <v>6190977971</v>
      </c>
      <c r="I1053" s="43">
        <f>+VLOOKUP(B1053,'[2]MONTO ESTIMADO DE RECUR RS 2018'!$B$10:$I$1115,8,FALSE)*(1+0.1204)</f>
        <v>2099749309.138</v>
      </c>
      <c r="J1053" s="213">
        <f>+VLOOKUP(B1053,'PROYECCION CAJAS 2019'!B1052:Y2156,24,FALSE)</f>
        <v>0</v>
      </c>
      <c r="K1053" s="44">
        <f>+VLOOKUP(B1053,'RECURSOS DE ESFUERZO PROPIO_DEF'!$B$10:$E$1114,4,FALSE)</f>
        <v>38185010.700000003</v>
      </c>
      <c r="L1053" s="45">
        <f>+VLOOKUP(B1053,'RECURSOS DE ESFUERZO PROPIO_DEF'!$B$10:$J$1114,9,FALSE)</f>
        <v>0</v>
      </c>
      <c r="M1053" s="44">
        <f>+VLOOKUP(B1053,'RECURSOS DE ESFUERZO PROPIO_DEF'!$B$10:$L$1114,11,FALSE)</f>
        <v>0</v>
      </c>
      <c r="N1053" s="46">
        <f>+VLOOKUP(B1053,'RECURSOS DE ESFUERZO PROPIO_DEF'!$B$10:$O$1114,14,FALSE)</f>
        <v>487532380</v>
      </c>
      <c r="O1053" s="47">
        <f t="shared" si="65"/>
        <v>3565511271.1619997</v>
      </c>
      <c r="P1053" s="210">
        <f>+VLOOKUP(B1053,'[3]PPNA Diciembre 2018'!$C$15:$BV$1118,72,FALSE)</f>
        <v>39</v>
      </c>
      <c r="Q1053" s="38">
        <f t="shared" si="66"/>
        <v>39420105</v>
      </c>
      <c r="R1053" s="39">
        <f t="shared" si="67"/>
        <v>9855026</v>
      </c>
    </row>
    <row r="1054" spans="1:18" x14ac:dyDescent="0.2">
      <c r="A1054" s="40" t="s">
        <v>2007</v>
      </c>
      <c r="B1054" s="41" t="s">
        <v>2078</v>
      </c>
      <c r="C1054" s="42" t="s">
        <v>2009</v>
      </c>
      <c r="D1054" s="42" t="s">
        <v>2079</v>
      </c>
      <c r="E1054" s="31" t="s">
        <v>23</v>
      </c>
      <c r="F1054" s="211">
        <v>5133</v>
      </c>
      <c r="G1054" s="212">
        <f>+VLOOKUP(B1054,'[1]MONTO ESTIMADO DE RECUR RS 2018'!$B$11:$G$1115,6,FALSE)*(1+0.094)</f>
        <v>941751.79146473226</v>
      </c>
      <c r="H1054" s="43">
        <f t="shared" si="64"/>
        <v>4834011946</v>
      </c>
      <c r="I1054" s="43">
        <f>+VLOOKUP(B1054,'[2]MONTO ESTIMADO DE RECUR RS 2018'!$B$10:$I$1115,8,FALSE)*(1+0.1204)</f>
        <v>1713091167.5256002</v>
      </c>
      <c r="J1054" s="213">
        <f>+VLOOKUP(B1054,'PROYECCION CAJAS 2019'!B1053:Y2157,24,FALSE)</f>
        <v>0</v>
      </c>
      <c r="K1054" s="44">
        <f>+VLOOKUP(B1054,'RECURSOS DE ESFUERZO PROPIO_DEF'!$B$10:$E$1114,4,FALSE)</f>
        <v>31721416.370000001</v>
      </c>
      <c r="L1054" s="45">
        <f>+VLOOKUP(B1054,'RECURSOS DE ESFUERZO PROPIO_DEF'!$B$10:$J$1114,9,FALSE)</f>
        <v>0</v>
      </c>
      <c r="M1054" s="44">
        <f>+VLOOKUP(B1054,'RECURSOS DE ESFUERZO PROPIO_DEF'!$B$10:$L$1114,11,FALSE)</f>
        <v>0</v>
      </c>
      <c r="N1054" s="46">
        <f>+VLOOKUP(B1054,'RECURSOS DE ESFUERZO PROPIO_DEF'!$B$10:$O$1114,14,FALSE)</f>
        <v>383749197</v>
      </c>
      <c r="O1054" s="47">
        <f t="shared" si="65"/>
        <v>2705450165.1043997</v>
      </c>
      <c r="P1054" s="210">
        <f>+VLOOKUP(B1054,'[3]PPNA Diciembre 2018'!$C$15:$BV$1118,72,FALSE)</f>
        <v>39</v>
      </c>
      <c r="Q1054" s="38">
        <f t="shared" si="66"/>
        <v>36728320</v>
      </c>
      <c r="R1054" s="39">
        <f t="shared" si="67"/>
        <v>9182080</v>
      </c>
    </row>
    <row r="1055" spans="1:18" x14ac:dyDescent="0.2">
      <c r="A1055" s="40" t="s">
        <v>2007</v>
      </c>
      <c r="B1055" s="41" t="s">
        <v>2080</v>
      </c>
      <c r="C1055" s="42" t="s">
        <v>2009</v>
      </c>
      <c r="D1055" s="42" t="s">
        <v>2081</v>
      </c>
      <c r="E1055" s="31" t="s">
        <v>23</v>
      </c>
      <c r="F1055" s="211">
        <v>7970</v>
      </c>
      <c r="G1055" s="212">
        <f>+VLOOKUP(B1055,'[1]MONTO ESTIMADO DE RECUR RS 2018'!$B$11:$G$1115,6,FALSE)*(1+0.094)</f>
        <v>915344.76131458383</v>
      </c>
      <c r="H1055" s="43">
        <f t="shared" si="64"/>
        <v>7295297748</v>
      </c>
      <c r="I1055" s="43">
        <f>+VLOOKUP(B1055,'[2]MONTO ESTIMADO DE RECUR RS 2018'!$B$10:$I$1115,8,FALSE)*(1+0.1204)</f>
        <v>2726908829.7548003</v>
      </c>
      <c r="J1055" s="213">
        <f>+VLOOKUP(B1055,'PROYECCION CAJAS 2019'!B1054:Y2158,24,FALSE)</f>
        <v>0</v>
      </c>
      <c r="K1055" s="44">
        <f>+VLOOKUP(B1055,'RECURSOS DE ESFUERZO PROPIO_DEF'!$B$10:$E$1114,4,FALSE)</f>
        <v>54924579.460000001</v>
      </c>
      <c r="L1055" s="45">
        <f>+VLOOKUP(B1055,'RECURSOS DE ESFUERZO PROPIO_DEF'!$B$10:$J$1114,9,FALSE)</f>
        <v>0</v>
      </c>
      <c r="M1055" s="44">
        <f>+VLOOKUP(B1055,'RECURSOS DE ESFUERZO PROPIO_DEF'!$B$10:$L$1114,11,FALSE)</f>
        <v>0</v>
      </c>
      <c r="N1055" s="46">
        <f>+VLOOKUP(B1055,'RECURSOS DE ESFUERZO PROPIO_DEF'!$B$10:$O$1114,14,FALSE)</f>
        <v>624718834</v>
      </c>
      <c r="O1055" s="47">
        <f t="shared" si="65"/>
        <v>3888745504.7851996</v>
      </c>
      <c r="P1055" s="210">
        <f>+VLOOKUP(B1055,'[3]PPNA Diciembre 2018'!$C$15:$BV$1118,72,FALSE)</f>
        <v>147</v>
      </c>
      <c r="Q1055" s="38">
        <f t="shared" si="66"/>
        <v>134555680</v>
      </c>
      <c r="R1055" s="39">
        <f t="shared" si="67"/>
        <v>33638920</v>
      </c>
    </row>
    <row r="1056" spans="1:18" x14ac:dyDescent="0.2">
      <c r="A1056" s="40" t="s">
        <v>2007</v>
      </c>
      <c r="B1056" s="41" t="s">
        <v>2082</v>
      </c>
      <c r="C1056" s="42" t="s">
        <v>2009</v>
      </c>
      <c r="D1056" s="42" t="s">
        <v>2083</v>
      </c>
      <c r="E1056" s="31" t="s">
        <v>23</v>
      </c>
      <c r="F1056" s="211">
        <v>38818</v>
      </c>
      <c r="G1056" s="212">
        <f>+VLOOKUP(B1056,'[1]MONTO ESTIMADO DE RECUR RS 2018'!$B$11:$G$1115,6,FALSE)*(1+0.094)</f>
        <v>880553.23436827259</v>
      </c>
      <c r="H1056" s="43">
        <f t="shared" si="64"/>
        <v>34181315452</v>
      </c>
      <c r="I1056" s="43">
        <f>+VLOOKUP(B1056,'[2]MONTO ESTIMADO DE RECUR RS 2018'!$B$10:$I$1115,8,FALSE)*(1+0.1204)</f>
        <v>13272121451.2672</v>
      </c>
      <c r="J1056" s="213">
        <f>+VLOOKUP(B1056,'PROYECCION CAJAS 2019'!B1055:Y2159,24,FALSE)</f>
        <v>0</v>
      </c>
      <c r="K1056" s="44">
        <f>+VLOOKUP(B1056,'RECURSOS DE ESFUERZO PROPIO_DEF'!$B$10:$E$1114,4,FALSE)</f>
        <v>468040520.13</v>
      </c>
      <c r="L1056" s="45">
        <f>+VLOOKUP(B1056,'RECURSOS DE ESFUERZO PROPIO_DEF'!$B$10:$J$1114,9,FALSE)</f>
        <v>0</v>
      </c>
      <c r="M1056" s="44">
        <f>+VLOOKUP(B1056,'RECURSOS DE ESFUERZO PROPIO_DEF'!$B$10:$L$1114,11,FALSE)</f>
        <v>0</v>
      </c>
      <c r="N1056" s="46">
        <f>+VLOOKUP(B1056,'RECURSOS DE ESFUERZO PROPIO_DEF'!$B$10:$O$1114,14,FALSE)</f>
        <v>2977785013</v>
      </c>
      <c r="O1056" s="47">
        <f t="shared" si="65"/>
        <v>17463368467.602798</v>
      </c>
      <c r="P1056" s="210">
        <f>+VLOOKUP(B1056,'[3]PPNA Diciembre 2018'!$C$15:$BV$1118,72,FALSE)</f>
        <v>528</v>
      </c>
      <c r="Q1056" s="38">
        <f t="shared" si="66"/>
        <v>464932108</v>
      </c>
      <c r="R1056" s="39">
        <f t="shared" si="67"/>
        <v>116233027</v>
      </c>
    </row>
    <row r="1057" spans="1:18" x14ac:dyDescent="0.2">
      <c r="A1057" s="40" t="s">
        <v>2007</v>
      </c>
      <c r="B1057" s="41" t="s">
        <v>2084</v>
      </c>
      <c r="C1057" s="42" t="s">
        <v>2009</v>
      </c>
      <c r="D1057" s="42" t="s">
        <v>2085</v>
      </c>
      <c r="E1057" s="31" t="s">
        <v>23</v>
      </c>
      <c r="F1057" s="211">
        <v>21233</v>
      </c>
      <c r="G1057" s="212">
        <f>+VLOOKUP(B1057,'[1]MONTO ESTIMADO DE RECUR RS 2018'!$B$11:$G$1115,6,FALSE)*(1+0.094)</f>
        <v>856585.44164156681</v>
      </c>
      <c r="H1057" s="43">
        <f t="shared" si="64"/>
        <v>18187878683</v>
      </c>
      <c r="I1057" s="43">
        <f>+VLOOKUP(B1057,'[2]MONTO ESTIMADO DE RECUR RS 2018'!$B$10:$I$1115,8,FALSE)*(1+0.1204)</f>
        <v>7156089314.7032003</v>
      </c>
      <c r="J1057" s="213">
        <f>+VLOOKUP(B1057,'PROYECCION CAJAS 2019'!B1056:Y2160,24,FALSE)</f>
        <v>0</v>
      </c>
      <c r="K1057" s="44">
        <f>+VLOOKUP(B1057,'RECURSOS DE ESFUERZO PROPIO_DEF'!$B$10:$E$1114,4,FALSE)</f>
        <v>294922243.38999999</v>
      </c>
      <c r="L1057" s="45">
        <f>+VLOOKUP(B1057,'RECURSOS DE ESFUERZO PROPIO_DEF'!$B$10:$J$1114,9,FALSE)</f>
        <v>0</v>
      </c>
      <c r="M1057" s="44">
        <f>+VLOOKUP(B1057,'RECURSOS DE ESFUERZO PROPIO_DEF'!$B$10:$L$1114,11,FALSE)</f>
        <v>0</v>
      </c>
      <c r="N1057" s="46">
        <f>+VLOOKUP(B1057,'RECURSOS DE ESFUERZO PROPIO_DEF'!$B$10:$O$1114,14,FALSE)</f>
        <v>1643130164</v>
      </c>
      <c r="O1057" s="47">
        <f t="shared" si="65"/>
        <v>9093736960.9067993</v>
      </c>
      <c r="P1057" s="210">
        <f>+VLOOKUP(B1057,'[3]PPNA Diciembre 2018'!$C$15:$BV$1118,72,FALSE)</f>
        <v>253</v>
      </c>
      <c r="Q1057" s="38">
        <f t="shared" si="66"/>
        <v>216716117</v>
      </c>
      <c r="R1057" s="39">
        <f t="shared" si="67"/>
        <v>54179029</v>
      </c>
    </row>
    <row r="1058" spans="1:18" x14ac:dyDescent="0.2">
      <c r="A1058" s="40" t="s">
        <v>2086</v>
      </c>
      <c r="B1058" s="41" t="s">
        <v>2087</v>
      </c>
      <c r="C1058" s="42" t="s">
        <v>2088</v>
      </c>
      <c r="D1058" s="42" t="s">
        <v>2088</v>
      </c>
      <c r="E1058" s="31" t="s">
        <v>23</v>
      </c>
      <c r="F1058" s="211">
        <v>57598</v>
      </c>
      <c r="G1058" s="212">
        <f>+VLOOKUP(B1058,'[1]MONTO ESTIMADO DE RECUR RS 2018'!$B$11:$G$1115,6,FALSE)*(1+0.094)</f>
        <v>792383.30990024598</v>
      </c>
      <c r="H1058" s="43">
        <f t="shared" si="64"/>
        <v>45639693884</v>
      </c>
      <c r="I1058" s="43">
        <f>+VLOOKUP(B1058,'[2]MONTO ESTIMADO DE RECUR RS 2018'!$B$10:$I$1115,8,FALSE)*(1+0.1204)</f>
        <v>19338862008.860802</v>
      </c>
      <c r="J1058" s="213">
        <f>+VLOOKUP(B1058,'PROYECCION CAJAS 2019'!B1057:Y2161,24,FALSE)</f>
        <v>0</v>
      </c>
      <c r="K1058" s="44">
        <f>+VLOOKUP(B1058,'RECURSOS DE ESFUERZO PROPIO_DEF'!$B$10:$E$1114,4,FALSE)</f>
        <v>1035006839.8200001</v>
      </c>
      <c r="L1058" s="45">
        <f>+VLOOKUP(B1058,'RECURSOS DE ESFUERZO PROPIO_DEF'!$B$10:$J$1114,9,FALSE)</f>
        <v>238977271.03999999</v>
      </c>
      <c r="M1058" s="44">
        <f>+VLOOKUP(B1058,'RECURSOS DE ESFUERZO PROPIO_DEF'!$B$10:$L$1114,11,FALSE)</f>
        <v>93507985.859999999</v>
      </c>
      <c r="N1058" s="46">
        <f>+VLOOKUP(B1058,'RECURSOS DE ESFUERZO PROPIO_DEF'!$B$10:$O$1114,14,FALSE)</f>
        <v>990938868</v>
      </c>
      <c r="O1058" s="47">
        <f t="shared" si="65"/>
        <v>23942400910.419197</v>
      </c>
      <c r="P1058" s="210">
        <f>+VLOOKUP(B1058,'[3]PPNA Diciembre 2018'!$C$15:$BV$1118,72,FALSE)</f>
        <v>1767</v>
      </c>
      <c r="Q1058" s="38">
        <f t="shared" si="66"/>
        <v>1400141309</v>
      </c>
      <c r="R1058" s="39">
        <f t="shared" si="67"/>
        <v>350035327</v>
      </c>
    </row>
    <row r="1059" spans="1:18" x14ac:dyDescent="0.2">
      <c r="A1059" s="40" t="s">
        <v>2086</v>
      </c>
      <c r="B1059" s="41" t="s">
        <v>2089</v>
      </c>
      <c r="C1059" s="42" t="s">
        <v>2088</v>
      </c>
      <c r="D1059" s="42" t="s">
        <v>2090</v>
      </c>
      <c r="E1059" s="31" t="s">
        <v>26</v>
      </c>
      <c r="F1059" s="211">
        <v>34620</v>
      </c>
      <c r="G1059" s="212">
        <f>+VLOOKUP(B1059,'[1]MONTO ESTIMADO DE RECUR RS 2018'!$B$11:$G$1115,6,FALSE)*(1+0.094)</f>
        <v>875381.47658273357</v>
      </c>
      <c r="H1059" s="43">
        <f t="shared" si="64"/>
        <v>30305706720</v>
      </c>
      <c r="I1059" s="43">
        <f>+VLOOKUP(B1059,'[2]MONTO ESTIMADO DE RECUR RS 2018'!$B$10:$I$1115,8,FALSE)*(1+0.1204)</f>
        <v>11507129262.920401</v>
      </c>
      <c r="J1059" s="213">
        <f>+VLOOKUP(B1059,'PROYECCION CAJAS 2019'!B1058:Y2162,24,FALSE)</f>
        <v>0</v>
      </c>
      <c r="K1059" s="44">
        <f>+VLOOKUP(B1059,'RECURSOS DE ESFUERZO PROPIO_DEF'!$B$10:$E$1114,4,FALSE)</f>
        <v>205598288.47</v>
      </c>
      <c r="L1059" s="45">
        <f>+VLOOKUP(B1059,'RECURSOS DE ESFUERZO PROPIO_DEF'!$B$10:$J$1114,9,FALSE)</f>
        <v>0</v>
      </c>
      <c r="M1059" s="44">
        <f>+VLOOKUP(B1059,'RECURSOS DE ESFUERZO PROPIO_DEF'!$B$10:$L$1114,11,FALSE)</f>
        <v>0</v>
      </c>
      <c r="N1059" s="46">
        <f>+VLOOKUP(B1059,'RECURSOS DE ESFUERZO PROPIO_DEF'!$B$10:$O$1114,14,FALSE)</f>
        <v>584960135</v>
      </c>
      <c r="O1059" s="47">
        <f t="shared" si="65"/>
        <v>18008019033.6096</v>
      </c>
      <c r="P1059" s="210">
        <f>+VLOOKUP(B1059,'[3]PPNA Diciembre 2018'!$C$15:$BV$1118,72,FALSE)</f>
        <v>1240</v>
      </c>
      <c r="Q1059" s="38">
        <f t="shared" si="66"/>
        <v>1085473031</v>
      </c>
      <c r="R1059" s="39">
        <f t="shared" si="67"/>
        <v>271368257</v>
      </c>
    </row>
    <row r="1060" spans="1:18" x14ac:dyDescent="0.2">
      <c r="A1060" s="40" t="s">
        <v>2086</v>
      </c>
      <c r="B1060" s="41" t="s">
        <v>2091</v>
      </c>
      <c r="C1060" s="42" t="s">
        <v>2088</v>
      </c>
      <c r="D1060" s="42" t="s">
        <v>2092</v>
      </c>
      <c r="E1060" s="31" t="s">
        <v>26</v>
      </c>
      <c r="F1060" s="211">
        <v>3023</v>
      </c>
      <c r="G1060" s="212">
        <f>+VLOOKUP(B1060,'[1]MONTO ESTIMADO DE RECUR RS 2018'!$B$11:$G$1115,6,FALSE)*(1+0.094)</f>
        <v>887341.244905664</v>
      </c>
      <c r="H1060" s="43">
        <f t="shared" si="64"/>
        <v>2682432584</v>
      </c>
      <c r="I1060" s="43">
        <f>+VLOOKUP(B1060,'[2]MONTO ESTIMADO DE RECUR RS 2018'!$B$10:$I$1115,8,FALSE)*(1+0.1204)</f>
        <v>994876156.30080009</v>
      </c>
      <c r="J1060" s="213">
        <f>+VLOOKUP(B1060,'PROYECCION CAJAS 2019'!B1059:Y2163,24,FALSE)</f>
        <v>0</v>
      </c>
      <c r="K1060" s="44">
        <f>+VLOOKUP(B1060,'RECURSOS DE ESFUERZO PROPIO_DEF'!$B$10:$E$1114,4,FALSE)</f>
        <v>26239343.350000001</v>
      </c>
      <c r="L1060" s="45">
        <f>+VLOOKUP(B1060,'RECURSOS DE ESFUERZO PROPIO_DEF'!$B$10:$J$1114,9,FALSE)</f>
        <v>0</v>
      </c>
      <c r="M1060" s="44">
        <f>+VLOOKUP(B1060,'RECURSOS DE ESFUERZO PROPIO_DEF'!$B$10:$L$1114,11,FALSE)</f>
        <v>0</v>
      </c>
      <c r="N1060" s="46">
        <f>+VLOOKUP(B1060,'RECURSOS DE ESFUERZO PROPIO_DEF'!$B$10:$O$1114,14,FALSE)</f>
        <v>50643056</v>
      </c>
      <c r="O1060" s="47">
        <f t="shared" si="65"/>
        <v>1610674028.3491998</v>
      </c>
      <c r="P1060" s="210">
        <f>+VLOOKUP(B1060,'[3]PPNA Diciembre 2018'!$C$15:$BV$1118,72,FALSE)</f>
        <v>62</v>
      </c>
      <c r="Q1060" s="38">
        <f t="shared" si="66"/>
        <v>55015157</v>
      </c>
      <c r="R1060" s="39">
        <f t="shared" si="67"/>
        <v>13753789</v>
      </c>
    </row>
    <row r="1061" spans="1:18" x14ac:dyDescent="0.2">
      <c r="A1061" s="40" t="s">
        <v>2086</v>
      </c>
      <c r="B1061" s="41" t="s">
        <v>2093</v>
      </c>
      <c r="C1061" s="42" t="s">
        <v>2088</v>
      </c>
      <c r="D1061" s="42" t="s">
        <v>2094</v>
      </c>
      <c r="E1061" s="31" t="s">
        <v>26</v>
      </c>
      <c r="F1061" s="211">
        <v>18013</v>
      </c>
      <c r="G1061" s="212">
        <f>+VLOOKUP(B1061,'[1]MONTO ESTIMADO DE RECUR RS 2018'!$B$11:$G$1115,6,FALSE)*(1+0.094)</f>
        <v>816402.82003018318</v>
      </c>
      <c r="H1061" s="43">
        <f t="shared" si="64"/>
        <v>14705863998</v>
      </c>
      <c r="I1061" s="43">
        <f>+VLOOKUP(B1061,'[2]MONTO ESTIMADO DE RECUR RS 2018'!$B$10:$I$1115,8,FALSE)*(1+0.1204)</f>
        <v>6034835749.1672001</v>
      </c>
      <c r="J1061" s="213">
        <f>+VLOOKUP(B1061,'PROYECCION CAJAS 2019'!B1060:Y2164,24,FALSE)</f>
        <v>0</v>
      </c>
      <c r="K1061" s="44">
        <f>+VLOOKUP(B1061,'RECURSOS DE ESFUERZO PROPIO_DEF'!$B$10:$E$1114,4,FALSE)</f>
        <v>109851340.40000001</v>
      </c>
      <c r="L1061" s="45">
        <f>+VLOOKUP(B1061,'RECURSOS DE ESFUERZO PROPIO_DEF'!$B$10:$J$1114,9,FALSE)</f>
        <v>0</v>
      </c>
      <c r="M1061" s="44">
        <f>+VLOOKUP(B1061,'RECURSOS DE ESFUERZO PROPIO_DEF'!$B$10:$L$1114,11,FALSE)</f>
        <v>0</v>
      </c>
      <c r="N1061" s="46">
        <f>+VLOOKUP(B1061,'RECURSOS DE ESFUERZO PROPIO_DEF'!$B$10:$O$1114,14,FALSE)</f>
        <v>307763513</v>
      </c>
      <c r="O1061" s="47">
        <f t="shared" si="65"/>
        <v>8253413395.4328003</v>
      </c>
      <c r="P1061" s="210">
        <f>+VLOOKUP(B1061,'[3]PPNA Diciembre 2018'!$C$15:$BV$1118,72,FALSE)</f>
        <v>274</v>
      </c>
      <c r="Q1061" s="38">
        <f t="shared" si="66"/>
        <v>223694373</v>
      </c>
      <c r="R1061" s="39">
        <f t="shared" si="67"/>
        <v>55923593</v>
      </c>
    </row>
    <row r="1062" spans="1:18" x14ac:dyDescent="0.2">
      <c r="A1062" s="40" t="s">
        <v>2086</v>
      </c>
      <c r="B1062" s="41" t="s">
        <v>2095</v>
      </c>
      <c r="C1062" s="42" t="s">
        <v>2088</v>
      </c>
      <c r="D1062" s="42" t="s">
        <v>2096</v>
      </c>
      <c r="E1062" s="31" t="s">
        <v>26</v>
      </c>
      <c r="F1062" s="211">
        <v>3723</v>
      </c>
      <c r="G1062" s="212">
        <f>+VLOOKUP(B1062,'[1]MONTO ESTIMADO DE RECUR RS 2018'!$B$11:$G$1115,6,FALSE)*(1+0.094)</f>
        <v>830830.3329067186</v>
      </c>
      <c r="H1062" s="43">
        <f t="shared" si="64"/>
        <v>3093181330</v>
      </c>
      <c r="I1062" s="43">
        <f>+VLOOKUP(B1062,'[2]MONTO ESTIMADO DE RECUR RS 2018'!$B$10:$I$1115,8,FALSE)*(1+0.1204)</f>
        <v>1245451959.2292001</v>
      </c>
      <c r="J1062" s="213">
        <f>+VLOOKUP(B1062,'PROYECCION CAJAS 2019'!B1061:Y2165,24,FALSE)</f>
        <v>0</v>
      </c>
      <c r="K1062" s="44">
        <f>+VLOOKUP(B1062,'RECURSOS DE ESFUERZO PROPIO_DEF'!$B$10:$E$1114,4,FALSE)</f>
        <v>25148496.290000003</v>
      </c>
      <c r="L1062" s="45">
        <f>+VLOOKUP(B1062,'RECURSOS DE ESFUERZO PROPIO_DEF'!$B$10:$J$1114,9,FALSE)</f>
        <v>0</v>
      </c>
      <c r="M1062" s="44">
        <f>+VLOOKUP(B1062,'RECURSOS DE ESFUERZO PROPIO_DEF'!$B$10:$L$1114,11,FALSE)</f>
        <v>0</v>
      </c>
      <c r="N1062" s="46">
        <f>+VLOOKUP(B1062,'RECURSOS DE ESFUERZO PROPIO_DEF'!$B$10:$O$1114,14,FALSE)</f>
        <v>63920661</v>
      </c>
      <c r="O1062" s="47">
        <f t="shared" si="65"/>
        <v>1758660213.4807999</v>
      </c>
      <c r="P1062" s="210">
        <f>+VLOOKUP(B1062,'[3]PPNA Diciembre 2018'!$C$15:$BV$1118,72,FALSE)</f>
        <v>70</v>
      </c>
      <c r="Q1062" s="38">
        <f t="shared" si="66"/>
        <v>58158123</v>
      </c>
      <c r="R1062" s="39">
        <f t="shared" si="67"/>
        <v>14539530</v>
      </c>
    </row>
    <row r="1063" spans="1:18" x14ac:dyDescent="0.2">
      <c r="A1063" s="40" t="s">
        <v>2086</v>
      </c>
      <c r="B1063" s="41" t="s">
        <v>2097</v>
      </c>
      <c r="C1063" s="42" t="s">
        <v>2088</v>
      </c>
      <c r="D1063" s="42" t="s">
        <v>2098</v>
      </c>
      <c r="E1063" s="31" t="s">
        <v>26</v>
      </c>
      <c r="F1063" s="211">
        <v>45350</v>
      </c>
      <c r="G1063" s="212">
        <f>+VLOOKUP(B1063,'[1]MONTO ESTIMADO DE RECUR RS 2018'!$B$11:$G$1115,6,FALSE)*(1+0.094)</f>
        <v>870060.76791494456</v>
      </c>
      <c r="H1063" s="43">
        <f t="shared" si="64"/>
        <v>39457255825</v>
      </c>
      <c r="I1063" s="43">
        <f>+VLOOKUP(B1063,'[2]MONTO ESTIMADO DE RECUR RS 2018'!$B$10:$I$1115,8,FALSE)*(1+0.1204)</f>
        <v>15222892909.025202</v>
      </c>
      <c r="J1063" s="213">
        <f>+VLOOKUP(B1063,'PROYECCION CAJAS 2019'!B1062:Y2166,24,FALSE)</f>
        <v>0</v>
      </c>
      <c r="K1063" s="44">
        <f>+VLOOKUP(B1063,'RECURSOS DE ESFUERZO PROPIO_DEF'!$B$10:$E$1114,4,FALSE)</f>
        <v>471829784.28000003</v>
      </c>
      <c r="L1063" s="45">
        <f>+VLOOKUP(B1063,'RECURSOS DE ESFUERZO PROPIO_DEF'!$B$10:$J$1114,9,FALSE)</f>
        <v>0</v>
      </c>
      <c r="M1063" s="44">
        <f>+VLOOKUP(B1063,'RECURSOS DE ESFUERZO PROPIO_DEF'!$B$10:$L$1114,11,FALSE)</f>
        <v>0</v>
      </c>
      <c r="N1063" s="46">
        <f>+VLOOKUP(B1063,'RECURSOS DE ESFUERZO PROPIO_DEF'!$B$10:$O$1114,14,FALSE)</f>
        <v>777716162</v>
      </c>
      <c r="O1063" s="47">
        <f t="shared" si="65"/>
        <v>22984816969.694798</v>
      </c>
      <c r="P1063" s="210">
        <f>+VLOOKUP(B1063,'[3]PPNA Diciembre 2018'!$C$15:$BV$1118,72,FALSE)</f>
        <v>1020</v>
      </c>
      <c r="Q1063" s="38">
        <f t="shared" si="66"/>
        <v>887461983</v>
      </c>
      <c r="R1063" s="39">
        <f t="shared" si="67"/>
        <v>221865495</v>
      </c>
    </row>
    <row r="1064" spans="1:18" x14ac:dyDescent="0.2">
      <c r="A1064" s="40" t="s">
        <v>2086</v>
      </c>
      <c r="B1064" s="41" t="s">
        <v>2099</v>
      </c>
      <c r="C1064" s="42" t="s">
        <v>2088</v>
      </c>
      <c r="D1064" s="42" t="s">
        <v>2100</v>
      </c>
      <c r="E1064" s="31" t="s">
        <v>26</v>
      </c>
      <c r="F1064" s="211">
        <v>41670</v>
      </c>
      <c r="G1064" s="212">
        <f>+VLOOKUP(B1064,'[1]MONTO ESTIMADO DE RECUR RS 2018'!$B$11:$G$1115,6,FALSE)*(1+0.094)</f>
        <v>833663.36618125869</v>
      </c>
      <c r="H1064" s="43">
        <f t="shared" si="64"/>
        <v>34738752469</v>
      </c>
      <c r="I1064" s="43">
        <f>+VLOOKUP(B1064,'[2]MONTO ESTIMADO DE RECUR RS 2018'!$B$10:$I$1115,8,FALSE)*(1+0.1204)</f>
        <v>13910102551.354</v>
      </c>
      <c r="J1064" s="213">
        <f>+VLOOKUP(B1064,'PROYECCION CAJAS 2019'!B1063:Y2167,24,FALSE)</f>
        <v>0</v>
      </c>
      <c r="K1064" s="44">
        <f>+VLOOKUP(B1064,'RECURSOS DE ESFUERZO PROPIO_DEF'!$B$10:$E$1114,4,FALSE)</f>
        <v>434952097.55000001</v>
      </c>
      <c r="L1064" s="45">
        <f>+VLOOKUP(B1064,'RECURSOS DE ESFUERZO PROPIO_DEF'!$B$10:$J$1114,9,FALSE)</f>
        <v>0</v>
      </c>
      <c r="M1064" s="44">
        <f>+VLOOKUP(B1064,'RECURSOS DE ESFUERZO PROPIO_DEF'!$B$10:$L$1114,11,FALSE)</f>
        <v>0</v>
      </c>
      <c r="N1064" s="46">
        <f>+VLOOKUP(B1064,'RECURSOS DE ESFUERZO PROPIO_DEF'!$B$10:$O$1114,14,FALSE)</f>
        <v>706695178</v>
      </c>
      <c r="O1064" s="47">
        <f t="shared" si="65"/>
        <v>19687002642.096001</v>
      </c>
      <c r="P1064" s="210">
        <f>+VLOOKUP(B1064,'[3]PPNA Diciembre 2018'!$C$15:$BV$1118,72,FALSE)</f>
        <v>620</v>
      </c>
      <c r="Q1064" s="38">
        <f t="shared" si="66"/>
        <v>516871287</v>
      </c>
      <c r="R1064" s="39">
        <f t="shared" si="67"/>
        <v>129217821</v>
      </c>
    </row>
    <row r="1065" spans="1:18" x14ac:dyDescent="0.2">
      <c r="A1065" s="40" t="s">
        <v>2101</v>
      </c>
      <c r="B1065" s="41" t="s">
        <v>2102</v>
      </c>
      <c r="C1065" s="42" t="s">
        <v>2103</v>
      </c>
      <c r="D1065" s="42" t="s">
        <v>2104</v>
      </c>
      <c r="E1065" s="31" t="s">
        <v>23</v>
      </c>
      <c r="F1065" s="211">
        <v>73614</v>
      </c>
      <c r="G1065" s="212">
        <f>+VLOOKUP(B1065,'[1]MONTO ESTIMADO DE RECUR RS 2018'!$B$11:$G$1115,6,FALSE)*(1+0.094)</f>
        <v>771494.48417423235</v>
      </c>
      <c r="H1065" s="43">
        <f t="shared" si="64"/>
        <v>56792794959</v>
      </c>
      <c r="I1065" s="43">
        <f>+VLOOKUP(B1065,'[2]MONTO ESTIMADO DE RECUR RS 2018'!$B$10:$I$1115,8,FALSE)*(1+0.1204)</f>
        <v>23938598585.912403</v>
      </c>
      <c r="J1065" s="213">
        <f>+VLOOKUP(B1065,'PROYECCION CAJAS 2019'!B1064:Y2168,24,FALSE)</f>
        <v>0</v>
      </c>
      <c r="K1065" s="44">
        <f>+VLOOKUP(B1065,'RECURSOS DE ESFUERZO PROPIO_DEF'!$B$10:$E$1114,4,FALSE)</f>
        <v>1113812273.23</v>
      </c>
      <c r="L1065" s="45">
        <f>+VLOOKUP(B1065,'RECURSOS DE ESFUERZO PROPIO_DEF'!$B$10:$J$1114,9,FALSE)</f>
        <v>0</v>
      </c>
      <c r="M1065" s="44">
        <f>+VLOOKUP(B1065,'RECURSOS DE ESFUERZO PROPIO_DEF'!$B$10:$L$1114,11,FALSE)</f>
        <v>135877637</v>
      </c>
      <c r="N1065" s="46">
        <f>+VLOOKUP(B1065,'RECURSOS DE ESFUERZO PROPIO_DEF'!$B$10:$O$1114,14,FALSE)</f>
        <v>3259840278</v>
      </c>
      <c r="O1065" s="47">
        <f t="shared" si="65"/>
        <v>28344666184.857597</v>
      </c>
      <c r="P1065" s="210">
        <f>+VLOOKUP(B1065,'[3]PPNA Diciembre 2018'!$C$15:$BV$1118,72,FALSE)</f>
        <v>505</v>
      </c>
      <c r="Q1065" s="38">
        <f t="shared" si="66"/>
        <v>389604715</v>
      </c>
      <c r="R1065" s="39">
        <f t="shared" si="67"/>
        <v>97401178</v>
      </c>
    </row>
    <row r="1066" spans="1:18" x14ac:dyDescent="0.2">
      <c r="A1066" s="40" t="s">
        <v>2101</v>
      </c>
      <c r="B1066" s="41" t="s">
        <v>2105</v>
      </c>
      <c r="C1066" s="42" t="s">
        <v>2103</v>
      </c>
      <c r="D1066" s="42" t="s">
        <v>2106</v>
      </c>
      <c r="E1066" s="31" t="s">
        <v>26</v>
      </c>
      <c r="F1066" s="211">
        <v>19917</v>
      </c>
      <c r="G1066" s="212">
        <f>+VLOOKUP(B1066,'[1]MONTO ESTIMADO DE RECUR RS 2018'!$B$11:$G$1115,6,FALSE)*(1+0.094)</f>
        <v>893244.05301655398</v>
      </c>
      <c r="H1066" s="43">
        <f t="shared" si="64"/>
        <v>17790741804</v>
      </c>
      <c r="I1066" s="43">
        <f>+VLOOKUP(B1066,'[2]MONTO ESTIMADO DE RECUR RS 2018'!$B$10:$I$1115,8,FALSE)*(1+0.1204)</f>
        <v>6568982832.5160007</v>
      </c>
      <c r="J1066" s="213">
        <f>+VLOOKUP(B1066,'PROYECCION CAJAS 2019'!B1065:Y2169,24,FALSE)</f>
        <v>0</v>
      </c>
      <c r="K1066" s="44">
        <f>+VLOOKUP(B1066,'RECURSOS DE ESFUERZO PROPIO_DEF'!$B$10:$E$1114,4,FALSE)</f>
        <v>229408956.64000002</v>
      </c>
      <c r="L1066" s="45">
        <f>+VLOOKUP(B1066,'RECURSOS DE ESFUERZO PROPIO_DEF'!$B$10:$J$1114,9,FALSE)</f>
        <v>0</v>
      </c>
      <c r="M1066" s="44">
        <f>+VLOOKUP(B1066,'RECURSOS DE ESFUERZO PROPIO_DEF'!$B$10:$L$1114,11,FALSE)</f>
        <v>0</v>
      </c>
      <c r="N1066" s="46">
        <f>+VLOOKUP(B1066,'RECURSOS DE ESFUERZO PROPIO_DEF'!$B$10:$O$1114,14,FALSE)</f>
        <v>919303849</v>
      </c>
      <c r="O1066" s="47">
        <f t="shared" si="65"/>
        <v>10073046165.843998</v>
      </c>
      <c r="P1066" s="210">
        <f>+VLOOKUP(B1066,'[3]PPNA Diciembre 2018'!$C$15:$BV$1118,72,FALSE)</f>
        <v>81</v>
      </c>
      <c r="Q1066" s="38">
        <f t="shared" si="66"/>
        <v>72352768</v>
      </c>
      <c r="R1066" s="39">
        <f t="shared" si="67"/>
        <v>18088192</v>
      </c>
    </row>
    <row r="1067" spans="1:18" x14ac:dyDescent="0.2">
      <c r="A1067" s="40" t="s">
        <v>2101</v>
      </c>
      <c r="B1067" s="41" t="s">
        <v>2107</v>
      </c>
      <c r="C1067" s="42" t="s">
        <v>2103</v>
      </c>
      <c r="D1067" s="42" t="s">
        <v>2108</v>
      </c>
      <c r="E1067" s="31" t="s">
        <v>26</v>
      </c>
      <c r="F1067" s="211">
        <v>1523</v>
      </c>
      <c r="G1067" s="212">
        <f>+VLOOKUP(B1067,'[1]MONTO ESTIMADO DE RECUR RS 2018'!$B$11:$G$1115,6,FALSE)*(1+0.094)</f>
        <v>952801.62461940933</v>
      </c>
      <c r="H1067" s="43">
        <f t="shared" si="64"/>
        <v>1451116875</v>
      </c>
      <c r="I1067" s="43">
        <f>+VLOOKUP(B1067,'[2]MONTO ESTIMADO DE RECUR RS 2018'!$B$10:$I$1115,8,FALSE)*(1+0.1204)</f>
        <v>509560317.65600002</v>
      </c>
      <c r="J1067" s="213">
        <f>+VLOOKUP(B1067,'PROYECCION CAJAS 2019'!B1066:Y2170,24,FALSE)</f>
        <v>0</v>
      </c>
      <c r="K1067" s="44">
        <f>+VLOOKUP(B1067,'RECURSOS DE ESFUERZO PROPIO_DEF'!$B$10:$E$1114,4,FALSE)</f>
        <v>9154774.2699999996</v>
      </c>
      <c r="L1067" s="45">
        <f>+VLOOKUP(B1067,'RECURSOS DE ESFUERZO PROPIO_DEF'!$B$10:$J$1114,9,FALSE)</f>
        <v>0</v>
      </c>
      <c r="M1067" s="44">
        <f>+VLOOKUP(B1067,'RECURSOS DE ESFUERZO PROPIO_DEF'!$B$10:$L$1114,11,FALSE)</f>
        <v>0</v>
      </c>
      <c r="N1067" s="46">
        <f>+VLOOKUP(B1067,'RECURSOS DE ESFUERZO PROPIO_DEF'!$B$10:$O$1114,14,FALSE)</f>
        <v>69048906</v>
      </c>
      <c r="O1067" s="47">
        <f t="shared" si="65"/>
        <v>863352877.074</v>
      </c>
      <c r="P1067" s="210">
        <f>+VLOOKUP(B1067,'[3]PPNA Diciembre 2018'!$C$15:$BV$1118,72,FALSE)</f>
        <v>4</v>
      </c>
      <c r="Q1067" s="38">
        <f t="shared" si="66"/>
        <v>3811206</v>
      </c>
      <c r="R1067" s="39">
        <f t="shared" si="67"/>
        <v>952801</v>
      </c>
    </row>
    <row r="1068" spans="1:18" x14ac:dyDescent="0.2">
      <c r="A1068" s="40" t="s">
        <v>2101</v>
      </c>
      <c r="B1068" s="41" t="s">
        <v>2109</v>
      </c>
      <c r="C1068" s="42" t="s">
        <v>2103</v>
      </c>
      <c r="D1068" s="42" t="s">
        <v>2110</v>
      </c>
      <c r="E1068" s="31" t="s">
        <v>26</v>
      </c>
      <c r="F1068" s="211">
        <v>8858</v>
      </c>
      <c r="G1068" s="212">
        <f>+VLOOKUP(B1068,'[1]MONTO ESTIMADO DE RECUR RS 2018'!$B$11:$G$1115,6,FALSE)*(1+0.094)</f>
        <v>839067.16499766009</v>
      </c>
      <c r="H1068" s="43">
        <f t="shared" si="64"/>
        <v>7432456948</v>
      </c>
      <c r="I1068" s="43">
        <f>+VLOOKUP(B1068,'[2]MONTO ESTIMADO DE RECUR RS 2018'!$B$10:$I$1115,8,FALSE)*(1+0.1204)</f>
        <v>3015315257.9972</v>
      </c>
      <c r="J1068" s="213">
        <f>+VLOOKUP(B1068,'PROYECCION CAJAS 2019'!B1067:Y2171,24,FALSE)</f>
        <v>0</v>
      </c>
      <c r="K1068" s="44">
        <f>+VLOOKUP(B1068,'RECURSOS DE ESFUERZO PROPIO_DEF'!$B$10:$E$1114,4,FALSE)</f>
        <v>58170496.620000005</v>
      </c>
      <c r="L1068" s="45">
        <f>+VLOOKUP(B1068,'RECURSOS DE ESFUERZO PROPIO_DEF'!$B$10:$J$1114,9,FALSE)</f>
        <v>0</v>
      </c>
      <c r="M1068" s="44">
        <f>+VLOOKUP(B1068,'RECURSOS DE ESFUERZO PROPIO_DEF'!$B$10:$L$1114,11,FALSE)</f>
        <v>0</v>
      </c>
      <c r="N1068" s="46">
        <f>+VLOOKUP(B1068,'RECURSOS DE ESFUERZO PROPIO_DEF'!$B$10:$O$1114,14,FALSE)</f>
        <v>423394026</v>
      </c>
      <c r="O1068" s="47">
        <f t="shared" si="65"/>
        <v>3935577167.3828001</v>
      </c>
      <c r="P1068" s="210">
        <f>+VLOOKUP(B1068,'[3]PPNA Diciembre 2018'!$C$15:$BV$1118,72,FALSE)</f>
        <v>117</v>
      </c>
      <c r="Q1068" s="38">
        <f t="shared" si="66"/>
        <v>98170858</v>
      </c>
      <c r="R1068" s="39">
        <f t="shared" si="67"/>
        <v>24542714</v>
      </c>
    </row>
    <row r="1069" spans="1:18" x14ac:dyDescent="0.2">
      <c r="A1069" s="40" t="s">
        <v>2101</v>
      </c>
      <c r="B1069" s="41" t="s">
        <v>2111</v>
      </c>
      <c r="C1069" s="42" t="s">
        <v>2103</v>
      </c>
      <c r="D1069" s="42" t="s">
        <v>2112</v>
      </c>
      <c r="E1069" s="31" t="s">
        <v>26</v>
      </c>
      <c r="F1069" s="211">
        <v>780</v>
      </c>
      <c r="G1069" s="212">
        <f>+VLOOKUP(B1069,'[1]MONTO ESTIMADO DE RECUR RS 2018'!$B$11:$G$1115,6,FALSE)*(1+0.094)</f>
        <v>909680.92587334593</v>
      </c>
      <c r="H1069" s="43">
        <f t="shared" si="64"/>
        <v>709551123</v>
      </c>
      <c r="I1069" s="43">
        <f>+VLOOKUP(B1069,'[2]MONTO ESTIMADO DE RECUR RS 2018'!$B$10:$I$1115,8,FALSE)*(1+0.1204)</f>
        <v>266803264.22120002</v>
      </c>
      <c r="J1069" s="213">
        <f>+VLOOKUP(B1069,'PROYECCION CAJAS 2019'!B1068:Y2172,24,FALSE)</f>
        <v>0</v>
      </c>
      <c r="K1069" s="44">
        <f>+VLOOKUP(B1069,'RECURSOS DE ESFUERZO PROPIO_DEF'!$B$10:$E$1114,4,FALSE)</f>
        <v>4897928.75</v>
      </c>
      <c r="L1069" s="45">
        <f>+VLOOKUP(B1069,'RECURSOS DE ESFUERZO PROPIO_DEF'!$B$10:$J$1114,9,FALSE)</f>
        <v>0</v>
      </c>
      <c r="M1069" s="44">
        <f>+VLOOKUP(B1069,'RECURSOS DE ESFUERZO PROPIO_DEF'!$B$10:$L$1114,11,FALSE)</f>
        <v>0</v>
      </c>
      <c r="N1069" s="46">
        <f>+VLOOKUP(B1069,'RECURSOS DE ESFUERZO PROPIO_DEF'!$B$10:$O$1114,14,FALSE)</f>
        <v>38039495</v>
      </c>
      <c r="O1069" s="47">
        <f t="shared" si="65"/>
        <v>399810435.02880001</v>
      </c>
      <c r="P1069" s="210">
        <f>+VLOOKUP(B1069,'[3]PPNA Diciembre 2018'!$C$15:$BV$1118,72,FALSE)</f>
        <v>3</v>
      </c>
      <c r="Q1069" s="38">
        <f t="shared" si="66"/>
        <v>2729043</v>
      </c>
      <c r="R1069" s="39">
        <f t="shared" si="67"/>
        <v>682260</v>
      </c>
    </row>
    <row r="1070" spans="1:18" x14ac:dyDescent="0.2">
      <c r="A1070" s="40" t="s">
        <v>2101</v>
      </c>
      <c r="B1070" s="41" t="s">
        <v>2113</v>
      </c>
      <c r="C1070" s="42" t="s">
        <v>2103</v>
      </c>
      <c r="D1070" s="42" t="s">
        <v>2114</v>
      </c>
      <c r="E1070" s="31" t="s">
        <v>26</v>
      </c>
      <c r="F1070" s="211">
        <v>8727</v>
      </c>
      <c r="G1070" s="212">
        <f>+VLOOKUP(B1070,'[1]MONTO ESTIMADO DE RECUR RS 2018'!$B$11:$G$1115,6,FALSE)*(1+0.094)</f>
        <v>905784.89805319184</v>
      </c>
      <c r="H1070" s="43">
        <f t="shared" si="64"/>
        <v>7904784806</v>
      </c>
      <c r="I1070" s="43">
        <f>+VLOOKUP(B1070,'[2]MONTO ESTIMADO DE RECUR RS 2018'!$B$10:$I$1115,8,FALSE)*(1+0.1204)</f>
        <v>2923177434.0996003</v>
      </c>
      <c r="J1070" s="213">
        <f>+VLOOKUP(B1070,'PROYECCION CAJAS 2019'!B1069:Y2173,24,FALSE)</f>
        <v>0</v>
      </c>
      <c r="K1070" s="44">
        <f>+VLOOKUP(B1070,'RECURSOS DE ESFUERZO PROPIO_DEF'!$B$10:$E$1114,4,FALSE)</f>
        <v>67425889.799999997</v>
      </c>
      <c r="L1070" s="45">
        <f>+VLOOKUP(B1070,'RECURSOS DE ESFUERZO PROPIO_DEF'!$B$10:$J$1114,9,FALSE)</f>
        <v>0</v>
      </c>
      <c r="M1070" s="44">
        <f>+VLOOKUP(B1070,'RECURSOS DE ESFUERZO PROPIO_DEF'!$B$10:$L$1114,11,FALSE)</f>
        <v>0</v>
      </c>
      <c r="N1070" s="46">
        <f>+VLOOKUP(B1070,'RECURSOS DE ESFUERZO PROPIO_DEF'!$B$10:$O$1114,14,FALSE)</f>
        <v>404759489</v>
      </c>
      <c r="O1070" s="47">
        <f t="shared" si="65"/>
        <v>4509421993.100399</v>
      </c>
      <c r="P1070" s="210">
        <f>+VLOOKUP(B1070,'[3]PPNA Diciembre 2018'!$C$15:$BV$1118,72,FALSE)</f>
        <v>56</v>
      </c>
      <c r="Q1070" s="38">
        <f t="shared" si="66"/>
        <v>50723954</v>
      </c>
      <c r="R1070" s="39">
        <f t="shared" si="67"/>
        <v>12680988</v>
      </c>
    </row>
    <row r="1071" spans="1:18" x14ac:dyDescent="0.2">
      <c r="A1071" s="40" t="s">
        <v>2101</v>
      </c>
      <c r="B1071" s="41" t="s">
        <v>2115</v>
      </c>
      <c r="C1071" s="42" t="s">
        <v>2103</v>
      </c>
      <c r="D1071" s="42" t="s">
        <v>2116</v>
      </c>
      <c r="E1071" s="31" t="s">
        <v>26</v>
      </c>
      <c r="F1071" s="211">
        <v>9391</v>
      </c>
      <c r="G1071" s="212">
        <f>+VLOOKUP(B1071,'[1]MONTO ESTIMADO DE RECUR RS 2018'!$B$11:$G$1115,6,FALSE)*(1+0.094)</f>
        <v>886992.82278679649</v>
      </c>
      <c r="H1071" s="43">
        <f t="shared" si="64"/>
        <v>8329749599</v>
      </c>
      <c r="I1071" s="43">
        <f>+VLOOKUP(B1071,'[2]MONTO ESTIMADO DE RECUR RS 2018'!$B$10:$I$1115,8,FALSE)*(1+0.1204)</f>
        <v>3160162465.7140002</v>
      </c>
      <c r="J1071" s="213">
        <f>+VLOOKUP(B1071,'PROYECCION CAJAS 2019'!B1070:Y2174,24,FALSE)</f>
        <v>0</v>
      </c>
      <c r="K1071" s="44">
        <f>+VLOOKUP(B1071,'RECURSOS DE ESFUERZO PROPIO_DEF'!$B$10:$E$1114,4,FALSE)</f>
        <v>60589279.880000003</v>
      </c>
      <c r="L1071" s="45">
        <f>+VLOOKUP(B1071,'RECURSOS DE ESFUERZO PROPIO_DEF'!$B$10:$J$1114,9,FALSE)</f>
        <v>0</v>
      </c>
      <c r="M1071" s="44">
        <f>+VLOOKUP(B1071,'RECURSOS DE ESFUERZO PROPIO_DEF'!$B$10:$L$1114,11,FALSE)</f>
        <v>0</v>
      </c>
      <c r="N1071" s="46">
        <f>+VLOOKUP(B1071,'RECURSOS DE ESFUERZO PROPIO_DEF'!$B$10:$O$1114,14,FALSE)</f>
        <v>443858311</v>
      </c>
      <c r="O1071" s="47">
        <f t="shared" si="65"/>
        <v>4665139542.4060001</v>
      </c>
      <c r="P1071" s="210">
        <f>+VLOOKUP(B1071,'[3]PPNA Diciembre 2018'!$C$15:$BV$1118,72,FALSE)</f>
        <v>35</v>
      </c>
      <c r="Q1071" s="38">
        <f t="shared" si="66"/>
        <v>31044749</v>
      </c>
      <c r="R1071" s="39">
        <f t="shared" si="67"/>
        <v>7761187</v>
      </c>
    </row>
    <row r="1072" spans="1:18" x14ac:dyDescent="0.2">
      <c r="A1072" s="40" t="s">
        <v>2101</v>
      </c>
      <c r="B1072" s="41" t="s">
        <v>2117</v>
      </c>
      <c r="C1072" s="42" t="s">
        <v>2103</v>
      </c>
      <c r="D1072" s="42" t="s">
        <v>2118</v>
      </c>
      <c r="E1072" s="31" t="s">
        <v>26</v>
      </c>
      <c r="F1072" s="211">
        <v>6297</v>
      </c>
      <c r="G1072" s="212">
        <f>+VLOOKUP(B1072,'[1]MONTO ESTIMADO DE RECUR RS 2018'!$B$11:$G$1115,6,FALSE)*(1+0.094)</f>
        <v>901609.48678435304</v>
      </c>
      <c r="H1072" s="43">
        <f t="shared" si="64"/>
        <v>5677434939</v>
      </c>
      <c r="I1072" s="43">
        <f>+VLOOKUP(B1072,'[2]MONTO ESTIMADO DE RECUR RS 2018'!$B$10:$I$1115,8,FALSE)*(1+0.1204)</f>
        <v>2123902568.5424001</v>
      </c>
      <c r="J1072" s="213">
        <f>+VLOOKUP(B1072,'PROYECCION CAJAS 2019'!B1071:Y2175,24,FALSE)</f>
        <v>0</v>
      </c>
      <c r="K1072" s="44">
        <f>+VLOOKUP(B1072,'RECURSOS DE ESFUERZO PROPIO_DEF'!$B$10:$E$1114,4,FALSE)</f>
        <v>38185667.370000005</v>
      </c>
      <c r="L1072" s="45">
        <f>+VLOOKUP(B1072,'RECURSOS DE ESFUERZO PROPIO_DEF'!$B$10:$J$1114,9,FALSE)</f>
        <v>0</v>
      </c>
      <c r="M1072" s="44">
        <f>+VLOOKUP(B1072,'RECURSOS DE ESFUERZO PROPIO_DEF'!$B$10:$L$1114,11,FALSE)</f>
        <v>0</v>
      </c>
      <c r="N1072" s="46">
        <f>+VLOOKUP(B1072,'RECURSOS DE ESFUERZO PROPIO_DEF'!$B$10:$O$1114,14,FALSE)</f>
        <v>293578230</v>
      </c>
      <c r="O1072" s="47">
        <f t="shared" si="65"/>
        <v>3221768473.0875998</v>
      </c>
      <c r="P1072" s="210">
        <f>+VLOOKUP(B1072,'[3]PPNA Diciembre 2018'!$C$15:$BV$1118,72,FALSE)</f>
        <v>33</v>
      </c>
      <c r="Q1072" s="38">
        <f t="shared" si="66"/>
        <v>29753113</v>
      </c>
      <c r="R1072" s="39">
        <f t="shared" si="67"/>
        <v>7438278</v>
      </c>
    </row>
    <row r="1073" spans="1:18" x14ac:dyDescent="0.2">
      <c r="A1073" s="40" t="s">
        <v>2101</v>
      </c>
      <c r="B1073" s="41" t="s">
        <v>2119</v>
      </c>
      <c r="C1073" s="42" t="s">
        <v>2103</v>
      </c>
      <c r="D1073" s="42" t="s">
        <v>2120</v>
      </c>
      <c r="E1073" s="31" t="s">
        <v>26</v>
      </c>
      <c r="F1073" s="211">
        <v>8105</v>
      </c>
      <c r="G1073" s="212">
        <f>+VLOOKUP(B1073,'[1]MONTO ESTIMADO DE RECUR RS 2018'!$B$11:$G$1115,6,FALSE)*(1+0.094)</f>
        <v>846768.97777100618</v>
      </c>
      <c r="H1073" s="43">
        <f t="shared" si="64"/>
        <v>6863062565</v>
      </c>
      <c r="I1073" s="43">
        <f>+VLOOKUP(B1073,'[2]MONTO ESTIMADO DE RECUR RS 2018'!$B$10:$I$1115,8,FALSE)*(1+0.1204)</f>
        <v>2733900833.8476</v>
      </c>
      <c r="J1073" s="213">
        <f>+VLOOKUP(B1073,'PROYECCION CAJAS 2019'!B1072:Y2176,24,FALSE)</f>
        <v>0</v>
      </c>
      <c r="K1073" s="44">
        <f>+VLOOKUP(B1073,'RECURSOS DE ESFUERZO PROPIO_DEF'!$B$10:$E$1114,4,FALSE)</f>
        <v>52357685.050000004</v>
      </c>
      <c r="L1073" s="45">
        <f>+VLOOKUP(B1073,'RECURSOS DE ESFUERZO PROPIO_DEF'!$B$10:$J$1114,9,FALSE)</f>
        <v>0</v>
      </c>
      <c r="M1073" s="44">
        <f>+VLOOKUP(B1073,'RECURSOS DE ESFUERZO PROPIO_DEF'!$B$10:$L$1114,11,FALSE)</f>
        <v>0</v>
      </c>
      <c r="N1073" s="46">
        <f>+VLOOKUP(B1073,'RECURSOS DE ESFUERZO PROPIO_DEF'!$B$10:$O$1114,14,FALSE)</f>
        <v>384921170</v>
      </c>
      <c r="O1073" s="47">
        <f t="shared" si="65"/>
        <v>3691882876.1023998</v>
      </c>
      <c r="P1073" s="210">
        <f>+VLOOKUP(B1073,'[3]PPNA Diciembre 2018'!$C$15:$BV$1118,72,FALSE)</f>
        <v>64</v>
      </c>
      <c r="Q1073" s="38">
        <f t="shared" si="66"/>
        <v>54193215</v>
      </c>
      <c r="R1073" s="39">
        <f t="shared" si="67"/>
        <v>13548303</v>
      </c>
    </row>
    <row r="1074" spans="1:18" x14ac:dyDescent="0.2">
      <c r="A1074" s="40" t="s">
        <v>2101</v>
      </c>
      <c r="B1074" s="41" t="s">
        <v>2121</v>
      </c>
      <c r="C1074" s="42" t="s">
        <v>2103</v>
      </c>
      <c r="D1074" s="42" t="s">
        <v>2122</v>
      </c>
      <c r="E1074" s="31" t="s">
        <v>26</v>
      </c>
      <c r="F1074" s="211">
        <v>28851</v>
      </c>
      <c r="G1074" s="212">
        <f>+VLOOKUP(B1074,'[1]MONTO ESTIMADO DE RECUR RS 2018'!$B$11:$G$1115,6,FALSE)*(1+0.094)</f>
        <v>888840.59135886072</v>
      </c>
      <c r="H1074" s="43">
        <f t="shared" si="64"/>
        <v>25643939902</v>
      </c>
      <c r="I1074" s="43">
        <f>+VLOOKUP(B1074,'[2]MONTO ESTIMADO DE RECUR RS 2018'!$B$10:$I$1115,8,FALSE)*(1+0.1204)</f>
        <v>9764551048.5464001</v>
      </c>
      <c r="J1074" s="213">
        <f>+VLOOKUP(B1074,'PROYECCION CAJAS 2019'!B1073:Y2177,24,FALSE)</f>
        <v>0</v>
      </c>
      <c r="K1074" s="44">
        <f>+VLOOKUP(B1074,'RECURSOS DE ESFUERZO PROPIO_DEF'!$B$10:$E$1114,4,FALSE)</f>
        <v>334027535.49000001</v>
      </c>
      <c r="L1074" s="45">
        <f>+VLOOKUP(B1074,'RECURSOS DE ESFUERZO PROPIO_DEF'!$B$10:$J$1114,9,FALSE)</f>
        <v>0</v>
      </c>
      <c r="M1074" s="44">
        <f>+VLOOKUP(B1074,'RECURSOS DE ESFUERZO PROPIO_DEF'!$B$10:$L$1114,11,FALSE)</f>
        <v>0</v>
      </c>
      <c r="N1074" s="46">
        <f>+VLOOKUP(B1074,'RECURSOS DE ESFUERZO PROPIO_DEF'!$B$10:$O$1114,14,FALSE)</f>
        <v>1346453674</v>
      </c>
      <c r="O1074" s="47">
        <f t="shared" si="65"/>
        <v>14198907643.9636</v>
      </c>
      <c r="P1074" s="210">
        <f>+VLOOKUP(B1074,'[3]PPNA Diciembre 2018'!$C$15:$BV$1118,72,FALSE)</f>
        <v>328</v>
      </c>
      <c r="Q1074" s="38">
        <f t="shared" si="66"/>
        <v>291539714</v>
      </c>
      <c r="R1074" s="39">
        <f t="shared" si="67"/>
        <v>72884928</v>
      </c>
    </row>
    <row r="1075" spans="1:18" x14ac:dyDescent="0.2">
      <c r="A1075" s="40" t="s">
        <v>2101</v>
      </c>
      <c r="B1075" s="41" t="s">
        <v>2123</v>
      </c>
      <c r="C1075" s="42" t="s">
        <v>2103</v>
      </c>
      <c r="D1075" s="42" t="s">
        <v>2124</v>
      </c>
      <c r="E1075" s="31" t="s">
        <v>26</v>
      </c>
      <c r="F1075" s="211">
        <v>8327</v>
      </c>
      <c r="G1075" s="212">
        <f>+VLOOKUP(B1075,'[1]MONTO ESTIMADO DE RECUR RS 2018'!$B$11:$G$1115,6,FALSE)*(1+0.094)</f>
        <v>866392.31089364993</v>
      </c>
      <c r="H1075" s="43">
        <f t="shared" si="64"/>
        <v>7214448773</v>
      </c>
      <c r="I1075" s="43">
        <f>+VLOOKUP(B1075,'[2]MONTO ESTIMADO DE RECUR RS 2018'!$B$10:$I$1115,8,FALSE)*(1+0.1204)</f>
        <v>2783944251.6360002</v>
      </c>
      <c r="J1075" s="213">
        <f>+VLOOKUP(B1075,'PROYECCION CAJAS 2019'!B1074:Y2178,24,FALSE)</f>
        <v>0</v>
      </c>
      <c r="K1075" s="44">
        <f>+VLOOKUP(B1075,'RECURSOS DE ESFUERZO PROPIO_DEF'!$B$10:$E$1114,4,FALSE)</f>
        <v>50089665.060000002</v>
      </c>
      <c r="L1075" s="45">
        <f>+VLOOKUP(B1075,'RECURSOS DE ESFUERZO PROPIO_DEF'!$B$10:$J$1114,9,FALSE)</f>
        <v>0</v>
      </c>
      <c r="M1075" s="44">
        <f>+VLOOKUP(B1075,'RECURSOS DE ESFUERZO PROPIO_DEF'!$B$10:$L$1114,11,FALSE)</f>
        <v>0</v>
      </c>
      <c r="N1075" s="46">
        <f>+VLOOKUP(B1075,'RECURSOS DE ESFUERZO PROPIO_DEF'!$B$10:$O$1114,14,FALSE)</f>
        <v>383765539</v>
      </c>
      <c r="O1075" s="47">
        <f t="shared" si="65"/>
        <v>3996649317.3039999</v>
      </c>
      <c r="P1075" s="210">
        <f>+VLOOKUP(B1075,'[3]PPNA Diciembre 2018'!$C$15:$BV$1118,72,FALSE)</f>
        <v>26</v>
      </c>
      <c r="Q1075" s="38">
        <f t="shared" si="66"/>
        <v>22526200</v>
      </c>
      <c r="R1075" s="39">
        <f t="shared" si="67"/>
        <v>5631550</v>
      </c>
    </row>
    <row r="1076" spans="1:18" x14ac:dyDescent="0.2">
      <c r="A1076" s="40" t="s">
        <v>2101</v>
      </c>
      <c r="B1076" s="41" t="s">
        <v>2125</v>
      </c>
      <c r="C1076" s="42" t="s">
        <v>2103</v>
      </c>
      <c r="D1076" s="42" t="s">
        <v>2126</v>
      </c>
      <c r="E1076" s="31" t="s">
        <v>26</v>
      </c>
      <c r="F1076" s="211">
        <v>895</v>
      </c>
      <c r="G1076" s="212">
        <f>+VLOOKUP(B1076,'[1]MONTO ESTIMADO DE RECUR RS 2018'!$B$11:$G$1115,6,FALSE)*(1+0.094)</f>
        <v>1033285.0292714939</v>
      </c>
      <c r="H1076" s="43">
        <f t="shared" si="64"/>
        <v>924790102</v>
      </c>
      <c r="I1076" s="43">
        <f>+VLOOKUP(B1076,'[2]MONTO ESTIMADO DE RECUR RS 2018'!$B$10:$I$1115,8,FALSE)*(1+0.1204)</f>
        <v>297065790.3276</v>
      </c>
      <c r="J1076" s="213">
        <f>+VLOOKUP(B1076,'PROYECCION CAJAS 2019'!B1075:Y2179,24,FALSE)</f>
        <v>0</v>
      </c>
      <c r="K1076" s="44">
        <f>+VLOOKUP(B1076,'RECURSOS DE ESFUERZO PROPIO_DEF'!$B$10:$E$1114,4,FALSE)</f>
        <v>6235799.8000000007</v>
      </c>
      <c r="L1076" s="45">
        <f>+VLOOKUP(B1076,'RECURSOS DE ESFUERZO PROPIO_DEF'!$B$10:$J$1114,9,FALSE)</f>
        <v>0</v>
      </c>
      <c r="M1076" s="44">
        <f>+VLOOKUP(B1076,'RECURSOS DE ESFUERZO PROPIO_DEF'!$B$10:$L$1114,11,FALSE)</f>
        <v>0</v>
      </c>
      <c r="N1076" s="46">
        <f>+VLOOKUP(B1076,'RECURSOS DE ESFUERZO PROPIO_DEF'!$B$10:$O$1114,14,FALSE)</f>
        <v>46273361</v>
      </c>
      <c r="O1076" s="47">
        <f t="shared" si="65"/>
        <v>575215150.87240005</v>
      </c>
      <c r="P1076" s="210">
        <f>+VLOOKUP(B1076,'[3]PPNA Diciembre 2018'!$C$15:$BV$1118,72,FALSE)</f>
        <v>4</v>
      </c>
      <c r="Q1076" s="38">
        <f t="shared" si="66"/>
        <v>4133140</v>
      </c>
      <c r="R1076" s="39">
        <f t="shared" si="67"/>
        <v>1033285</v>
      </c>
    </row>
    <row r="1077" spans="1:18" x14ac:dyDescent="0.2">
      <c r="A1077" s="40" t="s">
        <v>2101</v>
      </c>
      <c r="B1077" s="41" t="s">
        <v>2127</v>
      </c>
      <c r="C1077" s="42" t="s">
        <v>2103</v>
      </c>
      <c r="D1077" s="42" t="s">
        <v>193</v>
      </c>
      <c r="E1077" s="31" t="s">
        <v>26</v>
      </c>
      <c r="F1077" s="211">
        <v>2106</v>
      </c>
      <c r="G1077" s="212">
        <f>+VLOOKUP(B1077,'[1]MONTO ESTIMADO DE RECUR RS 2018'!$B$11:$G$1115,6,FALSE)*(1+0.094)</f>
        <v>932511.37491848401</v>
      </c>
      <c r="H1077" s="43">
        <f t="shared" si="64"/>
        <v>1963868956</v>
      </c>
      <c r="I1077" s="43">
        <f>+VLOOKUP(B1077,'[2]MONTO ESTIMADO DE RECUR RS 2018'!$B$10:$I$1115,8,FALSE)*(1+0.1204)</f>
        <v>711114629.71960008</v>
      </c>
      <c r="J1077" s="213">
        <f>+VLOOKUP(B1077,'PROYECCION CAJAS 2019'!B1076:Y2180,24,FALSE)</f>
        <v>0</v>
      </c>
      <c r="K1077" s="44">
        <f>+VLOOKUP(B1077,'RECURSOS DE ESFUERZO PROPIO_DEF'!$B$10:$E$1114,4,FALSE)</f>
        <v>14797911.110000001</v>
      </c>
      <c r="L1077" s="45">
        <f>+VLOOKUP(B1077,'RECURSOS DE ESFUERZO PROPIO_DEF'!$B$10:$J$1114,9,FALSE)</f>
        <v>0</v>
      </c>
      <c r="M1077" s="44">
        <f>+VLOOKUP(B1077,'RECURSOS DE ESFUERZO PROPIO_DEF'!$B$10:$L$1114,11,FALSE)</f>
        <v>0</v>
      </c>
      <c r="N1077" s="46">
        <f>+VLOOKUP(B1077,'RECURSOS DE ESFUERZO PROPIO_DEF'!$B$10:$O$1114,14,FALSE)</f>
        <v>101454704</v>
      </c>
      <c r="O1077" s="47">
        <f t="shared" si="65"/>
        <v>1136501711.1703999</v>
      </c>
      <c r="P1077" s="210">
        <f>+VLOOKUP(B1077,'[3]PPNA Diciembre 2018'!$C$15:$BV$1118,72,FALSE)</f>
        <v>5</v>
      </c>
      <c r="Q1077" s="38">
        <f t="shared" si="66"/>
        <v>4662557</v>
      </c>
      <c r="R1077" s="39">
        <f t="shared" si="67"/>
        <v>1165639</v>
      </c>
    </row>
    <row r="1078" spans="1:18" x14ac:dyDescent="0.2">
      <c r="A1078" s="40" t="s">
        <v>2101</v>
      </c>
      <c r="B1078" s="41" t="s">
        <v>2128</v>
      </c>
      <c r="C1078" s="42" t="s">
        <v>2103</v>
      </c>
      <c r="D1078" s="42" t="s">
        <v>2129</v>
      </c>
      <c r="E1078" s="31" t="s">
        <v>26</v>
      </c>
      <c r="F1078" s="211">
        <v>1156</v>
      </c>
      <c r="G1078" s="212">
        <f>+VLOOKUP(B1078,'[1]MONTO ESTIMADO DE RECUR RS 2018'!$B$11:$G$1115,6,FALSE)*(1+0.094)</f>
        <v>879146.10816924775</v>
      </c>
      <c r="H1078" s="43">
        <f t="shared" si="64"/>
        <v>1016292902</v>
      </c>
      <c r="I1078" s="43">
        <f>+VLOOKUP(B1078,'[2]MONTO ESTIMADO DE RECUR RS 2018'!$B$10:$I$1115,8,FALSE)*(1+0.1204)</f>
        <v>396000540.99240005</v>
      </c>
      <c r="J1078" s="213">
        <f>+VLOOKUP(B1078,'PROYECCION CAJAS 2019'!B1077:Y2181,24,FALSE)</f>
        <v>0</v>
      </c>
      <c r="K1078" s="44">
        <f>+VLOOKUP(B1078,'RECURSOS DE ESFUERZO PROPIO_DEF'!$B$10:$E$1114,4,FALSE)</f>
        <v>7413453.4400000004</v>
      </c>
      <c r="L1078" s="45">
        <f>+VLOOKUP(B1078,'RECURSOS DE ESFUERZO PROPIO_DEF'!$B$10:$J$1114,9,FALSE)</f>
        <v>0</v>
      </c>
      <c r="M1078" s="44">
        <f>+VLOOKUP(B1078,'RECURSOS DE ESFUERZO PROPIO_DEF'!$B$10:$L$1114,11,FALSE)</f>
        <v>0</v>
      </c>
      <c r="N1078" s="46">
        <f>+VLOOKUP(B1078,'RECURSOS DE ESFUERZO PROPIO_DEF'!$B$10:$O$1114,14,FALSE)</f>
        <v>57540755</v>
      </c>
      <c r="O1078" s="47">
        <f t="shared" si="65"/>
        <v>555338152.56760001</v>
      </c>
      <c r="P1078" s="210">
        <f>+VLOOKUP(B1078,'[3]PPNA Diciembre 2018'!$C$15:$BV$1118,72,FALSE)</f>
        <v>5</v>
      </c>
      <c r="Q1078" s="38">
        <f t="shared" si="66"/>
        <v>4395731</v>
      </c>
      <c r="R1078" s="39">
        <f t="shared" si="67"/>
        <v>1098932</v>
      </c>
    </row>
    <row r="1079" spans="1:18" x14ac:dyDescent="0.2">
      <c r="A1079" s="40" t="s">
        <v>2101</v>
      </c>
      <c r="B1079" s="41" t="s">
        <v>2130</v>
      </c>
      <c r="C1079" s="42" t="s">
        <v>2103</v>
      </c>
      <c r="D1079" s="42" t="s">
        <v>2131</v>
      </c>
      <c r="E1079" s="31" t="s">
        <v>26</v>
      </c>
      <c r="F1079" s="211">
        <v>5861</v>
      </c>
      <c r="G1079" s="212">
        <f>+VLOOKUP(B1079,'[1]MONTO ESTIMADO DE RECUR RS 2018'!$B$11:$G$1115,6,FALSE)*(1+0.094)</f>
        <v>902684.33386441285</v>
      </c>
      <c r="H1079" s="43">
        <f t="shared" si="64"/>
        <v>5290632881</v>
      </c>
      <c r="I1079" s="43">
        <f>+VLOOKUP(B1079,'[2]MONTO ESTIMADO DE RECUR RS 2018'!$B$10:$I$1115,8,FALSE)*(1+0.1204)</f>
        <v>1978335346.9696002</v>
      </c>
      <c r="J1079" s="213">
        <f>+VLOOKUP(B1079,'PROYECCION CAJAS 2019'!B1078:Y2182,24,FALSE)</f>
        <v>0</v>
      </c>
      <c r="K1079" s="44">
        <f>+VLOOKUP(B1079,'RECURSOS DE ESFUERZO PROPIO_DEF'!$B$10:$E$1114,4,FALSE)</f>
        <v>37707161.640000001</v>
      </c>
      <c r="L1079" s="45">
        <f>+VLOOKUP(B1079,'RECURSOS DE ESFUERZO PROPIO_DEF'!$B$10:$J$1114,9,FALSE)</f>
        <v>0</v>
      </c>
      <c r="M1079" s="44">
        <f>+VLOOKUP(B1079,'RECURSOS DE ESFUERZO PROPIO_DEF'!$B$10:$L$1114,11,FALSE)</f>
        <v>0</v>
      </c>
      <c r="N1079" s="46">
        <f>+VLOOKUP(B1079,'RECURSOS DE ESFUERZO PROPIO_DEF'!$B$10:$O$1114,14,FALSE)</f>
        <v>269213693</v>
      </c>
      <c r="O1079" s="47">
        <f t="shared" si="65"/>
        <v>3005376679.3903999</v>
      </c>
      <c r="P1079" s="210">
        <f>+VLOOKUP(B1079,'[3]PPNA Diciembre 2018'!$C$15:$BV$1118,72,FALSE)</f>
        <v>31</v>
      </c>
      <c r="Q1079" s="38">
        <f t="shared" si="66"/>
        <v>27983214</v>
      </c>
      <c r="R1079" s="39">
        <f t="shared" si="67"/>
        <v>6995803</v>
      </c>
    </row>
    <row r="1080" spans="1:18" x14ac:dyDescent="0.2">
      <c r="A1080" s="40" t="s">
        <v>2101</v>
      </c>
      <c r="B1080" s="41" t="s">
        <v>2132</v>
      </c>
      <c r="C1080" s="42" t="s">
        <v>2103</v>
      </c>
      <c r="D1080" s="42" t="s">
        <v>2133</v>
      </c>
      <c r="E1080" s="31" t="s">
        <v>26</v>
      </c>
      <c r="F1080" s="211">
        <v>5072</v>
      </c>
      <c r="G1080" s="212">
        <f>+VLOOKUP(B1080,'[1]MONTO ESTIMADO DE RECUR RS 2018'!$B$11:$G$1115,6,FALSE)*(1+0.094)</f>
        <v>896917.29569873924</v>
      </c>
      <c r="H1080" s="43">
        <f t="shared" si="64"/>
        <v>4549164524</v>
      </c>
      <c r="I1080" s="43">
        <f>+VLOOKUP(B1080,'[2]MONTO ESTIMADO DE RECUR RS 2018'!$B$10:$I$1115,8,FALSE)*(1+0.1204)</f>
        <v>1726129163.7304001</v>
      </c>
      <c r="J1080" s="213">
        <f>+VLOOKUP(B1080,'PROYECCION CAJAS 2019'!B1079:Y2183,24,FALSE)</f>
        <v>0</v>
      </c>
      <c r="K1080" s="44">
        <f>+VLOOKUP(B1080,'RECURSOS DE ESFUERZO PROPIO_DEF'!$B$10:$E$1114,4,FALSE)</f>
        <v>31286583.170000002</v>
      </c>
      <c r="L1080" s="45">
        <f>+VLOOKUP(B1080,'RECURSOS DE ESFUERZO PROPIO_DEF'!$B$10:$J$1114,9,FALSE)</f>
        <v>0</v>
      </c>
      <c r="M1080" s="44">
        <f>+VLOOKUP(B1080,'RECURSOS DE ESFUERZO PROPIO_DEF'!$B$10:$L$1114,11,FALSE)</f>
        <v>0</v>
      </c>
      <c r="N1080" s="46">
        <f>+VLOOKUP(B1080,'RECURSOS DE ESFUERZO PROPIO_DEF'!$B$10:$O$1114,14,FALSE)</f>
        <v>241430416</v>
      </c>
      <c r="O1080" s="47">
        <f t="shared" si="65"/>
        <v>2550318361.0995998</v>
      </c>
      <c r="P1080" s="210">
        <f>+VLOOKUP(B1080,'[3]PPNA Diciembre 2018'!$C$15:$BV$1118,72,FALSE)</f>
        <v>13</v>
      </c>
      <c r="Q1080" s="38">
        <f t="shared" si="66"/>
        <v>11659925</v>
      </c>
      <c r="R1080" s="39">
        <f t="shared" si="67"/>
        <v>2914981</v>
      </c>
    </row>
    <row r="1081" spans="1:18" x14ac:dyDescent="0.2">
      <c r="A1081" s="40" t="s">
        <v>2101</v>
      </c>
      <c r="B1081" s="41" t="s">
        <v>2134</v>
      </c>
      <c r="C1081" s="42" t="s">
        <v>2103</v>
      </c>
      <c r="D1081" s="42" t="s">
        <v>2135</v>
      </c>
      <c r="E1081" s="31" t="s">
        <v>26</v>
      </c>
      <c r="F1081" s="211">
        <v>12174</v>
      </c>
      <c r="G1081" s="212">
        <f>+VLOOKUP(B1081,'[1]MONTO ESTIMADO DE RECUR RS 2018'!$B$11:$G$1115,6,FALSE)*(1+0.094)</f>
        <v>857060.00448927493</v>
      </c>
      <c r="H1081" s="43">
        <f t="shared" si="64"/>
        <v>10433848495</v>
      </c>
      <c r="I1081" s="43">
        <f>+VLOOKUP(B1081,'[2]MONTO ESTIMADO DE RECUR RS 2018'!$B$10:$I$1115,8,FALSE)*(1+0.1204)</f>
        <v>3986166984.0876002</v>
      </c>
      <c r="J1081" s="213">
        <f>+VLOOKUP(B1081,'PROYECCION CAJAS 2019'!B1080:Y2184,24,FALSE)</f>
        <v>0</v>
      </c>
      <c r="K1081" s="44">
        <f>+VLOOKUP(B1081,'RECURSOS DE ESFUERZO PROPIO_DEF'!$B$10:$E$1114,4,FALSE)</f>
        <v>166726281.17000002</v>
      </c>
      <c r="L1081" s="45">
        <f>+VLOOKUP(B1081,'RECURSOS DE ESFUERZO PROPIO_DEF'!$B$10:$J$1114,9,FALSE)</f>
        <v>0</v>
      </c>
      <c r="M1081" s="44">
        <f>+VLOOKUP(B1081,'RECURSOS DE ESFUERZO PROPIO_DEF'!$B$10:$L$1114,11,FALSE)</f>
        <v>0</v>
      </c>
      <c r="N1081" s="46">
        <f>+VLOOKUP(B1081,'RECURSOS DE ESFUERZO PROPIO_DEF'!$B$10:$O$1114,14,FALSE)</f>
        <v>544879654</v>
      </c>
      <c r="O1081" s="47">
        <f t="shared" si="65"/>
        <v>5736075575.7423992</v>
      </c>
      <c r="P1081" s="210">
        <f>+VLOOKUP(B1081,'[3]PPNA Diciembre 2018'!$C$15:$BV$1118,72,FALSE)</f>
        <v>78</v>
      </c>
      <c r="Q1081" s="38">
        <f t="shared" si="66"/>
        <v>66850680</v>
      </c>
      <c r="R1081" s="39">
        <f t="shared" si="67"/>
        <v>16712670</v>
      </c>
    </row>
    <row r="1082" spans="1:18" x14ac:dyDescent="0.2">
      <c r="A1082" s="40" t="s">
        <v>2101</v>
      </c>
      <c r="B1082" s="41" t="s">
        <v>2136</v>
      </c>
      <c r="C1082" s="42" t="s">
        <v>2103</v>
      </c>
      <c r="D1082" s="42" t="s">
        <v>2137</v>
      </c>
      <c r="E1082" s="31" t="s">
        <v>26</v>
      </c>
      <c r="F1082" s="211">
        <v>9447</v>
      </c>
      <c r="G1082" s="212">
        <f>+VLOOKUP(B1082,'[1]MONTO ESTIMADO DE RECUR RS 2018'!$B$11:$G$1115,6,FALSE)*(1+0.094)</f>
        <v>847412.10027891491</v>
      </c>
      <c r="H1082" s="43">
        <f t="shared" si="64"/>
        <v>8005502112</v>
      </c>
      <c r="I1082" s="43">
        <f>+VLOOKUP(B1082,'[2]MONTO ESTIMADO DE RECUR RS 2018'!$B$10:$I$1115,8,FALSE)*(1+0.1204)</f>
        <v>3236206067.4072003</v>
      </c>
      <c r="J1082" s="213">
        <f>+VLOOKUP(B1082,'PROYECCION CAJAS 2019'!B1081:Y2185,24,FALSE)</f>
        <v>0</v>
      </c>
      <c r="K1082" s="44">
        <f>+VLOOKUP(B1082,'RECURSOS DE ESFUERZO PROPIO_DEF'!$B$10:$E$1114,4,FALSE)</f>
        <v>60879539.68</v>
      </c>
      <c r="L1082" s="45">
        <f>+VLOOKUP(B1082,'RECURSOS DE ESFUERZO PROPIO_DEF'!$B$10:$J$1114,9,FALSE)</f>
        <v>0</v>
      </c>
      <c r="M1082" s="44">
        <f>+VLOOKUP(B1082,'RECURSOS DE ESFUERZO PROPIO_DEF'!$B$10:$L$1114,11,FALSE)</f>
        <v>0</v>
      </c>
      <c r="N1082" s="46">
        <f>+VLOOKUP(B1082,'RECURSOS DE ESFUERZO PROPIO_DEF'!$B$10:$O$1114,14,FALSE)</f>
        <v>439043186</v>
      </c>
      <c r="O1082" s="47">
        <f t="shared" si="65"/>
        <v>4269373318.9127998</v>
      </c>
      <c r="P1082" s="210">
        <f>+VLOOKUP(B1082,'[3]PPNA Diciembre 2018'!$C$15:$BV$1118,72,FALSE)</f>
        <v>68</v>
      </c>
      <c r="Q1082" s="38">
        <f t="shared" si="66"/>
        <v>57624023</v>
      </c>
      <c r="R1082" s="39">
        <f t="shared" si="67"/>
        <v>14406005</v>
      </c>
    </row>
    <row r="1083" spans="1:18" x14ac:dyDescent="0.2">
      <c r="A1083" s="40" t="s">
        <v>2101</v>
      </c>
      <c r="B1083" s="41" t="s">
        <v>2138</v>
      </c>
      <c r="C1083" s="42" t="s">
        <v>2103</v>
      </c>
      <c r="D1083" s="42" t="s">
        <v>412</v>
      </c>
      <c r="E1083" s="31" t="s">
        <v>26</v>
      </c>
      <c r="F1083" s="211">
        <v>13572</v>
      </c>
      <c r="G1083" s="212">
        <f>+VLOOKUP(B1083,'[1]MONTO ESTIMADO DE RECUR RS 2018'!$B$11:$G$1115,6,FALSE)*(1+0.094)</f>
        <v>914141.98403610941</v>
      </c>
      <c r="H1083" s="43">
        <f t="shared" si="64"/>
        <v>12406735008</v>
      </c>
      <c r="I1083" s="43">
        <f>+VLOOKUP(B1083,'[2]MONTO ESTIMADO DE RECUR RS 2018'!$B$10:$I$1115,8,FALSE)*(1+0.1204)</f>
        <v>4297210620.4008007</v>
      </c>
      <c r="J1083" s="213">
        <f>+VLOOKUP(B1083,'PROYECCION CAJAS 2019'!B1082:Y2186,24,FALSE)</f>
        <v>0</v>
      </c>
      <c r="K1083" s="44">
        <f>+VLOOKUP(B1083,'RECURSOS DE ESFUERZO PROPIO_DEF'!$B$10:$E$1114,4,FALSE)</f>
        <v>307188911.60000002</v>
      </c>
      <c r="L1083" s="45">
        <f>+VLOOKUP(B1083,'RECURSOS DE ESFUERZO PROPIO_DEF'!$B$10:$J$1114,9,FALSE)</f>
        <v>0</v>
      </c>
      <c r="M1083" s="44">
        <f>+VLOOKUP(B1083,'RECURSOS DE ESFUERZO PROPIO_DEF'!$B$10:$L$1114,11,FALSE)</f>
        <v>0</v>
      </c>
      <c r="N1083" s="46">
        <f>+VLOOKUP(B1083,'RECURSOS DE ESFUERZO PROPIO_DEF'!$B$10:$O$1114,14,FALSE)</f>
        <v>579500410</v>
      </c>
      <c r="O1083" s="47">
        <f t="shared" si="65"/>
        <v>7222835065.9991989</v>
      </c>
      <c r="P1083" s="210">
        <f>+VLOOKUP(B1083,'[3]PPNA Diciembre 2018'!$C$15:$BV$1118,72,FALSE)</f>
        <v>91</v>
      </c>
      <c r="Q1083" s="38">
        <f t="shared" si="66"/>
        <v>83186921</v>
      </c>
      <c r="R1083" s="39">
        <f t="shared" si="67"/>
        <v>20796730</v>
      </c>
    </row>
    <row r="1084" spans="1:18" x14ac:dyDescent="0.2">
      <c r="A1084" s="40" t="s">
        <v>2139</v>
      </c>
      <c r="B1084" s="41" t="s">
        <v>2140</v>
      </c>
      <c r="C1084" s="42" t="s">
        <v>2141</v>
      </c>
      <c r="D1084" s="42" t="s">
        <v>2142</v>
      </c>
      <c r="E1084" s="31" t="s">
        <v>26</v>
      </c>
      <c r="F1084" s="211">
        <v>37936</v>
      </c>
      <c r="G1084" s="212">
        <f>+VLOOKUP(B1084,'[1]MONTO ESTIMADO DE RECUR RS 2018'!$B$11:$G$1115,6,FALSE)*(1+0.094)</f>
        <v>881793.4938593898</v>
      </c>
      <c r="H1084" s="43">
        <f t="shared" si="64"/>
        <v>33451717984</v>
      </c>
      <c r="I1084" s="43">
        <f>+VLOOKUP(B1084,'[2]MONTO ESTIMADO DE RECUR RS 2018'!$B$10:$I$1115,8,FALSE)*(1+0.1204)</f>
        <v>12870446164.943602</v>
      </c>
      <c r="J1084" s="213">
        <f>+VLOOKUP(B1084,'PROYECCION CAJAS 2019'!B1083:Y2187,24,FALSE)</f>
        <v>0</v>
      </c>
      <c r="K1084" s="44">
        <f>+VLOOKUP(B1084,'RECURSOS DE ESFUERZO PROPIO_DEF'!$B$10:$E$1114,4,FALSE)</f>
        <v>547983145.38999999</v>
      </c>
      <c r="L1084" s="45">
        <f>+VLOOKUP(B1084,'RECURSOS DE ESFUERZO PROPIO_DEF'!$B$10:$J$1114,9,FALSE)</f>
        <v>0</v>
      </c>
      <c r="M1084" s="44">
        <f>+VLOOKUP(B1084,'RECURSOS DE ESFUERZO PROPIO_DEF'!$B$10:$L$1114,11,FALSE)</f>
        <v>133996872.64</v>
      </c>
      <c r="N1084" s="46">
        <f>+VLOOKUP(B1084,'RECURSOS DE ESFUERZO PROPIO_DEF'!$B$10:$O$1114,14,FALSE)</f>
        <v>924285036</v>
      </c>
      <c r="O1084" s="47">
        <f t="shared" si="65"/>
        <v>18975006765.026398</v>
      </c>
      <c r="P1084" s="210">
        <f>+VLOOKUP(B1084,'[3]PPNA Diciembre 2018'!$C$15:$BV$1118,72,FALSE)</f>
        <v>249</v>
      </c>
      <c r="Q1084" s="38">
        <f t="shared" si="66"/>
        <v>219566580</v>
      </c>
      <c r="R1084" s="39">
        <f t="shared" si="67"/>
        <v>54891645</v>
      </c>
    </row>
    <row r="1085" spans="1:18" x14ac:dyDescent="0.2">
      <c r="A1085" s="40" t="s">
        <v>2139</v>
      </c>
      <c r="B1085" s="41" t="s">
        <v>2143</v>
      </c>
      <c r="C1085" s="42" t="s">
        <v>2141</v>
      </c>
      <c r="D1085" s="42" t="s">
        <v>1467</v>
      </c>
      <c r="E1085" s="31" t="s">
        <v>26</v>
      </c>
      <c r="F1085" s="211">
        <v>4430</v>
      </c>
      <c r="G1085" s="212">
        <f>+VLOOKUP(B1085,'[1]MONTO ESTIMADO DE RECUR RS 2018'!$B$11:$G$1115,6,FALSE)*(1+0.094)</f>
        <v>937576.08662253828</v>
      </c>
      <c r="H1085" s="43">
        <f t="shared" si="64"/>
        <v>4153462064</v>
      </c>
      <c r="I1085" s="43">
        <f>+VLOOKUP(B1085,'[2]MONTO ESTIMADO DE RECUR RS 2018'!$B$10:$I$1115,8,FALSE)*(1+0.1204)</f>
        <v>1500833635.0480001</v>
      </c>
      <c r="J1085" s="213">
        <f>+VLOOKUP(B1085,'PROYECCION CAJAS 2019'!B1084:Y2188,24,FALSE)</f>
        <v>0</v>
      </c>
      <c r="K1085" s="44">
        <f>+VLOOKUP(B1085,'RECURSOS DE ESFUERZO PROPIO_DEF'!$B$10:$E$1114,4,FALSE)</f>
        <v>26609679.790000003</v>
      </c>
      <c r="L1085" s="45">
        <f>+VLOOKUP(B1085,'RECURSOS DE ESFUERZO PROPIO_DEF'!$B$10:$J$1114,9,FALSE)</f>
        <v>0</v>
      </c>
      <c r="M1085" s="44">
        <f>+VLOOKUP(B1085,'RECURSOS DE ESFUERZO PROPIO_DEF'!$B$10:$L$1114,11,FALSE)</f>
        <v>0</v>
      </c>
      <c r="N1085" s="46">
        <f>+VLOOKUP(B1085,'RECURSOS DE ESFUERZO PROPIO_DEF'!$B$10:$O$1114,14,FALSE)</f>
        <v>106902042</v>
      </c>
      <c r="O1085" s="47">
        <f t="shared" si="65"/>
        <v>2519116707.1619997</v>
      </c>
      <c r="P1085" s="210">
        <f>+VLOOKUP(B1085,'[3]PPNA Diciembre 2018'!$C$15:$BV$1118,72,FALSE)</f>
        <v>26</v>
      </c>
      <c r="Q1085" s="38">
        <f t="shared" si="66"/>
        <v>24376978</v>
      </c>
      <c r="R1085" s="39">
        <f t="shared" si="67"/>
        <v>6094244</v>
      </c>
    </row>
    <row r="1086" spans="1:18" x14ac:dyDescent="0.2">
      <c r="A1086" s="40" t="s">
        <v>2139</v>
      </c>
      <c r="B1086" s="41" t="s">
        <v>2144</v>
      </c>
      <c r="C1086" s="42" t="s">
        <v>2141</v>
      </c>
      <c r="D1086" s="42" t="s">
        <v>2145</v>
      </c>
      <c r="E1086" s="31" t="s">
        <v>26</v>
      </c>
      <c r="F1086" s="211">
        <v>30939</v>
      </c>
      <c r="G1086" s="212">
        <f>+VLOOKUP(B1086,'[1]MONTO ESTIMADO DE RECUR RS 2018'!$B$11:$G$1115,6,FALSE)*(1+0.094)</f>
        <v>855671.29229749064</v>
      </c>
      <c r="H1086" s="43">
        <f t="shared" si="64"/>
        <v>26473614113</v>
      </c>
      <c r="I1086" s="43">
        <f>+VLOOKUP(B1086,'[2]MONTO ESTIMADO DE RECUR RS 2018'!$B$10:$I$1115,8,FALSE)*(1+0.1204)</f>
        <v>10483841808.470001</v>
      </c>
      <c r="J1086" s="213">
        <f>+VLOOKUP(B1086,'PROYECCION CAJAS 2019'!B1085:Y2189,24,FALSE)</f>
        <v>0</v>
      </c>
      <c r="K1086" s="44">
        <f>+VLOOKUP(B1086,'RECURSOS DE ESFUERZO PROPIO_DEF'!$B$10:$E$1114,4,FALSE)</f>
        <v>294907188.21000004</v>
      </c>
      <c r="L1086" s="45">
        <f>+VLOOKUP(B1086,'RECURSOS DE ESFUERZO PROPIO_DEF'!$B$10:$J$1114,9,FALSE)</f>
        <v>0</v>
      </c>
      <c r="M1086" s="44">
        <f>+VLOOKUP(B1086,'RECURSOS DE ESFUERZO PROPIO_DEF'!$B$10:$L$1114,11,FALSE)</f>
        <v>0</v>
      </c>
      <c r="N1086" s="46">
        <f>+VLOOKUP(B1086,'RECURSOS DE ESFUERZO PROPIO_DEF'!$B$10:$O$1114,14,FALSE)</f>
        <v>760274668</v>
      </c>
      <c r="O1086" s="47">
        <f t="shared" si="65"/>
        <v>14934590448.32</v>
      </c>
      <c r="P1086" s="210">
        <f>+VLOOKUP(B1086,'[3]PPNA Diciembre 2018'!$C$15:$BV$1118,72,FALSE)</f>
        <v>199</v>
      </c>
      <c r="Q1086" s="38">
        <f t="shared" si="66"/>
        <v>170278587</v>
      </c>
      <c r="R1086" s="39">
        <f t="shared" si="67"/>
        <v>42569646</v>
      </c>
    </row>
    <row r="1087" spans="1:18" x14ac:dyDescent="0.2">
      <c r="A1087" s="40" t="s">
        <v>2139</v>
      </c>
      <c r="B1087" s="41" t="s">
        <v>2146</v>
      </c>
      <c r="C1087" s="42" t="s">
        <v>2141</v>
      </c>
      <c r="D1087" s="42" t="s">
        <v>2147</v>
      </c>
      <c r="E1087" s="31" t="s">
        <v>26</v>
      </c>
      <c r="F1087" s="211">
        <v>51192</v>
      </c>
      <c r="G1087" s="212">
        <f>+VLOOKUP(B1087,'[1]MONTO ESTIMADO DE RECUR RS 2018'!$B$11:$G$1115,6,FALSE)*(1+0.094)</f>
        <v>846663.48389374826</v>
      </c>
      <c r="H1087" s="43">
        <f t="shared" si="64"/>
        <v>43342397068</v>
      </c>
      <c r="I1087" s="43">
        <f>+VLOOKUP(B1087,'[2]MONTO ESTIMADO DE RECUR RS 2018'!$B$10:$I$1115,8,FALSE)*(1+0.1204)</f>
        <v>17374533192.357601</v>
      </c>
      <c r="J1087" s="213">
        <f>+VLOOKUP(B1087,'PROYECCION CAJAS 2019'!B1086:Y2190,24,FALSE)</f>
        <v>0</v>
      </c>
      <c r="K1087" s="44">
        <f>+VLOOKUP(B1087,'RECURSOS DE ESFUERZO PROPIO_DEF'!$B$10:$E$1114,4,FALSE)</f>
        <v>861947453.5</v>
      </c>
      <c r="L1087" s="45">
        <f>+VLOOKUP(B1087,'RECURSOS DE ESFUERZO PROPIO_DEF'!$B$10:$J$1114,9,FALSE)</f>
        <v>0</v>
      </c>
      <c r="M1087" s="44">
        <f>+VLOOKUP(B1087,'RECURSOS DE ESFUERZO PROPIO_DEF'!$B$10:$L$1114,11,FALSE)</f>
        <v>0</v>
      </c>
      <c r="N1087" s="46">
        <f>+VLOOKUP(B1087,'RECURSOS DE ESFUERZO PROPIO_DEF'!$B$10:$O$1114,14,FALSE)</f>
        <v>1227717808</v>
      </c>
      <c r="O1087" s="47">
        <f t="shared" si="65"/>
        <v>23878198614.142399</v>
      </c>
      <c r="P1087" s="210">
        <f>+VLOOKUP(B1087,'[3]PPNA Diciembre 2018'!$C$15:$BV$1118,72,FALSE)</f>
        <v>731</v>
      </c>
      <c r="Q1087" s="38">
        <f t="shared" si="66"/>
        <v>618911007</v>
      </c>
      <c r="R1087" s="39">
        <f t="shared" si="67"/>
        <v>154727751</v>
      </c>
    </row>
    <row r="1088" spans="1:18" x14ac:dyDescent="0.2">
      <c r="A1088" s="40" t="s">
        <v>2139</v>
      </c>
      <c r="B1088" s="41" t="s">
        <v>2148</v>
      </c>
      <c r="C1088" s="42" t="s">
        <v>2141</v>
      </c>
      <c r="D1088" s="42" t="s">
        <v>2149</v>
      </c>
      <c r="E1088" s="31" t="s">
        <v>26</v>
      </c>
      <c r="F1088" s="211">
        <v>10402</v>
      </c>
      <c r="G1088" s="212">
        <f>+VLOOKUP(B1088,'[1]MONTO ESTIMADO DE RECUR RS 2018'!$B$11:$G$1115,6,FALSE)*(1+0.094)</f>
        <v>933205.13607357105</v>
      </c>
      <c r="H1088" s="43">
        <f t="shared" si="64"/>
        <v>9707199826</v>
      </c>
      <c r="I1088" s="43">
        <f>+VLOOKUP(B1088,'[2]MONTO ESTIMADO DE RECUR RS 2018'!$B$10:$I$1115,8,FALSE)*(1+0.1204)</f>
        <v>3512679836.7872</v>
      </c>
      <c r="J1088" s="213">
        <f>+VLOOKUP(B1088,'PROYECCION CAJAS 2019'!B1087:Y2191,24,FALSE)</f>
        <v>0</v>
      </c>
      <c r="K1088" s="44">
        <f>+VLOOKUP(B1088,'RECURSOS DE ESFUERZO PROPIO_DEF'!$B$10:$E$1114,4,FALSE)</f>
        <v>65809352.700000003</v>
      </c>
      <c r="L1088" s="45">
        <f>+VLOOKUP(B1088,'RECURSOS DE ESFUERZO PROPIO_DEF'!$B$10:$J$1114,9,FALSE)</f>
        <v>0</v>
      </c>
      <c r="M1088" s="44">
        <f>+VLOOKUP(B1088,'RECURSOS DE ESFUERZO PROPIO_DEF'!$B$10:$L$1114,11,FALSE)</f>
        <v>0</v>
      </c>
      <c r="N1088" s="46">
        <f>+VLOOKUP(B1088,'RECURSOS DE ESFUERZO PROPIO_DEF'!$B$10:$O$1114,14,FALSE)</f>
        <v>249759347</v>
      </c>
      <c r="O1088" s="47">
        <f t="shared" si="65"/>
        <v>5878951289.5128002</v>
      </c>
      <c r="P1088" s="210">
        <f>+VLOOKUP(B1088,'[3]PPNA Diciembre 2018'!$C$15:$BV$1118,72,FALSE)</f>
        <v>101</v>
      </c>
      <c r="Q1088" s="38">
        <f t="shared" si="66"/>
        <v>94253719</v>
      </c>
      <c r="R1088" s="39">
        <f t="shared" si="67"/>
        <v>23563429</v>
      </c>
    </row>
    <row r="1089" spans="1:18" x14ac:dyDescent="0.2">
      <c r="A1089" s="40" t="s">
        <v>2139</v>
      </c>
      <c r="B1089" s="41" t="s">
        <v>2150</v>
      </c>
      <c r="C1089" s="42" t="s">
        <v>2141</v>
      </c>
      <c r="D1089" s="42" t="s">
        <v>2151</v>
      </c>
      <c r="E1089" s="31" t="s">
        <v>26</v>
      </c>
      <c r="F1089" s="211">
        <v>15201</v>
      </c>
      <c r="G1089" s="212">
        <f>+VLOOKUP(B1089,'[1]MONTO ESTIMADO DE RECUR RS 2018'!$B$11:$G$1115,6,FALSE)*(1+0.094)</f>
        <v>848921.81845083507</v>
      </c>
      <c r="H1089" s="43">
        <f t="shared" si="64"/>
        <v>12904460563</v>
      </c>
      <c r="I1089" s="43">
        <f>+VLOOKUP(B1089,'[2]MONTO ESTIMADO DE RECUR RS 2018'!$B$10:$I$1115,8,FALSE)*(1+0.1204)</f>
        <v>5211559352.1348</v>
      </c>
      <c r="J1089" s="213">
        <f>+VLOOKUP(B1089,'PROYECCION CAJAS 2019'!B1088:Y2192,24,FALSE)</f>
        <v>0</v>
      </c>
      <c r="K1089" s="44">
        <f>+VLOOKUP(B1089,'RECURSOS DE ESFUERZO PROPIO_DEF'!$B$10:$E$1114,4,FALSE)</f>
        <v>96657929.030000001</v>
      </c>
      <c r="L1089" s="45">
        <f>+VLOOKUP(B1089,'RECURSOS DE ESFUERZO PROPIO_DEF'!$B$10:$J$1114,9,FALSE)</f>
        <v>0</v>
      </c>
      <c r="M1089" s="44">
        <f>+VLOOKUP(B1089,'RECURSOS DE ESFUERZO PROPIO_DEF'!$B$10:$L$1114,11,FALSE)</f>
        <v>0</v>
      </c>
      <c r="N1089" s="46">
        <f>+VLOOKUP(B1089,'RECURSOS DE ESFUERZO PROPIO_DEF'!$B$10:$O$1114,14,FALSE)</f>
        <v>368078112</v>
      </c>
      <c r="O1089" s="47">
        <f t="shared" si="65"/>
        <v>7228165169.8352003</v>
      </c>
      <c r="P1089" s="210">
        <f>+VLOOKUP(B1089,'[3]PPNA Diciembre 2018'!$C$15:$BV$1118,72,FALSE)</f>
        <v>417</v>
      </c>
      <c r="Q1089" s="38">
        <f t="shared" si="66"/>
        <v>354000398</v>
      </c>
      <c r="R1089" s="39">
        <f t="shared" si="67"/>
        <v>88500099</v>
      </c>
    </row>
    <row r="1090" spans="1:18" x14ac:dyDescent="0.2">
      <c r="A1090" s="40" t="s">
        <v>2139</v>
      </c>
      <c r="B1090" s="41" t="s">
        <v>2152</v>
      </c>
      <c r="C1090" s="42" t="s">
        <v>2141</v>
      </c>
      <c r="D1090" s="42" t="s">
        <v>2153</v>
      </c>
      <c r="E1090" s="31" t="s">
        <v>26</v>
      </c>
      <c r="F1090" s="211">
        <v>20396</v>
      </c>
      <c r="G1090" s="212">
        <f>+VLOOKUP(B1090,'[1]MONTO ESTIMADO DE RECUR RS 2018'!$B$11:$G$1115,6,FALSE)*(1+0.094)</f>
        <v>794896.80146543426</v>
      </c>
      <c r="H1090" s="43">
        <f t="shared" si="64"/>
        <v>16212715163</v>
      </c>
      <c r="I1090" s="43">
        <f>+VLOOKUP(B1090,'[2]MONTO ESTIMADO DE RECUR RS 2018'!$B$10:$I$1115,8,FALSE)*(1+0.1204)</f>
        <v>7056250679.0976</v>
      </c>
      <c r="J1090" s="213">
        <f>+VLOOKUP(B1090,'PROYECCION CAJAS 2019'!B1089:Y2193,24,FALSE)</f>
        <v>0</v>
      </c>
      <c r="K1090" s="44">
        <f>+VLOOKUP(B1090,'RECURSOS DE ESFUERZO PROPIO_DEF'!$B$10:$E$1114,4,FALSE)</f>
        <v>132469502.74000001</v>
      </c>
      <c r="L1090" s="45">
        <f>+VLOOKUP(B1090,'RECURSOS DE ESFUERZO PROPIO_DEF'!$B$10:$J$1114,9,FALSE)</f>
        <v>0</v>
      </c>
      <c r="M1090" s="44">
        <f>+VLOOKUP(B1090,'RECURSOS DE ESFUERZO PROPIO_DEF'!$B$10:$L$1114,11,FALSE)</f>
        <v>0</v>
      </c>
      <c r="N1090" s="46">
        <f>+VLOOKUP(B1090,'RECURSOS DE ESFUERZO PROPIO_DEF'!$B$10:$O$1114,14,FALSE)</f>
        <v>504757537</v>
      </c>
      <c r="O1090" s="47">
        <f t="shared" si="65"/>
        <v>8519237444.1624002</v>
      </c>
      <c r="P1090" s="210">
        <f>+VLOOKUP(B1090,'[3]PPNA Diciembre 2018'!$C$15:$BV$1118,72,FALSE)</f>
        <v>778</v>
      </c>
      <c r="Q1090" s="38">
        <f t="shared" si="66"/>
        <v>618429712</v>
      </c>
      <c r="R1090" s="39">
        <f t="shared" si="67"/>
        <v>154607428</v>
      </c>
    </row>
    <row r="1091" spans="1:18" x14ac:dyDescent="0.2">
      <c r="A1091" s="40" t="s">
        <v>2139</v>
      </c>
      <c r="B1091" s="41" t="s">
        <v>2154</v>
      </c>
      <c r="C1091" s="42" t="s">
        <v>2141</v>
      </c>
      <c r="D1091" s="42" t="s">
        <v>2155</v>
      </c>
      <c r="E1091" s="31" t="s">
        <v>26</v>
      </c>
      <c r="F1091" s="211">
        <v>11336</v>
      </c>
      <c r="G1091" s="212">
        <f>+VLOOKUP(B1091,'[1]MONTO ESTIMADO DE RECUR RS 2018'!$B$11:$G$1115,6,FALSE)*(1+0.094)</f>
        <v>950369.30335898453</v>
      </c>
      <c r="H1091" s="43">
        <f t="shared" si="64"/>
        <v>10773386423</v>
      </c>
      <c r="I1091" s="43">
        <f>+VLOOKUP(B1091,'[2]MONTO ESTIMADO DE RECUR RS 2018'!$B$10:$I$1115,8,FALSE)*(1+0.1204)</f>
        <v>3880484820.4928002</v>
      </c>
      <c r="J1091" s="213">
        <f>+VLOOKUP(B1091,'PROYECCION CAJAS 2019'!B1090:Y2194,24,FALSE)</f>
        <v>0</v>
      </c>
      <c r="K1091" s="44">
        <f>+VLOOKUP(B1091,'RECURSOS DE ESFUERZO PROPIO_DEF'!$B$10:$E$1114,4,FALSE)</f>
        <v>92212644.660000011</v>
      </c>
      <c r="L1091" s="45">
        <f>+VLOOKUP(B1091,'RECURSOS DE ESFUERZO PROPIO_DEF'!$B$10:$J$1114,9,FALSE)</f>
        <v>0</v>
      </c>
      <c r="M1091" s="44">
        <f>+VLOOKUP(B1091,'RECURSOS DE ESFUERZO PROPIO_DEF'!$B$10:$L$1114,11,FALSE)</f>
        <v>0</v>
      </c>
      <c r="N1091" s="46">
        <f>+VLOOKUP(B1091,'RECURSOS DE ESFUERZO PROPIO_DEF'!$B$10:$O$1114,14,FALSE)</f>
        <v>275953560</v>
      </c>
      <c r="O1091" s="47">
        <f t="shared" si="65"/>
        <v>6524735397.8472004</v>
      </c>
      <c r="P1091" s="210">
        <f>+VLOOKUP(B1091,'[3]PPNA Diciembre 2018'!$C$15:$BV$1118,72,FALSE)</f>
        <v>69</v>
      </c>
      <c r="Q1091" s="38">
        <f t="shared" si="66"/>
        <v>65575482</v>
      </c>
      <c r="R1091" s="39">
        <f t="shared" si="67"/>
        <v>16393870</v>
      </c>
    </row>
    <row r="1092" spans="1:18" x14ac:dyDescent="0.2">
      <c r="A1092" s="40" t="s">
        <v>2139</v>
      </c>
      <c r="B1092" s="41" t="s">
        <v>2156</v>
      </c>
      <c r="C1092" s="42" t="s">
        <v>2141</v>
      </c>
      <c r="D1092" s="42" t="s">
        <v>203</v>
      </c>
      <c r="E1092" s="31" t="s">
        <v>26</v>
      </c>
      <c r="F1092" s="211">
        <v>4902</v>
      </c>
      <c r="G1092" s="212">
        <f>+VLOOKUP(B1092,'[1]MONTO ESTIMADO DE RECUR RS 2018'!$B$11:$G$1115,6,FALSE)*(1+0.094)</f>
        <v>975185.95202503796</v>
      </c>
      <c r="H1092" s="43">
        <f t="shared" si="64"/>
        <v>4780361537</v>
      </c>
      <c r="I1092" s="43">
        <f>+VLOOKUP(B1092,'[2]MONTO ESTIMADO DE RECUR RS 2018'!$B$10:$I$1115,8,FALSE)*(1+0.1204)</f>
        <v>1683717331.4952002</v>
      </c>
      <c r="J1092" s="213">
        <f>+VLOOKUP(B1092,'PROYECCION CAJAS 2019'!B1091:Y2195,24,FALSE)</f>
        <v>0</v>
      </c>
      <c r="K1092" s="44">
        <f>+VLOOKUP(B1092,'RECURSOS DE ESFUERZO PROPIO_DEF'!$B$10:$E$1114,4,FALSE)</f>
        <v>28981951.84</v>
      </c>
      <c r="L1092" s="45">
        <f>+VLOOKUP(B1092,'RECURSOS DE ESFUERZO PROPIO_DEF'!$B$10:$J$1114,9,FALSE)</f>
        <v>0</v>
      </c>
      <c r="M1092" s="44">
        <f>+VLOOKUP(B1092,'RECURSOS DE ESFUERZO PROPIO_DEF'!$B$10:$L$1114,11,FALSE)</f>
        <v>0</v>
      </c>
      <c r="N1092" s="46">
        <f>+VLOOKUP(B1092,'RECURSOS DE ESFUERZO PROPIO_DEF'!$B$10:$O$1114,14,FALSE)</f>
        <v>120542802</v>
      </c>
      <c r="O1092" s="47">
        <f t="shared" si="65"/>
        <v>2947119451.6647997</v>
      </c>
      <c r="P1092" s="210">
        <f>+VLOOKUP(B1092,'[3]PPNA Diciembre 2018'!$C$15:$BV$1118,72,FALSE)</f>
        <v>13</v>
      </c>
      <c r="Q1092" s="38">
        <f t="shared" si="66"/>
        <v>12677417</v>
      </c>
      <c r="R1092" s="39">
        <f t="shared" si="67"/>
        <v>3169354</v>
      </c>
    </row>
    <row r="1093" spans="1:18" x14ac:dyDescent="0.2">
      <c r="A1093" s="40" t="s">
        <v>2139</v>
      </c>
      <c r="B1093" s="41" t="s">
        <v>2157</v>
      </c>
      <c r="C1093" s="42" t="s">
        <v>2141</v>
      </c>
      <c r="D1093" s="42" t="s">
        <v>1838</v>
      </c>
      <c r="E1093" s="31" t="s">
        <v>26</v>
      </c>
      <c r="F1093" s="211">
        <v>16023</v>
      </c>
      <c r="G1093" s="212">
        <f>+VLOOKUP(B1093,'[1]MONTO ESTIMADO DE RECUR RS 2018'!$B$11:$G$1115,6,FALSE)*(1+0.094)</f>
        <v>830777.29135032441</v>
      </c>
      <c r="H1093" s="43">
        <f t="shared" si="64"/>
        <v>13311544540</v>
      </c>
      <c r="I1093" s="43">
        <f>+VLOOKUP(B1093,'[2]MONTO ESTIMADO DE RECUR RS 2018'!$B$10:$I$1115,8,FALSE)*(1+0.1204)</f>
        <v>5479889347.3424006</v>
      </c>
      <c r="J1093" s="213">
        <f>+VLOOKUP(B1093,'PROYECCION CAJAS 2019'!B1092:Y2196,24,FALSE)</f>
        <v>0</v>
      </c>
      <c r="K1093" s="44">
        <f>+VLOOKUP(B1093,'RECURSOS DE ESFUERZO PROPIO_DEF'!$B$10:$E$1114,4,FALSE)</f>
        <v>95445441.670000002</v>
      </c>
      <c r="L1093" s="45">
        <f>+VLOOKUP(B1093,'RECURSOS DE ESFUERZO PROPIO_DEF'!$B$10:$J$1114,9,FALSE)</f>
        <v>0</v>
      </c>
      <c r="M1093" s="44">
        <f>+VLOOKUP(B1093,'RECURSOS DE ESFUERZO PROPIO_DEF'!$B$10:$L$1114,11,FALSE)</f>
        <v>0</v>
      </c>
      <c r="N1093" s="46">
        <f>+VLOOKUP(B1093,'RECURSOS DE ESFUERZO PROPIO_DEF'!$B$10:$O$1114,14,FALSE)</f>
        <v>389181751</v>
      </c>
      <c r="O1093" s="47">
        <f t="shared" si="65"/>
        <v>7347027999.9875994</v>
      </c>
      <c r="P1093" s="210">
        <f>+VLOOKUP(B1093,'[3]PPNA Diciembre 2018'!$C$15:$BV$1118,72,FALSE)</f>
        <v>219</v>
      </c>
      <c r="Q1093" s="38">
        <f t="shared" si="66"/>
        <v>181940227</v>
      </c>
      <c r="R1093" s="39">
        <f t="shared" si="67"/>
        <v>45485056</v>
      </c>
    </row>
    <row r="1094" spans="1:18" x14ac:dyDescent="0.2">
      <c r="A1094" s="40" t="s">
        <v>2139</v>
      </c>
      <c r="B1094" s="41" t="s">
        <v>2158</v>
      </c>
      <c r="C1094" s="42" t="s">
        <v>2141</v>
      </c>
      <c r="D1094" s="42" t="s">
        <v>1636</v>
      </c>
      <c r="E1094" s="31" t="s">
        <v>26</v>
      </c>
      <c r="F1094" s="211">
        <v>7008</v>
      </c>
      <c r="G1094" s="212">
        <f>+VLOOKUP(B1094,'[1]MONTO ESTIMADO DE RECUR RS 2018'!$B$11:$G$1115,6,FALSE)*(1+0.094)</f>
        <v>1015195.4816861276</v>
      </c>
      <c r="H1094" s="43">
        <f t="shared" si="64"/>
        <v>7114489936</v>
      </c>
      <c r="I1094" s="43">
        <f>+VLOOKUP(B1094,'[2]MONTO ESTIMADO DE RECUR RS 2018'!$B$10:$I$1115,8,FALSE)*(1+0.1204)</f>
        <v>2399074170.9488001</v>
      </c>
      <c r="J1094" s="213">
        <f>+VLOOKUP(B1094,'PROYECCION CAJAS 2019'!B1093:Y2197,24,FALSE)</f>
        <v>0</v>
      </c>
      <c r="K1094" s="44">
        <f>+VLOOKUP(B1094,'RECURSOS DE ESFUERZO PROPIO_DEF'!$B$10:$E$1114,4,FALSE)</f>
        <v>41737975.940000005</v>
      </c>
      <c r="L1094" s="45">
        <f>+VLOOKUP(B1094,'RECURSOS DE ESFUERZO PROPIO_DEF'!$B$10:$J$1114,9,FALSE)</f>
        <v>0</v>
      </c>
      <c r="M1094" s="44">
        <f>+VLOOKUP(B1094,'RECURSOS DE ESFUERZO PROPIO_DEF'!$B$10:$L$1114,11,FALSE)</f>
        <v>0</v>
      </c>
      <c r="N1094" s="46">
        <f>+VLOOKUP(B1094,'RECURSOS DE ESFUERZO PROPIO_DEF'!$B$10:$O$1114,14,FALSE)</f>
        <v>172165170</v>
      </c>
      <c r="O1094" s="47">
        <f t="shared" si="65"/>
        <v>4501512619.1112003</v>
      </c>
      <c r="P1094" s="210">
        <f>+VLOOKUP(B1094,'[3]PPNA Diciembre 2018'!$C$15:$BV$1118,72,FALSE)</f>
        <v>24</v>
      </c>
      <c r="Q1094" s="38">
        <f t="shared" si="66"/>
        <v>24364692</v>
      </c>
      <c r="R1094" s="39">
        <f t="shared" si="67"/>
        <v>6091173</v>
      </c>
    </row>
    <row r="1095" spans="1:18" x14ac:dyDescent="0.2">
      <c r="A1095" s="40" t="s">
        <v>2139</v>
      </c>
      <c r="B1095" s="41" t="s">
        <v>2159</v>
      </c>
      <c r="C1095" s="42" t="s">
        <v>2141</v>
      </c>
      <c r="D1095" s="42" t="s">
        <v>2160</v>
      </c>
      <c r="E1095" s="31" t="s">
        <v>26</v>
      </c>
      <c r="F1095" s="211">
        <v>29460</v>
      </c>
      <c r="G1095" s="212">
        <f>+VLOOKUP(B1095,'[1]MONTO ESTIMADO DE RECUR RS 2018'!$B$11:$G$1115,6,FALSE)*(1+0.094)</f>
        <v>853189.7779571854</v>
      </c>
      <c r="H1095" s="43">
        <f t="shared" si="64"/>
        <v>25134970859</v>
      </c>
      <c r="I1095" s="43">
        <f>+VLOOKUP(B1095,'[2]MONTO ESTIMADO DE RECUR RS 2018'!$B$10:$I$1115,8,FALSE)*(1+0.1204)</f>
        <v>10083987990.038401</v>
      </c>
      <c r="J1095" s="213">
        <f>+VLOOKUP(B1095,'PROYECCION CAJAS 2019'!B1094:Y2198,24,FALSE)</f>
        <v>0</v>
      </c>
      <c r="K1095" s="44">
        <f>+VLOOKUP(B1095,'RECURSOS DE ESFUERZO PROPIO_DEF'!$B$10:$E$1114,4,FALSE)</f>
        <v>312204711.81999999</v>
      </c>
      <c r="L1095" s="45">
        <f>+VLOOKUP(B1095,'RECURSOS DE ESFUERZO PROPIO_DEF'!$B$10:$J$1114,9,FALSE)</f>
        <v>0</v>
      </c>
      <c r="M1095" s="44">
        <f>+VLOOKUP(B1095,'RECURSOS DE ESFUERZO PROPIO_DEF'!$B$10:$L$1114,11,FALSE)</f>
        <v>0</v>
      </c>
      <c r="N1095" s="46">
        <f>+VLOOKUP(B1095,'RECURSOS DE ESFUERZO PROPIO_DEF'!$B$10:$O$1114,14,FALSE)</f>
        <v>721378734</v>
      </c>
      <c r="O1095" s="47">
        <f t="shared" si="65"/>
        <v>14017399423.1416</v>
      </c>
      <c r="P1095" s="210">
        <f>+VLOOKUP(B1095,'[3]PPNA Diciembre 2018'!$C$15:$BV$1118,72,FALSE)</f>
        <v>236</v>
      </c>
      <c r="Q1095" s="38">
        <f t="shared" si="66"/>
        <v>201352788</v>
      </c>
      <c r="R1095" s="39">
        <f t="shared" si="67"/>
        <v>50338197</v>
      </c>
    </row>
    <row r="1096" spans="1:18" x14ac:dyDescent="0.2">
      <c r="A1096" s="40" t="s">
        <v>2139</v>
      </c>
      <c r="B1096" s="41" t="s">
        <v>2161</v>
      </c>
      <c r="C1096" s="42" t="s">
        <v>2141</v>
      </c>
      <c r="D1096" s="42" t="s">
        <v>2162</v>
      </c>
      <c r="E1096" s="31" t="s">
        <v>26</v>
      </c>
      <c r="F1096" s="211">
        <v>19045</v>
      </c>
      <c r="G1096" s="212">
        <f>+VLOOKUP(B1096,'[1]MONTO ESTIMADO DE RECUR RS 2018'!$B$11:$G$1115,6,FALSE)*(1+0.094)</f>
        <v>869736.80634513532</v>
      </c>
      <c r="H1096" s="43">
        <f t="shared" si="64"/>
        <v>16564137477</v>
      </c>
      <c r="I1096" s="43">
        <f>+VLOOKUP(B1096,'[2]MONTO ESTIMADO DE RECUR RS 2018'!$B$10:$I$1115,8,FALSE)*(1+0.1204)</f>
        <v>6557997623.1076002</v>
      </c>
      <c r="J1096" s="213">
        <f>+VLOOKUP(B1096,'PROYECCION CAJAS 2019'!B1095:Y2199,24,FALSE)</f>
        <v>0</v>
      </c>
      <c r="K1096" s="44">
        <f>+VLOOKUP(B1096,'RECURSOS DE ESFUERZO PROPIO_DEF'!$B$10:$E$1114,4,FALSE)</f>
        <v>210885640.55000001</v>
      </c>
      <c r="L1096" s="45">
        <f>+VLOOKUP(B1096,'RECURSOS DE ESFUERZO PROPIO_DEF'!$B$10:$J$1114,9,FALSE)</f>
        <v>0</v>
      </c>
      <c r="M1096" s="44">
        <f>+VLOOKUP(B1096,'RECURSOS DE ESFUERZO PROPIO_DEF'!$B$10:$L$1114,11,FALSE)</f>
        <v>0</v>
      </c>
      <c r="N1096" s="46">
        <f>+VLOOKUP(B1096,'RECURSOS DE ESFUERZO PROPIO_DEF'!$B$10:$O$1114,14,FALSE)</f>
        <v>468851696</v>
      </c>
      <c r="O1096" s="47">
        <f t="shared" si="65"/>
        <v>9326402517.3423996</v>
      </c>
      <c r="P1096" s="210">
        <f>+VLOOKUP(B1096,'[3]PPNA Diciembre 2018'!$C$15:$BV$1118,72,FALSE)</f>
        <v>166</v>
      </c>
      <c r="Q1096" s="38">
        <f t="shared" si="66"/>
        <v>144376310</v>
      </c>
      <c r="R1096" s="39">
        <f t="shared" si="67"/>
        <v>36094077</v>
      </c>
    </row>
    <row r="1097" spans="1:18" x14ac:dyDescent="0.2">
      <c r="A1097" s="40" t="s">
        <v>2163</v>
      </c>
      <c r="B1097" s="41" t="s">
        <v>2164</v>
      </c>
      <c r="C1097" s="42" t="s">
        <v>2165</v>
      </c>
      <c r="D1097" s="42" t="s">
        <v>1828</v>
      </c>
      <c r="E1097" s="31" t="s">
        <v>2166</v>
      </c>
      <c r="F1097" s="211">
        <v>12183</v>
      </c>
      <c r="G1097" s="212">
        <f>+VLOOKUP(B1097,'[1]MONTO ESTIMADO DE RECUR RS 2018'!$B$11:$G$1115,6,FALSE)*(1+0.094)</f>
        <v>1241683.849322133</v>
      </c>
      <c r="H1097" s="43">
        <f t="shared" si="64"/>
        <v>15127434337</v>
      </c>
      <c r="I1097" s="43">
        <f>+VLOOKUP(B1097,'[2]MONTO ESTIMADO DE RECUR RS 2018'!$B$10:$I$1115,8,FALSE)*(1+0.1204)</f>
        <v>4249907119.5248003</v>
      </c>
      <c r="J1097" s="213">
        <f>+VLOOKUP(B1097,'PROYECCION CAJAS 2019'!B1096:Y2200,24,FALSE)</f>
        <v>0</v>
      </c>
      <c r="K1097" s="44">
        <f>+VLOOKUP(B1097,'RECURSOS DE ESFUERZO PROPIO_DEF'!$B$10:$E$1114,4,FALSE)</f>
        <v>781010403.55000007</v>
      </c>
      <c r="L1097" s="45">
        <f>+VLOOKUP(B1097,'RECURSOS DE ESFUERZO PROPIO_DEF'!$B$10:$J$1114,9,FALSE)</f>
        <v>0</v>
      </c>
      <c r="M1097" s="44">
        <f>+VLOOKUP(B1097,'RECURSOS DE ESFUERZO PROPIO_DEF'!$B$10:$L$1114,11,FALSE)</f>
        <v>66728005.940000005</v>
      </c>
      <c r="N1097" s="46">
        <f>+VLOOKUP(B1097,'RECURSOS DE ESFUERZO PROPIO_DEF'!$B$10:$O$1114,14,FALSE)</f>
        <v>2371560929</v>
      </c>
      <c r="O1097" s="47">
        <f t="shared" si="65"/>
        <v>7658227878.9851999</v>
      </c>
      <c r="P1097" s="210">
        <f>+VLOOKUP(B1097,'[3]PPNA Diciembre 2018'!$C$15:$BV$1118,72,FALSE)</f>
        <v>169</v>
      </c>
      <c r="Q1097" s="38">
        <f t="shared" si="66"/>
        <v>209844571</v>
      </c>
      <c r="R1097" s="39">
        <f t="shared" si="67"/>
        <v>52461142</v>
      </c>
    </row>
    <row r="1098" spans="1:18" x14ac:dyDescent="0.2">
      <c r="A1098" s="40" t="s">
        <v>2163</v>
      </c>
      <c r="B1098" s="41" t="s">
        <v>2167</v>
      </c>
      <c r="C1098" s="42" t="s">
        <v>2165</v>
      </c>
      <c r="D1098" s="42" t="s">
        <v>1536</v>
      </c>
      <c r="E1098" s="31" t="s">
        <v>2166</v>
      </c>
      <c r="F1098" s="211">
        <v>1210</v>
      </c>
      <c r="G1098" s="212">
        <f>+VLOOKUP(B1098,'[1]MONTO ESTIMADO DE RECUR RS 2018'!$B$11:$G$1115,6,FALSE)*(1+0.094)</f>
        <v>1176646.3107709454</v>
      </c>
      <c r="H1098" s="43">
        <f t="shared" si="64"/>
        <v>1423742037</v>
      </c>
      <c r="I1098" s="43">
        <f>+VLOOKUP(B1098,'[2]MONTO ESTIMADO DE RECUR RS 2018'!$B$10:$I$1115,8,FALSE)*(1+0.1204)</f>
        <v>437195470.93480003</v>
      </c>
      <c r="J1098" s="213">
        <f>+VLOOKUP(B1098,'PROYECCION CAJAS 2019'!B1097:Y2201,24,FALSE)</f>
        <v>0</v>
      </c>
      <c r="K1098" s="44">
        <f>+VLOOKUP(B1098,'RECURSOS DE ESFUERZO PROPIO_DEF'!$B$10:$E$1114,4,FALSE)</f>
        <v>12016752.01</v>
      </c>
      <c r="L1098" s="45">
        <f>+VLOOKUP(B1098,'RECURSOS DE ESFUERZO PROPIO_DEF'!$B$10:$J$1114,9,FALSE)</f>
        <v>0</v>
      </c>
      <c r="M1098" s="44">
        <f>+VLOOKUP(B1098,'RECURSOS DE ESFUERZO PROPIO_DEF'!$B$10:$L$1114,11,FALSE)</f>
        <v>0</v>
      </c>
      <c r="N1098" s="46">
        <f>+VLOOKUP(B1098,'RECURSOS DE ESFUERZO PROPIO_DEF'!$B$10:$O$1114,14,FALSE)</f>
        <v>244295921</v>
      </c>
      <c r="O1098" s="47">
        <f t="shared" si="65"/>
        <v>730233893.05519998</v>
      </c>
      <c r="P1098" s="210">
        <f>+VLOOKUP(B1098,'[3]PPNA Diciembre 2018'!$C$15:$BV$1118,72,FALSE)</f>
        <v>58</v>
      </c>
      <c r="Q1098" s="38">
        <f t="shared" si="66"/>
        <v>68245486</v>
      </c>
      <c r="R1098" s="39">
        <f t="shared" si="67"/>
        <v>17061371</v>
      </c>
    </row>
    <row r="1099" spans="1:18" x14ac:dyDescent="0.2">
      <c r="A1099" s="40" t="s">
        <v>2168</v>
      </c>
      <c r="B1099" s="41" t="s">
        <v>2169</v>
      </c>
      <c r="C1099" s="42" t="s">
        <v>2170</v>
      </c>
      <c r="D1099" s="42" t="s">
        <v>2171</v>
      </c>
      <c r="E1099" s="31" t="s">
        <v>26</v>
      </c>
      <c r="F1099" s="211">
        <v>15155</v>
      </c>
      <c r="G1099" s="212">
        <f>+VLOOKUP(B1099,'[1]MONTO ESTIMADO DE RECUR RS 2018'!$B$11:$G$1115,6,FALSE)*(1+0.094)</f>
        <v>845954.76528957463</v>
      </c>
      <c r="H1099" s="43">
        <f t="shared" ref="H1099:H1115" si="68">+ROUNDUP(F1099*G1099,0)</f>
        <v>12820444468</v>
      </c>
      <c r="I1099" s="43">
        <f>+VLOOKUP(B1099,'[2]MONTO ESTIMADO DE RECUR RS 2018'!$B$10:$I$1115,8,FALSE)*(1+0.1204)</f>
        <v>5236438470.5220003</v>
      </c>
      <c r="J1099" s="213">
        <f>+VLOOKUP(B1099,'PROYECCION CAJAS 2019'!B1098:Y2202,24,FALSE)</f>
        <v>0</v>
      </c>
      <c r="K1099" s="44">
        <f>+VLOOKUP(B1099,'RECURSOS DE ESFUERZO PROPIO_DEF'!$B$10:$E$1114,4,FALSE)</f>
        <v>0</v>
      </c>
      <c r="L1099" s="45">
        <f>+VLOOKUP(B1099,'RECURSOS DE ESFUERZO PROPIO_DEF'!$B$10:$J$1114,9,FALSE)</f>
        <v>0</v>
      </c>
      <c r="M1099" s="44">
        <f>+VLOOKUP(B1099,'RECURSOS DE ESFUERZO PROPIO_DEF'!$B$10:$L$1114,11,FALSE)</f>
        <v>0</v>
      </c>
      <c r="N1099" s="46">
        <f>+VLOOKUP(B1099,'RECURSOS DE ESFUERZO PROPIO_DEF'!$B$10:$O$1114,14,FALSE)</f>
        <v>486229613</v>
      </c>
      <c r="O1099" s="47">
        <f t="shared" ref="O1099:O1115" si="69">(H1099)-SUM(I1099:N1099)</f>
        <v>7097776384.4779997</v>
      </c>
      <c r="P1099" s="210">
        <v>0</v>
      </c>
      <c r="Q1099" s="38">
        <f t="shared" ref="Q1099:Q1115" si="70">ROUND(((P1099)*G1099),0)</f>
        <v>0</v>
      </c>
      <c r="R1099" s="39">
        <f t="shared" si="67"/>
        <v>0</v>
      </c>
    </row>
    <row r="1100" spans="1:18" x14ac:dyDescent="0.2">
      <c r="A1100" s="40" t="s">
        <v>2172</v>
      </c>
      <c r="B1100" s="48" t="s">
        <v>2173</v>
      </c>
      <c r="C1100" s="49" t="s">
        <v>2174</v>
      </c>
      <c r="D1100" s="49" t="s">
        <v>2175</v>
      </c>
      <c r="E1100" s="31" t="s">
        <v>26</v>
      </c>
      <c r="F1100" s="211">
        <v>15777</v>
      </c>
      <c r="G1100" s="212">
        <f>+VLOOKUP(B1100,'[1]MONTO ESTIMADO DE RECUR RS 2018'!$B$11:$G$1115,6,FALSE)*(1+0.094)</f>
        <v>772000.44602857798</v>
      </c>
      <c r="H1100" s="43">
        <f t="shared" si="68"/>
        <v>12179851037</v>
      </c>
      <c r="I1100" s="43">
        <f>+VLOOKUP(B1100,'[2]MONTO ESTIMADO DE RECUR RS 2018'!$B$10:$I$1115,8,FALSE)*(1+0.1204)</f>
        <v>5474441081.908</v>
      </c>
      <c r="J1100" s="213">
        <f>+VLOOKUP(B1100,'PROYECCION CAJAS 2019'!B1099:Y2203,24,FALSE)</f>
        <v>0</v>
      </c>
      <c r="K1100" s="44">
        <f>+VLOOKUP(B1100,'RECURSOS DE ESFUERZO PROPIO_DEF'!$B$10:$E$1114,4,FALSE)</f>
        <v>0</v>
      </c>
      <c r="L1100" s="45">
        <f>+VLOOKUP(B1100,'RECURSOS DE ESFUERZO PROPIO_DEF'!$B$10:$J$1114,9,FALSE)</f>
        <v>0</v>
      </c>
      <c r="M1100" s="44">
        <f>+VLOOKUP(B1100,'RECURSOS DE ESFUERZO PROPIO_DEF'!$B$10:$L$1114,11,FALSE)</f>
        <v>0</v>
      </c>
      <c r="N1100" s="46">
        <f>+VLOOKUP(B1100,'RECURSOS DE ESFUERZO PROPIO_DEF'!$B$10:$O$1114,14,FALSE)</f>
        <v>383321863</v>
      </c>
      <c r="O1100" s="47">
        <f t="shared" si="69"/>
        <v>6322088092.092</v>
      </c>
      <c r="P1100" s="210">
        <v>0</v>
      </c>
      <c r="Q1100" s="38">
        <f t="shared" si="70"/>
        <v>0</v>
      </c>
      <c r="R1100" s="39">
        <f t="shared" ref="R1100:R1115" si="71">ROUNDDOWN(((Q1100)*0.25),0)</f>
        <v>0</v>
      </c>
    </row>
    <row r="1101" spans="1:18" x14ac:dyDescent="0.2">
      <c r="A1101" s="40" t="s">
        <v>2176</v>
      </c>
      <c r="B1101" s="41" t="s">
        <v>2177</v>
      </c>
      <c r="C1101" s="42" t="s">
        <v>2178</v>
      </c>
      <c r="D1101" s="42" t="s">
        <v>2179</v>
      </c>
      <c r="E1101" s="31" t="s">
        <v>26</v>
      </c>
      <c r="F1101" s="211">
        <v>4813</v>
      </c>
      <c r="G1101" s="212">
        <f>+VLOOKUP(B1101,'[1]MONTO ESTIMADO DE RECUR RS 2018'!$B$11:$G$1115,6,FALSE)*(1+0.094)</f>
        <v>777350.80144100951</v>
      </c>
      <c r="H1101" s="43">
        <f t="shared" si="68"/>
        <v>3741389408</v>
      </c>
      <c r="I1101" s="43">
        <f>+VLOOKUP(B1101,'[2]MONTO ESTIMADO DE RECUR RS 2018'!$B$10:$I$1115,8,FALSE)*(1+0.1204)</f>
        <v>1641040772.2684002</v>
      </c>
      <c r="J1101" s="213">
        <f>+VLOOKUP(B1101,'PROYECCION CAJAS 2019'!B1100:Y2204,24,FALSE)</f>
        <v>0</v>
      </c>
      <c r="K1101" s="44">
        <f>+VLOOKUP(B1101,'RECURSOS DE ESFUERZO PROPIO_DEF'!$B$10:$E$1114,4,FALSE)</f>
        <v>0</v>
      </c>
      <c r="L1101" s="45">
        <f>+VLOOKUP(B1101,'RECURSOS DE ESFUERZO PROPIO_DEF'!$B$10:$J$1114,9,FALSE)</f>
        <v>0</v>
      </c>
      <c r="M1101" s="44">
        <f>+VLOOKUP(B1101,'RECURSOS DE ESFUERZO PROPIO_DEF'!$B$10:$L$1114,11,FALSE)</f>
        <v>0</v>
      </c>
      <c r="N1101" s="46">
        <f>+VLOOKUP(B1101,'RECURSOS DE ESFUERZO PROPIO_DEF'!$B$10:$O$1114,14,FALSE)</f>
        <v>93402224</v>
      </c>
      <c r="O1101" s="47">
        <f t="shared" si="69"/>
        <v>2006946411.7315998</v>
      </c>
      <c r="P1101" s="210">
        <v>0</v>
      </c>
      <c r="Q1101" s="38">
        <f t="shared" si="70"/>
        <v>0</v>
      </c>
      <c r="R1101" s="39">
        <f t="shared" si="71"/>
        <v>0</v>
      </c>
    </row>
    <row r="1102" spans="1:18" x14ac:dyDescent="0.2">
      <c r="A1102" s="40" t="s">
        <v>2168</v>
      </c>
      <c r="B1102" s="41" t="s">
        <v>2180</v>
      </c>
      <c r="C1102" s="42" t="s">
        <v>2170</v>
      </c>
      <c r="D1102" s="42" t="s">
        <v>2181</v>
      </c>
      <c r="E1102" s="31" t="s">
        <v>26</v>
      </c>
      <c r="F1102" s="211">
        <v>34054</v>
      </c>
      <c r="G1102" s="212">
        <f>+VLOOKUP(B1102,'[1]MONTO ESTIMADO DE RECUR RS 2018'!$B$11:$G$1115,6,FALSE)*(1+0.094)</f>
        <v>785207.71172206139</v>
      </c>
      <c r="H1102" s="43">
        <f t="shared" si="68"/>
        <v>26739463415</v>
      </c>
      <c r="I1102" s="43">
        <f>+VLOOKUP(B1102,'[2]MONTO ESTIMADO DE RECUR RS 2018'!$B$10:$I$1115,8,FALSE)*(1+0.1204)</f>
        <v>11191132435.682001</v>
      </c>
      <c r="J1102" s="213">
        <v>0</v>
      </c>
      <c r="K1102" s="44">
        <f>+VLOOKUP(B1102,'RECURSOS DE ESFUERZO PROPIO_DEF'!$B$10:$E$1114,4,FALSE)</f>
        <v>1045698551.0200001</v>
      </c>
      <c r="L1102" s="45">
        <f>+VLOOKUP(B1102,'RECURSOS DE ESFUERZO PROPIO_DEF'!$B$10:$J$1114,9,FALSE)</f>
        <v>0</v>
      </c>
      <c r="M1102" s="44">
        <f>+VLOOKUP(B1102,'RECURSOS DE ESFUERZO PROPIO_DEF'!$B$10:$L$1114,11,FALSE)</f>
        <v>189701741.42000002</v>
      </c>
      <c r="N1102" s="46">
        <f>+VLOOKUP(B1102,'RECURSOS DE ESFUERZO PROPIO_DEF'!$B$10:$O$1114,14,FALSE)</f>
        <v>1040826720</v>
      </c>
      <c r="O1102" s="47">
        <f t="shared" si="69"/>
        <v>13272103966.877998</v>
      </c>
      <c r="P1102" s="210">
        <f>+VLOOKUP(B1102,'[3]PPNA Diciembre 2018'!$C$15:$BV$1118,72,FALSE)</f>
        <v>502</v>
      </c>
      <c r="Q1102" s="38">
        <f t="shared" si="70"/>
        <v>394174271</v>
      </c>
      <c r="R1102" s="39">
        <f t="shared" si="71"/>
        <v>98543567</v>
      </c>
    </row>
    <row r="1103" spans="1:18" x14ac:dyDescent="0.2">
      <c r="A1103" s="40" t="s">
        <v>2168</v>
      </c>
      <c r="B1103" s="41" t="s">
        <v>2182</v>
      </c>
      <c r="C1103" s="42" t="s">
        <v>2170</v>
      </c>
      <c r="D1103" s="42" t="s">
        <v>2183</v>
      </c>
      <c r="E1103" s="31" t="s">
        <v>26</v>
      </c>
      <c r="F1103" s="211">
        <v>5970</v>
      </c>
      <c r="G1103" s="212">
        <f>+VLOOKUP(B1103,'[1]MONTO ESTIMADO DE RECUR RS 2018'!$B$11:$G$1115,6,FALSE)*(1+0.094)</f>
        <v>758109.03083611175</v>
      </c>
      <c r="H1103" s="43">
        <f t="shared" si="68"/>
        <v>4525910915</v>
      </c>
      <c r="I1103" s="43">
        <f>+VLOOKUP(B1103,'[2]MONTO ESTIMADO DE RECUR RS 2018'!$B$10:$I$1115,8,FALSE)*(1+0.1204)</f>
        <v>2016580781.3368001</v>
      </c>
      <c r="J1103" s="213">
        <v>0</v>
      </c>
      <c r="K1103" s="44">
        <f>+VLOOKUP(B1103,'RECURSOS DE ESFUERZO PROPIO_DEF'!$B$10:$E$1114,4,FALSE)</f>
        <v>37596341.82</v>
      </c>
      <c r="L1103" s="45">
        <f>+VLOOKUP(B1103,'RECURSOS DE ESFUERZO PROPIO_DEF'!$B$10:$J$1114,9,FALSE)</f>
        <v>0</v>
      </c>
      <c r="M1103" s="44">
        <f>+VLOOKUP(B1103,'RECURSOS DE ESFUERZO PROPIO_DEF'!$B$10:$L$1114,11,FALSE)</f>
        <v>0</v>
      </c>
      <c r="N1103" s="46">
        <f>+VLOOKUP(B1103,'RECURSOS DE ESFUERZO PROPIO_DEF'!$B$10:$O$1114,14,FALSE)</f>
        <v>188018650</v>
      </c>
      <c r="O1103" s="47">
        <f t="shared" si="69"/>
        <v>2283715141.8431997</v>
      </c>
      <c r="P1103" s="210">
        <f>+VLOOKUP(B1103,'[3]PPNA Diciembre 2018'!$C$15:$BV$1118,72,FALSE)</f>
        <v>0</v>
      </c>
      <c r="Q1103" s="38">
        <f t="shared" si="70"/>
        <v>0</v>
      </c>
      <c r="R1103" s="39">
        <f t="shared" si="71"/>
        <v>0</v>
      </c>
    </row>
    <row r="1104" spans="1:18" x14ac:dyDescent="0.2">
      <c r="A1104" s="40" t="s">
        <v>2172</v>
      </c>
      <c r="B1104" s="41" t="s">
        <v>2184</v>
      </c>
      <c r="C1104" s="42" t="s">
        <v>2174</v>
      </c>
      <c r="D1104" s="42" t="s">
        <v>2185</v>
      </c>
      <c r="E1104" s="31" t="s">
        <v>26</v>
      </c>
      <c r="F1104" s="211">
        <v>22874</v>
      </c>
      <c r="G1104" s="212">
        <f>+VLOOKUP(B1104,'[1]MONTO ESTIMADO DE RECUR RS 2018'!$B$11:$G$1115,6,FALSE)*(1+0.094)</f>
        <v>815364.17246136523</v>
      </c>
      <c r="H1104" s="43">
        <f t="shared" si="68"/>
        <v>18650640081</v>
      </c>
      <c r="I1104" s="43">
        <f>+VLOOKUP(B1104,'[2]MONTO ESTIMADO DE RECUR RS 2018'!$B$10:$I$1115,8,FALSE)*(1+0.1204)</f>
        <v>7660130223.7656002</v>
      </c>
      <c r="J1104" s="213">
        <v>0</v>
      </c>
      <c r="K1104" s="44">
        <f>+VLOOKUP(B1104,'RECURSOS DE ESFUERZO PROPIO_DEF'!$B$10:$E$1114,4,FALSE)</f>
        <v>185624122.82000002</v>
      </c>
      <c r="L1104" s="45">
        <f>+VLOOKUP(B1104,'RECURSOS DE ESFUERZO PROPIO_DEF'!$B$10:$J$1114,9,FALSE)</f>
        <v>0</v>
      </c>
      <c r="M1104" s="44">
        <f>+VLOOKUP(B1104,'RECURSOS DE ESFUERZO PROPIO_DEF'!$B$10:$L$1114,11,FALSE)</f>
        <v>143119899.38</v>
      </c>
      <c r="N1104" s="46">
        <f>+VLOOKUP(B1104,'RECURSOS DE ESFUERZO PROPIO_DEF'!$B$10:$O$1114,14,FALSE)</f>
        <v>541968655</v>
      </c>
      <c r="O1104" s="47">
        <f t="shared" si="69"/>
        <v>10119797180.034401</v>
      </c>
      <c r="P1104" s="210">
        <f>+VLOOKUP(B1104,'[3]PPNA Diciembre 2018'!$C$15:$BV$1118,72,FALSE)</f>
        <v>138</v>
      </c>
      <c r="Q1104" s="38">
        <f t="shared" si="70"/>
        <v>112520256</v>
      </c>
      <c r="R1104" s="39">
        <f t="shared" si="71"/>
        <v>28130064</v>
      </c>
    </row>
    <row r="1105" spans="1:18" x14ac:dyDescent="0.2">
      <c r="A1105" s="40" t="s">
        <v>2186</v>
      </c>
      <c r="B1105" s="41" t="s">
        <v>2187</v>
      </c>
      <c r="C1105" s="42" t="s">
        <v>2188</v>
      </c>
      <c r="D1105" s="42" t="s">
        <v>2189</v>
      </c>
      <c r="E1105" s="31" t="s">
        <v>26</v>
      </c>
      <c r="F1105" s="211">
        <v>38252</v>
      </c>
      <c r="G1105" s="212">
        <f>+VLOOKUP(B1105,'[1]MONTO ESTIMADO DE RECUR RS 2018'!$B$11:$G$1115,6,FALSE)*(1+0.094)</f>
        <v>866334.76962575503</v>
      </c>
      <c r="H1105" s="43">
        <f t="shared" si="68"/>
        <v>33139037608</v>
      </c>
      <c r="I1105" s="43">
        <f>+VLOOKUP(B1105,'[2]MONTO ESTIMADO DE RECUR RS 2018'!$B$10:$I$1115,8,FALSE)*(1+0.1204)</f>
        <v>12456659498.0312</v>
      </c>
      <c r="J1105" s="213">
        <v>0</v>
      </c>
      <c r="K1105" s="44">
        <f>+VLOOKUP(B1105,'RECURSOS DE ESFUERZO PROPIO_DEF'!$B$10:$E$1114,4,FALSE)</f>
        <v>467688643.59000003</v>
      </c>
      <c r="L1105" s="45">
        <f>+VLOOKUP(B1105,'RECURSOS DE ESFUERZO PROPIO_DEF'!$B$10:$J$1114,9,FALSE)</f>
        <v>0</v>
      </c>
      <c r="M1105" s="44">
        <f>+VLOOKUP(B1105,'RECURSOS DE ESFUERZO PROPIO_DEF'!$B$10:$L$1114,11,FALSE)</f>
        <v>92355069.439999998</v>
      </c>
      <c r="N1105" s="46">
        <f>+VLOOKUP(B1105,'RECURSOS DE ESFUERZO PROPIO_DEF'!$B$10:$O$1114,14,FALSE)</f>
        <v>1631162232</v>
      </c>
      <c r="O1105" s="47">
        <f t="shared" si="69"/>
        <v>18491172164.938797</v>
      </c>
      <c r="P1105" s="210">
        <f>+VLOOKUP(B1105,'[3]PPNA Diciembre 2018'!$C$15:$BV$1118,72,FALSE)</f>
        <v>493</v>
      </c>
      <c r="Q1105" s="38">
        <f t="shared" si="70"/>
        <v>427103041</v>
      </c>
      <c r="R1105" s="39">
        <f t="shared" si="71"/>
        <v>106775760</v>
      </c>
    </row>
    <row r="1106" spans="1:18" x14ac:dyDescent="0.2">
      <c r="A1106" s="40" t="s">
        <v>2186</v>
      </c>
      <c r="B1106" s="41" t="s">
        <v>2190</v>
      </c>
      <c r="C1106" s="42" t="s">
        <v>2188</v>
      </c>
      <c r="D1106" s="42" t="s">
        <v>338</v>
      </c>
      <c r="E1106" s="31" t="s">
        <v>26</v>
      </c>
      <c r="F1106" s="211">
        <v>5884</v>
      </c>
      <c r="G1106" s="212">
        <f>+VLOOKUP(B1106,'[1]MONTO ESTIMADO DE RECUR RS 2018'!$B$11:$G$1115,6,FALSE)*(1+0.094)</f>
        <v>886789.33588808728</v>
      </c>
      <c r="H1106" s="43">
        <f t="shared" si="68"/>
        <v>5217868453</v>
      </c>
      <c r="I1106" s="43">
        <f>+VLOOKUP(B1106,'[2]MONTO ESTIMADO DE RECUR RS 2018'!$B$10:$I$1115,8,FALSE)*(1+0.1204)</f>
        <v>1978178997.3904002</v>
      </c>
      <c r="J1106" s="213">
        <v>0</v>
      </c>
      <c r="K1106" s="44">
        <f>+VLOOKUP(B1106,'RECURSOS DE ESFUERZO PROPIO_DEF'!$B$10:$E$1114,4,FALSE)</f>
        <v>50021930.530000001</v>
      </c>
      <c r="L1106" s="45">
        <f>+VLOOKUP(B1106,'RECURSOS DE ESFUERZO PROPIO_DEF'!$B$10:$J$1114,9,FALSE)</f>
        <v>0</v>
      </c>
      <c r="M1106" s="44">
        <f>+VLOOKUP(B1106,'RECURSOS DE ESFUERZO PROPIO_DEF'!$B$10:$L$1114,11,FALSE)</f>
        <v>0</v>
      </c>
      <c r="N1106" s="46">
        <f>+VLOOKUP(B1106,'RECURSOS DE ESFUERZO PROPIO_DEF'!$B$10:$O$1114,14,FALSE)</f>
        <v>263522697</v>
      </c>
      <c r="O1106" s="47">
        <f t="shared" si="69"/>
        <v>2926144828.0795999</v>
      </c>
      <c r="P1106" s="210">
        <f>+VLOOKUP(B1106,'[3]PPNA Diciembre 2018'!$C$15:$BV$1118,72,FALSE)</f>
        <v>45</v>
      </c>
      <c r="Q1106" s="38">
        <f t="shared" si="70"/>
        <v>39905520</v>
      </c>
      <c r="R1106" s="39">
        <f t="shared" si="71"/>
        <v>9976380</v>
      </c>
    </row>
    <row r="1107" spans="1:18" x14ac:dyDescent="0.2">
      <c r="A1107" s="40" t="s">
        <v>2186</v>
      </c>
      <c r="B1107" s="41" t="s">
        <v>2191</v>
      </c>
      <c r="C1107" s="42" t="s">
        <v>2188</v>
      </c>
      <c r="D1107" s="42" t="s">
        <v>2192</v>
      </c>
      <c r="E1107" s="31" t="s">
        <v>26</v>
      </c>
      <c r="F1107" s="211">
        <v>10549</v>
      </c>
      <c r="G1107" s="212">
        <f>+VLOOKUP(B1107,'[1]MONTO ESTIMADO DE RECUR RS 2018'!$B$11:$G$1115,6,FALSE)*(1+0.094)</f>
        <v>867272.75293255749</v>
      </c>
      <c r="H1107" s="43">
        <f t="shared" si="68"/>
        <v>9148860271</v>
      </c>
      <c r="I1107" s="43">
        <f>+VLOOKUP(B1107,'[2]MONTO ESTIMADO DE RECUR RS 2018'!$B$10:$I$1115,8,FALSE)*(1+0.1204)</f>
        <v>3540102785.2808003</v>
      </c>
      <c r="J1107" s="213">
        <v>0</v>
      </c>
      <c r="K1107" s="44">
        <f>+VLOOKUP(B1107,'RECURSOS DE ESFUERZO PROPIO_DEF'!$B$10:$E$1114,4,FALSE)</f>
        <v>74629955.609999999</v>
      </c>
      <c r="L1107" s="45">
        <f>+VLOOKUP(B1107,'RECURSOS DE ESFUERZO PROPIO_DEF'!$B$10:$J$1114,9,FALSE)</f>
        <v>0</v>
      </c>
      <c r="M1107" s="44">
        <f>+VLOOKUP(B1107,'RECURSOS DE ESFUERZO PROPIO_DEF'!$B$10:$L$1114,11,FALSE)</f>
        <v>0</v>
      </c>
      <c r="N1107" s="46">
        <f>+VLOOKUP(B1107,'RECURSOS DE ESFUERZO PROPIO_DEF'!$B$10:$O$1114,14,FALSE)</f>
        <v>469701824</v>
      </c>
      <c r="O1107" s="47">
        <f t="shared" si="69"/>
        <v>5064425706.1091995</v>
      </c>
      <c r="P1107" s="210">
        <f>+VLOOKUP(B1107,'[3]PPNA Diciembre 2018'!$C$15:$BV$1118,72,FALSE)</f>
        <v>69</v>
      </c>
      <c r="Q1107" s="38">
        <f t="shared" si="70"/>
        <v>59841820</v>
      </c>
      <c r="R1107" s="39">
        <f t="shared" si="71"/>
        <v>14960455</v>
      </c>
    </row>
    <row r="1108" spans="1:18" x14ac:dyDescent="0.2">
      <c r="A1108" s="40" t="s">
        <v>2186</v>
      </c>
      <c r="B1108" s="41" t="s">
        <v>2193</v>
      </c>
      <c r="C1108" s="42" t="s">
        <v>2188</v>
      </c>
      <c r="D1108" s="42" t="s">
        <v>521</v>
      </c>
      <c r="E1108" s="31" t="s">
        <v>26</v>
      </c>
      <c r="F1108" s="211">
        <v>4119</v>
      </c>
      <c r="G1108" s="212">
        <f>+VLOOKUP(B1108,'[1]MONTO ESTIMADO DE RECUR RS 2018'!$B$11:$G$1115,6,FALSE)*(1+0.094)</f>
        <v>964637.2318585891</v>
      </c>
      <c r="H1108" s="43">
        <f t="shared" si="68"/>
        <v>3973340759</v>
      </c>
      <c r="I1108" s="43">
        <f>+VLOOKUP(B1108,'[2]MONTO ESTIMADO DE RECUR RS 2018'!$B$10:$I$1115,8,FALSE)*(1+0.1204)</f>
        <v>1403673079.2380002</v>
      </c>
      <c r="J1108" s="213">
        <v>0</v>
      </c>
      <c r="K1108" s="44">
        <f>+VLOOKUP(B1108,'RECURSOS DE ESFUERZO PROPIO_DEF'!$B$10:$E$1114,4,FALSE)</f>
        <v>39200844.210000001</v>
      </c>
      <c r="L1108" s="45">
        <f>+VLOOKUP(B1108,'RECURSOS DE ESFUERZO PROPIO_DEF'!$B$10:$J$1114,9,FALSE)</f>
        <v>0</v>
      </c>
      <c r="M1108" s="44">
        <f>+VLOOKUP(B1108,'RECURSOS DE ESFUERZO PROPIO_DEF'!$B$10:$L$1114,11,FALSE)</f>
        <v>0</v>
      </c>
      <c r="N1108" s="46">
        <f>+VLOOKUP(B1108,'RECURSOS DE ESFUERZO PROPIO_DEF'!$B$10:$O$1114,14,FALSE)</f>
        <v>194903706</v>
      </c>
      <c r="O1108" s="47">
        <f t="shared" si="69"/>
        <v>2335563129.552</v>
      </c>
      <c r="P1108" s="210">
        <f>+VLOOKUP(B1108,'[3]PPNA Diciembre 2018'!$C$15:$BV$1118,72,FALSE)</f>
        <v>140</v>
      </c>
      <c r="Q1108" s="38">
        <f t="shared" si="70"/>
        <v>135049212</v>
      </c>
      <c r="R1108" s="39">
        <f t="shared" si="71"/>
        <v>33762303</v>
      </c>
    </row>
    <row r="1109" spans="1:18" x14ac:dyDescent="0.2">
      <c r="A1109" s="40" t="s">
        <v>2176</v>
      </c>
      <c r="B1109" s="41" t="s">
        <v>2194</v>
      </c>
      <c r="C1109" s="42" t="s">
        <v>2178</v>
      </c>
      <c r="D1109" s="42" t="s">
        <v>2195</v>
      </c>
      <c r="E1109" s="31" t="s">
        <v>26</v>
      </c>
      <c r="F1109" s="211">
        <v>18678</v>
      </c>
      <c r="G1109" s="212">
        <f>+VLOOKUP(B1109,'[1]MONTO ESTIMADO DE RECUR RS 2018'!$B$11:$G$1115,6,FALSE)*(1+0.094)</f>
        <v>852786.7731873421</v>
      </c>
      <c r="H1109" s="43">
        <f t="shared" si="68"/>
        <v>15928351350</v>
      </c>
      <c r="I1109" s="43">
        <f>+VLOOKUP(B1109,'[2]MONTO ESTIMADO DE RECUR RS 2018'!$B$10:$I$1115,8,FALSE)*(1+0.1204)</f>
        <v>6376293638.3956003</v>
      </c>
      <c r="J1109" s="213">
        <f>+VLOOKUP(B1109,'PROYECCION CAJAS 2019'!B1108:Y2212,24,FALSE)</f>
        <v>0</v>
      </c>
      <c r="K1109" s="44">
        <f>+VLOOKUP(B1109,'RECURSOS DE ESFUERZO PROPIO_DEF'!$B$10:$E$1114,4,FALSE)</f>
        <v>128954844.84</v>
      </c>
      <c r="L1109" s="45">
        <f>+VLOOKUP(B1109,'RECURSOS DE ESFUERZO PROPIO_DEF'!$B$10:$J$1114,9,FALSE)</f>
        <v>0</v>
      </c>
      <c r="M1109" s="44">
        <f>+VLOOKUP(B1109,'RECURSOS DE ESFUERZO PROPIO_DEF'!$B$10:$L$1114,11,FALSE)</f>
        <v>91648407.719999999</v>
      </c>
      <c r="N1109" s="46">
        <f>+VLOOKUP(B1109,'RECURSOS DE ESFUERZO PROPIO_DEF'!$B$10:$O$1114,14,FALSE)</f>
        <v>352400330</v>
      </c>
      <c r="O1109" s="47">
        <f t="shared" si="69"/>
        <v>8979054129.0443993</v>
      </c>
      <c r="P1109" s="210">
        <f>+VLOOKUP(B1109,'[3]PPNA Diciembre 2018'!$C$15:$BV$1118,72,FALSE)</f>
        <v>55</v>
      </c>
      <c r="Q1109" s="38">
        <f t="shared" si="70"/>
        <v>46903273</v>
      </c>
      <c r="R1109" s="39">
        <f t="shared" si="71"/>
        <v>11725818</v>
      </c>
    </row>
    <row r="1110" spans="1:18" x14ac:dyDescent="0.2">
      <c r="A1110" s="40" t="s">
        <v>2176</v>
      </c>
      <c r="B1110" s="41" t="s">
        <v>2196</v>
      </c>
      <c r="C1110" s="42" t="s">
        <v>2178</v>
      </c>
      <c r="D1110" s="42" t="s">
        <v>2197</v>
      </c>
      <c r="E1110" s="31" t="s">
        <v>26</v>
      </c>
      <c r="F1110" s="211">
        <v>2332</v>
      </c>
      <c r="G1110" s="212">
        <f>+VLOOKUP(B1110,'[1]MONTO ESTIMADO DE RECUR RS 2018'!$B$11:$G$1115,6,FALSE)*(1+0.094)</f>
        <v>811308.80106577335</v>
      </c>
      <c r="H1110" s="43">
        <f t="shared" si="68"/>
        <v>1891972125</v>
      </c>
      <c r="I1110" s="43">
        <f>+VLOOKUP(B1110,'[2]MONTO ESTIMADO DE RECUR RS 2018'!$B$10:$I$1115,8,FALSE)*(1+0.1204)</f>
        <v>799917422.80000007</v>
      </c>
      <c r="J1110" s="213">
        <f>+VLOOKUP(B1110,'PROYECCION CAJAS 2019'!B1109:Y2213,24,FALSE)</f>
        <v>0</v>
      </c>
      <c r="K1110" s="44">
        <f>+VLOOKUP(B1110,'RECURSOS DE ESFUERZO PROPIO_DEF'!$B$10:$E$1114,4,FALSE)</f>
        <v>20520075.720000003</v>
      </c>
      <c r="L1110" s="45">
        <f>+VLOOKUP(B1110,'RECURSOS DE ESFUERZO PROPIO_DEF'!$B$10:$J$1114,9,FALSE)</f>
        <v>0</v>
      </c>
      <c r="M1110" s="44">
        <f>+VLOOKUP(B1110,'RECURSOS DE ESFUERZO PROPIO_DEF'!$B$10:$L$1114,11,FALSE)</f>
        <v>0</v>
      </c>
      <c r="N1110" s="46">
        <f>+VLOOKUP(B1110,'RECURSOS DE ESFUERZO PROPIO_DEF'!$B$10:$O$1114,14,FALSE)</f>
        <v>45106627</v>
      </c>
      <c r="O1110" s="47">
        <f t="shared" si="69"/>
        <v>1026427999.4799999</v>
      </c>
      <c r="P1110" s="210">
        <f>+VLOOKUP(B1110,'[3]PPNA Diciembre 2018'!$C$15:$BV$1118,72,FALSE)</f>
        <v>55</v>
      </c>
      <c r="Q1110" s="38">
        <f t="shared" si="70"/>
        <v>44621984</v>
      </c>
      <c r="R1110" s="39">
        <f t="shared" si="71"/>
        <v>11155496</v>
      </c>
    </row>
    <row r="1111" spans="1:18" x14ac:dyDescent="0.2">
      <c r="A1111" s="40" t="s">
        <v>2176</v>
      </c>
      <c r="B1111" s="41" t="s">
        <v>2198</v>
      </c>
      <c r="C1111" s="42" t="s">
        <v>2178</v>
      </c>
      <c r="D1111" s="42" t="s">
        <v>2199</v>
      </c>
      <c r="E1111" s="31" t="s">
        <v>26</v>
      </c>
      <c r="F1111" s="211">
        <v>1265</v>
      </c>
      <c r="G1111" s="212">
        <f>+VLOOKUP(B1111,'[1]MONTO ESTIMADO DE RECUR RS 2018'!$B$11:$G$1115,6,FALSE)*(1+0.094)</f>
        <v>718461.28938454401</v>
      </c>
      <c r="H1111" s="43">
        <f t="shared" si="68"/>
        <v>908853532</v>
      </c>
      <c r="I1111" s="43">
        <f>+VLOOKUP(B1111,'[2]MONTO ESTIMADO DE RECUR RS 2018'!$B$10:$I$1115,8,FALSE)*(1+0.1204)</f>
        <v>417575761.11720002</v>
      </c>
      <c r="J1111" s="213">
        <f>+VLOOKUP(B1111,'PROYECCION CAJAS 2019'!B1110:Y2214,24,FALSE)</f>
        <v>0</v>
      </c>
      <c r="K1111" s="44">
        <f>+VLOOKUP(B1111,'RECURSOS DE ESFUERZO PROPIO_DEF'!$B$10:$E$1114,4,FALSE)</f>
        <v>13282401.020000001</v>
      </c>
      <c r="L1111" s="45">
        <f>+VLOOKUP(B1111,'RECURSOS DE ESFUERZO PROPIO_DEF'!$B$10:$J$1114,9,FALSE)</f>
        <v>0</v>
      </c>
      <c r="M1111" s="44">
        <f>+VLOOKUP(B1111,'RECURSOS DE ESFUERZO PROPIO_DEF'!$B$10:$L$1114,11,FALSE)</f>
        <v>0</v>
      </c>
      <c r="N1111" s="46">
        <f>+VLOOKUP(B1111,'RECURSOS DE ESFUERZO PROPIO_DEF'!$B$10:$O$1114,14,FALSE)</f>
        <v>23340951</v>
      </c>
      <c r="O1111" s="47">
        <f t="shared" si="69"/>
        <v>454654418.8628</v>
      </c>
      <c r="P1111" s="210">
        <f>+VLOOKUP(B1111,'[3]PPNA Diciembre 2018'!$C$15:$BV$1118,72,FALSE)</f>
        <v>10</v>
      </c>
      <c r="Q1111" s="38">
        <f t="shared" si="70"/>
        <v>7184613</v>
      </c>
      <c r="R1111" s="39">
        <f t="shared" si="71"/>
        <v>1796153</v>
      </c>
    </row>
    <row r="1112" spans="1:18" x14ac:dyDescent="0.2">
      <c r="A1112" s="40" t="s">
        <v>2200</v>
      </c>
      <c r="B1112" s="41" t="s">
        <v>2201</v>
      </c>
      <c r="C1112" s="42" t="s">
        <v>2202</v>
      </c>
      <c r="D1112" s="42" t="s">
        <v>2203</v>
      </c>
      <c r="E1112" s="31" t="s">
        <v>26</v>
      </c>
      <c r="F1112" s="211">
        <v>15388</v>
      </c>
      <c r="G1112" s="212">
        <f>+VLOOKUP(B1112,'[1]MONTO ESTIMADO DE RECUR RS 2018'!$B$11:$G$1115,6,FALSE)*(1+0.094)</f>
        <v>860518.52413294371</v>
      </c>
      <c r="H1112" s="43">
        <f t="shared" si="68"/>
        <v>13241659050</v>
      </c>
      <c r="I1112" s="43">
        <f>+VLOOKUP(B1112,'[2]MONTO ESTIMADO DE RECUR RS 2018'!$B$10:$I$1115,8,FALSE)*(1+0.1204)</f>
        <v>5151748151.5780001</v>
      </c>
      <c r="J1112" s="213">
        <f>+VLOOKUP(B1112,'PROYECCION CAJAS 2019'!B1111:Y2215,24,FALSE)</f>
        <v>0</v>
      </c>
      <c r="K1112" s="44">
        <f>+VLOOKUP(B1112,'RECURSOS DE ESFUERZO PROPIO_DEF'!$B$10:$E$1114,4,FALSE)</f>
        <v>130050284.35000001</v>
      </c>
      <c r="L1112" s="45">
        <f>+VLOOKUP(B1112,'RECURSOS DE ESFUERZO PROPIO_DEF'!$B$10:$J$1114,9,FALSE)</f>
        <v>0</v>
      </c>
      <c r="M1112" s="44">
        <f>+VLOOKUP(B1112,'RECURSOS DE ESFUERZO PROPIO_DEF'!$B$10:$L$1114,11,FALSE)</f>
        <v>86584484.560000002</v>
      </c>
      <c r="N1112" s="46">
        <f>+VLOOKUP(B1112,'RECURSOS DE ESFUERZO PROPIO_DEF'!$B$10:$O$1114,14,FALSE)</f>
        <v>208841697</v>
      </c>
      <c r="O1112" s="47">
        <f t="shared" si="69"/>
        <v>7664434432.5119991</v>
      </c>
      <c r="P1112" s="210">
        <f>+VLOOKUP(B1112,'[3]PPNA Diciembre 2018'!$C$15:$BV$1118,72,FALSE)</f>
        <v>425</v>
      </c>
      <c r="Q1112" s="38">
        <f t="shared" si="70"/>
        <v>365720373</v>
      </c>
      <c r="R1112" s="39">
        <f t="shared" si="71"/>
        <v>91430093</v>
      </c>
    </row>
    <row r="1113" spans="1:18" x14ac:dyDescent="0.2">
      <c r="A1113" s="40" t="s">
        <v>2200</v>
      </c>
      <c r="B1113" s="41" t="s">
        <v>2204</v>
      </c>
      <c r="C1113" s="42" t="s">
        <v>2202</v>
      </c>
      <c r="D1113" s="42" t="s">
        <v>2205</v>
      </c>
      <c r="E1113" s="31" t="s">
        <v>26</v>
      </c>
      <c r="F1113" s="211">
        <v>7587</v>
      </c>
      <c r="G1113" s="212">
        <f>+VLOOKUP(B1113,'[1]MONTO ESTIMADO DE RECUR RS 2018'!$B$11:$G$1115,6,FALSE)*(1+0.094)</f>
        <v>863184.10845319775</v>
      </c>
      <c r="H1113" s="43">
        <f t="shared" si="68"/>
        <v>6548977831</v>
      </c>
      <c r="I1113" s="43">
        <f>+VLOOKUP(B1113,'[2]MONTO ESTIMADO DE RECUR RS 2018'!$B$10:$I$1115,8,FALSE)*(1+0.1204)</f>
        <v>2571616859.9776001</v>
      </c>
      <c r="J1113" s="213">
        <f>+VLOOKUP(B1113,'PROYECCION CAJAS 2019'!B1112:Y2216,24,FALSE)</f>
        <v>0</v>
      </c>
      <c r="K1113" s="44">
        <f>+VLOOKUP(B1113,'RECURSOS DE ESFUERZO PROPIO_DEF'!$B$10:$E$1114,4,FALSE)</f>
        <v>66656478.200000003</v>
      </c>
      <c r="L1113" s="45">
        <f>+VLOOKUP(B1113,'RECURSOS DE ESFUERZO PROPIO_DEF'!$B$10:$J$1114,9,FALSE)</f>
        <v>0</v>
      </c>
      <c r="M1113" s="44">
        <f>+VLOOKUP(B1113,'RECURSOS DE ESFUERZO PROPIO_DEF'!$B$10:$L$1114,11,FALSE)</f>
        <v>0</v>
      </c>
      <c r="N1113" s="46">
        <f>+VLOOKUP(B1113,'RECURSOS DE ESFUERZO PROPIO_DEF'!$B$10:$O$1114,14,FALSE)</f>
        <v>106353790</v>
      </c>
      <c r="O1113" s="47">
        <f t="shared" si="69"/>
        <v>3804350702.8224001</v>
      </c>
      <c r="P1113" s="210">
        <f>+VLOOKUP(B1113,'[3]PPNA Diciembre 2018'!$C$15:$BV$1118,72,FALSE)</f>
        <v>415</v>
      </c>
      <c r="Q1113" s="38">
        <f t="shared" si="70"/>
        <v>358221405</v>
      </c>
      <c r="R1113" s="39">
        <f t="shared" si="71"/>
        <v>89555351</v>
      </c>
    </row>
    <row r="1114" spans="1:18" x14ac:dyDescent="0.2">
      <c r="A1114" s="40" t="s">
        <v>2200</v>
      </c>
      <c r="B1114" s="41" t="s">
        <v>2206</v>
      </c>
      <c r="C1114" s="42" t="s">
        <v>2202</v>
      </c>
      <c r="D1114" s="42" t="s">
        <v>2207</v>
      </c>
      <c r="E1114" s="31" t="s">
        <v>26</v>
      </c>
      <c r="F1114" s="211">
        <v>2480</v>
      </c>
      <c r="G1114" s="212">
        <f>+VLOOKUP(B1114,'[1]MONTO ESTIMADO DE RECUR RS 2018'!$B$11:$G$1115,6,FALSE)*(1+0.094)</f>
        <v>822613.46550583141</v>
      </c>
      <c r="H1114" s="43">
        <f t="shared" si="68"/>
        <v>2040081395</v>
      </c>
      <c r="I1114" s="43">
        <f>+VLOOKUP(B1114,'[2]MONTO ESTIMADO DE RECUR RS 2018'!$B$10:$I$1115,8,FALSE)*(1+0.1204)</f>
        <v>808654346.8160001</v>
      </c>
      <c r="J1114" s="213">
        <f>+VLOOKUP(B1114,'PROYECCION CAJAS 2019'!B1113:Y2217,24,FALSE)</f>
        <v>0</v>
      </c>
      <c r="K1114" s="44">
        <f>+VLOOKUP(B1114,'RECURSOS DE ESFUERZO PROPIO_DEF'!$B$10:$E$1114,4,FALSE)</f>
        <v>16392260.290000001</v>
      </c>
      <c r="L1114" s="45">
        <f>+VLOOKUP(B1114,'RECURSOS DE ESFUERZO PROPIO_DEF'!$B$10:$J$1114,9,FALSE)</f>
        <v>0</v>
      </c>
      <c r="M1114" s="44">
        <f>+VLOOKUP(B1114,'RECURSOS DE ESFUERZO PROPIO_DEF'!$B$10:$L$1114,11,FALSE)</f>
        <v>0</v>
      </c>
      <c r="N1114" s="46">
        <f>+VLOOKUP(B1114,'RECURSOS DE ESFUERZO PROPIO_DEF'!$B$10:$O$1114,14,FALSE)</f>
        <v>33042090</v>
      </c>
      <c r="O1114" s="47">
        <f t="shared" si="69"/>
        <v>1181992697.8940001</v>
      </c>
      <c r="P1114" s="210">
        <f>+VLOOKUP(B1114,'[3]PPNA Diciembre 2018'!$C$15:$BV$1118,72,FALSE)</f>
        <v>11</v>
      </c>
      <c r="Q1114" s="38">
        <f t="shared" si="70"/>
        <v>9048748</v>
      </c>
      <c r="R1114" s="39">
        <f t="shared" si="71"/>
        <v>2262187</v>
      </c>
    </row>
    <row r="1115" spans="1:18" ht="12" thickBot="1" x14ac:dyDescent="0.25">
      <c r="A1115" s="40" t="s">
        <v>2200</v>
      </c>
      <c r="B1115" s="51" t="s">
        <v>2208</v>
      </c>
      <c r="C1115" s="52" t="s">
        <v>2202</v>
      </c>
      <c r="D1115" s="52" t="s">
        <v>2209</v>
      </c>
      <c r="E1115" s="31" t="s">
        <v>26</v>
      </c>
      <c r="F1115" s="211">
        <v>44061</v>
      </c>
      <c r="G1115" s="212">
        <f>+VLOOKUP(B1115,'[1]MONTO ESTIMADO DE RECUR RS 2018'!$B$11:$G$1115,6,FALSE)*(1+0.094)</f>
        <v>839060.9422774479</v>
      </c>
      <c r="H1115" s="53">
        <f t="shared" si="68"/>
        <v>36969864178</v>
      </c>
      <c r="I1115" s="53">
        <f>+VLOOKUP(B1115,'[2]MONTO ESTIMADO DE RECUR RS 2018'!$B$10:$I$1115,8,FALSE)*(1+0.1204)</f>
        <v>15185138902.265202</v>
      </c>
      <c r="J1115" s="213">
        <f>+VLOOKUP(B1115,'PROYECCION CAJAS 2019'!B1114:Y2218,24,FALSE)</f>
        <v>0</v>
      </c>
      <c r="K1115" s="54">
        <f>+VLOOKUP(B1115,'RECURSOS DE ESFUERZO PROPIO_DEF'!$B$10:$E$1114,4,FALSE)</f>
        <v>324589326.23000002</v>
      </c>
      <c r="L1115" s="55">
        <f>+VLOOKUP(B1115,'RECURSOS DE ESFUERZO PROPIO_DEF'!$B$10:$J$1114,9,FALSE)</f>
        <v>0</v>
      </c>
      <c r="M1115" s="54">
        <f>+VLOOKUP(B1115,'RECURSOS DE ESFUERZO PROPIO_DEF'!$B$10:$L$1114,11,FALSE)</f>
        <v>0</v>
      </c>
      <c r="N1115" s="56">
        <f>+VLOOKUP(B1115,'RECURSOS DE ESFUERZO PROPIO_DEF'!$B$10:$O$1114,14,FALSE)</f>
        <v>628934263</v>
      </c>
      <c r="O1115" s="57">
        <f t="shared" si="69"/>
        <v>20831201686.504799</v>
      </c>
      <c r="P1115" s="210">
        <f>+VLOOKUP(B1115,'[3]PPNA Diciembre 2018'!$C$15:$BV$1118,72,FALSE)</f>
        <v>455</v>
      </c>
      <c r="Q1115" s="58">
        <f t="shared" si="70"/>
        <v>381772729</v>
      </c>
      <c r="R1115" s="59">
        <f t="shared" si="71"/>
        <v>95443182</v>
      </c>
    </row>
    <row r="1116" spans="1:18" ht="12" thickBot="1" x14ac:dyDescent="0.25">
      <c r="A1116" s="60"/>
      <c r="B1116" s="183" t="s">
        <v>2210</v>
      </c>
      <c r="C1116" s="184"/>
      <c r="D1116" s="184"/>
      <c r="E1116" s="185"/>
      <c r="F1116" s="61">
        <f>+SUM(F11:F1115)</f>
        <v>22853522</v>
      </c>
      <c r="G1116" s="62"/>
      <c r="H1116" s="63">
        <f t="shared" ref="H1116:J1116" si="72">SUM(H11:H1115)</f>
        <v>20701379915672</v>
      </c>
      <c r="I1116" s="64">
        <f t="shared" si="72"/>
        <v>7728888287173.957</v>
      </c>
      <c r="J1116" s="64">
        <f t="shared" si="72"/>
        <v>35496412434.199997</v>
      </c>
      <c r="K1116" s="65">
        <f t="shared" ref="K1116:R1116" si="73">SUM(K11:K1115)</f>
        <v>324069702875.81036</v>
      </c>
      <c r="L1116" s="66">
        <f t="shared" si="73"/>
        <v>271446551768.69003</v>
      </c>
      <c r="M1116" s="67">
        <f t="shared" si="73"/>
        <v>14628779760.380003</v>
      </c>
      <c r="N1116" s="64">
        <f t="shared" si="73"/>
        <v>1039808571043</v>
      </c>
      <c r="O1116" s="68">
        <f t="shared" si="73"/>
        <v>11287041610615.977</v>
      </c>
      <c r="P1116" s="69">
        <f t="shared" si="73"/>
        <v>312696</v>
      </c>
      <c r="Q1116" s="70">
        <f t="shared" si="73"/>
        <v>278294770719</v>
      </c>
      <c r="R1116" s="71">
        <f t="shared" si="73"/>
        <v>69573692261</v>
      </c>
    </row>
    <row r="1117" spans="1:18" ht="19.5" customHeight="1" x14ac:dyDescent="0.2">
      <c r="B1117" s="171"/>
      <c r="C1117" s="171"/>
      <c r="D1117" s="171"/>
      <c r="E1117" s="171"/>
      <c r="H1117" s="72"/>
      <c r="I1117" s="73"/>
      <c r="J1117" s="74"/>
      <c r="K1117" s="74"/>
      <c r="L1117" s="159"/>
      <c r="M1117" s="75"/>
      <c r="N1117" s="76"/>
      <c r="O1117" s="77"/>
      <c r="P1117" s="76"/>
      <c r="R1117" s="77"/>
    </row>
    <row r="1118" spans="1:18" x14ac:dyDescent="0.2">
      <c r="A1118" s="1" t="s">
        <v>2211</v>
      </c>
      <c r="K1118" s="159"/>
      <c r="L1118" s="159"/>
      <c r="M1118" s="159"/>
    </row>
  </sheetData>
  <mergeCells count="7">
    <mergeCell ref="B1117:E1117"/>
    <mergeCell ref="F8:O8"/>
    <mergeCell ref="Q8:R8"/>
    <mergeCell ref="K9:L9"/>
    <mergeCell ref="M9:N9"/>
    <mergeCell ref="Q9:R9"/>
    <mergeCell ref="B1116:E1116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4"/>
  <sheetViews>
    <sheetView zoomScaleNormal="100" workbookViewId="0">
      <pane ySplit="9" topLeftCell="A10" activePane="bottomLeft" state="frozen"/>
      <selection pane="bottomLeft" activeCell="A8" sqref="A8:A9"/>
    </sheetView>
  </sheetViews>
  <sheetFormatPr baseColWidth="10" defaultRowHeight="11.25" x14ac:dyDescent="0.2"/>
  <cols>
    <col min="1" max="1" width="17.140625" style="95" customWidth="1"/>
    <col min="2" max="2" width="12.28515625" style="2" customWidth="1"/>
    <col min="3" max="3" width="23.7109375" style="3" customWidth="1"/>
    <col min="4" max="4" width="26.85546875" style="3" bestFit="1" customWidth="1"/>
    <col min="5" max="5" width="26.42578125" style="95" customWidth="1"/>
    <col min="6" max="6" width="24.5703125" style="95" hidden="1" customWidth="1"/>
    <col min="7" max="8" width="34.85546875" style="95" hidden="1" customWidth="1"/>
    <col min="9" max="9" width="26.42578125" style="95" customWidth="1"/>
    <col min="10" max="11" width="26.7109375" style="95" customWidth="1"/>
    <col min="12" max="13" width="30.5703125" style="95" customWidth="1"/>
    <col min="14" max="14" width="17.5703125" style="96" customWidth="1"/>
    <col min="15" max="15" width="30.28515625" style="95" customWidth="1"/>
    <col min="16" max="16" width="25" style="95" customWidth="1"/>
    <col min="17" max="17" width="20" style="95" bestFit="1" customWidth="1"/>
    <col min="18" max="18" width="21.28515625" style="95" bestFit="1" customWidth="1"/>
    <col min="19" max="19" width="18.85546875" style="95" bestFit="1" customWidth="1"/>
    <col min="20" max="20" width="20" style="95" bestFit="1" customWidth="1"/>
    <col min="21" max="16384" width="11.42578125" style="95"/>
  </cols>
  <sheetData>
    <row r="1" spans="1:22" x14ac:dyDescent="0.2">
      <c r="E1" s="2"/>
      <c r="F1" s="2"/>
      <c r="G1" s="2"/>
      <c r="H1" s="2"/>
      <c r="I1" s="2"/>
      <c r="J1" s="2"/>
      <c r="K1" s="2"/>
      <c r="L1" s="2"/>
      <c r="M1" s="2"/>
    </row>
    <row r="2" spans="1:22" x14ac:dyDescent="0.2">
      <c r="C2" s="4" t="s">
        <v>2238</v>
      </c>
      <c r="E2" s="2"/>
      <c r="F2" s="2"/>
      <c r="G2" s="2"/>
      <c r="H2" s="2"/>
      <c r="I2" s="2"/>
      <c r="J2" s="2"/>
      <c r="K2" s="2"/>
      <c r="L2" s="2"/>
      <c r="M2" s="2"/>
    </row>
    <row r="3" spans="1:22" x14ac:dyDescent="0.2">
      <c r="C3" s="4" t="s">
        <v>2236</v>
      </c>
      <c r="E3" s="2"/>
      <c r="F3" s="2"/>
      <c r="G3" s="2"/>
      <c r="H3" s="2"/>
      <c r="I3" s="2"/>
      <c r="J3" s="2"/>
      <c r="K3" s="2"/>
      <c r="L3" s="2"/>
      <c r="M3" s="97"/>
    </row>
    <row r="4" spans="1:22" x14ac:dyDescent="0.2">
      <c r="C4" s="4" t="s">
        <v>0</v>
      </c>
      <c r="E4" s="2"/>
      <c r="F4" s="2"/>
      <c r="G4" s="2"/>
      <c r="H4" s="2"/>
      <c r="I4" s="2"/>
      <c r="J4" s="2"/>
      <c r="K4" s="2"/>
      <c r="L4" s="2"/>
      <c r="M4" s="97"/>
    </row>
    <row r="5" spans="1:22" x14ac:dyDescent="0.2">
      <c r="E5" s="98"/>
      <c r="F5" s="99"/>
      <c r="G5" s="2"/>
      <c r="H5" s="2"/>
      <c r="I5" s="2"/>
      <c r="J5" s="2"/>
      <c r="K5" s="2"/>
      <c r="L5" s="2"/>
      <c r="M5" s="97"/>
    </row>
    <row r="6" spans="1:22" ht="12" thickBot="1" x14ac:dyDescent="0.25">
      <c r="E6" s="2"/>
      <c r="F6" s="3"/>
      <c r="G6" s="3"/>
      <c r="H6" s="3"/>
      <c r="I6" s="3"/>
      <c r="J6" s="3"/>
      <c r="K6" s="3"/>
      <c r="L6" s="3"/>
      <c r="M6" s="3"/>
      <c r="N6" s="2"/>
      <c r="O6" s="3"/>
      <c r="P6" s="3"/>
    </row>
    <row r="7" spans="1:22" s="100" customFormat="1" ht="27" customHeight="1" thickBot="1" x14ac:dyDescent="0.25">
      <c r="A7" s="95"/>
      <c r="B7" s="2"/>
      <c r="C7" s="3"/>
      <c r="D7" s="3"/>
      <c r="E7" s="186" t="s">
        <v>2257</v>
      </c>
      <c r="F7" s="187"/>
      <c r="G7" s="187"/>
      <c r="H7" s="187"/>
      <c r="I7" s="187"/>
      <c r="J7" s="187"/>
      <c r="K7" s="188"/>
      <c r="L7" s="189" t="s">
        <v>2263</v>
      </c>
      <c r="M7" s="190"/>
      <c r="N7" s="190"/>
      <c r="O7" s="190"/>
      <c r="P7" s="191"/>
      <c r="Q7" s="95"/>
      <c r="R7" s="95"/>
      <c r="S7" s="95"/>
      <c r="T7" s="95"/>
      <c r="U7" s="95"/>
      <c r="V7" s="95"/>
    </row>
    <row r="8" spans="1:22" s="100" customFormat="1" ht="83.25" customHeight="1" x14ac:dyDescent="0.2">
      <c r="A8" s="192" t="s">
        <v>2239</v>
      </c>
      <c r="B8" s="194" t="s">
        <v>5</v>
      </c>
      <c r="C8" s="194" t="s">
        <v>6</v>
      </c>
      <c r="D8" s="194" t="s">
        <v>7</v>
      </c>
      <c r="E8" s="194" t="s">
        <v>10</v>
      </c>
      <c r="F8" s="194" t="s">
        <v>2240</v>
      </c>
      <c r="G8" s="194" t="s">
        <v>2241</v>
      </c>
      <c r="H8" s="194" t="s">
        <v>2242</v>
      </c>
      <c r="I8" s="194" t="s">
        <v>2243</v>
      </c>
      <c r="J8" s="194" t="s">
        <v>11</v>
      </c>
      <c r="K8" s="194" t="s">
        <v>2256</v>
      </c>
      <c r="L8" s="198" t="s">
        <v>12</v>
      </c>
      <c r="M8" s="198" t="s">
        <v>2244</v>
      </c>
      <c r="N8" s="198" t="s">
        <v>2245</v>
      </c>
      <c r="O8" s="101" t="s">
        <v>2246</v>
      </c>
      <c r="P8" s="196" t="s">
        <v>2247</v>
      </c>
      <c r="Q8" s="95"/>
      <c r="R8" s="95"/>
      <c r="S8" s="95"/>
      <c r="T8" s="95"/>
      <c r="U8" s="95"/>
      <c r="V8" s="95"/>
    </row>
    <row r="9" spans="1:22" s="100" customFormat="1" ht="82.5" customHeight="1" thickBot="1" x14ac:dyDescent="0.25">
      <c r="A9" s="193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9"/>
      <c r="M9" s="199"/>
      <c r="N9" s="199"/>
      <c r="O9" s="101" t="s">
        <v>13</v>
      </c>
      <c r="P9" s="197"/>
      <c r="Q9" s="95"/>
      <c r="R9" s="95"/>
      <c r="S9" s="95"/>
      <c r="T9" s="95"/>
      <c r="U9" s="95"/>
      <c r="V9" s="95"/>
    </row>
    <row r="10" spans="1:22" s="100" customFormat="1" x14ac:dyDescent="0.2">
      <c r="A10" s="102" t="s">
        <v>16</v>
      </c>
      <c r="B10" s="103" t="s">
        <v>17</v>
      </c>
      <c r="C10" s="104" t="s">
        <v>18</v>
      </c>
      <c r="D10" s="104" t="s">
        <v>19</v>
      </c>
      <c r="E10" s="105">
        <f>+VLOOKUP(B10,[4]COLJUEGOS!$A$5:$AK$1109,37,FALSE)*(1.06)</f>
        <v>19347575356.920002</v>
      </c>
      <c r="F10" s="105">
        <v>0</v>
      </c>
      <c r="G10" s="105">
        <v>0</v>
      </c>
      <c r="H10" s="105">
        <v>0</v>
      </c>
      <c r="I10" s="105">
        <v>0</v>
      </c>
      <c r="J10" s="106">
        <v>47019488390.870003</v>
      </c>
      <c r="K10" s="107">
        <f>+E10+I10+J10</f>
        <v>66367063747.790009</v>
      </c>
      <c r="L10" s="108">
        <f>+VLOOKUP(B10,[4]COLJUEGOS!$A$5:$AF$1109,32,FALSE)*(1.06)</f>
        <v>2189274968.6400003</v>
      </c>
      <c r="M10" s="109">
        <v>0</v>
      </c>
      <c r="N10" s="110">
        <v>0.25416277300000001</v>
      </c>
      <c r="O10" s="111">
        <f>+IFERROR(ROUND(N10*VLOOKUP(A10,'RECURSOS DEPARTAMENTOS'!$A$9:$F$40,5,FALSE),0),0)</f>
        <v>57207563533</v>
      </c>
      <c r="P10" s="112">
        <f>+L10+M10+O10</f>
        <v>59396838501.639999</v>
      </c>
      <c r="Q10" s="113"/>
      <c r="R10" s="114"/>
      <c r="S10" s="113"/>
      <c r="T10" s="113"/>
      <c r="U10" s="95"/>
      <c r="V10" s="95"/>
    </row>
    <row r="11" spans="1:22" s="100" customFormat="1" x14ac:dyDescent="0.2">
      <c r="A11" s="115" t="s">
        <v>16</v>
      </c>
      <c r="B11" s="48" t="s">
        <v>21</v>
      </c>
      <c r="C11" s="49" t="s">
        <v>18</v>
      </c>
      <c r="D11" s="49" t="s">
        <v>22</v>
      </c>
      <c r="E11" s="105">
        <f>+VLOOKUP(B11,[4]COLJUEGOS!$A$5:$AK$1109,37,FALSE)*(1.06)</f>
        <v>92740508.230000004</v>
      </c>
      <c r="F11" s="105">
        <v>0</v>
      </c>
      <c r="G11" s="105">
        <v>0</v>
      </c>
      <c r="H11" s="105">
        <v>0</v>
      </c>
      <c r="I11" s="105">
        <v>0</v>
      </c>
      <c r="J11" s="106">
        <v>0</v>
      </c>
      <c r="K11" s="107">
        <f>+E11+I11+J11</f>
        <v>92740508.230000004</v>
      </c>
      <c r="L11" s="116">
        <f>+VLOOKUP(B11,[4]COLJUEGOS!$A$5:$AF$1109,32,FALSE)*(1.06)</f>
        <v>0</v>
      </c>
      <c r="M11" s="117">
        <v>0</v>
      </c>
      <c r="N11" s="118">
        <v>5.6758338209499E-3</v>
      </c>
      <c r="O11" s="119">
        <f>+IFERROR(ROUND(N11*VLOOKUP(A11,'RECURSOS DEPARTAMENTOS'!$A$9:$F$40,5,FALSE),0),0)</f>
        <v>1277530222</v>
      </c>
      <c r="P11" s="120">
        <f t="shared" ref="P11:P74" si="0">+L11+M11+O11</f>
        <v>1277530222</v>
      </c>
      <c r="Q11" s="113"/>
      <c r="R11" s="114"/>
      <c r="S11" s="113"/>
      <c r="T11" s="95"/>
      <c r="U11" s="95"/>
      <c r="V11" s="95"/>
    </row>
    <row r="12" spans="1:22" s="100" customFormat="1" x14ac:dyDescent="0.2">
      <c r="A12" s="115" t="s">
        <v>16</v>
      </c>
      <c r="B12" s="48" t="s">
        <v>24</v>
      </c>
      <c r="C12" s="49" t="s">
        <v>18</v>
      </c>
      <c r="D12" s="49" t="s">
        <v>25</v>
      </c>
      <c r="E12" s="105">
        <f>+VLOOKUP(B12,[4]COLJUEGOS!$A$5:$AK$1109,37,FALSE)*(1.06)</f>
        <v>8561980.9299999997</v>
      </c>
      <c r="F12" s="105">
        <v>0</v>
      </c>
      <c r="G12" s="105">
        <v>0</v>
      </c>
      <c r="H12" s="105">
        <v>0</v>
      </c>
      <c r="I12" s="105">
        <v>0</v>
      </c>
      <c r="J12" s="106">
        <v>0</v>
      </c>
      <c r="K12" s="107">
        <f>+E12+I12+J12</f>
        <v>8561980.9299999997</v>
      </c>
      <c r="L12" s="116">
        <f>+VLOOKUP(B12,[4]COLJUEGOS!$A$5:$AF$1109,32,FALSE)*(1.06)</f>
        <v>0</v>
      </c>
      <c r="M12" s="117">
        <v>0</v>
      </c>
      <c r="N12" s="118">
        <v>6.0129428923259658E-4</v>
      </c>
      <c r="O12" s="119">
        <f>+IFERROR(ROUND(N12*VLOOKUP(A12,'RECURSOS DEPARTAMENTOS'!$A$9:$F$40,5,FALSE),0),0)</f>
        <v>135340754</v>
      </c>
      <c r="P12" s="120">
        <f t="shared" si="0"/>
        <v>135340754</v>
      </c>
      <c r="Q12" s="113"/>
      <c r="R12" s="9"/>
      <c r="S12" s="113"/>
      <c r="T12" s="95"/>
      <c r="U12" s="95"/>
      <c r="V12" s="95"/>
    </row>
    <row r="13" spans="1:22" s="100" customFormat="1" x14ac:dyDescent="0.2">
      <c r="A13" s="115" t="s">
        <v>16</v>
      </c>
      <c r="B13" s="48" t="s">
        <v>27</v>
      </c>
      <c r="C13" s="49" t="s">
        <v>18</v>
      </c>
      <c r="D13" s="49" t="s">
        <v>28</v>
      </c>
      <c r="E13" s="105">
        <f>+VLOOKUP(B13,[4]COLJUEGOS!$A$5:$AK$1109,37,FALSE)*(1.06)</f>
        <v>70000906.460000008</v>
      </c>
      <c r="F13" s="105">
        <v>0</v>
      </c>
      <c r="G13" s="105">
        <v>0</v>
      </c>
      <c r="H13" s="105">
        <v>0</v>
      </c>
      <c r="I13" s="105">
        <v>0</v>
      </c>
      <c r="J13" s="106">
        <v>0</v>
      </c>
      <c r="K13" s="107">
        <f>+E13+I13+J13</f>
        <v>70000906.460000008</v>
      </c>
      <c r="L13" s="116">
        <f>+VLOOKUP(B13,[4]COLJUEGOS!$A$5:$AF$1109,32,FALSE)*(1.06)</f>
        <v>0</v>
      </c>
      <c r="M13" s="117">
        <v>0</v>
      </c>
      <c r="N13" s="118">
        <v>1.3322795035937923E-3</v>
      </c>
      <c r="O13" s="119">
        <f>+IFERROR(ROUND(N13*VLOOKUP(A13,'RECURSOS DEPARTAMENTOS'!$A$9:$F$40,5,FALSE),0),0)</f>
        <v>299872650</v>
      </c>
      <c r="P13" s="120">
        <f t="shared" si="0"/>
        <v>299872650</v>
      </c>
      <c r="Q13" s="113"/>
      <c r="R13" s="113"/>
      <c r="S13" s="113"/>
      <c r="T13" s="95"/>
      <c r="U13" s="95"/>
      <c r="V13" s="95"/>
    </row>
    <row r="14" spans="1:22" s="100" customFormat="1" x14ac:dyDescent="0.2">
      <c r="A14" s="115" t="s">
        <v>16</v>
      </c>
      <c r="B14" s="48" t="s">
        <v>29</v>
      </c>
      <c r="C14" s="49" t="s">
        <v>18</v>
      </c>
      <c r="D14" s="49" t="s">
        <v>30</v>
      </c>
      <c r="E14" s="105">
        <f>+VLOOKUP(B14,[4]COLJUEGOS!$A$5:$AK$1109,37,FALSE)*(1.06)</f>
        <v>223752439.42000002</v>
      </c>
      <c r="F14" s="105">
        <v>0</v>
      </c>
      <c r="G14" s="105">
        <v>0</v>
      </c>
      <c r="H14" s="105">
        <v>0</v>
      </c>
      <c r="I14" s="105">
        <v>0</v>
      </c>
      <c r="J14" s="106">
        <v>0</v>
      </c>
      <c r="K14" s="107">
        <f>+E14+I14+J14</f>
        <v>223752439.42000002</v>
      </c>
      <c r="L14" s="116">
        <f>+VLOOKUP(B14,[4]COLJUEGOS!$A$5:$AF$1109,32,FALSE)*(1.06)</f>
        <v>0</v>
      </c>
      <c r="M14" s="117">
        <v>0</v>
      </c>
      <c r="N14" s="118">
        <v>4.2025099779045092E-3</v>
      </c>
      <c r="O14" s="119">
        <f>+IFERROR(ROUND(N14*VLOOKUP(A14,'RECURSOS DEPARTAMENTOS'!$A$9:$F$40,5,FALSE),0),0)</f>
        <v>945910976</v>
      </c>
      <c r="P14" s="120">
        <f t="shared" si="0"/>
        <v>945910976</v>
      </c>
      <c r="Q14" s="113"/>
      <c r="R14" s="95"/>
      <c r="S14" s="113"/>
      <c r="T14" s="95"/>
      <c r="U14" s="95"/>
      <c r="V14" s="95"/>
    </row>
    <row r="15" spans="1:22" s="100" customFormat="1" x14ac:dyDescent="0.2">
      <c r="A15" s="115" t="s">
        <v>16</v>
      </c>
      <c r="B15" s="48" t="s">
        <v>31</v>
      </c>
      <c r="C15" s="49" t="s">
        <v>18</v>
      </c>
      <c r="D15" s="49" t="s">
        <v>32</v>
      </c>
      <c r="E15" s="105">
        <f>+VLOOKUP(B15,[4]COLJUEGOS!$A$5:$AK$1109,37,FALSE)*(1.06)</f>
        <v>116681132.93000001</v>
      </c>
      <c r="F15" s="105">
        <v>0</v>
      </c>
      <c r="G15" s="105">
        <v>0</v>
      </c>
      <c r="H15" s="105">
        <v>0</v>
      </c>
      <c r="I15" s="105">
        <v>0</v>
      </c>
      <c r="J15" s="106">
        <v>0</v>
      </c>
      <c r="K15" s="107">
        <f>+E15+I15+J15</f>
        <v>116681132.93000001</v>
      </c>
      <c r="L15" s="116">
        <f>+VLOOKUP(B15,[4]COLJUEGOS!$A$5:$AF$1109,32,FALSE)*(1.06)</f>
        <v>0</v>
      </c>
      <c r="M15" s="117">
        <v>0</v>
      </c>
      <c r="N15" s="118">
        <v>7.1648777761281375E-3</v>
      </c>
      <c r="O15" s="119">
        <f>+IFERROR(ROUND(N15*VLOOKUP(A15,'RECURSOS DEPARTAMENTOS'!$A$9:$F$40,5,FALSE),0),0)</f>
        <v>1612687790</v>
      </c>
      <c r="P15" s="120">
        <f t="shared" si="0"/>
        <v>1612687790</v>
      </c>
      <c r="Q15" s="113"/>
      <c r="R15" s="95"/>
      <c r="S15" s="113"/>
      <c r="T15" s="95"/>
      <c r="U15" s="95"/>
      <c r="V15" s="95"/>
    </row>
    <row r="16" spans="1:22" s="100" customFormat="1" x14ac:dyDescent="0.2">
      <c r="A16" s="115" t="s">
        <v>16</v>
      </c>
      <c r="B16" s="48" t="s">
        <v>33</v>
      </c>
      <c r="C16" s="49" t="s">
        <v>18</v>
      </c>
      <c r="D16" s="49" t="s">
        <v>34</v>
      </c>
      <c r="E16" s="105">
        <f>+VLOOKUP(B16,[4]COLJUEGOS!$A$5:$AK$1109,37,FALSE)*(1.06)</f>
        <v>336545001.04000002</v>
      </c>
      <c r="F16" s="105">
        <v>0</v>
      </c>
      <c r="G16" s="105">
        <v>0</v>
      </c>
      <c r="H16" s="105">
        <v>0</v>
      </c>
      <c r="I16" s="105">
        <v>0</v>
      </c>
      <c r="J16" s="106">
        <v>0</v>
      </c>
      <c r="K16" s="107">
        <f>+E16+I16+J16</f>
        <v>336545001.04000002</v>
      </c>
      <c r="L16" s="116">
        <f>+VLOOKUP(B16,[4]COLJUEGOS!$A$5:$AF$1109,32,FALSE)*(1.06)</f>
        <v>0</v>
      </c>
      <c r="M16" s="117">
        <v>0</v>
      </c>
      <c r="N16" s="118">
        <v>1.265993030750286E-2</v>
      </c>
      <c r="O16" s="119">
        <f>+IFERROR(ROUND(N16*VLOOKUP(A16,'RECURSOS DEPARTAMENTOS'!$A$9:$F$40,5,FALSE),0),0)</f>
        <v>2849527328</v>
      </c>
      <c r="P16" s="120">
        <f t="shared" si="0"/>
        <v>2849527328</v>
      </c>
      <c r="Q16" s="113"/>
      <c r="R16" s="95"/>
      <c r="S16" s="113"/>
      <c r="T16" s="95"/>
      <c r="U16" s="95"/>
      <c r="V16" s="95"/>
    </row>
    <row r="17" spans="1:22" s="100" customFormat="1" x14ac:dyDescent="0.2">
      <c r="A17" s="115" t="s">
        <v>16</v>
      </c>
      <c r="B17" s="48" t="s">
        <v>35</v>
      </c>
      <c r="C17" s="49" t="s">
        <v>18</v>
      </c>
      <c r="D17" s="49" t="s">
        <v>36</v>
      </c>
      <c r="E17" s="105">
        <f>+VLOOKUP(B17,[4]COLJUEGOS!$A$5:$AK$1109,37,FALSE)*(1.06)</f>
        <v>51879077.030000001</v>
      </c>
      <c r="F17" s="105">
        <v>0</v>
      </c>
      <c r="G17" s="105">
        <v>0</v>
      </c>
      <c r="H17" s="105">
        <v>0</v>
      </c>
      <c r="I17" s="105">
        <v>0</v>
      </c>
      <c r="J17" s="106">
        <v>0</v>
      </c>
      <c r="K17" s="107">
        <f>+E17+I17+J17</f>
        <v>51879077.030000001</v>
      </c>
      <c r="L17" s="116">
        <f>+VLOOKUP(B17,[4]COLJUEGOS!$A$5:$AF$1109,32,FALSE)*(1.06)</f>
        <v>0</v>
      </c>
      <c r="M17" s="117">
        <v>0</v>
      </c>
      <c r="N17" s="118">
        <v>1.2030252482467707E-3</v>
      </c>
      <c r="O17" s="119">
        <f>+IFERROR(ROUND(N17*VLOOKUP(A17,'RECURSOS DEPARTAMENTOS'!$A$9:$F$40,5,FALSE),0),0)</f>
        <v>270779794</v>
      </c>
      <c r="P17" s="120">
        <f t="shared" si="0"/>
        <v>270779794</v>
      </c>
      <c r="Q17" s="113"/>
      <c r="R17" s="95"/>
      <c r="S17" s="113"/>
      <c r="T17" s="95"/>
      <c r="U17" s="95"/>
      <c r="V17" s="95"/>
    </row>
    <row r="18" spans="1:22" s="100" customFormat="1" x14ac:dyDescent="0.2">
      <c r="A18" s="115" t="s">
        <v>16</v>
      </c>
      <c r="B18" s="48" t="s">
        <v>37</v>
      </c>
      <c r="C18" s="49" t="s">
        <v>18</v>
      </c>
      <c r="D18" s="49" t="s">
        <v>38</v>
      </c>
      <c r="E18" s="105">
        <f>+VLOOKUP(B18,[4]COLJUEGOS!$A$5:$AK$1109,37,FALSE)*(1.06)</f>
        <v>57145312.32</v>
      </c>
      <c r="F18" s="105">
        <v>0</v>
      </c>
      <c r="G18" s="105">
        <v>0</v>
      </c>
      <c r="H18" s="105">
        <v>0</v>
      </c>
      <c r="I18" s="105">
        <v>0</v>
      </c>
      <c r="J18" s="106">
        <v>0</v>
      </c>
      <c r="K18" s="107">
        <f>+E18+I18+J18</f>
        <v>57145312.32</v>
      </c>
      <c r="L18" s="116">
        <f>+VLOOKUP(B18,[4]COLJUEGOS!$A$5:$AF$1109,32,FALSE)*(1.06)</f>
        <v>0</v>
      </c>
      <c r="M18" s="117">
        <v>0</v>
      </c>
      <c r="N18" s="118">
        <v>3.9243513270394662E-3</v>
      </c>
      <c r="O18" s="119">
        <f>+IFERROR(ROUND(N18*VLOOKUP(A18,'RECURSOS DEPARTAMENTOS'!$A$9:$F$40,5,FALSE),0),0)</f>
        <v>883302363</v>
      </c>
      <c r="P18" s="120">
        <f t="shared" si="0"/>
        <v>883302363</v>
      </c>
      <c r="Q18" s="113"/>
      <c r="R18" s="95"/>
      <c r="S18" s="113"/>
      <c r="T18" s="95"/>
      <c r="U18" s="95"/>
      <c r="V18" s="95"/>
    </row>
    <row r="19" spans="1:22" s="100" customFormat="1" x14ac:dyDescent="0.2">
      <c r="A19" s="115" t="s">
        <v>16</v>
      </c>
      <c r="B19" s="48" t="s">
        <v>39</v>
      </c>
      <c r="C19" s="49" t="s">
        <v>18</v>
      </c>
      <c r="D19" s="49" t="s">
        <v>40</v>
      </c>
      <c r="E19" s="105">
        <f>+VLOOKUP(B19,[4]COLJUEGOS!$A$5:$AK$1109,37,FALSE)*(1.06)</f>
        <v>90528802.329999998</v>
      </c>
      <c r="F19" s="105">
        <v>0</v>
      </c>
      <c r="G19" s="105">
        <v>0</v>
      </c>
      <c r="H19" s="105">
        <v>0</v>
      </c>
      <c r="I19" s="105">
        <v>0</v>
      </c>
      <c r="J19" s="106">
        <v>0</v>
      </c>
      <c r="K19" s="107">
        <f>+E19+I19+J19</f>
        <v>90528802.329999998</v>
      </c>
      <c r="L19" s="116">
        <f>+VLOOKUP(B19,[4]COLJUEGOS!$A$5:$AF$1109,32,FALSE)*(1.06)</f>
        <v>0</v>
      </c>
      <c r="M19" s="117">
        <v>0</v>
      </c>
      <c r="N19" s="118">
        <v>5.9557391509392765E-3</v>
      </c>
      <c r="O19" s="119">
        <f>+IFERROR(ROUND(N19*VLOOKUP(A19,'RECURSOS DEPARTAMENTOS'!$A$9:$F$40,5,FALSE),0),0)</f>
        <v>1340531982</v>
      </c>
      <c r="P19" s="120">
        <f t="shared" si="0"/>
        <v>1340531982</v>
      </c>
      <c r="Q19" s="113"/>
      <c r="R19" s="95"/>
      <c r="S19" s="113"/>
      <c r="T19" s="95"/>
      <c r="U19" s="95"/>
      <c r="V19" s="95"/>
    </row>
    <row r="20" spans="1:22" s="100" customFormat="1" x14ac:dyDescent="0.2">
      <c r="A20" s="115" t="s">
        <v>16</v>
      </c>
      <c r="B20" s="48" t="s">
        <v>41</v>
      </c>
      <c r="C20" s="49" t="s">
        <v>18</v>
      </c>
      <c r="D20" s="49" t="s">
        <v>42</v>
      </c>
      <c r="E20" s="105">
        <f>+VLOOKUP(B20,[4]COLJUEGOS!$A$5:$AK$1109,37,FALSE)*(1.06)</f>
        <v>315942836.80000001</v>
      </c>
      <c r="F20" s="105">
        <v>0</v>
      </c>
      <c r="G20" s="105">
        <v>0</v>
      </c>
      <c r="H20" s="105">
        <v>0</v>
      </c>
      <c r="I20" s="105">
        <v>0</v>
      </c>
      <c r="J20" s="106">
        <v>0</v>
      </c>
      <c r="K20" s="107">
        <f>+E20+I20+J20</f>
        <v>315942836.80000001</v>
      </c>
      <c r="L20" s="116">
        <f>+VLOOKUP(B20,[4]COLJUEGOS!$A$5:$AF$1109,32,FALSE)*(1.06)</f>
        <v>0</v>
      </c>
      <c r="M20" s="117">
        <v>0</v>
      </c>
      <c r="N20" s="118">
        <v>7.3543924613328907E-3</v>
      </c>
      <c r="O20" s="119">
        <f>+IFERROR(ROUND(N20*VLOOKUP(A20,'RECURSOS DEPARTAMENTOS'!$A$9:$F$40,5,FALSE),0),0)</f>
        <v>1655344207</v>
      </c>
      <c r="P20" s="120">
        <f t="shared" si="0"/>
        <v>1655344207</v>
      </c>
      <c r="Q20" s="113"/>
      <c r="R20" s="95"/>
      <c r="S20" s="113"/>
      <c r="T20" s="95"/>
      <c r="U20" s="95"/>
      <c r="V20" s="95"/>
    </row>
    <row r="21" spans="1:22" s="100" customFormat="1" x14ac:dyDescent="0.2">
      <c r="A21" s="115" t="s">
        <v>16</v>
      </c>
      <c r="B21" s="48" t="s">
        <v>43</v>
      </c>
      <c r="C21" s="49" t="s">
        <v>18</v>
      </c>
      <c r="D21" s="49" t="s">
        <v>44</v>
      </c>
      <c r="E21" s="105">
        <f>+VLOOKUP(B21,[4]COLJUEGOS!$A$5:$AK$1109,37,FALSE)*(1.06)</f>
        <v>63197086.580000006</v>
      </c>
      <c r="F21" s="105">
        <v>0</v>
      </c>
      <c r="G21" s="105">
        <v>0</v>
      </c>
      <c r="H21" s="105">
        <v>0</v>
      </c>
      <c r="I21" s="105">
        <v>0</v>
      </c>
      <c r="J21" s="106">
        <v>0</v>
      </c>
      <c r="K21" s="107">
        <f>+E21+I21+J21</f>
        <v>63197086.580000006</v>
      </c>
      <c r="L21" s="116">
        <f>+VLOOKUP(B21,[4]COLJUEGOS!$A$5:$AF$1109,32,FALSE)*(1.06)</f>
        <v>0</v>
      </c>
      <c r="M21" s="117">
        <v>0</v>
      </c>
      <c r="N21" s="118">
        <v>2.3388033501305643E-3</v>
      </c>
      <c r="O21" s="119">
        <f>+IFERROR(ROUND(N21*VLOOKUP(A21,'RECURSOS DEPARTAMENTOS'!$A$9:$F$40,5,FALSE),0),0)</f>
        <v>526423440</v>
      </c>
      <c r="P21" s="120">
        <f t="shared" si="0"/>
        <v>526423440</v>
      </c>
      <c r="Q21" s="113"/>
      <c r="R21" s="95"/>
      <c r="S21" s="113"/>
      <c r="T21" s="95"/>
      <c r="U21" s="95"/>
      <c r="V21" s="95"/>
    </row>
    <row r="22" spans="1:22" s="100" customFormat="1" x14ac:dyDescent="0.2">
      <c r="A22" s="115" t="s">
        <v>16</v>
      </c>
      <c r="B22" s="48" t="s">
        <v>45</v>
      </c>
      <c r="C22" s="49" t="s">
        <v>18</v>
      </c>
      <c r="D22" s="49" t="s">
        <v>46</v>
      </c>
      <c r="E22" s="105">
        <f>+VLOOKUP(B22,[4]COLJUEGOS!$A$5:$AK$1109,37,FALSE)*(1.06)</f>
        <v>861090389.44000006</v>
      </c>
      <c r="F22" s="105">
        <v>0</v>
      </c>
      <c r="G22" s="105">
        <v>0</v>
      </c>
      <c r="H22" s="105">
        <v>0</v>
      </c>
      <c r="I22" s="105">
        <v>0</v>
      </c>
      <c r="J22" s="106">
        <v>17539264.359999999</v>
      </c>
      <c r="K22" s="107">
        <f>+E22+I22+J22</f>
        <v>878629653.80000007</v>
      </c>
      <c r="L22" s="116">
        <f>+VLOOKUP(B22,[4]COLJUEGOS!$A$5:$AF$1109,32,FALSE)*(1.06)</f>
        <v>0</v>
      </c>
      <c r="M22" s="117">
        <v>0</v>
      </c>
      <c r="N22" s="118">
        <v>2.1297258587111255E-2</v>
      </c>
      <c r="O22" s="119">
        <f>+IFERROR(ROUND(N22*VLOOKUP(A22,'RECURSOS DEPARTAMENTOS'!$A$9:$F$40,5,FALSE),0),0)</f>
        <v>4793637791</v>
      </c>
      <c r="P22" s="120">
        <f t="shared" si="0"/>
        <v>4793637791</v>
      </c>
      <c r="Q22" s="113"/>
      <c r="R22" s="95"/>
      <c r="S22" s="113"/>
      <c r="T22" s="95"/>
      <c r="U22" s="95"/>
      <c r="V22" s="95"/>
    </row>
    <row r="23" spans="1:22" s="100" customFormat="1" x14ac:dyDescent="0.2">
      <c r="A23" s="115" t="s">
        <v>16</v>
      </c>
      <c r="B23" s="48" t="s">
        <v>47</v>
      </c>
      <c r="C23" s="49" t="s">
        <v>18</v>
      </c>
      <c r="D23" s="49" t="s">
        <v>48</v>
      </c>
      <c r="E23" s="105">
        <f>+VLOOKUP(B23,[4]COLJUEGOS!$A$5:$AK$1109,37,FALSE)*(1.06)</f>
        <v>226650316.71000001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107">
        <f>+E23+I23+J23</f>
        <v>226650316.71000001</v>
      </c>
      <c r="L23" s="116">
        <f>+VLOOKUP(B23,[4]COLJUEGOS!$A$5:$AF$1109,32,FALSE)*(1.06)</f>
        <v>0</v>
      </c>
      <c r="M23" s="117">
        <v>0</v>
      </c>
      <c r="N23" s="118">
        <v>1.1476991869208667E-2</v>
      </c>
      <c r="O23" s="119">
        <f>+IFERROR(ROUND(N23*VLOOKUP(A23,'RECURSOS DEPARTAMENTOS'!$A$9:$F$40,5,FALSE),0),0)</f>
        <v>2583268721</v>
      </c>
      <c r="P23" s="120">
        <f t="shared" si="0"/>
        <v>2583268721</v>
      </c>
      <c r="Q23" s="113"/>
      <c r="R23" s="95"/>
      <c r="S23" s="113"/>
      <c r="T23" s="95"/>
      <c r="U23" s="95"/>
      <c r="V23" s="95"/>
    </row>
    <row r="24" spans="1:22" s="100" customFormat="1" x14ac:dyDescent="0.2">
      <c r="A24" s="115" t="s">
        <v>16</v>
      </c>
      <c r="B24" s="48" t="s">
        <v>49</v>
      </c>
      <c r="C24" s="49" t="s">
        <v>18</v>
      </c>
      <c r="D24" s="49" t="s">
        <v>50</v>
      </c>
      <c r="E24" s="105">
        <f>+VLOOKUP(B24,[4]COLJUEGOS!$A$5:$AK$1109,37,FALSE)*(1.06)</f>
        <v>51484132.160000004</v>
      </c>
      <c r="F24" s="105">
        <v>0</v>
      </c>
      <c r="G24" s="105">
        <v>0</v>
      </c>
      <c r="H24" s="105">
        <v>0</v>
      </c>
      <c r="I24" s="105">
        <v>0</v>
      </c>
      <c r="J24" s="106">
        <v>0</v>
      </c>
      <c r="K24" s="107">
        <f>+E24+I24+J24</f>
        <v>51484132.160000004</v>
      </c>
      <c r="L24" s="116">
        <f>+VLOOKUP(B24,[4]COLJUEGOS!$A$5:$AF$1109,32,FALSE)*(1.06)</f>
        <v>0</v>
      </c>
      <c r="M24" s="117">
        <v>0</v>
      </c>
      <c r="N24" s="118">
        <v>2.9553810817183829E-3</v>
      </c>
      <c r="O24" s="119">
        <f>+IFERROR(ROUND(N24*VLOOKUP(A24,'RECURSOS DEPARTAMENTOS'!$A$9:$F$40,5,FALSE),0),0)</f>
        <v>665204227</v>
      </c>
      <c r="P24" s="120">
        <f t="shared" si="0"/>
        <v>665204227</v>
      </c>
      <c r="Q24" s="113"/>
      <c r="R24" s="95"/>
      <c r="S24" s="113"/>
      <c r="T24" s="95"/>
      <c r="U24" s="95"/>
      <c r="V24" s="95"/>
    </row>
    <row r="25" spans="1:22" s="100" customFormat="1" x14ac:dyDescent="0.2">
      <c r="A25" s="115" t="s">
        <v>16</v>
      </c>
      <c r="B25" s="48" t="s">
        <v>51</v>
      </c>
      <c r="C25" s="49" t="s">
        <v>18</v>
      </c>
      <c r="D25" s="49" t="s">
        <v>52</v>
      </c>
      <c r="E25" s="105">
        <f>+VLOOKUP(B25,[4]COLJUEGOS!$A$5:$AK$1109,37,FALSE)*(1.06)</f>
        <v>34447673.829999998</v>
      </c>
      <c r="F25" s="105">
        <v>0</v>
      </c>
      <c r="G25" s="105">
        <v>0</v>
      </c>
      <c r="H25" s="105">
        <v>0</v>
      </c>
      <c r="I25" s="105">
        <v>0</v>
      </c>
      <c r="J25" s="106">
        <v>0</v>
      </c>
      <c r="K25" s="107">
        <f>+E25+I25+J25</f>
        <v>34447673.829999998</v>
      </c>
      <c r="L25" s="116">
        <f>+VLOOKUP(B25,[4]COLJUEGOS!$A$5:$AF$1109,32,FALSE)*(1.06)</f>
        <v>0</v>
      </c>
      <c r="M25" s="117">
        <v>0</v>
      </c>
      <c r="N25" s="118">
        <v>1.2554256220361039E-3</v>
      </c>
      <c r="O25" s="119">
        <f>+IFERROR(ROUND(N25*VLOOKUP(A25,'RECURSOS DEPARTAMENTOS'!$A$9:$F$40,5,FALSE),0),0)</f>
        <v>282574195</v>
      </c>
      <c r="P25" s="120">
        <f t="shared" si="0"/>
        <v>282574195</v>
      </c>
      <c r="Q25" s="113"/>
      <c r="R25" s="95"/>
      <c r="S25" s="113"/>
      <c r="T25" s="95"/>
      <c r="U25" s="95"/>
      <c r="V25" s="95"/>
    </row>
    <row r="26" spans="1:22" s="100" customFormat="1" x14ac:dyDescent="0.2">
      <c r="A26" s="115" t="s">
        <v>16</v>
      </c>
      <c r="B26" s="48" t="s">
        <v>53</v>
      </c>
      <c r="C26" s="49" t="s">
        <v>18</v>
      </c>
      <c r="D26" s="49" t="s">
        <v>54</v>
      </c>
      <c r="E26" s="105">
        <f>+VLOOKUP(B26,[4]COLJUEGOS!$A$5:$AK$1109,37,FALSE)*(1.06)</f>
        <v>378539085.70000005</v>
      </c>
      <c r="F26" s="105">
        <v>0</v>
      </c>
      <c r="G26" s="105">
        <v>0</v>
      </c>
      <c r="H26" s="105">
        <v>0</v>
      </c>
      <c r="I26" s="105">
        <v>0</v>
      </c>
      <c r="J26" s="106">
        <v>42528604.210000001</v>
      </c>
      <c r="K26" s="107">
        <f>+E26+I26+J26</f>
        <v>421067689.91000003</v>
      </c>
      <c r="L26" s="116">
        <f>+VLOOKUP(B26,[4]COLJUEGOS!$A$5:$AF$1109,32,FALSE)*(1.06)</f>
        <v>0</v>
      </c>
      <c r="M26" s="117">
        <v>0</v>
      </c>
      <c r="N26" s="118">
        <v>7.4657432556352234E-3</v>
      </c>
      <c r="O26" s="119">
        <f>+IFERROR(ROUND(N26*VLOOKUP(A26,'RECURSOS DEPARTAMENTOS'!$A$9:$F$40,5,FALSE),0),0)</f>
        <v>1680407310</v>
      </c>
      <c r="P26" s="120">
        <f t="shared" si="0"/>
        <v>1680407310</v>
      </c>
      <c r="Q26" s="113"/>
      <c r="R26" s="95"/>
      <c r="S26" s="113"/>
      <c r="T26" s="95"/>
      <c r="U26" s="95"/>
      <c r="V26" s="95"/>
    </row>
    <row r="27" spans="1:22" s="100" customFormat="1" x14ac:dyDescent="0.2">
      <c r="A27" s="115" t="s">
        <v>16</v>
      </c>
      <c r="B27" s="48" t="s">
        <v>55</v>
      </c>
      <c r="C27" s="49" t="s">
        <v>18</v>
      </c>
      <c r="D27" s="49" t="s">
        <v>56</v>
      </c>
      <c r="E27" s="105">
        <f>+VLOOKUP(B27,[4]COLJUEGOS!$A$5:$AK$1109,37,FALSE)*(1.06)</f>
        <v>22974162.810000002</v>
      </c>
      <c r="F27" s="105">
        <v>0</v>
      </c>
      <c r="G27" s="105">
        <v>0</v>
      </c>
      <c r="H27" s="105">
        <v>0</v>
      </c>
      <c r="I27" s="105">
        <v>0</v>
      </c>
      <c r="J27" s="106">
        <v>0</v>
      </c>
      <c r="K27" s="107">
        <f>+E27+I27+J27</f>
        <v>22974162.810000002</v>
      </c>
      <c r="L27" s="116">
        <f>+VLOOKUP(B27,[4]COLJUEGOS!$A$5:$AF$1109,32,FALSE)*(1.06)</f>
        <v>0</v>
      </c>
      <c r="M27" s="117">
        <v>0</v>
      </c>
      <c r="N27" s="118">
        <v>1.305642646917548E-3</v>
      </c>
      <c r="O27" s="119">
        <f>+IFERROR(ROUND(N27*VLOOKUP(A27,'RECURSOS DEPARTAMENTOS'!$A$9:$F$40,5,FALSE),0),0)</f>
        <v>293877163</v>
      </c>
      <c r="P27" s="120">
        <f t="shared" si="0"/>
        <v>293877163</v>
      </c>
      <c r="Q27" s="113"/>
      <c r="R27" s="95"/>
      <c r="S27" s="113"/>
      <c r="T27" s="95"/>
      <c r="U27" s="95"/>
      <c r="V27" s="95"/>
    </row>
    <row r="28" spans="1:22" s="100" customFormat="1" x14ac:dyDescent="0.2">
      <c r="A28" s="115" t="s">
        <v>16</v>
      </c>
      <c r="B28" s="48" t="s">
        <v>57</v>
      </c>
      <c r="C28" s="49" t="s">
        <v>18</v>
      </c>
      <c r="D28" s="49" t="s">
        <v>58</v>
      </c>
      <c r="E28" s="105">
        <f>+VLOOKUP(B28,[4]COLJUEGOS!$A$5:$AK$1109,37,FALSE)*(1.06)</f>
        <v>2312866245.8099999</v>
      </c>
      <c r="F28" s="105">
        <v>0</v>
      </c>
      <c r="G28" s="105">
        <v>0</v>
      </c>
      <c r="H28" s="105">
        <v>0</v>
      </c>
      <c r="I28" s="105">
        <v>0</v>
      </c>
      <c r="J28" s="106">
        <v>146407556.77000001</v>
      </c>
      <c r="K28" s="107">
        <f>+E28+I28+J28</f>
        <v>2459273802.5799999</v>
      </c>
      <c r="L28" s="116">
        <f>+VLOOKUP(B28,[4]COLJUEGOS!$A$5:$AF$1109,32,FALSE)*(1.06)</f>
        <v>0</v>
      </c>
      <c r="M28" s="117">
        <v>0</v>
      </c>
      <c r="N28" s="118">
        <v>3.8566675108949108E-2</v>
      </c>
      <c r="O28" s="119">
        <f>+IFERROR(ROUND(N28*VLOOKUP(A28,'RECURSOS DEPARTAMENTOS'!$A$9:$F$40,5,FALSE),0),0)</f>
        <v>8680679277</v>
      </c>
      <c r="P28" s="120">
        <f t="shared" si="0"/>
        <v>8680679277</v>
      </c>
      <c r="Q28" s="113"/>
      <c r="R28" s="95"/>
      <c r="S28" s="113"/>
      <c r="T28" s="95"/>
      <c r="U28" s="95"/>
      <c r="V28" s="95"/>
    </row>
    <row r="29" spans="1:22" s="100" customFormat="1" x14ac:dyDescent="0.2">
      <c r="A29" s="115" t="s">
        <v>16</v>
      </c>
      <c r="B29" s="48" t="s">
        <v>60</v>
      </c>
      <c r="C29" s="49" t="s">
        <v>18</v>
      </c>
      <c r="D29" s="49" t="s">
        <v>61</v>
      </c>
      <c r="E29" s="105">
        <f>+VLOOKUP(B29,[4]COLJUEGOS!$A$5:$AK$1109,37,FALSE)*(1.06)</f>
        <v>99167939.600000009</v>
      </c>
      <c r="F29" s="105">
        <v>0</v>
      </c>
      <c r="G29" s="105">
        <v>0</v>
      </c>
      <c r="H29" s="105">
        <v>0</v>
      </c>
      <c r="I29" s="105">
        <v>0</v>
      </c>
      <c r="J29" s="106">
        <v>0</v>
      </c>
      <c r="K29" s="107">
        <f>+E29+I29+J29</f>
        <v>99167939.600000009</v>
      </c>
      <c r="L29" s="116">
        <f>+VLOOKUP(B29,[4]COLJUEGOS!$A$5:$AF$1109,32,FALSE)*(1.06)</f>
        <v>0</v>
      </c>
      <c r="M29" s="117">
        <v>0</v>
      </c>
      <c r="N29" s="118">
        <v>2.9090940848711384E-3</v>
      </c>
      <c r="O29" s="119">
        <f>+IFERROR(ROUND(N29*VLOOKUP(A29,'RECURSOS DEPARTAMENTOS'!$A$9:$F$40,5,FALSE),0),0)</f>
        <v>654785839</v>
      </c>
      <c r="P29" s="120">
        <f t="shared" si="0"/>
        <v>654785839</v>
      </c>
      <c r="Q29" s="113"/>
      <c r="R29" s="95"/>
      <c r="S29" s="113"/>
      <c r="T29" s="95"/>
      <c r="U29" s="95"/>
      <c r="V29" s="95"/>
    </row>
    <row r="30" spans="1:22" s="100" customFormat="1" x14ac:dyDescent="0.2">
      <c r="A30" s="115" t="s">
        <v>16</v>
      </c>
      <c r="B30" s="48" t="s">
        <v>62</v>
      </c>
      <c r="C30" s="49" t="s">
        <v>18</v>
      </c>
      <c r="D30" s="49" t="s">
        <v>63</v>
      </c>
      <c r="E30" s="105">
        <f>+VLOOKUP(B30,[4]COLJUEGOS!$A$5:$AK$1109,37,FALSE)*(1.06)</f>
        <v>205970908.15000001</v>
      </c>
      <c r="F30" s="105">
        <v>0</v>
      </c>
      <c r="G30" s="105">
        <v>0</v>
      </c>
      <c r="H30" s="105">
        <v>0</v>
      </c>
      <c r="I30" s="105">
        <v>0</v>
      </c>
      <c r="J30" s="106">
        <v>0</v>
      </c>
      <c r="K30" s="107">
        <f>+E30+I30+J30</f>
        <v>205970908.15000001</v>
      </c>
      <c r="L30" s="116">
        <f>+VLOOKUP(B30,[4]COLJUEGOS!$A$5:$AF$1109,32,FALSE)*(1.06)</f>
        <v>0</v>
      </c>
      <c r="M30" s="117">
        <v>0</v>
      </c>
      <c r="N30" s="118">
        <v>6.0928534623546984E-3</v>
      </c>
      <c r="O30" s="119">
        <f>+IFERROR(ROUND(N30*VLOOKUP(A30,'RECURSOS DEPARTAMENTOS'!$A$9:$F$40,5,FALSE),0),0)</f>
        <v>1371393999</v>
      </c>
      <c r="P30" s="120">
        <f t="shared" si="0"/>
        <v>1371393999</v>
      </c>
      <c r="Q30" s="113"/>
      <c r="R30" s="95"/>
      <c r="S30" s="113"/>
      <c r="T30" s="95"/>
      <c r="U30" s="95"/>
      <c r="V30" s="95"/>
    </row>
    <row r="31" spans="1:22" s="100" customFormat="1" x14ac:dyDescent="0.2">
      <c r="A31" s="115" t="s">
        <v>16</v>
      </c>
      <c r="B31" s="48" t="s">
        <v>64</v>
      </c>
      <c r="C31" s="49" t="s">
        <v>18</v>
      </c>
      <c r="D31" s="49" t="s">
        <v>65</v>
      </c>
      <c r="E31" s="105">
        <f>+VLOOKUP(B31,[4]COLJUEGOS!$A$5:$AK$1109,37,FALSE)*(1.06)</f>
        <v>163036903.47</v>
      </c>
      <c r="F31" s="105">
        <v>0</v>
      </c>
      <c r="G31" s="105">
        <v>0</v>
      </c>
      <c r="H31" s="105">
        <v>0</v>
      </c>
      <c r="I31" s="105">
        <v>0</v>
      </c>
      <c r="J31" s="106">
        <v>0</v>
      </c>
      <c r="K31" s="107">
        <f>+E31+I31+J31</f>
        <v>163036903.47</v>
      </c>
      <c r="L31" s="116">
        <f>+VLOOKUP(B31,[4]COLJUEGOS!$A$5:$AF$1109,32,FALSE)*(1.06)</f>
        <v>0</v>
      </c>
      <c r="M31" s="117">
        <v>0</v>
      </c>
      <c r="N31" s="118">
        <v>8.2696523235199076E-3</v>
      </c>
      <c r="O31" s="119">
        <f>+IFERROR(ROUND(N31*VLOOKUP(A31,'RECURSOS DEPARTAMENTOS'!$A$9:$F$40,5,FALSE),0),0)</f>
        <v>1861353081</v>
      </c>
      <c r="P31" s="120">
        <f t="shared" si="0"/>
        <v>1861353081</v>
      </c>
      <c r="Q31" s="113"/>
      <c r="R31" s="95"/>
      <c r="S31" s="113"/>
      <c r="T31" s="95"/>
      <c r="U31" s="95"/>
      <c r="V31" s="95"/>
    </row>
    <row r="32" spans="1:22" s="100" customFormat="1" x14ac:dyDescent="0.2">
      <c r="A32" s="115" t="s">
        <v>16</v>
      </c>
      <c r="B32" s="48" t="s">
        <v>66</v>
      </c>
      <c r="C32" s="49" t="s">
        <v>18</v>
      </c>
      <c r="D32" s="49" t="s">
        <v>67</v>
      </c>
      <c r="E32" s="105">
        <f>+VLOOKUP(B32,[4]COLJUEGOS!$A$5:$AK$1109,37,FALSE)*(1.06)</f>
        <v>41009374.870000005</v>
      </c>
      <c r="F32" s="105">
        <v>0</v>
      </c>
      <c r="G32" s="105">
        <v>0</v>
      </c>
      <c r="H32" s="105">
        <v>0</v>
      </c>
      <c r="I32" s="105">
        <v>0</v>
      </c>
      <c r="J32" s="106">
        <v>0</v>
      </c>
      <c r="K32" s="107">
        <f>+E32+I32+J32</f>
        <v>41009374.870000005</v>
      </c>
      <c r="L32" s="116">
        <f>+VLOOKUP(B32,[4]COLJUEGOS!$A$5:$AF$1109,32,FALSE)*(1.06)</f>
        <v>0</v>
      </c>
      <c r="M32" s="117">
        <v>0</v>
      </c>
      <c r="N32" s="118">
        <v>2.6575722906823401E-3</v>
      </c>
      <c r="O32" s="119">
        <f>+IFERROR(ROUND(N32*VLOOKUP(A32,'RECURSOS DEPARTAMENTOS'!$A$9:$F$40,5,FALSE),0),0)</f>
        <v>598172714</v>
      </c>
      <c r="P32" s="120">
        <f t="shared" si="0"/>
        <v>598172714</v>
      </c>
      <c r="Q32" s="113"/>
      <c r="R32" s="95"/>
      <c r="S32" s="113"/>
      <c r="T32" s="95"/>
      <c r="U32" s="95"/>
      <c r="V32" s="95"/>
    </row>
    <row r="33" spans="1:22" s="100" customFormat="1" x14ac:dyDescent="0.2">
      <c r="A33" s="115" t="s">
        <v>16</v>
      </c>
      <c r="B33" s="48" t="s">
        <v>68</v>
      </c>
      <c r="C33" s="49" t="s">
        <v>18</v>
      </c>
      <c r="D33" s="49" t="s">
        <v>69</v>
      </c>
      <c r="E33" s="105">
        <f>+VLOOKUP(B33,[4]COLJUEGOS!$A$5:$AK$1109,37,FALSE)*(1.06)</f>
        <v>47525755.080000006</v>
      </c>
      <c r="F33" s="105">
        <v>0</v>
      </c>
      <c r="G33" s="105">
        <v>0</v>
      </c>
      <c r="H33" s="105">
        <v>0</v>
      </c>
      <c r="I33" s="105">
        <v>0</v>
      </c>
      <c r="J33" s="106">
        <v>0</v>
      </c>
      <c r="K33" s="107">
        <f>+E33+I33+J33</f>
        <v>47525755.080000006</v>
      </c>
      <c r="L33" s="116">
        <f>+VLOOKUP(B33,[4]COLJUEGOS!$A$5:$AF$1109,32,FALSE)*(1.06)</f>
        <v>0</v>
      </c>
      <c r="M33" s="117">
        <v>0</v>
      </c>
      <c r="N33" s="118">
        <v>2.4863977363038521E-3</v>
      </c>
      <c r="O33" s="119">
        <f>+IFERROR(ROUND(N33*VLOOKUP(A33,'RECURSOS DEPARTAMENTOS'!$A$9:$F$40,5,FALSE),0),0)</f>
        <v>559644337</v>
      </c>
      <c r="P33" s="120">
        <f t="shared" si="0"/>
        <v>559644337</v>
      </c>
      <c r="Q33" s="113"/>
      <c r="R33" s="95"/>
      <c r="S33" s="113"/>
      <c r="T33" s="95"/>
      <c r="U33" s="95"/>
      <c r="V33" s="95"/>
    </row>
    <row r="34" spans="1:22" s="100" customFormat="1" x14ac:dyDescent="0.2">
      <c r="A34" s="115" t="s">
        <v>16</v>
      </c>
      <c r="B34" s="48" t="s">
        <v>70</v>
      </c>
      <c r="C34" s="49" t="s">
        <v>18</v>
      </c>
      <c r="D34" s="49" t="s">
        <v>71</v>
      </c>
      <c r="E34" s="105">
        <f>+VLOOKUP(B34,[4]COLJUEGOS!$A$5:$AK$1109,37,FALSE)*(1.06)</f>
        <v>153306600.61000001</v>
      </c>
      <c r="F34" s="105">
        <v>0</v>
      </c>
      <c r="G34" s="105">
        <v>0</v>
      </c>
      <c r="H34" s="105">
        <v>0</v>
      </c>
      <c r="I34" s="105">
        <v>0</v>
      </c>
      <c r="J34" s="106">
        <v>0</v>
      </c>
      <c r="K34" s="107">
        <f>+E34+I34+J34</f>
        <v>153306600.61000001</v>
      </c>
      <c r="L34" s="116">
        <f>+VLOOKUP(B34,[4]COLJUEGOS!$A$5:$AF$1109,32,FALSE)*(1.06)</f>
        <v>0</v>
      </c>
      <c r="M34" s="117">
        <v>0</v>
      </c>
      <c r="N34" s="118">
        <v>1.0721116477297538E-2</v>
      </c>
      <c r="O34" s="119">
        <f>+IFERROR(ROUND(N34*VLOOKUP(A34,'RECURSOS DEPARTAMENTOS'!$A$9:$F$40,5,FALSE),0),0)</f>
        <v>2413134484</v>
      </c>
      <c r="P34" s="120">
        <f t="shared" si="0"/>
        <v>2413134484</v>
      </c>
      <c r="Q34" s="113"/>
      <c r="R34" s="95"/>
      <c r="S34" s="113"/>
      <c r="T34" s="95"/>
      <c r="U34" s="95"/>
      <c r="V34" s="95"/>
    </row>
    <row r="35" spans="1:22" s="100" customFormat="1" x14ac:dyDescent="0.2">
      <c r="A35" s="115" t="s">
        <v>16</v>
      </c>
      <c r="B35" s="48" t="s">
        <v>72</v>
      </c>
      <c r="C35" s="49" t="s">
        <v>18</v>
      </c>
      <c r="D35" s="49" t="s">
        <v>73</v>
      </c>
      <c r="E35" s="105">
        <f>+VLOOKUP(B35,[4]COLJUEGOS!$A$5:$AK$1109,37,FALSE)*(1.06)</f>
        <v>86097036.670000002</v>
      </c>
      <c r="F35" s="105">
        <v>0</v>
      </c>
      <c r="G35" s="105">
        <v>0</v>
      </c>
      <c r="H35" s="105">
        <v>0</v>
      </c>
      <c r="I35" s="105">
        <v>0</v>
      </c>
      <c r="J35" s="106">
        <v>0</v>
      </c>
      <c r="K35" s="107">
        <f>+E35+I35+J35</f>
        <v>86097036.670000002</v>
      </c>
      <c r="L35" s="116">
        <f>+VLOOKUP(B35,[4]COLJUEGOS!$A$5:$AF$1109,32,FALSE)*(1.06)</f>
        <v>0</v>
      </c>
      <c r="M35" s="117">
        <v>0</v>
      </c>
      <c r="N35" s="118">
        <v>2.8911906238264498E-3</v>
      </c>
      <c r="O35" s="119">
        <f>+IFERROR(ROUND(N35*VLOOKUP(A35,'RECURSOS DEPARTAMENTOS'!$A$9:$F$40,5,FALSE),0),0)</f>
        <v>650756086</v>
      </c>
      <c r="P35" s="120">
        <f t="shared" si="0"/>
        <v>650756086</v>
      </c>
      <c r="Q35" s="113"/>
      <c r="R35" s="95"/>
      <c r="S35" s="113"/>
      <c r="T35" s="95"/>
      <c r="U35" s="95"/>
      <c r="V35" s="95"/>
    </row>
    <row r="36" spans="1:22" s="100" customFormat="1" x14ac:dyDescent="0.2">
      <c r="A36" s="115" t="s">
        <v>16</v>
      </c>
      <c r="B36" s="48" t="s">
        <v>74</v>
      </c>
      <c r="C36" s="49" t="s">
        <v>18</v>
      </c>
      <c r="D36" s="49" t="s">
        <v>75</v>
      </c>
      <c r="E36" s="105">
        <f>+VLOOKUP(B36,[4]COLJUEGOS!$A$5:$AK$1109,37,FALSE)*(1.06)</f>
        <v>1098086317.8099999</v>
      </c>
      <c r="F36" s="105">
        <v>0</v>
      </c>
      <c r="G36" s="105">
        <v>0</v>
      </c>
      <c r="H36" s="105">
        <v>0</v>
      </c>
      <c r="I36" s="105">
        <v>0</v>
      </c>
      <c r="J36" s="106">
        <v>411249843.79000002</v>
      </c>
      <c r="K36" s="107">
        <f>+E36+I36+J36</f>
        <v>1509336161.5999999</v>
      </c>
      <c r="L36" s="116">
        <f>+VLOOKUP(B36,[4]COLJUEGOS!$A$5:$AF$1109,32,FALSE)*(1.06)</f>
        <v>0</v>
      </c>
      <c r="M36" s="117">
        <v>0</v>
      </c>
      <c r="N36" s="118">
        <v>6.6910910631162506E-3</v>
      </c>
      <c r="O36" s="119">
        <f>+IFERROR(ROUND(N36*VLOOKUP(A36,'RECURSOS DEPARTAMENTOS'!$A$9:$F$40,5,FALSE),0),0)</f>
        <v>1506046745</v>
      </c>
      <c r="P36" s="120">
        <f t="shared" si="0"/>
        <v>1506046745</v>
      </c>
      <c r="Q36" s="113"/>
      <c r="R36" s="95"/>
      <c r="S36" s="113"/>
      <c r="T36" s="95"/>
      <c r="U36" s="95"/>
      <c r="V36" s="95"/>
    </row>
    <row r="37" spans="1:22" s="100" customFormat="1" x14ac:dyDescent="0.2">
      <c r="A37" s="115" t="s">
        <v>16</v>
      </c>
      <c r="B37" s="48" t="s">
        <v>76</v>
      </c>
      <c r="C37" s="49" t="s">
        <v>18</v>
      </c>
      <c r="D37" s="49" t="s">
        <v>77</v>
      </c>
      <c r="E37" s="105">
        <f>+VLOOKUP(B37,[4]COLJUEGOS!$A$5:$AK$1109,37,FALSE)*(1.06)</f>
        <v>41679027.219999999</v>
      </c>
      <c r="F37" s="105">
        <v>0</v>
      </c>
      <c r="G37" s="105">
        <v>0</v>
      </c>
      <c r="H37" s="105">
        <v>0</v>
      </c>
      <c r="I37" s="105">
        <v>0</v>
      </c>
      <c r="J37" s="106">
        <v>0</v>
      </c>
      <c r="K37" s="107">
        <f>+E37+I37+J37</f>
        <v>41679027.219999999</v>
      </c>
      <c r="L37" s="116">
        <f>+VLOOKUP(B37,[4]COLJUEGOS!$A$5:$AF$1109,32,FALSE)*(1.06)</f>
        <v>0</v>
      </c>
      <c r="M37" s="117">
        <v>0</v>
      </c>
      <c r="N37" s="118">
        <v>2.6855191567033178E-3</v>
      </c>
      <c r="O37" s="119">
        <f>+IFERROR(ROUND(N37*VLOOKUP(A37,'RECURSOS DEPARTAMENTOS'!$A$9:$F$40,5,FALSE),0),0)</f>
        <v>604463061</v>
      </c>
      <c r="P37" s="120">
        <f t="shared" si="0"/>
        <v>604463061</v>
      </c>
      <c r="Q37" s="113"/>
      <c r="R37" s="95"/>
      <c r="S37" s="113"/>
      <c r="T37" s="95"/>
      <c r="U37" s="95"/>
      <c r="V37" s="95"/>
    </row>
    <row r="38" spans="1:22" s="100" customFormat="1" x14ac:dyDescent="0.2">
      <c r="A38" s="115" t="s">
        <v>16</v>
      </c>
      <c r="B38" s="48" t="s">
        <v>78</v>
      </c>
      <c r="C38" s="49" t="s">
        <v>18</v>
      </c>
      <c r="D38" s="49" t="s">
        <v>79</v>
      </c>
      <c r="E38" s="105">
        <f>+VLOOKUP(B38,[4]COLJUEGOS!$A$5:$AK$1109,37,FALSE)*(1.06)</f>
        <v>98835360.890000001</v>
      </c>
      <c r="F38" s="105">
        <v>0</v>
      </c>
      <c r="G38" s="105">
        <v>0</v>
      </c>
      <c r="H38" s="105">
        <v>0</v>
      </c>
      <c r="I38" s="105">
        <v>0</v>
      </c>
      <c r="J38" s="106">
        <v>0</v>
      </c>
      <c r="K38" s="107">
        <f>+E38+I38+J38</f>
        <v>98835360.890000001</v>
      </c>
      <c r="L38" s="116">
        <f>+VLOOKUP(B38,[4]COLJUEGOS!$A$5:$AF$1109,32,FALSE)*(1.06)</f>
        <v>0</v>
      </c>
      <c r="M38" s="117">
        <v>0</v>
      </c>
      <c r="N38" s="118">
        <v>5.1164598307467928E-3</v>
      </c>
      <c r="O38" s="119">
        <f>+IFERROR(ROUND(N38*VLOOKUP(A38,'RECURSOS DEPARTAMENTOS'!$A$9:$F$40,5,FALSE),0),0)</f>
        <v>1151624990</v>
      </c>
      <c r="P38" s="120">
        <f t="shared" si="0"/>
        <v>1151624990</v>
      </c>
      <c r="Q38" s="113"/>
      <c r="R38" s="95"/>
      <c r="S38" s="113"/>
      <c r="T38" s="95"/>
      <c r="U38" s="95"/>
      <c r="V38" s="95"/>
    </row>
    <row r="39" spans="1:22" s="100" customFormat="1" x14ac:dyDescent="0.2">
      <c r="A39" s="115" t="s">
        <v>16</v>
      </c>
      <c r="B39" s="48" t="s">
        <v>80</v>
      </c>
      <c r="C39" s="49" t="s">
        <v>18</v>
      </c>
      <c r="D39" s="49" t="s">
        <v>81</v>
      </c>
      <c r="E39" s="105">
        <f>+VLOOKUP(B39,[4]COLJUEGOS!$A$5:$AK$1109,37,FALSE)*(1.06)</f>
        <v>31538394.650000002</v>
      </c>
      <c r="F39" s="105">
        <v>0</v>
      </c>
      <c r="G39" s="105">
        <v>0</v>
      </c>
      <c r="H39" s="105">
        <v>0</v>
      </c>
      <c r="I39" s="105">
        <v>0</v>
      </c>
      <c r="J39" s="106">
        <v>0</v>
      </c>
      <c r="K39" s="107">
        <f>+E39+I39+J39</f>
        <v>31538394.650000002</v>
      </c>
      <c r="L39" s="116">
        <f>+VLOOKUP(B39,[4]COLJUEGOS!$A$5:$AF$1109,32,FALSE)*(1.06)</f>
        <v>0</v>
      </c>
      <c r="M39" s="117">
        <v>0</v>
      </c>
      <c r="N39" s="118">
        <v>1.3095726749517481E-3</v>
      </c>
      <c r="O39" s="119">
        <f>+IFERROR(ROUND(N39*VLOOKUP(A39,'RECURSOS DEPARTAMENTOS'!$A$9:$F$40,5,FALSE),0),0)</f>
        <v>294761743</v>
      </c>
      <c r="P39" s="120">
        <f t="shared" si="0"/>
        <v>294761743</v>
      </c>
      <c r="Q39" s="113"/>
      <c r="R39" s="95"/>
      <c r="S39" s="113"/>
      <c r="T39" s="95"/>
      <c r="U39" s="95"/>
      <c r="V39" s="95"/>
    </row>
    <row r="40" spans="1:22" s="100" customFormat="1" x14ac:dyDescent="0.2">
      <c r="A40" s="115" t="s">
        <v>16</v>
      </c>
      <c r="B40" s="48" t="s">
        <v>82</v>
      </c>
      <c r="C40" s="49" t="s">
        <v>18</v>
      </c>
      <c r="D40" s="49" t="s">
        <v>83</v>
      </c>
      <c r="E40" s="105">
        <f>+VLOOKUP(B40,[4]COLJUEGOS!$A$5:$AK$1109,37,FALSE)*(1.06)</f>
        <v>35230759.960000001</v>
      </c>
      <c r="F40" s="105">
        <v>0</v>
      </c>
      <c r="G40" s="105">
        <v>0</v>
      </c>
      <c r="H40" s="105">
        <v>0</v>
      </c>
      <c r="I40" s="105">
        <v>0</v>
      </c>
      <c r="J40" s="106">
        <v>0</v>
      </c>
      <c r="K40" s="107">
        <f>+E40+I40+J40</f>
        <v>35230759.960000001</v>
      </c>
      <c r="L40" s="116">
        <f>+VLOOKUP(B40,[4]COLJUEGOS!$A$5:$AF$1109,32,FALSE)*(1.06)</f>
        <v>0</v>
      </c>
      <c r="M40" s="117">
        <v>0</v>
      </c>
      <c r="N40" s="118">
        <v>1.598648070356235E-3</v>
      </c>
      <c r="O40" s="119">
        <f>+IFERROR(ROUND(N40*VLOOKUP(A40,'RECURSOS DEPARTAMENTOS'!$A$9:$F$40,5,FALSE),0),0)</f>
        <v>359827523</v>
      </c>
      <c r="P40" s="120">
        <f t="shared" si="0"/>
        <v>359827523</v>
      </c>
      <c r="Q40" s="113"/>
      <c r="R40" s="95"/>
      <c r="S40" s="113"/>
      <c r="T40" s="95"/>
      <c r="U40" s="95"/>
      <c r="V40" s="95"/>
    </row>
    <row r="41" spans="1:22" s="100" customFormat="1" x14ac:dyDescent="0.2">
      <c r="A41" s="115" t="s">
        <v>16</v>
      </c>
      <c r="B41" s="48" t="s">
        <v>84</v>
      </c>
      <c r="C41" s="49" t="s">
        <v>18</v>
      </c>
      <c r="D41" s="49" t="s">
        <v>85</v>
      </c>
      <c r="E41" s="105">
        <f>+VLOOKUP(B41,[4]COLJUEGOS!$A$5:$AK$1109,37,FALSE)*(1.06)</f>
        <v>391553429.15000004</v>
      </c>
      <c r="F41" s="105">
        <v>0</v>
      </c>
      <c r="G41" s="105">
        <v>0</v>
      </c>
      <c r="H41" s="105">
        <v>0</v>
      </c>
      <c r="I41" s="105">
        <v>0</v>
      </c>
      <c r="J41" s="106">
        <v>0</v>
      </c>
      <c r="K41" s="107">
        <f>+E41+I41+J41</f>
        <v>391553429.15000004</v>
      </c>
      <c r="L41" s="116">
        <f>+VLOOKUP(B41,[4]COLJUEGOS!$A$5:$AF$1109,32,FALSE)*(1.06)</f>
        <v>0</v>
      </c>
      <c r="M41" s="117">
        <v>0</v>
      </c>
      <c r="N41" s="118">
        <v>1.0466101324856118E-2</v>
      </c>
      <c r="O41" s="119">
        <f>+IFERROR(ROUND(N41*VLOOKUP(A41,'RECURSOS DEPARTAMENTOS'!$A$9:$F$40,5,FALSE),0),0)</f>
        <v>2355735065</v>
      </c>
      <c r="P41" s="120">
        <f t="shared" si="0"/>
        <v>2355735065</v>
      </c>
      <c r="Q41" s="113"/>
      <c r="R41" s="95"/>
      <c r="S41" s="113"/>
      <c r="T41" s="95"/>
      <c r="U41" s="95"/>
      <c r="V41" s="95"/>
    </row>
    <row r="42" spans="1:22" s="100" customFormat="1" x14ac:dyDescent="0.2">
      <c r="A42" s="115" t="s">
        <v>16</v>
      </c>
      <c r="B42" s="48" t="s">
        <v>86</v>
      </c>
      <c r="C42" s="49" t="s">
        <v>18</v>
      </c>
      <c r="D42" s="49" t="s">
        <v>87</v>
      </c>
      <c r="E42" s="105">
        <f>+VLOOKUP(B42,[4]COLJUEGOS!$A$5:$AK$1109,37,FALSE)*(1.06)</f>
        <v>464854339.80000001</v>
      </c>
      <c r="F42" s="105">
        <v>0</v>
      </c>
      <c r="G42" s="105">
        <v>0</v>
      </c>
      <c r="H42" s="105">
        <v>0</v>
      </c>
      <c r="I42" s="105">
        <v>0</v>
      </c>
      <c r="J42" s="106">
        <v>0</v>
      </c>
      <c r="K42" s="107">
        <f>+E42+I42+J42</f>
        <v>464854339.80000001</v>
      </c>
      <c r="L42" s="116">
        <f>+VLOOKUP(B42,[4]COLJUEGOS!$A$5:$AF$1109,32,FALSE)*(1.06)</f>
        <v>0</v>
      </c>
      <c r="M42" s="117">
        <v>0</v>
      </c>
      <c r="N42" s="118">
        <v>5.9980961197523214E-3</v>
      </c>
      <c r="O42" s="119">
        <f>+IFERROR(ROUND(N42*VLOOKUP(A42,'RECURSOS DEPARTAMENTOS'!$A$9:$F$40,5,FALSE),0),0)</f>
        <v>1350065790</v>
      </c>
      <c r="P42" s="120">
        <f t="shared" si="0"/>
        <v>1350065790</v>
      </c>
      <c r="Q42" s="113"/>
      <c r="R42" s="95"/>
      <c r="S42" s="113"/>
      <c r="T42" s="95"/>
      <c r="U42" s="95"/>
      <c r="V42" s="95"/>
    </row>
    <row r="43" spans="1:22" s="100" customFormat="1" x14ac:dyDescent="0.2">
      <c r="A43" s="115" t="s">
        <v>16</v>
      </c>
      <c r="B43" s="48" t="s">
        <v>88</v>
      </c>
      <c r="C43" s="49" t="s">
        <v>18</v>
      </c>
      <c r="D43" s="49" t="s">
        <v>89</v>
      </c>
      <c r="E43" s="105">
        <f>+VLOOKUP(B43,[4]COLJUEGOS!$A$5:$AK$1109,37,FALSE)*(1.06)</f>
        <v>15645939.200000001</v>
      </c>
      <c r="F43" s="105">
        <v>0</v>
      </c>
      <c r="G43" s="105">
        <v>0</v>
      </c>
      <c r="H43" s="105">
        <v>0</v>
      </c>
      <c r="I43" s="105">
        <v>0</v>
      </c>
      <c r="J43" s="106">
        <v>0</v>
      </c>
      <c r="K43" s="107">
        <f>+E43+I43+J43</f>
        <v>15645939.200000001</v>
      </c>
      <c r="L43" s="116">
        <f>+VLOOKUP(B43,[4]COLJUEGOS!$A$5:$AF$1109,32,FALSE)*(1.06)</f>
        <v>0</v>
      </c>
      <c r="M43" s="117">
        <v>0</v>
      </c>
      <c r="N43" s="118">
        <v>6.8513488729552937E-4</v>
      </c>
      <c r="O43" s="119">
        <f>+IFERROR(ROUND(N43*VLOOKUP(A43,'RECURSOS DEPARTAMENTOS'!$A$9:$F$40,5,FALSE),0),0)</f>
        <v>154211796</v>
      </c>
      <c r="P43" s="120">
        <f t="shared" si="0"/>
        <v>154211796</v>
      </c>
      <c r="Q43" s="113"/>
      <c r="R43" s="95"/>
      <c r="S43" s="113"/>
      <c r="T43" s="95"/>
      <c r="U43" s="95"/>
      <c r="V43" s="95"/>
    </row>
    <row r="44" spans="1:22" s="100" customFormat="1" x14ac:dyDescent="0.2">
      <c r="A44" s="115" t="s">
        <v>16</v>
      </c>
      <c r="B44" s="48" t="s">
        <v>90</v>
      </c>
      <c r="C44" s="49" t="s">
        <v>18</v>
      </c>
      <c r="D44" s="49" t="s">
        <v>91</v>
      </c>
      <c r="E44" s="105">
        <f>+VLOOKUP(B44,[4]COLJUEGOS!$A$5:$AK$1109,37,FALSE)*(1.06)</f>
        <v>677538093.33000004</v>
      </c>
      <c r="F44" s="105">
        <v>0</v>
      </c>
      <c r="G44" s="105">
        <v>0</v>
      </c>
      <c r="H44" s="105">
        <v>0</v>
      </c>
      <c r="I44" s="105">
        <v>0</v>
      </c>
      <c r="J44" s="106">
        <v>0</v>
      </c>
      <c r="K44" s="107">
        <f>+E44+I44+J44</f>
        <v>677538093.33000004</v>
      </c>
      <c r="L44" s="116">
        <f>+VLOOKUP(B44,[4]COLJUEGOS!$A$5:$AF$1109,32,FALSE)*(1.06)</f>
        <v>0</v>
      </c>
      <c r="M44" s="117">
        <v>0</v>
      </c>
      <c r="N44" s="118">
        <v>3.0821463193104109E-2</v>
      </c>
      <c r="O44" s="119">
        <f>+IFERROR(ROUND(N44*VLOOKUP(A44,'RECURSOS DEPARTAMENTOS'!$A$9:$F$40,5,FALSE),0),0)</f>
        <v>6937368494</v>
      </c>
      <c r="P44" s="120">
        <f t="shared" si="0"/>
        <v>6937368494</v>
      </c>
      <c r="Q44" s="113"/>
      <c r="R44" s="95"/>
      <c r="S44" s="113"/>
      <c r="T44" s="95"/>
      <c r="U44" s="95"/>
      <c r="V44" s="95"/>
    </row>
    <row r="45" spans="1:22" s="100" customFormat="1" x14ac:dyDescent="0.2">
      <c r="A45" s="115" t="s">
        <v>16</v>
      </c>
      <c r="B45" s="48" t="s">
        <v>92</v>
      </c>
      <c r="C45" s="49" t="s">
        <v>18</v>
      </c>
      <c r="D45" s="49" t="s">
        <v>93</v>
      </c>
      <c r="E45" s="105">
        <f>+VLOOKUP(B45,[4]COLJUEGOS!$A$5:$AK$1109,37,FALSE)*(1.06)</f>
        <v>368735941.75999999</v>
      </c>
      <c r="F45" s="105">
        <v>0</v>
      </c>
      <c r="G45" s="105">
        <v>0</v>
      </c>
      <c r="H45" s="105">
        <v>0</v>
      </c>
      <c r="I45" s="105">
        <v>0</v>
      </c>
      <c r="J45" s="106">
        <v>0</v>
      </c>
      <c r="K45" s="107">
        <f>+E45+I45+J45</f>
        <v>368735941.75999999</v>
      </c>
      <c r="L45" s="116">
        <f>+VLOOKUP(B45,[4]COLJUEGOS!$A$5:$AF$1109,32,FALSE)*(1.06)</f>
        <v>0</v>
      </c>
      <c r="M45" s="117">
        <v>0</v>
      </c>
      <c r="N45" s="118">
        <v>1.5031920561033337E-2</v>
      </c>
      <c r="O45" s="119">
        <f>+IFERROR(ROUND(N45*VLOOKUP(A45,'RECURSOS DEPARTAMENTOS'!$A$9:$F$40,5,FALSE),0),0)</f>
        <v>3383420555</v>
      </c>
      <c r="P45" s="120">
        <f t="shared" si="0"/>
        <v>3383420555</v>
      </c>
      <c r="Q45" s="113"/>
      <c r="R45" s="95"/>
      <c r="S45" s="113"/>
      <c r="T45" s="95"/>
      <c r="U45" s="95"/>
      <c r="V45" s="95"/>
    </row>
    <row r="46" spans="1:22" s="100" customFormat="1" x14ac:dyDescent="0.2">
      <c r="A46" s="115" t="s">
        <v>16</v>
      </c>
      <c r="B46" s="48" t="s">
        <v>94</v>
      </c>
      <c r="C46" s="49" t="s">
        <v>18</v>
      </c>
      <c r="D46" s="49" t="s">
        <v>95</v>
      </c>
      <c r="E46" s="105">
        <f>+VLOOKUP(B46,[4]COLJUEGOS!$A$5:$AK$1109,37,FALSE)*(1.06)</f>
        <v>123339769.38000001</v>
      </c>
      <c r="F46" s="105">
        <v>0</v>
      </c>
      <c r="G46" s="105">
        <v>0</v>
      </c>
      <c r="H46" s="105">
        <v>0</v>
      </c>
      <c r="I46" s="105">
        <v>0</v>
      </c>
      <c r="J46" s="106">
        <v>0</v>
      </c>
      <c r="K46" s="107">
        <f>+E46+I46+J46</f>
        <v>123339769.38000001</v>
      </c>
      <c r="L46" s="116">
        <f>+VLOOKUP(B46,[4]COLJUEGOS!$A$5:$AF$1109,32,FALSE)*(1.06)</f>
        <v>0</v>
      </c>
      <c r="M46" s="117">
        <v>0</v>
      </c>
      <c r="N46" s="118">
        <v>2.9169541409395381E-3</v>
      </c>
      <c r="O46" s="119">
        <f>+IFERROR(ROUND(N46*VLOOKUP(A46,'RECURSOS DEPARTAMENTOS'!$A$9:$F$40,5,FALSE),0),0)</f>
        <v>656555000</v>
      </c>
      <c r="P46" s="120">
        <f t="shared" si="0"/>
        <v>656555000</v>
      </c>
      <c r="Q46" s="113"/>
      <c r="R46" s="95"/>
      <c r="S46" s="113"/>
      <c r="T46" s="95"/>
      <c r="U46" s="95"/>
      <c r="V46" s="95"/>
    </row>
    <row r="47" spans="1:22" s="100" customFormat="1" x14ac:dyDescent="0.2">
      <c r="A47" s="115" t="s">
        <v>16</v>
      </c>
      <c r="B47" s="48" t="s">
        <v>96</v>
      </c>
      <c r="C47" s="49" t="s">
        <v>18</v>
      </c>
      <c r="D47" s="49" t="s">
        <v>97</v>
      </c>
      <c r="E47" s="105">
        <f>+VLOOKUP(B47,[4]COLJUEGOS!$A$5:$AK$1109,37,FALSE)*(1.06)</f>
        <v>171060902.07000002</v>
      </c>
      <c r="F47" s="105">
        <v>0</v>
      </c>
      <c r="G47" s="105">
        <v>0</v>
      </c>
      <c r="H47" s="105">
        <v>0</v>
      </c>
      <c r="I47" s="105">
        <v>0</v>
      </c>
      <c r="J47" s="106">
        <v>0</v>
      </c>
      <c r="K47" s="107">
        <f>+E47+I47+J47</f>
        <v>171060902.07000002</v>
      </c>
      <c r="L47" s="116">
        <f>+VLOOKUP(B47,[4]COLJUEGOS!$A$5:$AF$1109,32,FALSE)*(1.06)</f>
        <v>0</v>
      </c>
      <c r="M47" s="117">
        <v>0</v>
      </c>
      <c r="N47" s="118">
        <v>4.7243303668899504E-3</v>
      </c>
      <c r="O47" s="119">
        <f>+IFERROR(ROUND(N47*VLOOKUP(A47,'RECURSOS DEPARTAMENTOS'!$A$9:$F$40,5,FALSE),0),0)</f>
        <v>1063363554</v>
      </c>
      <c r="P47" s="120">
        <f t="shared" si="0"/>
        <v>1063363554</v>
      </c>
      <c r="Q47" s="113"/>
      <c r="R47" s="95"/>
      <c r="S47" s="113"/>
      <c r="T47" s="95"/>
      <c r="U47" s="95"/>
      <c r="V47" s="95"/>
    </row>
    <row r="48" spans="1:22" s="100" customFormat="1" x14ac:dyDescent="0.2">
      <c r="A48" s="115" t="s">
        <v>16</v>
      </c>
      <c r="B48" s="48" t="s">
        <v>98</v>
      </c>
      <c r="C48" s="49" t="s">
        <v>18</v>
      </c>
      <c r="D48" s="49" t="s">
        <v>99</v>
      </c>
      <c r="E48" s="105">
        <f>+VLOOKUP(B48,[4]COLJUEGOS!$A$5:$AK$1109,37,FALSE)*(1.06)</f>
        <v>29473471.190000001</v>
      </c>
      <c r="F48" s="105">
        <v>0</v>
      </c>
      <c r="G48" s="105">
        <v>0</v>
      </c>
      <c r="H48" s="105">
        <v>0</v>
      </c>
      <c r="I48" s="105">
        <v>0</v>
      </c>
      <c r="J48" s="106">
        <v>0</v>
      </c>
      <c r="K48" s="107">
        <f>+E48+I48+J48</f>
        <v>29473471.190000001</v>
      </c>
      <c r="L48" s="116">
        <f>+VLOOKUP(B48,[4]COLJUEGOS!$A$5:$AF$1109,32,FALSE)*(1.06)</f>
        <v>0</v>
      </c>
      <c r="M48" s="117">
        <v>0</v>
      </c>
      <c r="N48" s="118">
        <v>1.2794424600228815E-3</v>
      </c>
      <c r="O48" s="119">
        <f>+IFERROR(ROUND(N48*VLOOKUP(A48,'RECURSOS DEPARTAMENTOS'!$A$9:$F$40,5,FALSE),0),0)</f>
        <v>287979962</v>
      </c>
      <c r="P48" s="120">
        <f t="shared" si="0"/>
        <v>287979962</v>
      </c>
      <c r="Q48" s="113"/>
      <c r="R48" s="95"/>
      <c r="S48" s="113"/>
      <c r="T48" s="95"/>
      <c r="U48" s="95"/>
      <c r="V48" s="95"/>
    </row>
    <row r="49" spans="1:22" s="100" customFormat="1" x14ac:dyDescent="0.2">
      <c r="A49" s="115" t="s">
        <v>16</v>
      </c>
      <c r="B49" s="48" t="s">
        <v>100</v>
      </c>
      <c r="C49" s="49" t="s">
        <v>18</v>
      </c>
      <c r="D49" s="49" t="s">
        <v>101</v>
      </c>
      <c r="E49" s="105">
        <f>+VLOOKUP(B49,[4]COLJUEGOS!$A$5:$AK$1109,37,FALSE)*(1.06)</f>
        <v>244902864.28</v>
      </c>
      <c r="F49" s="105">
        <v>0</v>
      </c>
      <c r="G49" s="105">
        <v>0</v>
      </c>
      <c r="H49" s="105">
        <v>0</v>
      </c>
      <c r="I49" s="105">
        <v>0</v>
      </c>
      <c r="J49" s="106">
        <v>0</v>
      </c>
      <c r="K49" s="107">
        <f>+E49+I49+J49</f>
        <v>244902864.28</v>
      </c>
      <c r="L49" s="116">
        <f>+VLOOKUP(B49,[4]COLJUEGOS!$A$5:$AF$1109,32,FALSE)*(1.06)</f>
        <v>0</v>
      </c>
      <c r="M49" s="117">
        <v>0</v>
      </c>
      <c r="N49" s="118">
        <v>5.9705859235129211E-3</v>
      </c>
      <c r="O49" s="119">
        <f>+IFERROR(ROUND(N49*VLOOKUP(A49,'RECURSOS DEPARTAMENTOS'!$A$9:$F$40,5,FALSE),0),0)</f>
        <v>1343873729</v>
      </c>
      <c r="P49" s="120">
        <f t="shared" si="0"/>
        <v>1343873729</v>
      </c>
      <c r="Q49" s="113"/>
      <c r="R49" s="95"/>
      <c r="S49" s="113"/>
      <c r="T49" s="95"/>
      <c r="U49" s="95"/>
      <c r="V49" s="95"/>
    </row>
    <row r="50" spans="1:22" s="100" customFormat="1" x14ac:dyDescent="0.2">
      <c r="A50" s="115" t="s">
        <v>16</v>
      </c>
      <c r="B50" s="48" t="s">
        <v>102</v>
      </c>
      <c r="C50" s="49" t="s">
        <v>18</v>
      </c>
      <c r="D50" s="49" t="s">
        <v>103</v>
      </c>
      <c r="E50" s="105">
        <f>+VLOOKUP(B50,[4]COLJUEGOS!$A$5:$AK$1109,37,FALSE)*(1.06)</f>
        <v>184308908.74000001</v>
      </c>
      <c r="F50" s="105">
        <v>0</v>
      </c>
      <c r="G50" s="105">
        <v>0</v>
      </c>
      <c r="H50" s="105">
        <v>0</v>
      </c>
      <c r="I50" s="105">
        <v>0</v>
      </c>
      <c r="J50" s="106">
        <v>226924907.31999999</v>
      </c>
      <c r="K50" s="107">
        <f>+E50+I50+J50</f>
        <v>411233816.06</v>
      </c>
      <c r="L50" s="116">
        <f>+VLOOKUP(B50,[4]COLJUEGOS!$A$5:$AF$1109,32,FALSE)*(1.06)</f>
        <v>0</v>
      </c>
      <c r="M50" s="117">
        <v>0</v>
      </c>
      <c r="N50" s="118">
        <v>6.757028200134494E-3</v>
      </c>
      <c r="O50" s="119">
        <f>+IFERROR(ROUND(N50*VLOOKUP(A50,'RECURSOS DEPARTAMENTOS'!$A$9:$F$40,5,FALSE),0),0)</f>
        <v>1520888034</v>
      </c>
      <c r="P50" s="120">
        <f t="shared" si="0"/>
        <v>1520888034</v>
      </c>
      <c r="Q50" s="113"/>
      <c r="R50" s="95"/>
      <c r="S50" s="113"/>
      <c r="T50" s="95"/>
      <c r="U50" s="95"/>
      <c r="V50" s="95"/>
    </row>
    <row r="51" spans="1:22" s="100" customFormat="1" x14ac:dyDescent="0.2">
      <c r="A51" s="115" t="s">
        <v>16</v>
      </c>
      <c r="B51" s="48" t="s">
        <v>104</v>
      </c>
      <c r="C51" s="49" t="s">
        <v>18</v>
      </c>
      <c r="D51" s="49" t="s">
        <v>105</v>
      </c>
      <c r="E51" s="105">
        <f>+VLOOKUP(B51,[4]COLJUEGOS!$A$5:$AK$1109,37,FALSE)*(1.06)</f>
        <v>140827851.84</v>
      </c>
      <c r="F51" s="105">
        <v>0</v>
      </c>
      <c r="G51" s="105">
        <v>0</v>
      </c>
      <c r="H51" s="105">
        <v>0</v>
      </c>
      <c r="I51" s="105">
        <v>0</v>
      </c>
      <c r="J51" s="106">
        <v>0</v>
      </c>
      <c r="K51" s="107">
        <f>+E51+I51+J51</f>
        <v>140827851.84</v>
      </c>
      <c r="L51" s="116">
        <f>+VLOOKUP(B51,[4]COLJUEGOS!$A$5:$AF$1109,32,FALSE)*(1.06)</f>
        <v>0</v>
      </c>
      <c r="M51" s="117">
        <v>0</v>
      </c>
      <c r="N51" s="118">
        <v>8.5272874946507957E-3</v>
      </c>
      <c r="O51" s="119">
        <f>+IFERROR(ROUND(N51*VLOOKUP(A51,'RECURSOS DEPARTAMENTOS'!$A$9:$F$40,5,FALSE),0),0)</f>
        <v>1919342221</v>
      </c>
      <c r="P51" s="120">
        <f t="shared" si="0"/>
        <v>1919342221</v>
      </c>
      <c r="Q51" s="113"/>
      <c r="R51" s="95"/>
      <c r="S51" s="113"/>
      <c r="T51" s="95"/>
      <c r="U51" s="95"/>
      <c r="V51" s="95"/>
    </row>
    <row r="52" spans="1:22" s="100" customFormat="1" x14ac:dyDescent="0.2">
      <c r="A52" s="115" t="s">
        <v>16</v>
      </c>
      <c r="B52" s="48" t="s">
        <v>106</v>
      </c>
      <c r="C52" s="49" t="s">
        <v>18</v>
      </c>
      <c r="D52" s="49" t="s">
        <v>107</v>
      </c>
      <c r="E52" s="105">
        <f>+VLOOKUP(B52,[4]COLJUEGOS!$A$5:$AK$1109,37,FALSE)*(1.06)</f>
        <v>198878790.53</v>
      </c>
      <c r="F52" s="105">
        <v>0</v>
      </c>
      <c r="G52" s="105">
        <v>0</v>
      </c>
      <c r="H52" s="105">
        <v>0</v>
      </c>
      <c r="I52" s="105">
        <v>0</v>
      </c>
      <c r="J52" s="106">
        <v>0</v>
      </c>
      <c r="K52" s="107">
        <f>+E52+I52+J52</f>
        <v>198878790.53</v>
      </c>
      <c r="L52" s="116">
        <f>+VLOOKUP(B52,[4]COLJUEGOS!$A$5:$AF$1109,32,FALSE)*(1.06)</f>
        <v>0</v>
      </c>
      <c r="M52" s="117">
        <v>0</v>
      </c>
      <c r="N52" s="118">
        <v>2.5619416085168076E-3</v>
      </c>
      <c r="O52" s="119">
        <f>+IFERROR(ROUND(N52*VLOOKUP(A52,'RECURSOS DEPARTAMENTOS'!$A$9:$F$40,5,FALSE),0),0)</f>
        <v>576647932</v>
      </c>
      <c r="P52" s="120">
        <f t="shared" si="0"/>
        <v>576647932</v>
      </c>
      <c r="Q52" s="113"/>
      <c r="R52" s="95"/>
      <c r="S52" s="113"/>
      <c r="T52" s="95"/>
      <c r="U52" s="95"/>
      <c r="V52" s="95"/>
    </row>
    <row r="53" spans="1:22" s="100" customFormat="1" x14ac:dyDescent="0.2">
      <c r="A53" s="115" t="s">
        <v>16</v>
      </c>
      <c r="B53" s="48" t="s">
        <v>108</v>
      </c>
      <c r="C53" s="49" t="s">
        <v>18</v>
      </c>
      <c r="D53" s="49" t="s">
        <v>109</v>
      </c>
      <c r="E53" s="105">
        <f>+VLOOKUP(B53,[4]COLJUEGOS!$A$5:$AK$1109,37,FALSE)*(1.06)</f>
        <v>54135904.480000004</v>
      </c>
      <c r="F53" s="105">
        <v>0</v>
      </c>
      <c r="G53" s="105">
        <v>0</v>
      </c>
      <c r="H53" s="105">
        <v>0</v>
      </c>
      <c r="I53" s="105">
        <v>0</v>
      </c>
      <c r="J53" s="106">
        <v>0</v>
      </c>
      <c r="K53" s="107">
        <f>+E53+I53+J53</f>
        <v>54135904.480000004</v>
      </c>
      <c r="L53" s="116">
        <f>+VLOOKUP(B53,[4]COLJUEGOS!$A$5:$AF$1109,32,FALSE)*(1.06)</f>
        <v>0</v>
      </c>
      <c r="M53" s="117">
        <v>0</v>
      </c>
      <c r="N53" s="118">
        <v>3.1475157856126041E-3</v>
      </c>
      <c r="O53" s="119">
        <f>+IFERROR(ROUND(N53*VLOOKUP(A53,'RECURSOS DEPARTAMENTOS'!$A$9:$F$40,5,FALSE),0),0)</f>
        <v>708450365</v>
      </c>
      <c r="P53" s="120">
        <f t="shared" si="0"/>
        <v>708450365</v>
      </c>
      <c r="Q53" s="113"/>
      <c r="R53" s="95"/>
      <c r="S53" s="113"/>
      <c r="T53" s="95"/>
      <c r="U53" s="95"/>
      <c r="V53" s="95"/>
    </row>
    <row r="54" spans="1:22" s="100" customFormat="1" x14ac:dyDescent="0.2">
      <c r="A54" s="115" t="s">
        <v>16</v>
      </c>
      <c r="B54" s="48" t="s">
        <v>110</v>
      </c>
      <c r="C54" s="49" t="s">
        <v>18</v>
      </c>
      <c r="D54" s="49" t="s">
        <v>111</v>
      </c>
      <c r="E54" s="105">
        <f>+VLOOKUP(B54,[4]COLJUEGOS!$A$5:$AK$1109,37,FALSE)*(1.06)</f>
        <v>386277358.65000004</v>
      </c>
      <c r="F54" s="105">
        <v>0</v>
      </c>
      <c r="G54" s="105">
        <v>0</v>
      </c>
      <c r="H54" s="105">
        <v>0</v>
      </c>
      <c r="I54" s="105">
        <v>0</v>
      </c>
      <c r="J54" s="106">
        <v>0</v>
      </c>
      <c r="K54" s="107">
        <f>+E54+I54+J54</f>
        <v>386277358.65000004</v>
      </c>
      <c r="L54" s="116">
        <f>+VLOOKUP(B54,[4]COLJUEGOS!$A$5:$AF$1109,32,FALSE)*(1.06)</f>
        <v>0</v>
      </c>
      <c r="M54" s="117">
        <v>0</v>
      </c>
      <c r="N54" s="118">
        <v>2.0084189933888195E-2</v>
      </c>
      <c r="O54" s="119">
        <f>+IFERROR(ROUND(N54*VLOOKUP(A54,'RECURSOS DEPARTAMENTOS'!$A$9:$F$40,5,FALSE),0),0)</f>
        <v>4520597403</v>
      </c>
      <c r="P54" s="120">
        <f t="shared" si="0"/>
        <v>4520597403</v>
      </c>
      <c r="Q54" s="113"/>
      <c r="R54" s="95"/>
      <c r="S54" s="113"/>
      <c r="T54" s="95"/>
      <c r="U54" s="95"/>
      <c r="V54" s="95"/>
    </row>
    <row r="55" spans="1:22" s="100" customFormat="1" x14ac:dyDescent="0.2">
      <c r="A55" s="115" t="s">
        <v>16</v>
      </c>
      <c r="B55" s="48" t="s">
        <v>112</v>
      </c>
      <c r="C55" s="49" t="s">
        <v>18</v>
      </c>
      <c r="D55" s="49" t="s">
        <v>113</v>
      </c>
      <c r="E55" s="105">
        <f>+VLOOKUP(B55,[4]COLJUEGOS!$A$5:$AK$1109,37,FALSE)*(1.06)</f>
        <v>22313667.27</v>
      </c>
      <c r="F55" s="105">
        <v>0</v>
      </c>
      <c r="G55" s="105">
        <v>0</v>
      </c>
      <c r="H55" s="105">
        <v>0</v>
      </c>
      <c r="I55" s="105">
        <v>0</v>
      </c>
      <c r="J55" s="106">
        <v>0</v>
      </c>
      <c r="K55" s="107">
        <f>+E55+I55+J55</f>
        <v>22313667.27</v>
      </c>
      <c r="L55" s="116">
        <f>+VLOOKUP(B55,[4]COLJUEGOS!$A$5:$AF$1109,32,FALSE)*(1.06)</f>
        <v>0</v>
      </c>
      <c r="M55" s="117">
        <v>0</v>
      </c>
      <c r="N55" s="118">
        <v>1.0886177654733937E-3</v>
      </c>
      <c r="O55" s="119">
        <f>+IFERROR(ROUND(N55*VLOOKUP(A55,'RECURSOS DEPARTAMENTOS'!$A$9:$F$40,5,FALSE),0),0)</f>
        <v>245028685</v>
      </c>
      <c r="P55" s="120">
        <f t="shared" si="0"/>
        <v>245028685</v>
      </c>
      <c r="Q55" s="113"/>
      <c r="R55" s="95"/>
      <c r="S55" s="113"/>
      <c r="T55" s="95"/>
      <c r="U55" s="95"/>
      <c r="V55" s="95"/>
    </row>
    <row r="56" spans="1:22" s="100" customFormat="1" x14ac:dyDescent="0.2">
      <c r="A56" s="115" t="s">
        <v>16</v>
      </c>
      <c r="B56" s="48" t="s">
        <v>114</v>
      </c>
      <c r="C56" s="49" t="s">
        <v>18</v>
      </c>
      <c r="D56" s="49" t="s">
        <v>115</v>
      </c>
      <c r="E56" s="105">
        <f>+VLOOKUP(B56,[4]COLJUEGOS!$A$5:$AK$1109,37,FALSE)*(1.06)</f>
        <v>1081731562.97</v>
      </c>
      <c r="F56" s="105">
        <v>0</v>
      </c>
      <c r="G56" s="105">
        <v>0</v>
      </c>
      <c r="H56" s="105">
        <v>0</v>
      </c>
      <c r="I56" s="105">
        <v>0</v>
      </c>
      <c r="J56" s="106">
        <v>57178462.100000001</v>
      </c>
      <c r="K56" s="107">
        <f>+E56+I56+J56</f>
        <v>1138910025.0699999</v>
      </c>
      <c r="L56" s="116">
        <f>+VLOOKUP(B56,[4]COLJUEGOS!$A$5:$AF$1109,32,FALSE)*(1.06)</f>
        <v>0</v>
      </c>
      <c r="M56" s="117">
        <v>0</v>
      </c>
      <c r="N56" s="118">
        <v>6.9334427918919155E-3</v>
      </c>
      <c r="O56" s="119">
        <f>+IFERROR(ROUND(N56*VLOOKUP(A56,'RECURSOS DEPARTAMENTOS'!$A$9:$F$40,5,FALSE),0),0)</f>
        <v>1560595851</v>
      </c>
      <c r="P56" s="120">
        <f t="shared" si="0"/>
        <v>1560595851</v>
      </c>
      <c r="Q56" s="113"/>
      <c r="R56" s="95"/>
      <c r="S56" s="113"/>
      <c r="T56" s="95"/>
      <c r="U56" s="95"/>
      <c r="V56" s="95"/>
    </row>
    <row r="57" spans="1:22" s="100" customFormat="1" x14ac:dyDescent="0.2">
      <c r="A57" s="115" t="s">
        <v>16</v>
      </c>
      <c r="B57" s="48" t="s">
        <v>116</v>
      </c>
      <c r="C57" s="49" t="s">
        <v>18</v>
      </c>
      <c r="D57" s="49" t="s">
        <v>117</v>
      </c>
      <c r="E57" s="105">
        <f>+VLOOKUP(B57,[4]COLJUEGOS!$A$5:$AK$1109,37,FALSE)*(1.06)</f>
        <v>98402780.719999999</v>
      </c>
      <c r="F57" s="105">
        <v>0</v>
      </c>
      <c r="G57" s="105">
        <v>0</v>
      </c>
      <c r="H57" s="105">
        <v>0</v>
      </c>
      <c r="I57" s="105">
        <v>0</v>
      </c>
      <c r="J57" s="106">
        <v>0</v>
      </c>
      <c r="K57" s="107">
        <f>+E57+I57+J57</f>
        <v>98402780.719999999</v>
      </c>
      <c r="L57" s="116">
        <f>+VLOOKUP(B57,[4]COLJUEGOS!$A$5:$AF$1109,32,FALSE)*(1.06)</f>
        <v>0</v>
      </c>
      <c r="M57" s="117">
        <v>0</v>
      </c>
      <c r="N57" s="118">
        <v>3.4592980096591359E-3</v>
      </c>
      <c r="O57" s="119">
        <f>+IFERROR(ROUND(N57*VLOOKUP(A57,'RECURSOS DEPARTAMENTOS'!$A$9:$F$40,5,FALSE),0),0)</f>
        <v>778627052</v>
      </c>
      <c r="P57" s="120">
        <f t="shared" si="0"/>
        <v>778627052</v>
      </c>
      <c r="Q57" s="113"/>
      <c r="R57" s="95"/>
      <c r="S57" s="113"/>
      <c r="T57" s="95"/>
      <c r="U57" s="95"/>
      <c r="V57" s="95"/>
    </row>
    <row r="58" spans="1:22" s="100" customFormat="1" x14ac:dyDescent="0.2">
      <c r="A58" s="115" t="s">
        <v>16</v>
      </c>
      <c r="B58" s="48" t="s">
        <v>118</v>
      </c>
      <c r="C58" s="49" t="s">
        <v>18</v>
      </c>
      <c r="D58" s="49" t="s">
        <v>119</v>
      </c>
      <c r="E58" s="105">
        <f>+VLOOKUP(B58,[4]COLJUEGOS!$A$5:$AK$1109,37,FALSE)*(1.06)</f>
        <v>121121948.87</v>
      </c>
      <c r="F58" s="105">
        <v>0</v>
      </c>
      <c r="G58" s="105">
        <v>0</v>
      </c>
      <c r="H58" s="105">
        <v>0</v>
      </c>
      <c r="I58" s="105">
        <v>0</v>
      </c>
      <c r="J58" s="106">
        <v>0</v>
      </c>
      <c r="K58" s="107">
        <f>+E58+I58+J58</f>
        <v>121121948.87</v>
      </c>
      <c r="L58" s="116">
        <f>+VLOOKUP(B58,[4]COLJUEGOS!$A$5:$AF$1109,32,FALSE)*(1.06)</f>
        <v>0</v>
      </c>
      <c r="M58" s="117">
        <v>0</v>
      </c>
      <c r="N58" s="118">
        <v>8.1989118189043086E-3</v>
      </c>
      <c r="O58" s="119">
        <f>+IFERROR(ROUND(N58*VLOOKUP(A58,'RECURSOS DEPARTAMENTOS'!$A$9:$F$40,5,FALSE),0),0)</f>
        <v>1845430640</v>
      </c>
      <c r="P58" s="120">
        <f t="shared" si="0"/>
        <v>1845430640</v>
      </c>
      <c r="Q58" s="113"/>
      <c r="R58" s="95"/>
      <c r="S58" s="113"/>
      <c r="T58" s="95"/>
      <c r="U58" s="95"/>
      <c r="V58" s="95"/>
    </row>
    <row r="59" spans="1:22" s="100" customFormat="1" x14ac:dyDescent="0.2">
      <c r="A59" s="115" t="s">
        <v>16</v>
      </c>
      <c r="B59" s="48" t="s">
        <v>120</v>
      </c>
      <c r="C59" s="49" t="s">
        <v>18</v>
      </c>
      <c r="D59" s="49" t="s">
        <v>121</v>
      </c>
      <c r="E59" s="105">
        <f>+VLOOKUP(B59,[4]COLJUEGOS!$A$5:$AK$1109,37,FALSE)*(1.06)</f>
        <v>31710931.91</v>
      </c>
      <c r="F59" s="105">
        <v>0</v>
      </c>
      <c r="G59" s="105">
        <v>0</v>
      </c>
      <c r="H59" s="105">
        <v>0</v>
      </c>
      <c r="I59" s="105">
        <v>0</v>
      </c>
      <c r="J59" s="106">
        <v>0</v>
      </c>
      <c r="K59" s="107">
        <f>+E59+I59+J59</f>
        <v>31710931.91</v>
      </c>
      <c r="L59" s="116">
        <f>+VLOOKUP(B59,[4]COLJUEGOS!$A$5:$AF$1109,32,FALSE)*(1.06)</f>
        <v>0</v>
      </c>
      <c r="M59" s="117">
        <v>0</v>
      </c>
      <c r="N59" s="118">
        <v>1.531400923993258E-3</v>
      </c>
      <c r="O59" s="119">
        <f>+IFERROR(ROUND(N59*VLOOKUP(A59,'RECURSOS DEPARTAMENTOS'!$A$9:$F$40,5,FALSE),0),0)</f>
        <v>344691375</v>
      </c>
      <c r="P59" s="120">
        <f t="shared" si="0"/>
        <v>344691375</v>
      </c>
      <c r="Q59" s="113"/>
      <c r="R59" s="95"/>
      <c r="S59" s="113"/>
      <c r="T59" s="95"/>
      <c r="U59" s="95"/>
      <c r="V59" s="95"/>
    </row>
    <row r="60" spans="1:22" s="100" customFormat="1" x14ac:dyDescent="0.2">
      <c r="A60" s="115" t="s">
        <v>16</v>
      </c>
      <c r="B60" s="48" t="s">
        <v>122</v>
      </c>
      <c r="C60" s="49" t="s">
        <v>18</v>
      </c>
      <c r="D60" s="49" t="s">
        <v>123</v>
      </c>
      <c r="E60" s="105">
        <f>+VLOOKUP(B60,[4]COLJUEGOS!$A$5:$AK$1109,37,FALSE)*(1.06)</f>
        <v>307418790.09000003</v>
      </c>
      <c r="F60" s="105">
        <v>0</v>
      </c>
      <c r="G60" s="105">
        <v>0</v>
      </c>
      <c r="H60" s="105">
        <v>0</v>
      </c>
      <c r="I60" s="105">
        <v>0</v>
      </c>
      <c r="J60" s="106">
        <v>0</v>
      </c>
      <c r="K60" s="107">
        <f>+E60+I60+J60</f>
        <v>307418790.09000003</v>
      </c>
      <c r="L60" s="116">
        <f>+VLOOKUP(B60,[4]COLJUEGOS!$A$5:$AF$1109,32,FALSE)*(1.06)</f>
        <v>0</v>
      </c>
      <c r="M60" s="117">
        <v>0</v>
      </c>
      <c r="N60" s="118">
        <v>5.4230020174143908E-3</v>
      </c>
      <c r="O60" s="119">
        <f>+IFERROR(ROUND(N60*VLOOKUP(A60,'RECURSOS DEPARTAMENTOS'!$A$9:$F$40,5,FALSE),0),0)</f>
        <v>1220622237</v>
      </c>
      <c r="P60" s="120">
        <f t="shared" si="0"/>
        <v>1220622237</v>
      </c>
      <c r="Q60" s="113"/>
      <c r="R60" s="95"/>
      <c r="S60" s="113"/>
      <c r="T60" s="95"/>
      <c r="U60" s="95"/>
      <c r="V60" s="95"/>
    </row>
    <row r="61" spans="1:22" s="100" customFormat="1" x14ac:dyDescent="0.2">
      <c r="A61" s="115" t="s">
        <v>16</v>
      </c>
      <c r="B61" s="48" t="s">
        <v>124</v>
      </c>
      <c r="C61" s="49" t="s">
        <v>18</v>
      </c>
      <c r="D61" s="49" t="s">
        <v>125</v>
      </c>
      <c r="E61" s="105">
        <f>+VLOOKUP(B61,[4]COLJUEGOS!$A$5:$AK$1109,37,FALSE)*(1.06)</f>
        <v>34142261.329999998</v>
      </c>
      <c r="F61" s="105">
        <v>0</v>
      </c>
      <c r="G61" s="105">
        <v>0</v>
      </c>
      <c r="H61" s="105">
        <v>0</v>
      </c>
      <c r="I61" s="105">
        <v>0</v>
      </c>
      <c r="J61" s="106">
        <v>0</v>
      </c>
      <c r="K61" s="107">
        <f>+E61+I61+J61</f>
        <v>34142261.329999998</v>
      </c>
      <c r="L61" s="116">
        <f>+VLOOKUP(B61,[4]COLJUEGOS!$A$5:$AF$1109,32,FALSE)*(1.06)</f>
        <v>0</v>
      </c>
      <c r="M61" s="117">
        <v>0</v>
      </c>
      <c r="N61" s="118">
        <v>2.1392452599495208E-3</v>
      </c>
      <c r="O61" s="119">
        <f>+IFERROR(ROUND(N61*VLOOKUP(A61,'RECURSOS DEPARTAMENTOS'!$A$9:$F$40,5,FALSE),0),0)</f>
        <v>481506429</v>
      </c>
      <c r="P61" s="120">
        <f t="shared" si="0"/>
        <v>481506429</v>
      </c>
      <c r="Q61" s="113"/>
      <c r="R61" s="95"/>
      <c r="S61" s="113"/>
      <c r="T61" s="95"/>
      <c r="U61" s="95"/>
      <c r="V61" s="95"/>
    </row>
    <row r="62" spans="1:22" s="100" customFormat="1" x14ac:dyDescent="0.2">
      <c r="A62" s="115" t="s">
        <v>16</v>
      </c>
      <c r="B62" s="48" t="s">
        <v>126</v>
      </c>
      <c r="C62" s="49" t="s">
        <v>18</v>
      </c>
      <c r="D62" s="49" t="s">
        <v>127</v>
      </c>
      <c r="E62" s="105">
        <f>+VLOOKUP(B62,[4]COLJUEGOS!$A$5:$AK$1109,37,FALSE)*(1.06)</f>
        <v>47498386.410000004</v>
      </c>
      <c r="F62" s="105">
        <v>0</v>
      </c>
      <c r="G62" s="105">
        <v>0</v>
      </c>
      <c r="H62" s="105">
        <v>0</v>
      </c>
      <c r="I62" s="105">
        <v>0</v>
      </c>
      <c r="J62" s="106">
        <v>0</v>
      </c>
      <c r="K62" s="107">
        <f>+E62+I62+J62</f>
        <v>47498386.410000004</v>
      </c>
      <c r="L62" s="116">
        <f>+VLOOKUP(B62,[4]COLJUEGOS!$A$5:$AF$1109,32,FALSE)*(1.06)</f>
        <v>0</v>
      </c>
      <c r="M62" s="117">
        <v>0</v>
      </c>
      <c r="N62" s="118">
        <v>2.8990506798948503E-3</v>
      </c>
      <c r="O62" s="119">
        <f>+IFERROR(ROUND(N62*VLOOKUP(A62,'RECURSOS DEPARTAMENTOS'!$A$9:$F$40,5,FALSE),0),0)</f>
        <v>652525246</v>
      </c>
      <c r="P62" s="120">
        <f t="shared" si="0"/>
        <v>652525246</v>
      </c>
      <c r="Q62" s="113"/>
      <c r="R62" s="95"/>
      <c r="S62" s="113"/>
      <c r="T62" s="95"/>
      <c r="U62" s="95"/>
      <c r="V62" s="95"/>
    </row>
    <row r="63" spans="1:22" s="100" customFormat="1" x14ac:dyDescent="0.2">
      <c r="A63" s="115" t="s">
        <v>16</v>
      </c>
      <c r="B63" s="48" t="s">
        <v>128</v>
      </c>
      <c r="C63" s="49" t="s">
        <v>18</v>
      </c>
      <c r="D63" s="49" t="s">
        <v>129</v>
      </c>
      <c r="E63" s="105">
        <f>+VLOOKUP(B63,[4]COLJUEGOS!$A$5:$AK$1109,37,FALSE)*(1.06)</f>
        <v>54906926.75</v>
      </c>
      <c r="F63" s="105">
        <v>0</v>
      </c>
      <c r="G63" s="105">
        <v>0</v>
      </c>
      <c r="H63" s="105">
        <v>0</v>
      </c>
      <c r="I63" s="105">
        <v>0</v>
      </c>
      <c r="J63" s="106">
        <v>0</v>
      </c>
      <c r="K63" s="107">
        <f>+E63+I63+J63</f>
        <v>54906926.75</v>
      </c>
      <c r="L63" s="116">
        <f>+VLOOKUP(B63,[4]COLJUEGOS!$A$5:$AF$1109,32,FALSE)*(1.06)</f>
        <v>0</v>
      </c>
      <c r="M63" s="117">
        <v>0</v>
      </c>
      <c r="N63" s="118">
        <v>1.7056321668427901E-3</v>
      </c>
      <c r="O63" s="119">
        <f>+IFERROR(ROUND(N63*VLOOKUP(A63,'RECURSOS DEPARTAMENTOS'!$A$9:$F$40,5,FALSE),0),0)</f>
        <v>383907759</v>
      </c>
      <c r="P63" s="120">
        <f t="shared" si="0"/>
        <v>383907759</v>
      </c>
      <c r="Q63" s="113"/>
      <c r="R63" s="95"/>
      <c r="S63" s="113"/>
      <c r="T63" s="95"/>
      <c r="U63" s="95"/>
      <c r="V63" s="95"/>
    </row>
    <row r="64" spans="1:22" s="100" customFormat="1" x14ac:dyDescent="0.2">
      <c r="A64" s="115" t="s">
        <v>16</v>
      </c>
      <c r="B64" s="48" t="s">
        <v>130</v>
      </c>
      <c r="C64" s="49" t="s">
        <v>18</v>
      </c>
      <c r="D64" s="49" t="s">
        <v>131</v>
      </c>
      <c r="E64" s="105">
        <f>+VLOOKUP(B64,[4]COLJUEGOS!$A$5:$AK$1109,37,FALSE)*(1.06)</f>
        <v>353189509.53000003</v>
      </c>
      <c r="F64" s="105">
        <v>0</v>
      </c>
      <c r="G64" s="105">
        <v>0</v>
      </c>
      <c r="H64" s="105">
        <v>0</v>
      </c>
      <c r="I64" s="105">
        <v>0</v>
      </c>
      <c r="J64" s="106">
        <v>0</v>
      </c>
      <c r="K64" s="107">
        <f>+E64+I64+J64</f>
        <v>353189509.53000003</v>
      </c>
      <c r="L64" s="116">
        <f>+VLOOKUP(B64,[4]COLJUEGOS!$A$5:$AF$1109,32,FALSE)*(1.06)</f>
        <v>0</v>
      </c>
      <c r="M64" s="117">
        <v>0</v>
      </c>
      <c r="N64" s="118">
        <v>4.7649406565766833E-3</v>
      </c>
      <c r="O64" s="119">
        <f>+IFERROR(ROUND(N64*VLOOKUP(A64,'RECURSOS DEPARTAMENTOS'!$A$9:$F$40,5,FALSE),0),0)</f>
        <v>1072504215</v>
      </c>
      <c r="P64" s="120">
        <f t="shared" si="0"/>
        <v>1072504215</v>
      </c>
      <c r="Q64" s="113"/>
      <c r="R64" s="95"/>
      <c r="S64" s="113"/>
      <c r="T64" s="95"/>
      <c r="U64" s="95"/>
      <c r="V64" s="95"/>
    </row>
    <row r="65" spans="1:22" s="100" customFormat="1" x14ac:dyDescent="0.2">
      <c r="A65" s="115" t="s">
        <v>16</v>
      </c>
      <c r="B65" s="48" t="s">
        <v>132</v>
      </c>
      <c r="C65" s="49" t="s">
        <v>18</v>
      </c>
      <c r="D65" s="49" t="s">
        <v>133</v>
      </c>
      <c r="E65" s="105">
        <f>+VLOOKUP(B65,[4]COLJUEGOS!$A$5:$AK$1109,37,FALSE)*(1.06)</f>
        <v>24055833.98</v>
      </c>
      <c r="F65" s="105">
        <v>0</v>
      </c>
      <c r="G65" s="105">
        <v>0</v>
      </c>
      <c r="H65" s="105">
        <v>0</v>
      </c>
      <c r="I65" s="105">
        <v>0</v>
      </c>
      <c r="J65" s="106">
        <v>0</v>
      </c>
      <c r="K65" s="107">
        <f>+E65+I65+J65</f>
        <v>24055833.98</v>
      </c>
      <c r="L65" s="116">
        <f>+VLOOKUP(B65,[4]COLJUEGOS!$A$5:$AF$1109,32,FALSE)*(1.06)</f>
        <v>0</v>
      </c>
      <c r="M65" s="117">
        <v>0</v>
      </c>
      <c r="N65" s="118">
        <v>1.239705509899304E-3</v>
      </c>
      <c r="O65" s="119">
        <f>+IFERROR(ROUND(N65*VLOOKUP(A65,'RECURSOS DEPARTAMENTOS'!$A$9:$F$40,5,FALSE),0),0)</f>
        <v>279035875</v>
      </c>
      <c r="P65" s="120">
        <f t="shared" si="0"/>
        <v>279035875</v>
      </c>
      <c r="Q65" s="113"/>
      <c r="R65" s="95"/>
      <c r="S65" s="113"/>
      <c r="T65" s="95"/>
      <c r="U65" s="95"/>
      <c r="V65" s="95"/>
    </row>
    <row r="66" spans="1:22" s="100" customFormat="1" x14ac:dyDescent="0.2">
      <c r="A66" s="115" t="s">
        <v>16</v>
      </c>
      <c r="B66" s="48" t="s">
        <v>134</v>
      </c>
      <c r="C66" s="49" t="s">
        <v>18</v>
      </c>
      <c r="D66" s="49" t="s">
        <v>135</v>
      </c>
      <c r="E66" s="105">
        <f>+VLOOKUP(B66,[4]COLJUEGOS!$A$5:$AK$1109,37,FALSE)*(1.06)</f>
        <v>28645734.150000002</v>
      </c>
      <c r="F66" s="105">
        <v>0</v>
      </c>
      <c r="G66" s="105">
        <v>0</v>
      </c>
      <c r="H66" s="105">
        <v>0</v>
      </c>
      <c r="I66" s="105">
        <v>0</v>
      </c>
      <c r="J66" s="106">
        <v>0</v>
      </c>
      <c r="K66" s="107">
        <f>+E66+I66+J66</f>
        <v>28645734.150000002</v>
      </c>
      <c r="L66" s="116">
        <f>+VLOOKUP(B66,[4]COLJUEGOS!$A$5:$AF$1109,32,FALSE)*(1.06)</f>
        <v>0</v>
      </c>
      <c r="M66" s="117">
        <v>0</v>
      </c>
      <c r="N66" s="118">
        <v>1.6003947494825463E-3</v>
      </c>
      <c r="O66" s="119">
        <f>+IFERROR(ROUND(N66*VLOOKUP(A66,'RECURSOS DEPARTAMENTOS'!$A$9:$F$40,5,FALSE),0),0)</f>
        <v>360220670</v>
      </c>
      <c r="P66" s="120">
        <f t="shared" si="0"/>
        <v>360220670</v>
      </c>
      <c r="Q66" s="113"/>
      <c r="R66" s="95"/>
      <c r="S66" s="113"/>
      <c r="T66" s="95"/>
      <c r="U66" s="95"/>
      <c r="V66" s="95"/>
    </row>
    <row r="67" spans="1:22" s="100" customFormat="1" x14ac:dyDescent="0.2">
      <c r="A67" s="115" t="s">
        <v>16</v>
      </c>
      <c r="B67" s="48" t="s">
        <v>136</v>
      </c>
      <c r="C67" s="49" t="s">
        <v>18</v>
      </c>
      <c r="D67" s="49" t="s">
        <v>137</v>
      </c>
      <c r="E67" s="105">
        <f>+VLOOKUP(B67,[4]COLJUEGOS!$A$5:$AK$1109,37,FALSE)*(1.06)</f>
        <v>49475293.830000006</v>
      </c>
      <c r="F67" s="105">
        <v>0</v>
      </c>
      <c r="G67" s="105">
        <v>0</v>
      </c>
      <c r="H67" s="105">
        <v>0</v>
      </c>
      <c r="I67" s="105">
        <v>0</v>
      </c>
      <c r="J67" s="106">
        <v>0</v>
      </c>
      <c r="K67" s="107">
        <f>+E67+I67+J67</f>
        <v>49475293.830000006</v>
      </c>
      <c r="L67" s="116">
        <f>+VLOOKUP(B67,[4]COLJUEGOS!$A$5:$AF$1109,32,FALSE)*(1.06)</f>
        <v>0</v>
      </c>
      <c r="M67" s="117">
        <v>0</v>
      </c>
      <c r="N67" s="118">
        <v>1.2388321703361484E-3</v>
      </c>
      <c r="O67" s="119">
        <f>+IFERROR(ROUND(N67*VLOOKUP(A67,'RECURSOS DEPARTAMENTOS'!$A$9:$F$40,5,FALSE),0),0)</f>
        <v>278839302</v>
      </c>
      <c r="P67" s="120">
        <f t="shared" si="0"/>
        <v>278839302</v>
      </c>
      <c r="Q67" s="113"/>
      <c r="R67" s="95"/>
      <c r="S67" s="113"/>
      <c r="T67" s="95"/>
      <c r="U67" s="95"/>
      <c r="V67" s="95"/>
    </row>
    <row r="68" spans="1:22" s="100" customFormat="1" x14ac:dyDescent="0.2">
      <c r="A68" s="115" t="s">
        <v>16</v>
      </c>
      <c r="B68" s="48" t="s">
        <v>138</v>
      </c>
      <c r="C68" s="49" t="s">
        <v>18</v>
      </c>
      <c r="D68" s="49" t="s">
        <v>139</v>
      </c>
      <c r="E68" s="105">
        <f>+VLOOKUP(B68,[4]COLJUEGOS!$A$5:$AK$1109,37,FALSE)*(1.06)</f>
        <v>1937106250.0900002</v>
      </c>
      <c r="F68" s="105">
        <v>0</v>
      </c>
      <c r="G68" s="105">
        <v>0</v>
      </c>
      <c r="H68" s="105">
        <v>0</v>
      </c>
      <c r="I68" s="105">
        <v>0</v>
      </c>
      <c r="J68" s="106">
        <v>774858684.55000007</v>
      </c>
      <c r="K68" s="107">
        <f>+E68+I68+J68</f>
        <v>2711964934.6400003</v>
      </c>
      <c r="L68" s="116">
        <f>+VLOOKUP(B68,[4]COLJUEGOS!$A$5:$AF$1109,32,FALSE)*(1.06)</f>
        <v>0</v>
      </c>
      <c r="M68" s="117">
        <v>0</v>
      </c>
      <c r="N68" s="118">
        <v>1.7608272272342209E-2</v>
      </c>
      <c r="O68" s="119">
        <f>+IFERROR(ROUND(N68*VLOOKUP(A68,'RECURSOS DEPARTAMENTOS'!$A$9:$F$40,5,FALSE),0),0)</f>
        <v>3963311947</v>
      </c>
      <c r="P68" s="120">
        <f t="shared" si="0"/>
        <v>3963311947</v>
      </c>
      <c r="Q68" s="113"/>
      <c r="R68" s="95"/>
      <c r="S68" s="113"/>
      <c r="T68" s="95"/>
      <c r="U68" s="95"/>
      <c r="V68" s="95"/>
    </row>
    <row r="69" spans="1:22" s="100" customFormat="1" x14ac:dyDescent="0.2">
      <c r="A69" s="115" t="s">
        <v>16</v>
      </c>
      <c r="B69" s="48" t="s">
        <v>140</v>
      </c>
      <c r="C69" s="49" t="s">
        <v>18</v>
      </c>
      <c r="D69" s="49" t="s">
        <v>141</v>
      </c>
      <c r="E69" s="105">
        <f>+VLOOKUP(B69,[4]COLJUEGOS!$A$5:$AK$1109,37,FALSE)*(1.06)</f>
        <v>144697936.22</v>
      </c>
      <c r="F69" s="105">
        <v>0</v>
      </c>
      <c r="G69" s="105">
        <v>0</v>
      </c>
      <c r="H69" s="105">
        <v>0</v>
      </c>
      <c r="I69" s="105">
        <v>0</v>
      </c>
      <c r="J69" s="106">
        <v>0</v>
      </c>
      <c r="K69" s="107">
        <f>+E69+I69+J69</f>
        <v>144697936.22</v>
      </c>
      <c r="L69" s="116">
        <f>+VLOOKUP(B69,[4]COLJUEGOS!$A$5:$AF$1109,32,FALSE)*(1.06)</f>
        <v>0</v>
      </c>
      <c r="M69" s="117">
        <v>0</v>
      </c>
      <c r="N69" s="118">
        <v>8.3792564386959301E-3</v>
      </c>
      <c r="O69" s="119">
        <f>+IFERROR(ROUND(N69*VLOOKUP(A69,'RECURSOS DEPARTAMENTOS'!$A$9:$F$40,5,FALSE),0),0)</f>
        <v>1886023037</v>
      </c>
      <c r="P69" s="120">
        <f t="shared" si="0"/>
        <v>1886023037</v>
      </c>
      <c r="Q69" s="113"/>
      <c r="R69" s="95"/>
      <c r="S69" s="113"/>
      <c r="T69" s="95"/>
      <c r="U69" s="95"/>
      <c r="V69" s="95"/>
    </row>
    <row r="70" spans="1:22" s="100" customFormat="1" x14ac:dyDescent="0.2">
      <c r="A70" s="115" t="s">
        <v>16</v>
      </c>
      <c r="B70" s="48" t="s">
        <v>142</v>
      </c>
      <c r="C70" s="49" t="s">
        <v>18</v>
      </c>
      <c r="D70" s="49" t="s">
        <v>143</v>
      </c>
      <c r="E70" s="105">
        <f>+VLOOKUP(B70,[4]COLJUEGOS!$A$5:$AK$1109,37,FALSE)*(1.06)</f>
        <v>228366399.47</v>
      </c>
      <c r="F70" s="105">
        <v>0</v>
      </c>
      <c r="G70" s="105">
        <v>0</v>
      </c>
      <c r="H70" s="105">
        <v>0</v>
      </c>
      <c r="I70" s="105">
        <v>0</v>
      </c>
      <c r="J70" s="106">
        <v>0</v>
      </c>
      <c r="K70" s="107">
        <f>+E70+I70+J70</f>
        <v>228366399.47</v>
      </c>
      <c r="L70" s="116">
        <f>+VLOOKUP(B70,[4]COLJUEGOS!$A$5:$AF$1109,32,FALSE)*(1.06)</f>
        <v>0</v>
      </c>
      <c r="M70" s="117">
        <v>0</v>
      </c>
      <c r="N70" s="118">
        <v>4.2391902395570421E-3</v>
      </c>
      <c r="O70" s="119">
        <f>+IFERROR(ROUND(N70*VLOOKUP(A70,'RECURSOS DEPARTAMENTOS'!$A$9:$F$40,5,FALSE),0),0)</f>
        <v>954167056</v>
      </c>
      <c r="P70" s="120">
        <f t="shared" si="0"/>
        <v>954167056</v>
      </c>
      <c r="Q70" s="113"/>
      <c r="R70" s="95"/>
      <c r="S70" s="113"/>
      <c r="T70" s="95"/>
      <c r="U70" s="95"/>
      <c r="V70" s="95"/>
    </row>
    <row r="71" spans="1:22" s="100" customFormat="1" x14ac:dyDescent="0.2">
      <c r="A71" s="115" t="s">
        <v>16</v>
      </c>
      <c r="B71" s="48" t="s">
        <v>144</v>
      </c>
      <c r="C71" s="49" t="s">
        <v>18</v>
      </c>
      <c r="D71" s="49" t="s">
        <v>145</v>
      </c>
      <c r="E71" s="105">
        <f>+VLOOKUP(B71,[4]COLJUEGOS!$A$5:$AK$1109,37,FALSE)*(1.06)</f>
        <v>108288073.60000001</v>
      </c>
      <c r="F71" s="105">
        <v>0</v>
      </c>
      <c r="G71" s="105">
        <v>0</v>
      </c>
      <c r="H71" s="105">
        <v>0</v>
      </c>
      <c r="I71" s="105">
        <v>0</v>
      </c>
      <c r="J71" s="106">
        <v>0</v>
      </c>
      <c r="K71" s="107">
        <f>+E71+I71+J71</f>
        <v>108288073.60000001</v>
      </c>
      <c r="L71" s="116">
        <f>+VLOOKUP(B71,[4]COLJUEGOS!$A$5:$AF$1109,32,FALSE)*(1.06)</f>
        <v>0</v>
      </c>
      <c r="M71" s="117">
        <v>0</v>
      </c>
      <c r="N71" s="118">
        <v>2.8667371160580944E-3</v>
      </c>
      <c r="O71" s="119">
        <f>+IFERROR(ROUND(N71*VLOOKUP(A71,'RECURSOS DEPARTAMENTOS'!$A$9:$F$40,5,FALSE),0),0)</f>
        <v>645252032</v>
      </c>
      <c r="P71" s="120">
        <f t="shared" si="0"/>
        <v>645252032</v>
      </c>
      <c r="Q71" s="113"/>
      <c r="R71" s="95"/>
      <c r="S71" s="113"/>
      <c r="T71" s="95"/>
      <c r="U71" s="95"/>
      <c r="V71" s="95"/>
    </row>
    <row r="72" spans="1:22" s="100" customFormat="1" x14ac:dyDescent="0.2">
      <c r="A72" s="115" t="s">
        <v>16</v>
      </c>
      <c r="B72" s="48" t="s">
        <v>146</v>
      </c>
      <c r="C72" s="49" t="s">
        <v>18</v>
      </c>
      <c r="D72" s="49" t="s">
        <v>147</v>
      </c>
      <c r="E72" s="105">
        <f>+VLOOKUP(B72,[4]COLJUEGOS!$A$5:$AK$1109,37,FALSE)*(1.06)</f>
        <v>427117433.5</v>
      </c>
      <c r="F72" s="105">
        <v>0</v>
      </c>
      <c r="G72" s="105">
        <v>0</v>
      </c>
      <c r="H72" s="105">
        <v>0</v>
      </c>
      <c r="I72" s="105">
        <v>0</v>
      </c>
      <c r="J72" s="106">
        <v>0</v>
      </c>
      <c r="K72" s="107">
        <f>+E72+I72+J72</f>
        <v>427117433.5</v>
      </c>
      <c r="L72" s="116">
        <f>+VLOOKUP(B72,[4]COLJUEGOS!$A$5:$AF$1109,32,FALSE)*(1.06)</f>
        <v>0</v>
      </c>
      <c r="M72" s="117">
        <v>0</v>
      </c>
      <c r="N72" s="118">
        <v>4.4714985633564188E-3</v>
      </c>
      <c r="O72" s="119">
        <f>+IFERROR(ROUND(N72*VLOOKUP(A72,'RECURSOS DEPARTAMENTOS'!$A$9:$F$40,5,FALSE),0),0)</f>
        <v>1006455568</v>
      </c>
      <c r="P72" s="120">
        <f t="shared" si="0"/>
        <v>1006455568</v>
      </c>
      <c r="Q72" s="113"/>
      <c r="R72" s="95"/>
      <c r="S72" s="113"/>
      <c r="T72" s="95"/>
      <c r="U72" s="95"/>
      <c r="V72" s="95"/>
    </row>
    <row r="73" spans="1:22" s="100" customFormat="1" x14ac:dyDescent="0.2">
      <c r="A73" s="115" t="s">
        <v>16</v>
      </c>
      <c r="B73" s="48" t="s">
        <v>148</v>
      </c>
      <c r="C73" s="49" t="s">
        <v>18</v>
      </c>
      <c r="D73" s="49" t="s">
        <v>149</v>
      </c>
      <c r="E73" s="105">
        <f>+VLOOKUP(B73,[4]COLJUEGOS!$A$5:$AK$1109,37,FALSE)*(1.06)</f>
        <v>99929288.840000004</v>
      </c>
      <c r="F73" s="105">
        <v>0</v>
      </c>
      <c r="G73" s="105">
        <v>0</v>
      </c>
      <c r="H73" s="105">
        <v>0</v>
      </c>
      <c r="I73" s="105">
        <v>0</v>
      </c>
      <c r="J73" s="106">
        <v>89713671.560000002</v>
      </c>
      <c r="K73" s="107">
        <f>+E73+I73+J73</f>
        <v>189642960.40000001</v>
      </c>
      <c r="L73" s="116">
        <f>+VLOOKUP(B73,[4]COLJUEGOS!$A$5:$AF$1109,32,FALSE)*(1.06)</f>
        <v>0</v>
      </c>
      <c r="M73" s="117">
        <v>0</v>
      </c>
      <c r="N73" s="118">
        <v>3.8518641432975552E-3</v>
      </c>
      <c r="O73" s="119">
        <f>+IFERROR(ROUND(N73*VLOOKUP(A73,'RECURSOS DEPARTAMENTOS'!$A$9:$F$40,5,FALSE),0),0)</f>
        <v>866986774</v>
      </c>
      <c r="P73" s="120">
        <f t="shared" si="0"/>
        <v>866986774</v>
      </c>
      <c r="Q73" s="113"/>
      <c r="R73" s="95"/>
      <c r="S73" s="113"/>
      <c r="T73" s="95"/>
      <c r="U73" s="95"/>
      <c r="V73" s="95"/>
    </row>
    <row r="74" spans="1:22" s="100" customFormat="1" x14ac:dyDescent="0.2">
      <c r="A74" s="115" t="s">
        <v>16</v>
      </c>
      <c r="B74" s="48" t="s">
        <v>150</v>
      </c>
      <c r="C74" s="49" t="s">
        <v>18</v>
      </c>
      <c r="D74" s="49" t="s">
        <v>151</v>
      </c>
      <c r="E74" s="105">
        <f>+VLOOKUP(B74,[4]COLJUEGOS!$A$5:$AK$1109,37,FALSE)*(1.06)</f>
        <v>109536863.31</v>
      </c>
      <c r="F74" s="105">
        <v>0</v>
      </c>
      <c r="G74" s="105">
        <v>0</v>
      </c>
      <c r="H74" s="105">
        <v>0</v>
      </c>
      <c r="I74" s="105">
        <v>0</v>
      </c>
      <c r="J74" s="106">
        <v>0</v>
      </c>
      <c r="K74" s="107">
        <f>+E74+I74+J74</f>
        <v>109536863.31</v>
      </c>
      <c r="L74" s="116">
        <f>+VLOOKUP(B74,[4]COLJUEGOS!$A$5:$AF$1109,32,FALSE)*(1.06)</f>
        <v>0</v>
      </c>
      <c r="M74" s="117">
        <v>0</v>
      </c>
      <c r="N74" s="118">
        <v>1.8235330078687892E-3</v>
      </c>
      <c r="O74" s="119">
        <f>+IFERROR(ROUND(N74*VLOOKUP(A74,'RECURSOS DEPARTAMENTOS'!$A$9:$F$40,5,FALSE),0),0)</f>
        <v>410445161</v>
      </c>
      <c r="P74" s="120">
        <f t="shared" si="0"/>
        <v>410445161</v>
      </c>
      <c r="Q74" s="113"/>
      <c r="R74" s="95"/>
      <c r="S74" s="113"/>
      <c r="T74" s="95"/>
      <c r="U74" s="95"/>
      <c r="V74" s="95"/>
    </row>
    <row r="75" spans="1:22" s="100" customFormat="1" x14ac:dyDescent="0.2">
      <c r="A75" s="115" t="s">
        <v>16</v>
      </c>
      <c r="B75" s="48" t="s">
        <v>152</v>
      </c>
      <c r="C75" s="49" t="s">
        <v>18</v>
      </c>
      <c r="D75" s="49" t="s">
        <v>153</v>
      </c>
      <c r="E75" s="105">
        <f>+VLOOKUP(B75,[4]COLJUEGOS!$A$5:$AK$1109,37,FALSE)*(1.06)</f>
        <v>311474509.09000003</v>
      </c>
      <c r="F75" s="105">
        <v>0</v>
      </c>
      <c r="G75" s="105">
        <v>0</v>
      </c>
      <c r="H75" s="105">
        <v>0</v>
      </c>
      <c r="I75" s="105">
        <v>0</v>
      </c>
      <c r="J75" s="106">
        <v>0</v>
      </c>
      <c r="K75" s="107">
        <f>+E75+I75+J75</f>
        <v>311474509.09000003</v>
      </c>
      <c r="L75" s="116">
        <f>+VLOOKUP(B75,[4]COLJUEGOS!$A$5:$AF$1109,32,FALSE)*(1.06)</f>
        <v>0</v>
      </c>
      <c r="M75" s="117">
        <v>0</v>
      </c>
      <c r="N75" s="118">
        <v>3.8985878099263775E-3</v>
      </c>
      <c r="O75" s="119">
        <f>+IFERROR(ROUND(N75*VLOOKUP(A75,'RECURSOS DEPARTAMENTOS'!$A$9:$F$40,5,FALSE),0),0)</f>
        <v>877503449</v>
      </c>
      <c r="P75" s="120">
        <f t="shared" ref="P75:P138" si="1">+L75+M75+O75</f>
        <v>877503449</v>
      </c>
      <c r="Q75" s="113"/>
      <c r="R75" s="95"/>
      <c r="S75" s="113"/>
      <c r="T75" s="95"/>
      <c r="U75" s="95"/>
      <c r="V75" s="95"/>
    </row>
    <row r="76" spans="1:22" s="100" customFormat="1" x14ac:dyDescent="0.2">
      <c r="A76" s="115" t="s">
        <v>16</v>
      </c>
      <c r="B76" s="48" t="s">
        <v>154</v>
      </c>
      <c r="C76" s="49" t="s">
        <v>18</v>
      </c>
      <c r="D76" s="49" t="s">
        <v>155</v>
      </c>
      <c r="E76" s="105">
        <f>+VLOOKUP(B76,[4]COLJUEGOS!$A$5:$AK$1109,37,FALSE)*(1.06)</f>
        <v>87463463.590000004</v>
      </c>
      <c r="F76" s="105">
        <v>0</v>
      </c>
      <c r="G76" s="105">
        <v>0</v>
      </c>
      <c r="H76" s="105">
        <v>0</v>
      </c>
      <c r="I76" s="105">
        <v>0</v>
      </c>
      <c r="J76" s="106">
        <v>0</v>
      </c>
      <c r="K76" s="107">
        <f>+E76+I76+J76</f>
        <v>87463463.590000004</v>
      </c>
      <c r="L76" s="116">
        <f>+VLOOKUP(B76,[4]COLJUEGOS!$A$5:$AF$1109,32,FALSE)*(1.06)</f>
        <v>0</v>
      </c>
      <c r="M76" s="117">
        <v>0</v>
      </c>
      <c r="N76" s="118">
        <v>3.1959861313677371E-3</v>
      </c>
      <c r="O76" s="119">
        <f>+IFERROR(ROUND(N76*VLOOKUP(A76,'RECURSOS DEPARTAMENTOS'!$A$9:$F$40,5,FALSE),0),0)</f>
        <v>719360186</v>
      </c>
      <c r="P76" s="120">
        <f t="shared" si="1"/>
        <v>719360186</v>
      </c>
      <c r="Q76" s="113"/>
      <c r="R76" s="95"/>
      <c r="S76" s="113"/>
      <c r="T76" s="95"/>
      <c r="U76" s="95"/>
      <c r="V76" s="95"/>
    </row>
    <row r="77" spans="1:22" s="100" customFormat="1" x14ac:dyDescent="0.2">
      <c r="A77" s="115" t="s">
        <v>16</v>
      </c>
      <c r="B77" s="48" t="s">
        <v>156</v>
      </c>
      <c r="C77" s="49" t="s">
        <v>18</v>
      </c>
      <c r="D77" s="49" t="s">
        <v>157</v>
      </c>
      <c r="E77" s="105">
        <f>+VLOOKUP(B77,[4]COLJUEGOS!$A$5:$AK$1109,37,FALSE)*(1.06)</f>
        <v>72396342.159999996</v>
      </c>
      <c r="F77" s="105">
        <v>0</v>
      </c>
      <c r="G77" s="105">
        <v>0</v>
      </c>
      <c r="H77" s="105">
        <v>0</v>
      </c>
      <c r="I77" s="105">
        <v>0</v>
      </c>
      <c r="J77" s="106">
        <v>0</v>
      </c>
      <c r="K77" s="107">
        <f>+E77+I77+J77</f>
        <v>72396342.159999996</v>
      </c>
      <c r="L77" s="116">
        <f>+VLOOKUP(B77,[4]COLJUEGOS!$A$5:$AF$1109,32,FALSE)*(1.06)</f>
        <v>0</v>
      </c>
      <c r="M77" s="117">
        <v>0</v>
      </c>
      <c r="N77" s="118">
        <v>2.661938988498118E-3</v>
      </c>
      <c r="O77" s="119">
        <f>+IFERROR(ROUND(N77*VLOOKUP(A77,'RECURSOS DEPARTAMENTOS'!$A$9:$F$40,5,FALSE),0),0)</f>
        <v>599155581</v>
      </c>
      <c r="P77" s="120">
        <f t="shared" si="1"/>
        <v>599155581</v>
      </c>
      <c r="Q77" s="113"/>
      <c r="R77" s="95"/>
      <c r="S77" s="113"/>
      <c r="T77" s="95"/>
      <c r="U77" s="95"/>
      <c r="V77" s="95"/>
    </row>
    <row r="78" spans="1:22" s="100" customFormat="1" x14ac:dyDescent="0.2">
      <c r="A78" s="115" t="s">
        <v>16</v>
      </c>
      <c r="B78" s="48" t="s">
        <v>158</v>
      </c>
      <c r="C78" s="49" t="s">
        <v>18</v>
      </c>
      <c r="D78" s="49" t="s">
        <v>159</v>
      </c>
      <c r="E78" s="105">
        <f>+VLOOKUP(B78,[4]COLJUEGOS!$A$5:$AK$1109,37,FALSE)*(1.06)</f>
        <v>695543127.19000006</v>
      </c>
      <c r="F78" s="105">
        <v>0</v>
      </c>
      <c r="G78" s="105">
        <v>0</v>
      </c>
      <c r="H78" s="105">
        <v>0</v>
      </c>
      <c r="I78" s="105">
        <v>0</v>
      </c>
      <c r="J78" s="106">
        <v>0</v>
      </c>
      <c r="K78" s="107">
        <f>+E78+I78+J78</f>
        <v>695543127.19000006</v>
      </c>
      <c r="L78" s="116">
        <f>+VLOOKUP(B78,[4]COLJUEGOS!$A$5:$AF$1109,32,FALSE)*(1.06)</f>
        <v>0</v>
      </c>
      <c r="M78" s="117">
        <v>0</v>
      </c>
      <c r="N78" s="118">
        <v>6.57144354296394E-3</v>
      </c>
      <c r="O78" s="119">
        <f>+IFERROR(ROUND(N78*VLOOKUP(A78,'RECURSOS DEPARTAMENTOS'!$A$9:$F$40,5,FALSE),0),0)</f>
        <v>1479116196</v>
      </c>
      <c r="P78" s="120">
        <f t="shared" si="1"/>
        <v>1479116196</v>
      </c>
      <c r="Q78" s="113"/>
      <c r="R78" s="95"/>
      <c r="S78" s="113"/>
      <c r="T78" s="95"/>
      <c r="U78" s="95"/>
      <c r="V78" s="95"/>
    </row>
    <row r="79" spans="1:22" s="100" customFormat="1" x14ac:dyDescent="0.2">
      <c r="A79" s="115" t="s">
        <v>16</v>
      </c>
      <c r="B79" s="48" t="s">
        <v>160</v>
      </c>
      <c r="C79" s="49" t="s">
        <v>18</v>
      </c>
      <c r="D79" s="49" t="s">
        <v>161</v>
      </c>
      <c r="E79" s="105">
        <f>+VLOOKUP(B79,[4]COLJUEGOS!$A$5:$AK$1109,37,FALSE)*(1.06)</f>
        <v>51393983.93</v>
      </c>
      <c r="F79" s="105">
        <v>0</v>
      </c>
      <c r="G79" s="105">
        <v>0</v>
      </c>
      <c r="H79" s="105">
        <v>0</v>
      </c>
      <c r="I79" s="105">
        <v>0</v>
      </c>
      <c r="J79" s="106">
        <v>0</v>
      </c>
      <c r="K79" s="107">
        <f>+E79+I79+J79</f>
        <v>51393983.93</v>
      </c>
      <c r="L79" s="116">
        <f>+VLOOKUP(B79,[4]COLJUEGOS!$A$5:$AF$1109,32,FALSE)*(1.06)</f>
        <v>0</v>
      </c>
      <c r="M79" s="117">
        <v>0</v>
      </c>
      <c r="N79" s="118">
        <v>1.9051902570238334E-3</v>
      </c>
      <c r="O79" s="119">
        <f>+IFERROR(ROUND(N79*VLOOKUP(A79,'RECURSOS DEPARTAMENTOS'!$A$9:$F$40,5,FALSE),0),0)</f>
        <v>428824770</v>
      </c>
      <c r="P79" s="120">
        <f t="shared" si="1"/>
        <v>428824770</v>
      </c>
      <c r="Q79" s="113"/>
      <c r="R79" s="95"/>
      <c r="S79" s="113"/>
      <c r="T79" s="95"/>
      <c r="U79" s="95"/>
      <c r="V79" s="95"/>
    </row>
    <row r="80" spans="1:22" s="100" customFormat="1" x14ac:dyDescent="0.2">
      <c r="A80" s="115" t="s">
        <v>16</v>
      </c>
      <c r="B80" s="48" t="s">
        <v>162</v>
      </c>
      <c r="C80" s="49" t="s">
        <v>18</v>
      </c>
      <c r="D80" s="49" t="s">
        <v>163</v>
      </c>
      <c r="E80" s="105">
        <f>+VLOOKUP(B80,[4]COLJUEGOS!$A$5:$AK$1109,37,FALSE)*(1.06)</f>
        <v>26870061.900000002</v>
      </c>
      <c r="F80" s="105">
        <v>0</v>
      </c>
      <c r="G80" s="105">
        <v>0</v>
      </c>
      <c r="H80" s="105">
        <v>0</v>
      </c>
      <c r="I80" s="105">
        <v>0</v>
      </c>
      <c r="J80" s="106">
        <v>0</v>
      </c>
      <c r="K80" s="107">
        <f>+E80+I80+J80</f>
        <v>26870061.900000002</v>
      </c>
      <c r="L80" s="116">
        <f>+VLOOKUP(B80,[4]COLJUEGOS!$A$5:$AF$1109,32,FALSE)*(1.06)</f>
        <v>0</v>
      </c>
      <c r="M80" s="117">
        <v>0</v>
      </c>
      <c r="N80" s="118">
        <v>1.8056295468241008E-3</v>
      </c>
      <c r="O80" s="119">
        <f>+IFERROR(ROUND(N80*VLOOKUP(A80,'RECURSOS DEPARTAMENTOS'!$A$9:$F$40,5,FALSE),0),0)</f>
        <v>406415408</v>
      </c>
      <c r="P80" s="120">
        <f t="shared" si="1"/>
        <v>406415408</v>
      </c>
      <c r="Q80" s="113"/>
      <c r="R80" s="95"/>
      <c r="S80" s="113"/>
      <c r="T80" s="95"/>
      <c r="U80" s="95"/>
      <c r="V80" s="95"/>
    </row>
    <row r="81" spans="1:22" s="100" customFormat="1" x14ac:dyDescent="0.2">
      <c r="A81" s="115" t="s">
        <v>16</v>
      </c>
      <c r="B81" s="48" t="s">
        <v>164</v>
      </c>
      <c r="C81" s="49" t="s">
        <v>18</v>
      </c>
      <c r="D81" s="49" t="s">
        <v>165</v>
      </c>
      <c r="E81" s="105">
        <f>+VLOOKUP(B81,[4]COLJUEGOS!$A$5:$AK$1109,37,FALSE)*(1.06)</f>
        <v>157822325.69</v>
      </c>
      <c r="F81" s="105">
        <v>0</v>
      </c>
      <c r="G81" s="105">
        <v>0</v>
      </c>
      <c r="H81" s="105">
        <v>0</v>
      </c>
      <c r="I81" s="105">
        <v>0</v>
      </c>
      <c r="J81" s="106">
        <v>0</v>
      </c>
      <c r="K81" s="107">
        <f>+E81+I81+J81</f>
        <v>157822325.69</v>
      </c>
      <c r="L81" s="116">
        <f>+VLOOKUP(B81,[4]COLJUEGOS!$A$5:$AF$1109,32,FALSE)*(1.06)</f>
        <v>0</v>
      </c>
      <c r="M81" s="117">
        <v>0</v>
      </c>
      <c r="N81" s="118">
        <v>7.8430259469184221E-3</v>
      </c>
      <c r="O81" s="119">
        <f>+IFERROR(ROUND(N81*VLOOKUP(A81,'RECURSOS DEPARTAMENTOS'!$A$9:$F$40,5,FALSE),0),0)</f>
        <v>1765326998</v>
      </c>
      <c r="P81" s="120">
        <f t="shared" si="1"/>
        <v>1765326998</v>
      </c>
      <c r="Q81" s="113"/>
      <c r="R81" s="95"/>
      <c r="S81" s="113"/>
      <c r="T81" s="95"/>
      <c r="U81" s="95"/>
      <c r="V81" s="95"/>
    </row>
    <row r="82" spans="1:22" s="100" customFormat="1" x14ac:dyDescent="0.2">
      <c r="A82" s="115" t="s">
        <v>16</v>
      </c>
      <c r="B82" s="48" t="s">
        <v>166</v>
      </c>
      <c r="C82" s="49" t="s">
        <v>18</v>
      </c>
      <c r="D82" s="49" t="s">
        <v>167</v>
      </c>
      <c r="E82" s="105">
        <f>+VLOOKUP(B82,[4]COLJUEGOS!$A$5:$AK$1109,37,FALSE)*(1.06)</f>
        <v>58334386.400000006</v>
      </c>
      <c r="F82" s="105">
        <v>0</v>
      </c>
      <c r="G82" s="105">
        <v>0</v>
      </c>
      <c r="H82" s="105">
        <v>0</v>
      </c>
      <c r="I82" s="105">
        <v>0</v>
      </c>
      <c r="J82" s="106">
        <v>0</v>
      </c>
      <c r="K82" s="107">
        <f>+E82+I82+J82</f>
        <v>58334386.400000006</v>
      </c>
      <c r="L82" s="116">
        <f>+VLOOKUP(B82,[4]COLJUEGOS!$A$5:$AF$1109,32,FALSE)*(1.06)</f>
        <v>0</v>
      </c>
      <c r="M82" s="117">
        <v>0</v>
      </c>
      <c r="N82" s="118">
        <v>3.8282839750923559E-3</v>
      </c>
      <c r="O82" s="119">
        <f>+IFERROR(ROUND(N82*VLOOKUP(A82,'RECURSOS DEPARTAMENTOS'!$A$9:$F$40,5,FALSE),0),0)</f>
        <v>861679294</v>
      </c>
      <c r="P82" s="120">
        <f t="shared" si="1"/>
        <v>861679294</v>
      </c>
      <c r="Q82" s="113"/>
      <c r="R82" s="95"/>
      <c r="S82" s="113"/>
      <c r="T82" s="95"/>
      <c r="U82" s="95"/>
      <c r="V82" s="95"/>
    </row>
    <row r="83" spans="1:22" s="100" customFormat="1" x14ac:dyDescent="0.2">
      <c r="A83" s="115" t="s">
        <v>16</v>
      </c>
      <c r="B83" s="48" t="s">
        <v>168</v>
      </c>
      <c r="C83" s="49" t="s">
        <v>18</v>
      </c>
      <c r="D83" s="49" t="s">
        <v>169</v>
      </c>
      <c r="E83" s="105">
        <f>+VLOOKUP(B83,[4]COLJUEGOS!$A$5:$AK$1109,37,FALSE)*(1.06)</f>
        <v>297475338.19</v>
      </c>
      <c r="F83" s="105">
        <v>0</v>
      </c>
      <c r="G83" s="105">
        <v>0</v>
      </c>
      <c r="H83" s="105">
        <v>0</v>
      </c>
      <c r="I83" s="105">
        <v>0</v>
      </c>
      <c r="J83" s="106">
        <v>0</v>
      </c>
      <c r="K83" s="107">
        <f>+E83+I83+J83</f>
        <v>297475338.19</v>
      </c>
      <c r="L83" s="116">
        <f>+VLOOKUP(B83,[4]COLJUEGOS!$A$5:$AF$1109,32,FALSE)*(1.06)</f>
        <v>0</v>
      </c>
      <c r="M83" s="117">
        <v>0</v>
      </c>
      <c r="N83" s="118">
        <v>2.0083316594325041E-2</v>
      </c>
      <c r="O83" s="119">
        <f>+IFERROR(ROUND(N83*VLOOKUP(A83,'RECURSOS DEPARTAMENTOS'!$A$9:$F$40,5,FALSE),0),0)</f>
        <v>4520400830</v>
      </c>
      <c r="P83" s="120">
        <f t="shared" si="1"/>
        <v>4520400830</v>
      </c>
      <c r="Q83" s="113"/>
      <c r="R83" s="95"/>
      <c r="S83" s="113"/>
      <c r="T83" s="95"/>
      <c r="U83" s="95"/>
      <c r="V83" s="95"/>
    </row>
    <row r="84" spans="1:22" s="100" customFormat="1" x14ac:dyDescent="0.2">
      <c r="A84" s="115" t="s">
        <v>16</v>
      </c>
      <c r="B84" s="48" t="s">
        <v>170</v>
      </c>
      <c r="C84" s="49" t="s">
        <v>18</v>
      </c>
      <c r="D84" s="49" t="s">
        <v>171</v>
      </c>
      <c r="E84" s="105">
        <f>+VLOOKUP(B84,[4]COLJUEGOS!$A$5:$AK$1109,37,FALSE)*(1.06)</f>
        <v>184637352.39000002</v>
      </c>
      <c r="F84" s="105">
        <v>0</v>
      </c>
      <c r="G84" s="105">
        <v>0</v>
      </c>
      <c r="H84" s="105">
        <v>0</v>
      </c>
      <c r="I84" s="105">
        <v>0</v>
      </c>
      <c r="J84" s="106">
        <v>0</v>
      </c>
      <c r="K84" s="107">
        <f>+E84+I84+J84</f>
        <v>184637352.39000002</v>
      </c>
      <c r="L84" s="116">
        <f>+VLOOKUP(B84,[4]COLJUEGOS!$A$5:$AF$1109,32,FALSE)*(1.06)</f>
        <v>0</v>
      </c>
      <c r="M84" s="117">
        <v>0</v>
      </c>
      <c r="N84" s="118">
        <v>1.0243399736251452E-2</v>
      </c>
      <c r="O84" s="119">
        <f>+IFERROR(ROUND(N84*VLOOKUP(A84,'RECURSOS DEPARTAMENTOS'!$A$9:$F$40,5,FALSE),0),0)</f>
        <v>2305608860</v>
      </c>
      <c r="P84" s="120">
        <f t="shared" si="1"/>
        <v>2305608860</v>
      </c>
      <c r="Q84" s="113"/>
      <c r="R84" s="95"/>
      <c r="S84" s="113"/>
      <c r="T84" s="95"/>
      <c r="U84" s="95"/>
      <c r="V84" s="95"/>
    </row>
    <row r="85" spans="1:22" s="100" customFormat="1" x14ac:dyDescent="0.2">
      <c r="A85" s="115" t="s">
        <v>16</v>
      </c>
      <c r="B85" s="48" t="s">
        <v>172</v>
      </c>
      <c r="C85" s="49" t="s">
        <v>18</v>
      </c>
      <c r="D85" s="49" t="s">
        <v>173</v>
      </c>
      <c r="E85" s="105">
        <f>+VLOOKUP(B85,[4]COLJUEGOS!$A$5:$AK$1109,37,FALSE)*(1.06)</f>
        <v>13921846.550000001</v>
      </c>
      <c r="F85" s="105">
        <v>0</v>
      </c>
      <c r="G85" s="105">
        <v>0</v>
      </c>
      <c r="H85" s="105">
        <v>0</v>
      </c>
      <c r="I85" s="105">
        <v>0</v>
      </c>
      <c r="J85" s="106">
        <v>0</v>
      </c>
      <c r="K85" s="107">
        <f>+E85+I85+J85</f>
        <v>13921846.550000001</v>
      </c>
      <c r="L85" s="116">
        <f>+VLOOKUP(B85,[4]COLJUEGOS!$A$5:$AF$1109,32,FALSE)*(1.06)</f>
        <v>0</v>
      </c>
      <c r="M85" s="117">
        <v>0</v>
      </c>
      <c r="N85" s="118">
        <v>7.825122485873732E-4</v>
      </c>
      <c r="O85" s="119">
        <f>+IFERROR(ROUND(N85*VLOOKUP(A85,'RECURSOS DEPARTAMENTOS'!$A$9:$F$40,5,FALSE),0),0)</f>
        <v>176129724</v>
      </c>
      <c r="P85" s="120">
        <f t="shared" si="1"/>
        <v>176129724</v>
      </c>
      <c r="Q85" s="113"/>
      <c r="R85" s="95"/>
      <c r="S85" s="113"/>
      <c r="T85" s="95"/>
      <c r="U85" s="95"/>
      <c r="V85" s="95"/>
    </row>
    <row r="86" spans="1:22" s="100" customFormat="1" x14ac:dyDescent="0.2">
      <c r="A86" s="115" t="s">
        <v>16</v>
      </c>
      <c r="B86" s="48" t="s">
        <v>174</v>
      </c>
      <c r="C86" s="49" t="s">
        <v>18</v>
      </c>
      <c r="D86" s="49" t="s">
        <v>175</v>
      </c>
      <c r="E86" s="105">
        <f>+VLOOKUP(B86,[4]COLJUEGOS!$A$5:$AK$1109,37,FALSE)*(1.06)</f>
        <v>384593290.00999999</v>
      </c>
      <c r="F86" s="105">
        <v>0</v>
      </c>
      <c r="G86" s="105">
        <v>0</v>
      </c>
      <c r="H86" s="105">
        <v>0</v>
      </c>
      <c r="I86" s="105">
        <v>0</v>
      </c>
      <c r="J86" s="106">
        <v>0</v>
      </c>
      <c r="K86" s="107">
        <f>+E86+I86+J86</f>
        <v>384593290.00999999</v>
      </c>
      <c r="L86" s="116">
        <f>+VLOOKUP(B86,[4]COLJUEGOS!$A$5:$AF$1109,32,FALSE)*(1.06)</f>
        <v>0</v>
      </c>
      <c r="M86" s="117">
        <v>0</v>
      </c>
      <c r="N86" s="118">
        <v>4.7741107219898167E-3</v>
      </c>
      <c r="O86" s="119">
        <f>+IFERROR(ROUND(N86*VLOOKUP(A86,'RECURSOS DEPARTAMENTOS'!$A$9:$F$40,5,FALSE),0),0)</f>
        <v>1074568235</v>
      </c>
      <c r="P86" s="120">
        <f t="shared" si="1"/>
        <v>1074568235</v>
      </c>
      <c r="Q86" s="113"/>
      <c r="R86" s="95"/>
      <c r="S86" s="113"/>
      <c r="T86" s="95"/>
      <c r="U86" s="95"/>
      <c r="V86" s="95"/>
    </row>
    <row r="87" spans="1:22" s="100" customFormat="1" x14ac:dyDescent="0.2">
      <c r="A87" s="115" t="s">
        <v>16</v>
      </c>
      <c r="B87" s="48" t="s">
        <v>176</v>
      </c>
      <c r="C87" s="49" t="s">
        <v>18</v>
      </c>
      <c r="D87" s="49" t="s">
        <v>177</v>
      </c>
      <c r="E87" s="105">
        <f>+VLOOKUP(B87,[4]COLJUEGOS!$A$5:$AK$1109,37,FALSE)*(1.06)</f>
        <v>58766670.830000006</v>
      </c>
      <c r="F87" s="105">
        <v>0</v>
      </c>
      <c r="G87" s="105">
        <v>0</v>
      </c>
      <c r="H87" s="105">
        <v>0</v>
      </c>
      <c r="I87" s="105">
        <v>0</v>
      </c>
      <c r="J87" s="106">
        <v>0</v>
      </c>
      <c r="K87" s="107">
        <f>+E87+I87+J87</f>
        <v>58766670.830000006</v>
      </c>
      <c r="L87" s="116">
        <f>+VLOOKUP(B87,[4]COLJUEGOS!$A$5:$AF$1109,32,FALSE)*(1.06)</f>
        <v>0</v>
      </c>
      <c r="M87" s="117">
        <v>0</v>
      </c>
      <c r="N87" s="118">
        <v>2.8470869758870946E-3</v>
      </c>
      <c r="O87" s="119">
        <f>+IFERROR(ROUND(N87*VLOOKUP(A87,'RECURSOS DEPARTAMENTOS'!$A$9:$F$40,5,FALSE),0),0)</f>
        <v>640829131</v>
      </c>
      <c r="P87" s="120">
        <f t="shared" si="1"/>
        <v>640829131</v>
      </c>
      <c r="Q87" s="113"/>
      <c r="R87" s="95"/>
      <c r="S87" s="113"/>
      <c r="T87" s="95"/>
      <c r="U87" s="95"/>
      <c r="V87" s="95"/>
    </row>
    <row r="88" spans="1:22" s="100" customFormat="1" x14ac:dyDescent="0.2">
      <c r="A88" s="115" t="s">
        <v>16</v>
      </c>
      <c r="B88" s="48" t="s">
        <v>178</v>
      </c>
      <c r="C88" s="49" t="s">
        <v>18</v>
      </c>
      <c r="D88" s="49" t="s">
        <v>179</v>
      </c>
      <c r="E88" s="105">
        <f>+VLOOKUP(B88,[4]COLJUEGOS!$A$5:$AK$1109,37,FALSE)*(1.06)</f>
        <v>72702259.219999999</v>
      </c>
      <c r="F88" s="105">
        <v>0</v>
      </c>
      <c r="G88" s="105">
        <v>0</v>
      </c>
      <c r="H88" s="105">
        <v>0</v>
      </c>
      <c r="I88" s="105">
        <v>0</v>
      </c>
      <c r="J88" s="106">
        <v>0</v>
      </c>
      <c r="K88" s="107">
        <f>+E88+I88+J88</f>
        <v>72702259.219999999</v>
      </c>
      <c r="L88" s="116">
        <f>+VLOOKUP(B88,[4]COLJUEGOS!$A$5:$AF$1109,32,FALSE)*(1.06)</f>
        <v>0</v>
      </c>
      <c r="M88" s="117">
        <v>0</v>
      </c>
      <c r="N88" s="118">
        <v>2.5894518047562074E-3</v>
      </c>
      <c r="O88" s="119">
        <f>+IFERROR(ROUND(N88*VLOOKUP(A88,'RECURSOS DEPARTAMENTOS'!$A$9:$F$40,5,FALSE),0),0)</f>
        <v>582839992</v>
      </c>
      <c r="P88" s="120">
        <f t="shared" si="1"/>
        <v>582839992</v>
      </c>
      <c r="Q88" s="113"/>
      <c r="R88" s="95"/>
      <c r="S88" s="113"/>
      <c r="T88" s="95"/>
      <c r="U88" s="95"/>
      <c r="V88" s="95"/>
    </row>
    <row r="89" spans="1:22" s="100" customFormat="1" x14ac:dyDescent="0.2">
      <c r="A89" s="115" t="s">
        <v>16</v>
      </c>
      <c r="B89" s="48" t="s">
        <v>180</v>
      </c>
      <c r="C89" s="49" t="s">
        <v>18</v>
      </c>
      <c r="D89" s="49" t="s">
        <v>181</v>
      </c>
      <c r="E89" s="105">
        <f>+VLOOKUP(B89,[4]COLJUEGOS!$A$5:$AK$1109,37,FALSE)*(1.06)</f>
        <v>617170526.23000002</v>
      </c>
      <c r="F89" s="105">
        <v>0</v>
      </c>
      <c r="G89" s="105">
        <v>0</v>
      </c>
      <c r="H89" s="105">
        <v>0</v>
      </c>
      <c r="I89" s="105">
        <v>0</v>
      </c>
      <c r="J89" s="106">
        <v>0</v>
      </c>
      <c r="K89" s="107">
        <f>+E89+I89+J89</f>
        <v>617170526.23000002</v>
      </c>
      <c r="L89" s="116">
        <f>+VLOOKUP(B89,[4]COLJUEGOS!$A$5:$AF$1109,32,FALSE)*(1.06)</f>
        <v>0</v>
      </c>
      <c r="M89" s="117">
        <v>0</v>
      </c>
      <c r="N89" s="118">
        <v>1.0988795053404714E-2</v>
      </c>
      <c r="O89" s="119">
        <f>+IFERROR(ROUND(N89*VLOOKUP(A89,'RECURSOS DEPARTAMENTOS'!$A$9:$F$40,5,FALSE),0),0)</f>
        <v>2473384217</v>
      </c>
      <c r="P89" s="120">
        <f t="shared" si="1"/>
        <v>2473384217</v>
      </c>
      <c r="Q89" s="113"/>
      <c r="R89" s="95"/>
      <c r="S89" s="113"/>
      <c r="T89" s="95"/>
      <c r="U89" s="95"/>
      <c r="V89" s="95"/>
    </row>
    <row r="90" spans="1:22" s="100" customFormat="1" x14ac:dyDescent="0.2">
      <c r="A90" s="115" t="s">
        <v>16</v>
      </c>
      <c r="B90" s="48" t="s">
        <v>182</v>
      </c>
      <c r="C90" s="49" t="s">
        <v>18</v>
      </c>
      <c r="D90" s="49" t="s">
        <v>183</v>
      </c>
      <c r="E90" s="105">
        <f>+VLOOKUP(B90,[4]COLJUEGOS!$A$5:$AK$1109,37,FALSE)*(1.06)</f>
        <v>69084864</v>
      </c>
      <c r="F90" s="105">
        <v>0</v>
      </c>
      <c r="G90" s="105">
        <v>0</v>
      </c>
      <c r="H90" s="105">
        <v>0</v>
      </c>
      <c r="I90" s="105">
        <v>0</v>
      </c>
      <c r="J90" s="106">
        <v>0</v>
      </c>
      <c r="K90" s="107">
        <f>+E90+I90+J90</f>
        <v>69084864</v>
      </c>
      <c r="L90" s="116">
        <f>+VLOOKUP(B90,[4]COLJUEGOS!$A$5:$AF$1109,32,FALSE)*(1.06)</f>
        <v>0</v>
      </c>
      <c r="M90" s="117">
        <v>0</v>
      </c>
      <c r="N90" s="118">
        <v>3.2287363649860703E-3</v>
      </c>
      <c r="O90" s="119">
        <f>+IFERROR(ROUND(N90*VLOOKUP(A90,'RECURSOS DEPARTAMENTOS'!$A$9:$F$40,5,FALSE),0),0)</f>
        <v>726731687</v>
      </c>
      <c r="P90" s="120">
        <f t="shared" si="1"/>
        <v>726731687</v>
      </c>
      <c r="Q90" s="113"/>
      <c r="R90" s="95"/>
      <c r="S90" s="113"/>
      <c r="T90" s="95"/>
      <c r="U90" s="95"/>
      <c r="V90" s="95"/>
    </row>
    <row r="91" spans="1:22" s="100" customFormat="1" x14ac:dyDescent="0.2">
      <c r="A91" s="115" t="s">
        <v>16</v>
      </c>
      <c r="B91" s="48" t="s">
        <v>184</v>
      </c>
      <c r="C91" s="49" t="s">
        <v>18</v>
      </c>
      <c r="D91" s="49" t="s">
        <v>185</v>
      </c>
      <c r="E91" s="105">
        <f>+VLOOKUP(B91,[4]COLJUEGOS!$A$5:$AK$1109,37,FALSE)*(1.06)</f>
        <v>116634925.94000001</v>
      </c>
      <c r="F91" s="105">
        <v>0</v>
      </c>
      <c r="G91" s="105">
        <v>0</v>
      </c>
      <c r="H91" s="105">
        <v>0</v>
      </c>
      <c r="I91" s="105">
        <v>0</v>
      </c>
      <c r="J91" s="106">
        <v>0</v>
      </c>
      <c r="K91" s="107">
        <f>+E91+I91+J91</f>
        <v>116634925.94000001</v>
      </c>
      <c r="L91" s="116">
        <f>+VLOOKUP(B91,[4]COLJUEGOS!$A$5:$AF$1109,32,FALSE)*(1.06)</f>
        <v>0</v>
      </c>
      <c r="M91" s="117">
        <v>0</v>
      </c>
      <c r="N91" s="118">
        <v>3.7562334611320226E-3</v>
      </c>
      <c r="O91" s="119">
        <f>+IFERROR(ROUND(N91*VLOOKUP(A91,'RECURSOS DEPARTAMENTOS'!$A$9:$F$40,5,FALSE),0),0)</f>
        <v>845461992</v>
      </c>
      <c r="P91" s="120">
        <f t="shared" si="1"/>
        <v>845461992</v>
      </c>
      <c r="Q91" s="113"/>
      <c r="R91" s="95"/>
      <c r="S91" s="113"/>
      <c r="T91" s="95"/>
      <c r="U91" s="95"/>
      <c r="V91" s="95"/>
    </row>
    <row r="92" spans="1:22" s="100" customFormat="1" x14ac:dyDescent="0.2">
      <c r="A92" s="115" t="s">
        <v>16</v>
      </c>
      <c r="B92" s="48" t="s">
        <v>186</v>
      </c>
      <c r="C92" s="49" t="s">
        <v>18</v>
      </c>
      <c r="D92" s="49" t="s">
        <v>187</v>
      </c>
      <c r="E92" s="105">
        <f>+VLOOKUP(B92,[4]COLJUEGOS!$A$5:$AK$1109,37,FALSE)*(1.06)</f>
        <v>155698561.09999999</v>
      </c>
      <c r="F92" s="105">
        <v>0</v>
      </c>
      <c r="G92" s="105">
        <v>0</v>
      </c>
      <c r="H92" s="105">
        <v>0</v>
      </c>
      <c r="I92" s="105">
        <v>0</v>
      </c>
      <c r="J92" s="106">
        <v>0</v>
      </c>
      <c r="K92" s="107">
        <f>+E92+I92+J92</f>
        <v>155698561.09999999</v>
      </c>
      <c r="L92" s="116">
        <f>+VLOOKUP(B92,[4]COLJUEGOS!$A$5:$AF$1109,32,FALSE)*(1.06)</f>
        <v>0</v>
      </c>
      <c r="M92" s="117">
        <v>0</v>
      </c>
      <c r="N92" s="118">
        <v>7.7849488659685762E-3</v>
      </c>
      <c r="O92" s="119">
        <f>+IFERROR(ROUND(N92*VLOOKUP(A92,'RECURSOS DEPARTAMENTOS'!$A$9:$F$40,5,FALSE),0),0)</f>
        <v>1752254870</v>
      </c>
      <c r="P92" s="120">
        <f t="shared" si="1"/>
        <v>1752254870</v>
      </c>
      <c r="Q92" s="113"/>
      <c r="R92" s="95"/>
      <c r="S92" s="113"/>
      <c r="T92" s="95"/>
      <c r="U92" s="95"/>
      <c r="V92" s="95"/>
    </row>
    <row r="93" spans="1:22" s="100" customFormat="1" x14ac:dyDescent="0.2">
      <c r="A93" s="115" t="s">
        <v>16</v>
      </c>
      <c r="B93" s="48" t="s">
        <v>188</v>
      </c>
      <c r="C93" s="49" t="s">
        <v>18</v>
      </c>
      <c r="D93" s="49" t="s">
        <v>189</v>
      </c>
      <c r="E93" s="105">
        <f>+VLOOKUP(B93,[4]COLJUEGOS!$A$5:$AK$1109,37,FALSE)*(1.06)</f>
        <v>253196305.87</v>
      </c>
      <c r="F93" s="105">
        <v>0</v>
      </c>
      <c r="G93" s="105">
        <v>0</v>
      </c>
      <c r="H93" s="105">
        <v>0</v>
      </c>
      <c r="I93" s="105">
        <v>0</v>
      </c>
      <c r="J93" s="106">
        <v>0</v>
      </c>
      <c r="K93" s="107">
        <f>+E93+I93+J93</f>
        <v>253196305.87</v>
      </c>
      <c r="L93" s="116">
        <f>+VLOOKUP(B93,[4]COLJUEGOS!$A$5:$AF$1109,32,FALSE)*(1.06)</f>
        <v>0</v>
      </c>
      <c r="M93" s="117">
        <v>0</v>
      </c>
      <c r="N93" s="118">
        <v>1.6069447962062131E-3</v>
      </c>
      <c r="O93" s="119">
        <f>+IFERROR(ROUND(N93*VLOOKUP(A93,'RECURSOS DEPARTAMENTOS'!$A$9:$F$40,5,FALSE),0),0)</f>
        <v>361694970</v>
      </c>
      <c r="P93" s="120">
        <f t="shared" si="1"/>
        <v>361694970</v>
      </c>
      <c r="Q93" s="113"/>
      <c r="R93" s="95"/>
      <c r="S93" s="113"/>
      <c r="T93" s="95"/>
      <c r="U93" s="95"/>
      <c r="V93" s="95"/>
    </row>
    <row r="94" spans="1:22" s="100" customFormat="1" x14ac:dyDescent="0.2">
      <c r="A94" s="115" t="s">
        <v>16</v>
      </c>
      <c r="B94" s="48" t="s">
        <v>190</v>
      </c>
      <c r="C94" s="49" t="s">
        <v>18</v>
      </c>
      <c r="D94" s="49" t="s">
        <v>191</v>
      </c>
      <c r="E94" s="105">
        <f>+VLOOKUP(B94,[4]COLJUEGOS!$A$5:$AK$1109,37,FALSE)*(1.06)</f>
        <v>875346815.45000005</v>
      </c>
      <c r="F94" s="105">
        <v>0</v>
      </c>
      <c r="G94" s="105">
        <v>0</v>
      </c>
      <c r="H94" s="105">
        <v>0</v>
      </c>
      <c r="I94" s="105">
        <v>0</v>
      </c>
      <c r="J94" s="106">
        <v>0</v>
      </c>
      <c r="K94" s="107">
        <f>+E94+I94+J94</f>
        <v>875346815.45000005</v>
      </c>
      <c r="L94" s="116">
        <f>+VLOOKUP(B94,[4]COLJUEGOS!$A$5:$AF$1109,32,FALSE)*(1.06)</f>
        <v>0</v>
      </c>
      <c r="M94" s="117">
        <v>0</v>
      </c>
      <c r="N94" s="118">
        <v>9.080984777691415E-3</v>
      </c>
      <c r="O94" s="119">
        <f>+IFERROR(ROUND(N94*VLOOKUP(A94,'RECURSOS DEPARTAMENTOS'!$A$9:$F$40,5,FALSE),0),0)</f>
        <v>2043969726</v>
      </c>
      <c r="P94" s="120">
        <f t="shared" si="1"/>
        <v>2043969726</v>
      </c>
      <c r="Q94" s="113"/>
      <c r="R94" s="95"/>
      <c r="S94" s="113"/>
      <c r="T94" s="95"/>
      <c r="U94" s="95"/>
      <c r="V94" s="95"/>
    </row>
    <row r="95" spans="1:22" s="100" customFormat="1" x14ac:dyDescent="0.2">
      <c r="A95" s="115" t="s">
        <v>16</v>
      </c>
      <c r="B95" s="48" t="s">
        <v>192</v>
      </c>
      <c r="C95" s="49" t="s">
        <v>18</v>
      </c>
      <c r="D95" s="49" t="s">
        <v>193</v>
      </c>
      <c r="E95" s="105">
        <f>+VLOOKUP(B95,[4]COLJUEGOS!$A$5:$AK$1109,37,FALSE)*(1.06)</f>
        <v>55602633.900000006</v>
      </c>
      <c r="F95" s="105">
        <v>0</v>
      </c>
      <c r="G95" s="105">
        <v>0</v>
      </c>
      <c r="H95" s="105">
        <v>0</v>
      </c>
      <c r="I95" s="105">
        <v>0</v>
      </c>
      <c r="J95" s="106">
        <v>0</v>
      </c>
      <c r="K95" s="107">
        <f>+E95+I95+J95</f>
        <v>55602633.900000006</v>
      </c>
      <c r="L95" s="116">
        <f>+VLOOKUP(B95,[4]COLJUEGOS!$A$5:$AF$1109,32,FALSE)*(1.06)</f>
        <v>0</v>
      </c>
      <c r="M95" s="117">
        <v>0</v>
      </c>
      <c r="N95" s="118">
        <v>3.1667292560020256E-3</v>
      </c>
      <c r="O95" s="119">
        <f>+IFERROR(ROUND(N95*VLOOKUP(A95,'RECURSOS DEPARTAMENTOS'!$A$9:$F$40,5,FALSE),0),0)</f>
        <v>712774979</v>
      </c>
      <c r="P95" s="120">
        <f t="shared" si="1"/>
        <v>712774979</v>
      </c>
      <c r="Q95" s="113"/>
      <c r="R95" s="95"/>
      <c r="S95" s="113"/>
      <c r="T95" s="95"/>
      <c r="U95" s="95"/>
      <c r="V95" s="95"/>
    </row>
    <row r="96" spans="1:22" s="100" customFormat="1" x14ac:dyDescent="0.2">
      <c r="A96" s="115" t="s">
        <v>16</v>
      </c>
      <c r="B96" s="48" t="s">
        <v>194</v>
      </c>
      <c r="C96" s="49" t="s">
        <v>18</v>
      </c>
      <c r="D96" s="49" t="s">
        <v>195</v>
      </c>
      <c r="E96" s="105">
        <f>+VLOOKUP(B96,[4]COLJUEGOS!$A$5:$AK$1109,37,FALSE)*(1.06)</f>
        <v>1267986449.9200001</v>
      </c>
      <c r="F96" s="105">
        <v>0</v>
      </c>
      <c r="G96" s="105">
        <v>0</v>
      </c>
      <c r="H96" s="105">
        <v>0</v>
      </c>
      <c r="I96" s="105">
        <v>0</v>
      </c>
      <c r="J96" s="106">
        <v>0</v>
      </c>
      <c r="K96" s="107">
        <f>+E96+I96+J96</f>
        <v>1267986449.9200001</v>
      </c>
      <c r="L96" s="116">
        <f>+VLOOKUP(B96,[4]COLJUEGOS!$A$5:$AF$1109,32,FALSE)*(1.06)</f>
        <v>0</v>
      </c>
      <c r="M96" s="117">
        <v>0</v>
      </c>
      <c r="N96" s="118">
        <v>2.282909618088609E-3</v>
      </c>
      <c r="O96" s="119">
        <f>+IFERROR(ROUND(N96*VLOOKUP(A96,'RECURSOS DEPARTAMENTOS'!$A$9:$F$40,5,FALSE),0),0)</f>
        <v>513842745</v>
      </c>
      <c r="P96" s="120">
        <f t="shared" si="1"/>
        <v>513842745</v>
      </c>
      <c r="Q96" s="113"/>
      <c r="R96" s="95"/>
      <c r="S96" s="113"/>
      <c r="T96" s="95"/>
      <c r="U96" s="95"/>
      <c r="V96" s="95"/>
    </row>
    <row r="97" spans="1:22" s="100" customFormat="1" x14ac:dyDescent="0.2">
      <c r="A97" s="115" t="s">
        <v>16</v>
      </c>
      <c r="B97" s="48" t="s">
        <v>196</v>
      </c>
      <c r="C97" s="49" t="s">
        <v>18</v>
      </c>
      <c r="D97" s="49" t="s">
        <v>197</v>
      </c>
      <c r="E97" s="105">
        <f>+VLOOKUP(B97,[4]COLJUEGOS!$A$5:$AK$1109,37,FALSE)*(1.06)</f>
        <v>176815472.47</v>
      </c>
      <c r="F97" s="105">
        <v>0</v>
      </c>
      <c r="G97" s="105">
        <v>0</v>
      </c>
      <c r="H97" s="105">
        <v>0</v>
      </c>
      <c r="I97" s="105">
        <v>0</v>
      </c>
      <c r="J97" s="106">
        <v>0</v>
      </c>
      <c r="K97" s="107">
        <f>+E97+I97+J97</f>
        <v>176815472.47</v>
      </c>
      <c r="L97" s="116">
        <f>+VLOOKUP(B97,[4]COLJUEGOS!$A$5:$AF$1109,32,FALSE)*(1.06)</f>
        <v>0</v>
      </c>
      <c r="M97" s="117">
        <v>0</v>
      </c>
      <c r="N97" s="118">
        <v>5.6435202571111674E-3</v>
      </c>
      <c r="O97" s="119">
        <f>+IFERROR(ROUND(N97*VLOOKUP(A97,'RECURSOS DEPARTAMENTOS'!$A$9:$F$40,5,FALSE),0),0)</f>
        <v>1270257008</v>
      </c>
      <c r="P97" s="120">
        <f t="shared" si="1"/>
        <v>1270257008</v>
      </c>
      <c r="Q97" s="113"/>
      <c r="R97" s="95"/>
      <c r="S97" s="113"/>
      <c r="T97" s="95"/>
      <c r="U97" s="95"/>
      <c r="V97" s="95"/>
    </row>
    <row r="98" spans="1:22" s="100" customFormat="1" x14ac:dyDescent="0.2">
      <c r="A98" s="115" t="s">
        <v>16</v>
      </c>
      <c r="B98" s="48" t="s">
        <v>198</v>
      </c>
      <c r="C98" s="49" t="s">
        <v>18</v>
      </c>
      <c r="D98" s="49" t="s">
        <v>199</v>
      </c>
      <c r="E98" s="105">
        <f>+VLOOKUP(B98,[4]COLJUEGOS!$A$5:$AK$1109,37,FALSE)*(1.06)</f>
        <v>38232393.760000005</v>
      </c>
      <c r="F98" s="105">
        <v>0</v>
      </c>
      <c r="G98" s="105">
        <v>0</v>
      </c>
      <c r="H98" s="105">
        <v>0</v>
      </c>
      <c r="I98" s="105">
        <v>0</v>
      </c>
      <c r="J98" s="106">
        <v>0</v>
      </c>
      <c r="K98" s="107">
        <f>+E98+I98+J98</f>
        <v>38232393.760000005</v>
      </c>
      <c r="L98" s="116">
        <f>+VLOOKUP(B98,[4]COLJUEGOS!$A$5:$AF$1109,32,FALSE)*(1.06)</f>
        <v>0</v>
      </c>
      <c r="M98" s="117">
        <v>0</v>
      </c>
      <c r="N98" s="118">
        <v>1.928770425229033E-3</v>
      </c>
      <c r="O98" s="119">
        <f>+IFERROR(ROUND(N98*VLOOKUP(A98,'RECURSOS DEPARTAMENTOS'!$A$9:$F$40,5,FALSE),0),0)</f>
        <v>434132251</v>
      </c>
      <c r="P98" s="120">
        <f t="shared" si="1"/>
        <v>434132251</v>
      </c>
      <c r="Q98" s="113"/>
      <c r="R98" s="95"/>
      <c r="S98" s="113"/>
      <c r="T98" s="95"/>
      <c r="U98" s="95"/>
      <c r="V98" s="95"/>
    </row>
    <row r="99" spans="1:22" s="100" customFormat="1" x14ac:dyDescent="0.2">
      <c r="A99" s="115" t="s">
        <v>16</v>
      </c>
      <c r="B99" s="48" t="s">
        <v>200</v>
      </c>
      <c r="C99" s="49" t="s">
        <v>18</v>
      </c>
      <c r="D99" s="49" t="s">
        <v>201</v>
      </c>
      <c r="E99" s="105">
        <f>+VLOOKUP(B99,[4]COLJUEGOS!$A$5:$AK$1109,37,FALSE)*(1.06)</f>
        <v>202449145.60000002</v>
      </c>
      <c r="F99" s="105">
        <v>0</v>
      </c>
      <c r="G99" s="105">
        <v>0</v>
      </c>
      <c r="H99" s="105">
        <v>0</v>
      </c>
      <c r="I99" s="105">
        <v>0</v>
      </c>
      <c r="J99" s="106">
        <v>0</v>
      </c>
      <c r="K99" s="107">
        <f>+E99+I99+J99</f>
        <v>202449145.60000002</v>
      </c>
      <c r="L99" s="116">
        <f>+VLOOKUP(B99,[4]COLJUEGOS!$A$5:$AF$1109,32,FALSE)*(1.06)</f>
        <v>0</v>
      </c>
      <c r="M99" s="117">
        <v>0</v>
      </c>
      <c r="N99" s="118">
        <v>4.216920080696576E-3</v>
      </c>
      <c r="O99" s="119">
        <f>+IFERROR(ROUND(N99*VLOOKUP(A99,'RECURSOS DEPARTAMENTOS'!$A$9:$F$40,5,FALSE),0),0)</f>
        <v>949154436</v>
      </c>
      <c r="P99" s="120">
        <f t="shared" si="1"/>
        <v>949154436</v>
      </c>
      <c r="Q99" s="113"/>
      <c r="R99" s="95"/>
      <c r="S99" s="113"/>
      <c r="T99" s="95"/>
      <c r="U99" s="95"/>
      <c r="V99" s="95"/>
    </row>
    <row r="100" spans="1:22" s="100" customFormat="1" x14ac:dyDescent="0.2">
      <c r="A100" s="115" t="s">
        <v>16</v>
      </c>
      <c r="B100" s="48" t="s">
        <v>202</v>
      </c>
      <c r="C100" s="49" t="s">
        <v>18</v>
      </c>
      <c r="D100" s="49" t="s">
        <v>203</v>
      </c>
      <c r="E100" s="105">
        <f>+VLOOKUP(B100,[4]COLJUEGOS!$A$5:$AK$1109,37,FALSE)*(1.06)</f>
        <v>35524279.260000005</v>
      </c>
      <c r="F100" s="105">
        <v>0</v>
      </c>
      <c r="G100" s="105">
        <v>0</v>
      </c>
      <c r="H100" s="105">
        <v>0</v>
      </c>
      <c r="I100" s="105">
        <v>0</v>
      </c>
      <c r="J100" s="106">
        <v>0</v>
      </c>
      <c r="K100" s="107">
        <f>+E100+I100+J100</f>
        <v>35524279.260000005</v>
      </c>
      <c r="L100" s="116">
        <f>+VLOOKUP(B100,[4]COLJUEGOS!$A$5:$AF$1109,32,FALSE)*(1.06)</f>
        <v>0</v>
      </c>
      <c r="M100" s="117">
        <v>0</v>
      </c>
      <c r="N100" s="118">
        <v>2.1794188798546763E-3</v>
      </c>
      <c r="O100" s="119">
        <f>+IFERROR(ROUND(N100*VLOOKUP(A100,'RECURSOS DEPARTAMENTOS'!$A$9:$F$40,5,FALSE),0),0)</f>
        <v>490548803</v>
      </c>
      <c r="P100" s="120">
        <f t="shared" si="1"/>
        <v>490548803</v>
      </c>
      <c r="Q100" s="113"/>
      <c r="R100" s="95"/>
      <c r="S100" s="113"/>
      <c r="T100" s="95"/>
      <c r="U100" s="95"/>
      <c r="V100" s="95"/>
    </row>
    <row r="101" spans="1:22" s="100" customFormat="1" x14ac:dyDescent="0.2">
      <c r="A101" s="115" t="s">
        <v>16</v>
      </c>
      <c r="B101" s="48" t="s">
        <v>204</v>
      </c>
      <c r="C101" s="49" t="s">
        <v>18</v>
      </c>
      <c r="D101" s="49" t="s">
        <v>205</v>
      </c>
      <c r="E101" s="105">
        <f>+VLOOKUP(B101,[4]COLJUEGOS!$A$5:$AK$1109,37,FALSE)*(1.06)</f>
        <v>82006643.480000004</v>
      </c>
      <c r="F101" s="105">
        <v>0</v>
      </c>
      <c r="G101" s="105">
        <v>0</v>
      </c>
      <c r="H101" s="105">
        <v>0</v>
      </c>
      <c r="I101" s="105">
        <v>0</v>
      </c>
      <c r="J101" s="106">
        <v>0</v>
      </c>
      <c r="K101" s="107">
        <f>+E101+I101+J101</f>
        <v>82006643.480000004</v>
      </c>
      <c r="L101" s="116">
        <f>+VLOOKUP(B101,[4]COLJUEGOS!$A$5:$AF$1109,32,FALSE)*(1.06)</f>
        <v>0</v>
      </c>
      <c r="M101" s="117">
        <v>0</v>
      </c>
      <c r="N101" s="118">
        <v>2.6973092408059179E-3</v>
      </c>
      <c r="O101" s="119">
        <f>+IFERROR(ROUND(N101*VLOOKUP(A101,'RECURSOS DEPARTAMENTOS'!$A$9:$F$40,5,FALSE),0),0)</f>
        <v>607116801</v>
      </c>
      <c r="P101" s="120">
        <f t="shared" si="1"/>
        <v>607116801</v>
      </c>
      <c r="Q101" s="113"/>
      <c r="R101" s="95"/>
      <c r="S101" s="113"/>
      <c r="T101" s="95"/>
      <c r="U101" s="95"/>
      <c r="V101" s="95"/>
    </row>
    <row r="102" spans="1:22" s="100" customFormat="1" x14ac:dyDescent="0.2">
      <c r="A102" s="115" t="s">
        <v>16</v>
      </c>
      <c r="B102" s="48" t="s">
        <v>206</v>
      </c>
      <c r="C102" s="49" t="s">
        <v>18</v>
      </c>
      <c r="D102" s="49" t="s">
        <v>207</v>
      </c>
      <c r="E102" s="105">
        <f>+VLOOKUP(B102,[4]COLJUEGOS!$A$5:$AK$1109,37,FALSE)*(1.06)</f>
        <v>22189117.800000001</v>
      </c>
      <c r="F102" s="105">
        <v>0</v>
      </c>
      <c r="G102" s="105">
        <v>0</v>
      </c>
      <c r="H102" s="105">
        <v>0</v>
      </c>
      <c r="I102" s="105">
        <v>0</v>
      </c>
      <c r="J102" s="106">
        <v>0</v>
      </c>
      <c r="K102" s="107">
        <f>+E102+I102+J102</f>
        <v>22189117.800000001</v>
      </c>
      <c r="L102" s="116">
        <f>+VLOOKUP(B102,[4]COLJUEGOS!$A$5:$AF$1109,32,FALSE)*(1.06)</f>
        <v>0</v>
      </c>
      <c r="M102" s="117">
        <v>0</v>
      </c>
      <c r="N102" s="118">
        <v>8.7770626097132822E-4</v>
      </c>
      <c r="O102" s="119">
        <f>+IFERROR(ROUND(N102*VLOOKUP(A102,'RECURSOS DEPARTAMENTOS'!$A$9:$F$40,5,FALSE),0),0)</f>
        <v>197556220</v>
      </c>
      <c r="P102" s="120">
        <f t="shared" si="1"/>
        <v>197556220</v>
      </c>
      <c r="Q102" s="113"/>
      <c r="R102" s="95"/>
      <c r="S102" s="113"/>
      <c r="T102" s="95"/>
      <c r="U102" s="95"/>
      <c r="V102" s="95"/>
    </row>
    <row r="103" spans="1:22" s="100" customFormat="1" x14ac:dyDescent="0.2">
      <c r="A103" s="115" t="s">
        <v>16</v>
      </c>
      <c r="B103" s="48" t="s">
        <v>208</v>
      </c>
      <c r="C103" s="49" t="s">
        <v>18</v>
      </c>
      <c r="D103" s="49" t="s">
        <v>209</v>
      </c>
      <c r="E103" s="105">
        <f>+VLOOKUP(B103,[4]COLJUEGOS!$A$5:$AK$1109,37,FALSE)*(1.06)</f>
        <v>163609347.46000001</v>
      </c>
      <c r="F103" s="105">
        <v>0</v>
      </c>
      <c r="G103" s="105">
        <v>0</v>
      </c>
      <c r="H103" s="105">
        <v>0</v>
      </c>
      <c r="I103" s="105">
        <v>0</v>
      </c>
      <c r="J103" s="106">
        <v>0</v>
      </c>
      <c r="K103" s="107">
        <f>+E103+I103+J103</f>
        <v>163609347.46000001</v>
      </c>
      <c r="L103" s="116">
        <f>+VLOOKUP(B103,[4]COLJUEGOS!$A$5:$AF$1109,32,FALSE)*(1.06)</f>
        <v>0</v>
      </c>
      <c r="M103" s="117">
        <v>0</v>
      </c>
      <c r="N103" s="118">
        <v>8.7809926377474829E-3</v>
      </c>
      <c r="O103" s="119">
        <f>+IFERROR(ROUND(N103*VLOOKUP(A103,'RECURSOS DEPARTAMENTOS'!$A$9:$F$40,5,FALSE),0),0)</f>
        <v>1976446780</v>
      </c>
      <c r="P103" s="120">
        <f t="shared" si="1"/>
        <v>1976446780</v>
      </c>
      <c r="Q103" s="113"/>
      <c r="R103" s="95"/>
      <c r="S103" s="113"/>
      <c r="T103" s="95"/>
      <c r="U103" s="95"/>
      <c r="V103" s="95"/>
    </row>
    <row r="104" spans="1:22" s="100" customFormat="1" x14ac:dyDescent="0.2">
      <c r="A104" s="115" t="s">
        <v>16</v>
      </c>
      <c r="B104" s="48" t="s">
        <v>210</v>
      </c>
      <c r="C104" s="49" t="s">
        <v>18</v>
      </c>
      <c r="D104" s="49" t="s">
        <v>211</v>
      </c>
      <c r="E104" s="105">
        <f>+VLOOKUP(B104,[4]COLJUEGOS!$A$5:$AK$1109,37,FALSE)*(1.06)</f>
        <v>141915708.11000001</v>
      </c>
      <c r="F104" s="105">
        <v>0</v>
      </c>
      <c r="G104" s="105">
        <v>0</v>
      </c>
      <c r="H104" s="105">
        <v>0</v>
      </c>
      <c r="I104" s="105">
        <v>0</v>
      </c>
      <c r="J104" s="106">
        <v>0</v>
      </c>
      <c r="K104" s="107">
        <f>+E104+I104+J104</f>
        <v>141915708.11000001</v>
      </c>
      <c r="L104" s="116">
        <f>+VLOOKUP(B104,[4]COLJUEGOS!$A$5:$AF$1109,32,FALSE)*(1.06)</f>
        <v>0</v>
      </c>
      <c r="M104" s="117">
        <v>0</v>
      </c>
      <c r="N104" s="118">
        <v>4.3549077316751526E-3</v>
      </c>
      <c r="O104" s="119">
        <f>+IFERROR(ROUND(N104*VLOOKUP(A104,'RECURSOS DEPARTAMENTOS'!$A$9:$F$40,5,FALSE),0),0)</f>
        <v>980213026</v>
      </c>
      <c r="P104" s="120">
        <f t="shared" si="1"/>
        <v>980213026</v>
      </c>
      <c r="Q104" s="113"/>
      <c r="R104" s="95"/>
      <c r="S104" s="113"/>
      <c r="T104" s="95"/>
      <c r="U104" s="95"/>
      <c r="V104" s="95"/>
    </row>
    <row r="105" spans="1:22" s="100" customFormat="1" x14ac:dyDescent="0.2">
      <c r="A105" s="115" t="s">
        <v>16</v>
      </c>
      <c r="B105" s="48" t="s">
        <v>212</v>
      </c>
      <c r="C105" s="49" t="s">
        <v>18</v>
      </c>
      <c r="D105" s="49" t="s">
        <v>213</v>
      </c>
      <c r="E105" s="105">
        <f>+VLOOKUP(B105,[4]COLJUEGOS!$A$5:$AK$1109,37,FALSE)*(1.06)</f>
        <v>318833756.25</v>
      </c>
      <c r="F105" s="105">
        <v>0</v>
      </c>
      <c r="G105" s="105">
        <v>0</v>
      </c>
      <c r="H105" s="105">
        <v>0</v>
      </c>
      <c r="I105" s="105">
        <v>0</v>
      </c>
      <c r="J105" s="106">
        <v>0</v>
      </c>
      <c r="K105" s="107">
        <f>+E105+I105+J105</f>
        <v>318833756.25</v>
      </c>
      <c r="L105" s="116">
        <f>+VLOOKUP(B105,[4]COLJUEGOS!$A$5:$AF$1109,32,FALSE)*(1.06)</f>
        <v>0</v>
      </c>
      <c r="M105" s="117">
        <v>0</v>
      </c>
      <c r="N105" s="118">
        <v>4.0361387911233768E-3</v>
      </c>
      <c r="O105" s="119">
        <f>+IFERROR(ROUND(N105*VLOOKUP(A105,'RECURSOS DEPARTAMENTOS'!$A$9:$F$40,5,FALSE),0),0)</f>
        <v>908463752</v>
      </c>
      <c r="P105" s="120">
        <f t="shared" si="1"/>
        <v>908463752</v>
      </c>
      <c r="Q105" s="113"/>
      <c r="R105" s="95"/>
      <c r="S105" s="113"/>
      <c r="T105" s="95"/>
      <c r="U105" s="95"/>
      <c r="V105" s="95"/>
    </row>
    <row r="106" spans="1:22" s="100" customFormat="1" x14ac:dyDescent="0.2">
      <c r="A106" s="115" t="s">
        <v>16</v>
      </c>
      <c r="B106" s="48" t="s">
        <v>214</v>
      </c>
      <c r="C106" s="49" t="s">
        <v>18</v>
      </c>
      <c r="D106" s="49" t="s">
        <v>215</v>
      </c>
      <c r="E106" s="105">
        <f>+VLOOKUP(B106,[4]COLJUEGOS!$A$5:$AK$1109,37,FALSE)*(1.06)</f>
        <v>222261601.36000001</v>
      </c>
      <c r="F106" s="105">
        <v>0</v>
      </c>
      <c r="G106" s="105">
        <v>0</v>
      </c>
      <c r="H106" s="105">
        <v>0</v>
      </c>
      <c r="I106" s="105">
        <v>0</v>
      </c>
      <c r="J106" s="106">
        <v>0</v>
      </c>
      <c r="K106" s="107">
        <f>+E106+I106+J106</f>
        <v>222261601.36000001</v>
      </c>
      <c r="L106" s="116">
        <f>+VLOOKUP(B106,[4]COLJUEGOS!$A$5:$AF$1109,32,FALSE)*(1.06)</f>
        <v>0</v>
      </c>
      <c r="M106" s="117">
        <v>0</v>
      </c>
      <c r="N106" s="118">
        <v>1.3165593914569925E-2</v>
      </c>
      <c r="O106" s="119">
        <f>+IFERROR(ROUND(N106*VLOOKUP(A106,'RECURSOS DEPARTAMENTOS'!$A$9:$F$40,5,FALSE),0),0)</f>
        <v>2963343299</v>
      </c>
      <c r="P106" s="120">
        <f t="shared" si="1"/>
        <v>2963343299</v>
      </c>
      <c r="Q106" s="113"/>
      <c r="R106" s="95"/>
      <c r="S106" s="113"/>
      <c r="T106" s="95"/>
      <c r="U106" s="95"/>
      <c r="V106" s="95"/>
    </row>
    <row r="107" spans="1:22" s="100" customFormat="1" x14ac:dyDescent="0.2">
      <c r="A107" s="115" t="s">
        <v>16</v>
      </c>
      <c r="B107" s="48" t="s">
        <v>216</v>
      </c>
      <c r="C107" s="49" t="s">
        <v>18</v>
      </c>
      <c r="D107" s="49" t="s">
        <v>217</v>
      </c>
      <c r="E107" s="105">
        <f>+VLOOKUP(B107,[4]COLJUEGOS!$A$5:$AK$1109,37,FALSE)*(1.06)</f>
        <v>282855042.27000004</v>
      </c>
      <c r="F107" s="105">
        <v>0</v>
      </c>
      <c r="G107" s="105">
        <v>0</v>
      </c>
      <c r="H107" s="105">
        <v>0</v>
      </c>
      <c r="I107" s="105">
        <v>0</v>
      </c>
      <c r="J107" s="106">
        <v>0</v>
      </c>
      <c r="K107" s="107">
        <f>+E107+I107+J107</f>
        <v>282855042.27000004</v>
      </c>
      <c r="L107" s="116">
        <f>+VLOOKUP(B107,[4]COLJUEGOS!$A$5:$AF$1109,32,FALSE)*(1.06)</f>
        <v>0</v>
      </c>
      <c r="M107" s="117">
        <v>0</v>
      </c>
      <c r="N107" s="118">
        <v>3.9907251338392883E-3</v>
      </c>
      <c r="O107" s="119">
        <f>+IFERROR(ROUND(N107*VLOOKUP(A107,'RECURSOS DEPARTAMENTOS'!$A$9:$F$40,5,FALSE),0),0)</f>
        <v>898241937</v>
      </c>
      <c r="P107" s="120">
        <f t="shared" si="1"/>
        <v>898241937</v>
      </c>
      <c r="Q107" s="113"/>
      <c r="R107" s="95"/>
      <c r="S107" s="113"/>
      <c r="T107" s="95"/>
      <c r="U107" s="95"/>
      <c r="V107" s="95"/>
    </row>
    <row r="108" spans="1:22" s="100" customFormat="1" x14ac:dyDescent="0.2">
      <c r="A108" s="115" t="s">
        <v>16</v>
      </c>
      <c r="B108" s="48" t="s">
        <v>218</v>
      </c>
      <c r="C108" s="49" t="s">
        <v>18</v>
      </c>
      <c r="D108" s="49" t="s">
        <v>219</v>
      </c>
      <c r="E108" s="105">
        <f>+VLOOKUP(B108,[4]COLJUEGOS!$A$5:$AK$1109,37,FALSE)*(1.06)</f>
        <v>214122862.53</v>
      </c>
      <c r="F108" s="105">
        <v>0</v>
      </c>
      <c r="G108" s="105">
        <v>0</v>
      </c>
      <c r="H108" s="105">
        <v>0</v>
      </c>
      <c r="I108" s="105">
        <v>0</v>
      </c>
      <c r="J108" s="106">
        <v>0</v>
      </c>
      <c r="K108" s="107">
        <f>+E108+I108+J108</f>
        <v>214122862.53</v>
      </c>
      <c r="L108" s="116">
        <f>+VLOOKUP(B108,[4]COLJUEGOS!$A$5:$AF$1109,32,FALSE)*(1.06)</f>
        <v>0</v>
      </c>
      <c r="M108" s="117">
        <v>0</v>
      </c>
      <c r="N108" s="118">
        <v>5.8256115560291E-3</v>
      </c>
      <c r="O108" s="119">
        <f>+IFERROR(ROUND(N108*VLOOKUP(A108,'RECURSOS DEPARTAMENTOS'!$A$9:$F$40,5,FALSE),0),0)</f>
        <v>1311242552</v>
      </c>
      <c r="P108" s="120">
        <f t="shared" si="1"/>
        <v>1311242552</v>
      </c>
      <c r="Q108" s="113"/>
      <c r="R108" s="95"/>
      <c r="S108" s="113"/>
      <c r="T108" s="95"/>
      <c r="U108" s="95"/>
      <c r="V108" s="95"/>
    </row>
    <row r="109" spans="1:22" s="100" customFormat="1" x14ac:dyDescent="0.2">
      <c r="A109" s="115" t="s">
        <v>16</v>
      </c>
      <c r="B109" s="48" t="s">
        <v>220</v>
      </c>
      <c r="C109" s="49" t="s">
        <v>18</v>
      </c>
      <c r="D109" s="49" t="s">
        <v>221</v>
      </c>
      <c r="E109" s="105">
        <f>+VLOOKUP(B109,[4]COLJUEGOS!$A$5:$AK$1109,37,FALSE)*(1.06)</f>
        <v>121735437.65000001</v>
      </c>
      <c r="F109" s="105">
        <v>0</v>
      </c>
      <c r="G109" s="105">
        <v>0</v>
      </c>
      <c r="H109" s="105">
        <v>0</v>
      </c>
      <c r="I109" s="105">
        <v>0</v>
      </c>
      <c r="J109" s="106">
        <v>0</v>
      </c>
      <c r="K109" s="107">
        <f>+E109+I109+J109</f>
        <v>121735437.65000001</v>
      </c>
      <c r="L109" s="116">
        <f>+VLOOKUP(B109,[4]COLJUEGOS!$A$5:$AF$1109,32,FALSE)*(1.06)</f>
        <v>0</v>
      </c>
      <c r="M109" s="117">
        <v>0</v>
      </c>
      <c r="N109" s="118">
        <v>5.3806450486013468E-3</v>
      </c>
      <c r="O109" s="119">
        <f>+IFERROR(ROUND(N109*VLOOKUP(A109,'RECURSOS DEPARTAMENTOS'!$A$9:$F$40,5,FALSE),0),0)</f>
        <v>1211088429</v>
      </c>
      <c r="P109" s="120">
        <f t="shared" si="1"/>
        <v>1211088429</v>
      </c>
      <c r="Q109" s="113"/>
      <c r="R109" s="95"/>
      <c r="S109" s="113"/>
      <c r="T109" s="95"/>
      <c r="U109" s="95"/>
      <c r="V109" s="95"/>
    </row>
    <row r="110" spans="1:22" s="100" customFormat="1" x14ac:dyDescent="0.2">
      <c r="A110" s="115" t="s">
        <v>16</v>
      </c>
      <c r="B110" s="48" t="s">
        <v>222</v>
      </c>
      <c r="C110" s="49" t="s">
        <v>18</v>
      </c>
      <c r="D110" s="49" t="s">
        <v>223</v>
      </c>
      <c r="E110" s="105">
        <f>+VLOOKUP(B110,[4]COLJUEGOS!$A$5:$AK$1109,37,FALSE)*(1.06)</f>
        <v>205617703.96000001</v>
      </c>
      <c r="F110" s="105">
        <v>0</v>
      </c>
      <c r="G110" s="105">
        <v>0</v>
      </c>
      <c r="H110" s="105">
        <v>0</v>
      </c>
      <c r="I110" s="105">
        <v>0</v>
      </c>
      <c r="J110" s="106">
        <v>0</v>
      </c>
      <c r="K110" s="107">
        <f>+E110+I110+J110</f>
        <v>205617703.96000001</v>
      </c>
      <c r="L110" s="116">
        <f>+VLOOKUP(B110,[4]COLJUEGOS!$A$5:$AF$1109,32,FALSE)*(1.06)</f>
        <v>0</v>
      </c>
      <c r="M110" s="117">
        <v>0</v>
      </c>
      <c r="N110" s="118">
        <v>5.811638123018611E-3</v>
      </c>
      <c r="O110" s="119">
        <f>+IFERROR(ROUND(N110*VLOOKUP(A110,'RECURSOS DEPARTAMENTOS'!$A$9:$F$40,5,FALSE),0),0)</f>
        <v>1308097379</v>
      </c>
      <c r="P110" s="120">
        <f t="shared" si="1"/>
        <v>1308097379</v>
      </c>
      <c r="Q110" s="113"/>
      <c r="R110" s="95"/>
      <c r="S110" s="113"/>
      <c r="T110" s="95"/>
      <c r="U110" s="95"/>
      <c r="V110" s="95"/>
    </row>
    <row r="111" spans="1:22" s="100" customFormat="1" x14ac:dyDescent="0.2">
      <c r="A111" s="115" t="s">
        <v>16</v>
      </c>
      <c r="B111" s="48" t="s">
        <v>224</v>
      </c>
      <c r="C111" s="49" t="s">
        <v>18</v>
      </c>
      <c r="D111" s="49" t="s">
        <v>225</v>
      </c>
      <c r="E111" s="105">
        <f>+VLOOKUP(B111,[4]COLJUEGOS!$A$5:$AK$1109,37,FALSE)*(1.06)</f>
        <v>588158528.69000006</v>
      </c>
      <c r="F111" s="105">
        <v>0</v>
      </c>
      <c r="G111" s="105">
        <v>0</v>
      </c>
      <c r="H111" s="105">
        <v>0</v>
      </c>
      <c r="I111" s="105">
        <v>0</v>
      </c>
      <c r="J111" s="106">
        <v>0</v>
      </c>
      <c r="K111" s="107">
        <f>+E111+I111+J111</f>
        <v>588158528.69000006</v>
      </c>
      <c r="L111" s="116">
        <f>+VLOOKUP(B111,[4]COLJUEGOS!$A$5:$AF$1109,32,FALSE)*(1.06)</f>
        <v>0</v>
      </c>
      <c r="M111" s="117">
        <v>0</v>
      </c>
      <c r="N111" s="118">
        <v>6.7919617826607158E-3</v>
      </c>
      <c r="O111" s="119">
        <f>+IFERROR(ROUND(N111*VLOOKUP(A111,'RECURSOS DEPARTAMENTOS'!$A$9:$F$40,5,FALSE),0),0)</f>
        <v>1528750968</v>
      </c>
      <c r="P111" s="120">
        <f t="shared" si="1"/>
        <v>1528750968</v>
      </c>
      <c r="Q111" s="113"/>
      <c r="R111" s="95"/>
      <c r="S111" s="113"/>
      <c r="T111" s="95"/>
      <c r="U111" s="95"/>
      <c r="V111" s="95"/>
    </row>
    <row r="112" spans="1:22" s="100" customFormat="1" x14ac:dyDescent="0.2">
      <c r="A112" s="115" t="s">
        <v>16</v>
      </c>
      <c r="B112" s="48" t="s">
        <v>226</v>
      </c>
      <c r="C112" s="49" t="s">
        <v>18</v>
      </c>
      <c r="D112" s="49" t="s">
        <v>227</v>
      </c>
      <c r="E112" s="105">
        <f>+VLOOKUP(B112,[4]COLJUEGOS!$A$5:$AK$1109,37,FALSE)*(1.06)</f>
        <v>101812569.64</v>
      </c>
      <c r="F112" s="105">
        <v>0</v>
      </c>
      <c r="G112" s="105">
        <v>0</v>
      </c>
      <c r="H112" s="105">
        <v>0</v>
      </c>
      <c r="I112" s="105">
        <v>0</v>
      </c>
      <c r="J112" s="106">
        <v>0</v>
      </c>
      <c r="K112" s="107">
        <f>+E112+I112+J112</f>
        <v>101812569.64</v>
      </c>
      <c r="L112" s="116">
        <f>+VLOOKUP(B112,[4]COLJUEGOS!$A$5:$AF$1109,32,FALSE)*(1.06)</f>
        <v>0</v>
      </c>
      <c r="M112" s="117">
        <v>0</v>
      </c>
      <c r="N112" s="118">
        <v>2.8658637764949384E-3</v>
      </c>
      <c r="O112" s="119">
        <f>+IFERROR(ROUND(N112*VLOOKUP(A112,'RECURSOS DEPARTAMENTOS'!$A$9:$F$40,5,FALSE),0),0)</f>
        <v>645055459</v>
      </c>
      <c r="P112" s="120">
        <f t="shared" si="1"/>
        <v>645055459</v>
      </c>
      <c r="Q112" s="113"/>
      <c r="R112" s="95"/>
      <c r="S112" s="113"/>
      <c r="T112" s="95"/>
      <c r="U112" s="95"/>
      <c r="V112" s="95"/>
    </row>
    <row r="113" spans="1:22" s="100" customFormat="1" x14ac:dyDescent="0.2">
      <c r="A113" s="115" t="s">
        <v>16</v>
      </c>
      <c r="B113" s="48" t="s">
        <v>228</v>
      </c>
      <c r="C113" s="49" t="s">
        <v>18</v>
      </c>
      <c r="D113" s="49" t="s">
        <v>229</v>
      </c>
      <c r="E113" s="105">
        <f>+VLOOKUP(B113,[4]COLJUEGOS!$A$5:$AK$1109,37,FALSE)*(1.06)</f>
        <v>112002407.94000001</v>
      </c>
      <c r="F113" s="105">
        <v>0</v>
      </c>
      <c r="G113" s="105">
        <v>0</v>
      </c>
      <c r="H113" s="105">
        <v>0</v>
      </c>
      <c r="I113" s="105">
        <v>0</v>
      </c>
      <c r="J113" s="106">
        <v>0</v>
      </c>
      <c r="K113" s="107">
        <f>+E113+I113+J113</f>
        <v>112002407.94000001</v>
      </c>
      <c r="L113" s="116">
        <f>+VLOOKUP(B113,[4]COLJUEGOS!$A$5:$AF$1109,32,FALSE)*(1.06)</f>
        <v>0</v>
      </c>
      <c r="M113" s="117">
        <v>0</v>
      </c>
      <c r="N113" s="118">
        <v>6.2880448547199637E-3</v>
      </c>
      <c r="O113" s="119">
        <f>+IFERROR(ROUND(N113*VLOOKUP(A113,'RECURSOS DEPARTAMENTOS'!$A$9:$F$40,5,FALSE),0),0)</f>
        <v>1415328143</v>
      </c>
      <c r="P113" s="120">
        <f t="shared" si="1"/>
        <v>1415328143</v>
      </c>
      <c r="Q113" s="113"/>
      <c r="R113" s="95"/>
      <c r="S113" s="113"/>
      <c r="T113" s="95"/>
      <c r="U113" s="95"/>
      <c r="V113" s="95"/>
    </row>
    <row r="114" spans="1:22" s="100" customFormat="1" x14ac:dyDescent="0.2">
      <c r="A114" s="115" t="s">
        <v>16</v>
      </c>
      <c r="B114" s="48" t="s">
        <v>230</v>
      </c>
      <c r="C114" s="49" t="s">
        <v>18</v>
      </c>
      <c r="D114" s="49" t="s">
        <v>231</v>
      </c>
      <c r="E114" s="105">
        <f>+VLOOKUP(B114,[4]COLJUEGOS!$A$5:$AK$1109,37,FALSE)*(1.06)</f>
        <v>225663524.55000001</v>
      </c>
      <c r="F114" s="105">
        <v>0</v>
      </c>
      <c r="G114" s="105">
        <v>0</v>
      </c>
      <c r="H114" s="105">
        <v>0</v>
      </c>
      <c r="I114" s="105">
        <v>0</v>
      </c>
      <c r="J114" s="106">
        <v>0</v>
      </c>
      <c r="K114" s="107">
        <f>+E114+I114+J114</f>
        <v>225663524.55000001</v>
      </c>
      <c r="L114" s="116">
        <f>+VLOOKUP(B114,[4]COLJUEGOS!$A$5:$AF$1109,32,FALSE)*(1.06)</f>
        <v>0</v>
      </c>
      <c r="M114" s="117">
        <v>0</v>
      </c>
      <c r="N114" s="118">
        <v>9.7608796276080108E-3</v>
      </c>
      <c r="O114" s="119">
        <f>+IFERROR(ROUND(N114*VLOOKUP(A114,'RECURSOS DEPARTAMENTOS'!$A$9:$F$40,5,FALSE),0),0)</f>
        <v>2197002082</v>
      </c>
      <c r="P114" s="120">
        <f t="shared" si="1"/>
        <v>2197002082</v>
      </c>
      <c r="Q114" s="113"/>
      <c r="R114" s="95"/>
      <c r="S114" s="113"/>
      <c r="T114" s="95"/>
      <c r="U114" s="95"/>
      <c r="V114" s="95"/>
    </row>
    <row r="115" spans="1:22" s="100" customFormat="1" x14ac:dyDescent="0.2">
      <c r="A115" s="115" t="s">
        <v>16</v>
      </c>
      <c r="B115" s="48" t="s">
        <v>232</v>
      </c>
      <c r="C115" s="49" t="s">
        <v>18</v>
      </c>
      <c r="D115" s="49" t="s">
        <v>233</v>
      </c>
      <c r="E115" s="105">
        <f>+VLOOKUP(B115,[4]COLJUEGOS!$A$5:$AK$1109,37,FALSE)*(1.06)</f>
        <v>367953437.04000002</v>
      </c>
      <c r="F115" s="105">
        <v>0</v>
      </c>
      <c r="G115" s="105">
        <v>0</v>
      </c>
      <c r="H115" s="105">
        <v>0</v>
      </c>
      <c r="I115" s="105">
        <v>0</v>
      </c>
      <c r="J115" s="106">
        <v>0</v>
      </c>
      <c r="K115" s="107">
        <f>+E115+I115+J115</f>
        <v>367953437.04000002</v>
      </c>
      <c r="L115" s="116">
        <f>+VLOOKUP(B115,[4]COLJUEGOS!$A$5:$AF$1109,32,FALSE)*(1.06)</f>
        <v>0</v>
      </c>
      <c r="M115" s="117">
        <v>0</v>
      </c>
      <c r="N115" s="118">
        <v>1.0244273075814608E-2</v>
      </c>
      <c r="O115" s="119">
        <f>+IFERROR(ROUND(N115*VLOOKUP(A115,'RECURSOS DEPARTAMENTOS'!$A$9:$F$40,5,FALSE),0),0)</f>
        <v>2305805433</v>
      </c>
      <c r="P115" s="120">
        <f t="shared" si="1"/>
        <v>2305805433</v>
      </c>
      <c r="Q115" s="113"/>
      <c r="R115" s="95"/>
      <c r="S115" s="113"/>
      <c r="T115" s="95"/>
      <c r="U115" s="95"/>
      <c r="V115" s="95"/>
    </row>
    <row r="116" spans="1:22" s="100" customFormat="1" x14ac:dyDescent="0.2">
      <c r="A116" s="115" t="s">
        <v>16</v>
      </c>
      <c r="B116" s="48" t="s">
        <v>234</v>
      </c>
      <c r="C116" s="49" t="s">
        <v>18</v>
      </c>
      <c r="D116" s="49" t="s">
        <v>235</v>
      </c>
      <c r="E116" s="105">
        <f>+VLOOKUP(B116,[4]COLJUEGOS!$A$5:$AK$1109,37,FALSE)*(1.06)</f>
        <v>95527936.170000002</v>
      </c>
      <c r="F116" s="105">
        <v>0</v>
      </c>
      <c r="G116" s="105">
        <v>0</v>
      </c>
      <c r="H116" s="105">
        <v>0</v>
      </c>
      <c r="I116" s="105">
        <v>0</v>
      </c>
      <c r="J116" s="106">
        <v>0</v>
      </c>
      <c r="K116" s="107">
        <f>+E116+I116+J116</f>
        <v>95527936.170000002</v>
      </c>
      <c r="L116" s="116">
        <f>+VLOOKUP(B116,[4]COLJUEGOS!$A$5:$AF$1109,32,FALSE)*(1.06)</f>
        <v>0</v>
      </c>
      <c r="M116" s="117">
        <v>0</v>
      </c>
      <c r="N116" s="118">
        <v>3.2841934272464478E-3</v>
      </c>
      <c r="O116" s="119">
        <f>+IFERROR(ROUND(N116*VLOOKUP(A116,'RECURSOS DEPARTAMENTOS'!$A$9:$F$40,5,FALSE),0),0)</f>
        <v>739214095</v>
      </c>
      <c r="P116" s="120">
        <f t="shared" si="1"/>
        <v>739214095</v>
      </c>
      <c r="Q116" s="113"/>
      <c r="R116" s="95"/>
      <c r="S116" s="113"/>
      <c r="T116" s="95"/>
      <c r="U116" s="95"/>
      <c r="V116" s="95"/>
    </row>
    <row r="117" spans="1:22" s="100" customFormat="1" x14ac:dyDescent="0.2">
      <c r="A117" s="115" t="s">
        <v>16</v>
      </c>
      <c r="B117" s="48" t="s">
        <v>236</v>
      </c>
      <c r="C117" s="49" t="s">
        <v>18</v>
      </c>
      <c r="D117" s="49" t="s">
        <v>237</v>
      </c>
      <c r="E117" s="105">
        <f>+VLOOKUP(B117,[4]COLJUEGOS!$A$5:$AK$1109,37,FALSE)*(1.06)</f>
        <v>164113307.5</v>
      </c>
      <c r="F117" s="105">
        <v>0</v>
      </c>
      <c r="G117" s="105">
        <v>0</v>
      </c>
      <c r="H117" s="105">
        <v>0</v>
      </c>
      <c r="I117" s="105">
        <v>0</v>
      </c>
      <c r="J117" s="106">
        <v>0</v>
      </c>
      <c r="K117" s="107">
        <f>+E117+I117+J117</f>
        <v>164113307.5</v>
      </c>
      <c r="L117" s="116">
        <f>+VLOOKUP(B117,[4]COLJUEGOS!$A$5:$AF$1109,32,FALSE)*(1.06)</f>
        <v>0</v>
      </c>
      <c r="M117" s="117">
        <v>0</v>
      </c>
      <c r="N117" s="118">
        <v>3.9846117568971993E-3</v>
      </c>
      <c r="O117" s="119">
        <f>+IFERROR(ROUND(N117*VLOOKUP(A117,'RECURSOS DEPARTAMENTOS'!$A$9:$F$40,5,FALSE),0),0)</f>
        <v>896865924</v>
      </c>
      <c r="P117" s="120">
        <f t="shared" si="1"/>
        <v>896865924</v>
      </c>
      <c r="Q117" s="113"/>
      <c r="R117" s="95"/>
      <c r="S117" s="113"/>
      <c r="T117" s="95"/>
      <c r="U117" s="95"/>
      <c r="V117" s="95"/>
    </row>
    <row r="118" spans="1:22" s="100" customFormat="1" x14ac:dyDescent="0.2">
      <c r="A118" s="115" t="s">
        <v>16</v>
      </c>
      <c r="B118" s="48" t="s">
        <v>238</v>
      </c>
      <c r="C118" s="49" t="s">
        <v>18</v>
      </c>
      <c r="D118" s="49" t="s">
        <v>239</v>
      </c>
      <c r="E118" s="105">
        <f>+VLOOKUP(B118,[4]COLJUEGOS!$A$5:$AK$1109,37,FALSE)*(1.06)</f>
        <v>258297694.20000002</v>
      </c>
      <c r="F118" s="105">
        <v>0</v>
      </c>
      <c r="G118" s="105">
        <v>0</v>
      </c>
      <c r="H118" s="105">
        <v>0</v>
      </c>
      <c r="I118" s="105">
        <v>0</v>
      </c>
      <c r="J118" s="106">
        <v>0</v>
      </c>
      <c r="K118" s="107">
        <f>+E118+I118+J118</f>
        <v>258297694.20000002</v>
      </c>
      <c r="L118" s="116">
        <f>+VLOOKUP(B118,[4]COLJUEGOS!$A$5:$AF$1109,32,FALSE)*(1.06)</f>
        <v>0</v>
      </c>
      <c r="M118" s="117">
        <v>0</v>
      </c>
      <c r="N118" s="118">
        <v>1.3654227400155454E-2</v>
      </c>
      <c r="O118" s="119">
        <f>+IFERROR(ROUND(N118*VLOOKUP(A118,'RECURSOS DEPARTAMENTOS'!$A$9:$F$40,5,FALSE),0),0)</f>
        <v>3073326090</v>
      </c>
      <c r="P118" s="120">
        <f t="shared" si="1"/>
        <v>3073326090</v>
      </c>
      <c r="Q118" s="113"/>
      <c r="R118" s="95"/>
      <c r="S118" s="113"/>
      <c r="T118" s="95"/>
      <c r="U118" s="95"/>
      <c r="V118" s="95"/>
    </row>
    <row r="119" spans="1:22" s="100" customFormat="1" x14ac:dyDescent="0.2">
      <c r="A119" s="115" t="s">
        <v>16</v>
      </c>
      <c r="B119" s="48" t="s">
        <v>240</v>
      </c>
      <c r="C119" s="49" t="s">
        <v>18</v>
      </c>
      <c r="D119" s="49" t="s">
        <v>241</v>
      </c>
      <c r="E119" s="105">
        <f>+VLOOKUP(B119,[4]COLJUEGOS!$A$5:$AK$1109,37,FALSE)*(1.06)</f>
        <v>47209979.490000002</v>
      </c>
      <c r="F119" s="105">
        <v>0</v>
      </c>
      <c r="G119" s="105">
        <v>0</v>
      </c>
      <c r="H119" s="105">
        <v>0</v>
      </c>
      <c r="I119" s="105">
        <v>0</v>
      </c>
      <c r="J119" s="106">
        <v>0</v>
      </c>
      <c r="K119" s="107">
        <f>+E119+I119+J119</f>
        <v>47209979.490000002</v>
      </c>
      <c r="L119" s="116">
        <f>+VLOOKUP(B119,[4]COLJUEGOS!$A$5:$AF$1109,32,FALSE)*(1.06)</f>
        <v>0</v>
      </c>
      <c r="M119" s="117">
        <v>0</v>
      </c>
      <c r="N119" s="118">
        <v>1.3466896063858589E-3</v>
      </c>
      <c r="O119" s="119">
        <f>+IFERROR(ROUND(N119*VLOOKUP(A119,'RECURSOS DEPARTAMENTOS'!$A$9:$F$40,5,FALSE),0),0)</f>
        <v>303116111</v>
      </c>
      <c r="P119" s="120">
        <f t="shared" si="1"/>
        <v>303116111</v>
      </c>
      <c r="Q119" s="113"/>
      <c r="R119" s="95"/>
      <c r="S119" s="113"/>
      <c r="T119" s="95"/>
      <c r="U119" s="95"/>
      <c r="V119" s="95"/>
    </row>
    <row r="120" spans="1:22" s="100" customFormat="1" x14ac:dyDescent="0.2">
      <c r="A120" s="115" t="s">
        <v>16</v>
      </c>
      <c r="B120" s="48" t="s">
        <v>242</v>
      </c>
      <c r="C120" s="49" t="s">
        <v>18</v>
      </c>
      <c r="D120" s="49" t="s">
        <v>243</v>
      </c>
      <c r="E120" s="105">
        <f>+VLOOKUP(B120,[4]COLJUEGOS!$A$5:$AK$1109,37,FALSE)*(1.06)</f>
        <v>130240898.85000001</v>
      </c>
      <c r="F120" s="105">
        <v>0</v>
      </c>
      <c r="G120" s="105">
        <v>0</v>
      </c>
      <c r="H120" s="105">
        <v>0</v>
      </c>
      <c r="I120" s="105">
        <v>0</v>
      </c>
      <c r="J120" s="106">
        <v>0</v>
      </c>
      <c r="K120" s="107">
        <f>+E120+I120+J120</f>
        <v>130240898.85000001</v>
      </c>
      <c r="L120" s="116">
        <f>+VLOOKUP(B120,[4]COLJUEGOS!$A$5:$AF$1109,32,FALSE)*(1.06)</f>
        <v>0</v>
      </c>
      <c r="M120" s="117">
        <v>0</v>
      </c>
      <c r="N120" s="118">
        <v>1.6274682759403686E-3</v>
      </c>
      <c r="O120" s="119">
        <f>+IFERROR(ROUND(N120*VLOOKUP(A120,'RECURSOS DEPARTAMENTOS'!$A$9:$F$40,5,FALSE),0),0)</f>
        <v>366314444</v>
      </c>
      <c r="P120" s="120">
        <f t="shared" si="1"/>
        <v>366314444</v>
      </c>
      <c r="Q120" s="113"/>
      <c r="R120" s="95"/>
      <c r="S120" s="113"/>
      <c r="T120" s="95"/>
      <c r="U120" s="95"/>
      <c r="V120" s="95"/>
    </row>
    <row r="121" spans="1:22" s="100" customFormat="1" x14ac:dyDescent="0.2">
      <c r="A121" s="115" t="s">
        <v>16</v>
      </c>
      <c r="B121" s="48" t="s">
        <v>244</v>
      </c>
      <c r="C121" s="49" t="s">
        <v>18</v>
      </c>
      <c r="D121" s="49" t="s">
        <v>245</v>
      </c>
      <c r="E121" s="105">
        <f>+VLOOKUP(B121,[4]COLJUEGOS!$A$5:$AK$1109,37,FALSE)*(1.06)</f>
        <v>25394540.84</v>
      </c>
      <c r="F121" s="105">
        <v>0</v>
      </c>
      <c r="G121" s="105">
        <v>0</v>
      </c>
      <c r="H121" s="105">
        <v>0</v>
      </c>
      <c r="I121" s="105">
        <v>0</v>
      </c>
      <c r="J121" s="106">
        <v>0</v>
      </c>
      <c r="K121" s="107">
        <f>+E121+I121+J121</f>
        <v>25394540.84</v>
      </c>
      <c r="L121" s="116">
        <f>+VLOOKUP(B121,[4]COLJUEGOS!$A$5:$AF$1109,32,FALSE)*(1.06)</f>
        <v>0</v>
      </c>
      <c r="M121" s="117">
        <v>0</v>
      </c>
      <c r="N121" s="118">
        <v>1.7623992384479007E-3</v>
      </c>
      <c r="O121" s="119">
        <f>+IFERROR(ROUND(N121*VLOOKUP(A121,'RECURSOS DEPARTAMENTOS'!$A$9:$F$40,5,FALSE),0),0)</f>
        <v>396685027</v>
      </c>
      <c r="P121" s="120">
        <f t="shared" si="1"/>
        <v>396685027</v>
      </c>
      <c r="Q121" s="113"/>
      <c r="R121" s="95"/>
      <c r="S121" s="113"/>
      <c r="T121" s="95"/>
      <c r="U121" s="95"/>
      <c r="V121" s="95"/>
    </row>
    <row r="122" spans="1:22" s="100" customFormat="1" x14ac:dyDescent="0.2">
      <c r="A122" s="115" t="s">
        <v>16</v>
      </c>
      <c r="B122" s="48" t="s">
        <v>246</v>
      </c>
      <c r="C122" s="49" t="s">
        <v>18</v>
      </c>
      <c r="D122" s="49" t="s">
        <v>247</v>
      </c>
      <c r="E122" s="105">
        <f>+VLOOKUP(B122,[4]COLJUEGOS!$A$5:$AK$1109,37,FALSE)*(1.06)</f>
        <v>797232412.47000003</v>
      </c>
      <c r="F122" s="105">
        <v>0</v>
      </c>
      <c r="G122" s="105">
        <v>0</v>
      </c>
      <c r="H122" s="105">
        <v>0</v>
      </c>
      <c r="I122" s="105">
        <v>0</v>
      </c>
      <c r="J122" s="106">
        <v>0</v>
      </c>
      <c r="K122" s="107">
        <f>+E122+I122+J122</f>
        <v>797232412.47000003</v>
      </c>
      <c r="L122" s="116">
        <f>+VLOOKUP(B122,[4]COLJUEGOS!$A$5:$AF$1109,32,FALSE)*(1.06)</f>
        <v>0</v>
      </c>
      <c r="M122" s="117">
        <v>0</v>
      </c>
      <c r="N122" s="118">
        <v>3.9982795210605833E-2</v>
      </c>
      <c r="O122" s="119">
        <f>+IFERROR(ROUND(N122*VLOOKUP(A122,'RECURSOS DEPARTAMENTOS'!$A$9:$F$40,5,FALSE),0),0)</f>
        <v>8999422969</v>
      </c>
      <c r="P122" s="120">
        <f t="shared" si="1"/>
        <v>8999422969</v>
      </c>
      <c r="Q122" s="113"/>
      <c r="R122" s="95"/>
      <c r="S122" s="113"/>
      <c r="T122" s="95"/>
      <c r="U122" s="95"/>
      <c r="V122" s="95"/>
    </row>
    <row r="123" spans="1:22" s="100" customFormat="1" x14ac:dyDescent="0.2">
      <c r="A123" s="115" t="s">
        <v>16</v>
      </c>
      <c r="B123" s="48" t="s">
        <v>248</v>
      </c>
      <c r="C123" s="49" t="s">
        <v>18</v>
      </c>
      <c r="D123" s="49" t="s">
        <v>249</v>
      </c>
      <c r="E123" s="105">
        <f>+VLOOKUP(B123,[4]COLJUEGOS!$A$5:$AK$1109,37,FALSE)*(1.06)</f>
        <v>35006030.420000002</v>
      </c>
      <c r="F123" s="105">
        <v>0</v>
      </c>
      <c r="G123" s="105">
        <v>0</v>
      </c>
      <c r="H123" s="105">
        <v>0</v>
      </c>
      <c r="I123" s="105">
        <v>0</v>
      </c>
      <c r="J123" s="106">
        <v>0</v>
      </c>
      <c r="K123" s="107">
        <f>+E123+I123+J123</f>
        <v>35006030.420000002</v>
      </c>
      <c r="L123" s="116">
        <f>+VLOOKUP(B123,[4]COLJUEGOS!$A$5:$AF$1109,32,FALSE)*(1.06)</f>
        <v>0</v>
      </c>
      <c r="M123" s="117">
        <v>0</v>
      </c>
      <c r="N123" s="118">
        <v>2.4676209356960079E-3</v>
      </c>
      <c r="O123" s="119">
        <f>+IFERROR(ROUND(N123*VLOOKUP(A123,'RECURSOS DEPARTAMENTOS'!$A$9:$F$40,5,FALSE),0),0)</f>
        <v>555418009</v>
      </c>
      <c r="P123" s="120">
        <f t="shared" si="1"/>
        <v>555418009</v>
      </c>
      <c r="Q123" s="113"/>
      <c r="R123" s="95"/>
      <c r="S123" s="113"/>
      <c r="T123" s="95"/>
      <c r="U123" s="95"/>
      <c r="V123" s="95"/>
    </row>
    <row r="124" spans="1:22" s="100" customFormat="1" x14ac:dyDescent="0.2">
      <c r="A124" s="115" t="s">
        <v>16</v>
      </c>
      <c r="B124" s="48" t="s">
        <v>250</v>
      </c>
      <c r="C124" s="49" t="s">
        <v>18</v>
      </c>
      <c r="D124" s="49" t="s">
        <v>251</v>
      </c>
      <c r="E124" s="105">
        <f>+VLOOKUP(B124,[4]COLJUEGOS!$A$5:$AK$1109,37,FALSE)*(1.06)</f>
        <v>318875956.97000003</v>
      </c>
      <c r="F124" s="105">
        <v>0</v>
      </c>
      <c r="G124" s="105">
        <v>0</v>
      </c>
      <c r="H124" s="105">
        <v>0</v>
      </c>
      <c r="I124" s="105">
        <v>0</v>
      </c>
      <c r="J124" s="106">
        <v>0</v>
      </c>
      <c r="K124" s="107">
        <f>+E124+I124+J124</f>
        <v>318875956.97000003</v>
      </c>
      <c r="L124" s="116">
        <f>+VLOOKUP(B124,[4]COLJUEGOS!$A$5:$AF$1109,32,FALSE)*(1.06)</f>
        <v>0</v>
      </c>
      <c r="M124" s="117">
        <v>0</v>
      </c>
      <c r="N124" s="118">
        <v>1.0786616944534205E-2</v>
      </c>
      <c r="O124" s="119">
        <f>+IFERROR(ROUND(N124*VLOOKUP(A124,'RECURSOS DEPARTAMENTOS'!$A$9:$F$40,5,FALSE),0),0)</f>
        <v>2427877485</v>
      </c>
      <c r="P124" s="120">
        <f t="shared" si="1"/>
        <v>2427877485</v>
      </c>
      <c r="Q124" s="113"/>
      <c r="R124" s="95"/>
      <c r="S124" s="113"/>
      <c r="T124" s="95"/>
      <c r="U124" s="95"/>
      <c r="V124" s="95"/>
    </row>
    <row r="125" spans="1:22" s="100" customFormat="1" x14ac:dyDescent="0.2">
      <c r="A125" s="115" t="s">
        <v>16</v>
      </c>
      <c r="B125" s="48" t="s">
        <v>252</v>
      </c>
      <c r="C125" s="49" t="s">
        <v>18</v>
      </c>
      <c r="D125" s="49" t="s">
        <v>253</v>
      </c>
      <c r="E125" s="105">
        <f>+VLOOKUP(B125,[4]COLJUEGOS!$A$5:$AK$1109,37,FALSE)*(1.06)</f>
        <v>106539698.47</v>
      </c>
      <c r="F125" s="105">
        <v>0</v>
      </c>
      <c r="G125" s="105">
        <v>0</v>
      </c>
      <c r="H125" s="105">
        <v>0</v>
      </c>
      <c r="I125" s="105">
        <v>0</v>
      </c>
      <c r="J125" s="106">
        <v>0</v>
      </c>
      <c r="K125" s="107">
        <f>+E125+I125+J125</f>
        <v>106539698.47</v>
      </c>
      <c r="L125" s="116">
        <f>+VLOOKUP(B125,[4]COLJUEGOS!$A$5:$AF$1109,32,FALSE)*(1.06)</f>
        <v>0</v>
      </c>
      <c r="M125" s="117">
        <v>0</v>
      </c>
      <c r="N125" s="118">
        <v>5.7116407430373006E-3</v>
      </c>
      <c r="O125" s="119">
        <f>+IFERROR(ROUND(N125*VLOOKUP(A125,'RECURSOS DEPARTAMENTOS'!$A$9:$F$40,5,FALSE),0),0)</f>
        <v>1285589730</v>
      </c>
      <c r="P125" s="120">
        <f t="shared" si="1"/>
        <v>1285589730</v>
      </c>
      <c r="Q125" s="113"/>
      <c r="R125" s="95"/>
      <c r="S125" s="113"/>
      <c r="T125" s="95"/>
      <c r="U125" s="95"/>
      <c r="V125" s="95"/>
    </row>
    <row r="126" spans="1:22" s="100" customFormat="1" x14ac:dyDescent="0.2">
      <c r="A126" s="115" t="s">
        <v>16</v>
      </c>
      <c r="B126" s="48" t="s">
        <v>254</v>
      </c>
      <c r="C126" s="49" t="s">
        <v>18</v>
      </c>
      <c r="D126" s="49" t="s">
        <v>255</v>
      </c>
      <c r="E126" s="105">
        <f>+VLOOKUP(B126,[4]COLJUEGOS!$A$5:$AK$1109,37,FALSE)*(1.06)</f>
        <v>33937823.899999999</v>
      </c>
      <c r="F126" s="105">
        <v>0</v>
      </c>
      <c r="G126" s="105">
        <v>0</v>
      </c>
      <c r="H126" s="105">
        <v>0</v>
      </c>
      <c r="I126" s="105">
        <v>0</v>
      </c>
      <c r="J126" s="106">
        <v>0</v>
      </c>
      <c r="K126" s="107">
        <f>+E126+I126+J126</f>
        <v>33937823.899999999</v>
      </c>
      <c r="L126" s="116">
        <f>+VLOOKUP(B126,[4]COLJUEGOS!$A$5:$AF$1109,32,FALSE)*(1.06)</f>
        <v>0</v>
      </c>
      <c r="M126" s="117">
        <v>0</v>
      </c>
      <c r="N126" s="118">
        <v>1.4440669676777029E-3</v>
      </c>
      <c r="O126" s="119">
        <f>+IFERROR(ROUND(N126*VLOOKUP(A126,'RECURSOS DEPARTAMENTOS'!$A$9:$F$40,5,FALSE),0),0)</f>
        <v>325034040</v>
      </c>
      <c r="P126" s="120">
        <f t="shared" si="1"/>
        <v>325034040</v>
      </c>
      <c r="Q126" s="113"/>
      <c r="R126" s="95"/>
      <c r="S126" s="113"/>
      <c r="T126" s="95"/>
      <c r="U126" s="95"/>
      <c r="V126" s="95"/>
    </row>
    <row r="127" spans="1:22" s="100" customFormat="1" x14ac:dyDescent="0.2">
      <c r="A127" s="115" t="s">
        <v>16</v>
      </c>
      <c r="B127" s="48" t="s">
        <v>256</v>
      </c>
      <c r="C127" s="49" t="s">
        <v>18</v>
      </c>
      <c r="D127" s="49" t="s">
        <v>257</v>
      </c>
      <c r="E127" s="105">
        <f>+VLOOKUP(B127,[4]COLJUEGOS!$A$5:$AK$1109,37,FALSE)*(1.06)</f>
        <v>79343060.640000001</v>
      </c>
      <c r="F127" s="105">
        <v>0</v>
      </c>
      <c r="G127" s="105">
        <v>0</v>
      </c>
      <c r="H127" s="105">
        <v>0</v>
      </c>
      <c r="I127" s="105">
        <v>0</v>
      </c>
      <c r="J127" s="106">
        <v>0</v>
      </c>
      <c r="K127" s="107">
        <f>+E127+I127+J127</f>
        <v>79343060.640000001</v>
      </c>
      <c r="L127" s="116">
        <f>+VLOOKUP(B127,[4]COLJUEGOS!$A$5:$AF$1109,32,FALSE)*(1.06)</f>
        <v>0</v>
      </c>
      <c r="M127" s="117">
        <v>0</v>
      </c>
      <c r="N127" s="118">
        <v>4.5544658218561957E-3</v>
      </c>
      <c r="O127" s="119">
        <f>+IFERROR(ROUND(N127*VLOOKUP(A127,'RECURSOS DEPARTAMENTOS'!$A$9:$F$40,5,FALSE),0),0)</f>
        <v>1025130037</v>
      </c>
      <c r="P127" s="120">
        <f t="shared" si="1"/>
        <v>1025130037</v>
      </c>
      <c r="Q127" s="113"/>
      <c r="R127" s="95"/>
      <c r="S127" s="113"/>
      <c r="T127" s="95"/>
      <c r="U127" s="95"/>
      <c r="V127" s="95"/>
    </row>
    <row r="128" spans="1:22" s="100" customFormat="1" x14ac:dyDescent="0.2">
      <c r="A128" s="115" t="s">
        <v>16</v>
      </c>
      <c r="B128" s="48" t="s">
        <v>258</v>
      </c>
      <c r="C128" s="49" t="s">
        <v>18</v>
      </c>
      <c r="D128" s="49" t="s">
        <v>259</v>
      </c>
      <c r="E128" s="105">
        <f>+VLOOKUP(B128,[4]COLJUEGOS!$A$5:$AK$1109,37,FALSE)*(1.06)</f>
        <v>158632522.91</v>
      </c>
      <c r="F128" s="105">
        <v>0</v>
      </c>
      <c r="G128" s="105">
        <v>0</v>
      </c>
      <c r="H128" s="105">
        <v>0</v>
      </c>
      <c r="I128" s="105">
        <v>0</v>
      </c>
      <c r="J128" s="106">
        <v>0</v>
      </c>
      <c r="K128" s="107">
        <f>+E128+I128+J128</f>
        <v>158632522.91</v>
      </c>
      <c r="L128" s="116">
        <f>+VLOOKUP(B128,[4]COLJUEGOS!$A$5:$AF$1109,32,FALSE)*(1.06)</f>
        <v>0</v>
      </c>
      <c r="M128" s="117">
        <v>0</v>
      </c>
      <c r="N128" s="118">
        <v>2.4973144808432966E-3</v>
      </c>
      <c r="O128" s="119">
        <f>+IFERROR(ROUND(N128*VLOOKUP(A128,'RECURSOS DEPARTAMENTOS'!$A$9:$F$40,5,FALSE),0),0)</f>
        <v>562101503</v>
      </c>
      <c r="P128" s="120">
        <f t="shared" si="1"/>
        <v>562101503</v>
      </c>
      <c r="Q128" s="113"/>
      <c r="R128" s="95"/>
      <c r="S128" s="113"/>
      <c r="T128" s="95"/>
      <c r="U128" s="95"/>
      <c r="V128" s="95"/>
    </row>
    <row r="129" spans="1:22" s="100" customFormat="1" x14ac:dyDescent="0.2">
      <c r="A129" s="115" t="s">
        <v>16</v>
      </c>
      <c r="B129" s="48" t="s">
        <v>260</v>
      </c>
      <c r="C129" s="49" t="s">
        <v>18</v>
      </c>
      <c r="D129" s="49" t="s">
        <v>261</v>
      </c>
      <c r="E129" s="105">
        <f>+VLOOKUP(B129,[4]COLJUEGOS!$A$5:$AK$1109,37,FALSE)*(1.06)</f>
        <v>45461722.020000003</v>
      </c>
      <c r="F129" s="105">
        <v>0</v>
      </c>
      <c r="G129" s="105">
        <v>0</v>
      </c>
      <c r="H129" s="105">
        <v>0</v>
      </c>
      <c r="I129" s="105">
        <v>0</v>
      </c>
      <c r="J129" s="106">
        <v>0</v>
      </c>
      <c r="K129" s="107">
        <f>+E129+I129+J129</f>
        <v>45461722.020000003</v>
      </c>
      <c r="L129" s="116">
        <f>+VLOOKUP(B129,[4]COLJUEGOS!$A$5:$AF$1109,32,FALSE)*(1.06)</f>
        <v>0</v>
      </c>
      <c r="M129" s="117">
        <v>0</v>
      </c>
      <c r="N129" s="118">
        <v>3.0025414181287825E-3</v>
      </c>
      <c r="O129" s="119">
        <f>+IFERROR(ROUND(N129*VLOOKUP(A129,'RECURSOS DEPARTAMENTOS'!$A$9:$F$40,5,FALSE),0),0)</f>
        <v>675819188</v>
      </c>
      <c r="P129" s="120">
        <f t="shared" si="1"/>
        <v>675819188</v>
      </c>
      <c r="Q129" s="113"/>
      <c r="R129" s="95"/>
      <c r="S129" s="113"/>
      <c r="T129" s="95"/>
      <c r="U129" s="95"/>
      <c r="V129" s="95"/>
    </row>
    <row r="130" spans="1:22" s="100" customFormat="1" x14ac:dyDescent="0.2">
      <c r="A130" s="115" t="s">
        <v>16</v>
      </c>
      <c r="B130" s="48" t="s">
        <v>262</v>
      </c>
      <c r="C130" s="49" t="s">
        <v>18</v>
      </c>
      <c r="D130" s="49" t="s">
        <v>263</v>
      </c>
      <c r="E130" s="105">
        <f>+VLOOKUP(B130,[4]COLJUEGOS!$A$5:$AK$1109,37,FALSE)*(1.06)</f>
        <v>45412972.090000004</v>
      </c>
      <c r="F130" s="105">
        <v>0</v>
      </c>
      <c r="G130" s="105">
        <v>0</v>
      </c>
      <c r="H130" s="105">
        <v>0</v>
      </c>
      <c r="I130" s="105">
        <v>0</v>
      </c>
      <c r="J130" s="106">
        <v>0</v>
      </c>
      <c r="K130" s="107">
        <f>+E130+I130+J130</f>
        <v>45412972.090000004</v>
      </c>
      <c r="L130" s="116">
        <f>+VLOOKUP(B130,[4]COLJUEGOS!$A$5:$AF$1109,32,FALSE)*(1.06)</f>
        <v>0</v>
      </c>
      <c r="M130" s="117">
        <v>0</v>
      </c>
      <c r="N130" s="118">
        <v>2.3698069046225864E-3</v>
      </c>
      <c r="O130" s="119">
        <f>+IFERROR(ROUND(N130*VLOOKUP(A130,'RECURSOS DEPARTAMENTOS'!$A$9:$F$40,5,FALSE),0),0)</f>
        <v>533401794</v>
      </c>
      <c r="P130" s="120">
        <f t="shared" si="1"/>
        <v>533401794</v>
      </c>
      <c r="Q130" s="113"/>
      <c r="R130" s="95"/>
      <c r="S130" s="113"/>
      <c r="T130" s="95"/>
      <c r="U130" s="95"/>
      <c r="V130" s="95"/>
    </row>
    <row r="131" spans="1:22" s="100" customFormat="1" x14ac:dyDescent="0.2">
      <c r="A131" s="115" t="s">
        <v>16</v>
      </c>
      <c r="B131" s="48" t="s">
        <v>264</v>
      </c>
      <c r="C131" s="49" t="s">
        <v>18</v>
      </c>
      <c r="D131" s="49" t="s">
        <v>265</v>
      </c>
      <c r="E131" s="105">
        <f>+VLOOKUP(B131,[4]COLJUEGOS!$A$5:$AK$1109,37,FALSE)*(1.06)</f>
        <v>629996572.34000003</v>
      </c>
      <c r="F131" s="105">
        <v>0</v>
      </c>
      <c r="G131" s="105">
        <v>0</v>
      </c>
      <c r="H131" s="105">
        <v>0</v>
      </c>
      <c r="I131" s="105">
        <v>0</v>
      </c>
      <c r="J131" s="106">
        <v>0</v>
      </c>
      <c r="K131" s="107">
        <f>+E131+I131+J131</f>
        <v>629996572.34000003</v>
      </c>
      <c r="L131" s="116">
        <f>+VLOOKUP(B131,[4]COLJUEGOS!$A$5:$AF$1109,32,FALSE)*(1.06)</f>
        <v>0</v>
      </c>
      <c r="M131" s="117">
        <v>0</v>
      </c>
      <c r="N131" s="118">
        <v>1.2359064827995774E-2</v>
      </c>
      <c r="O131" s="119">
        <f>+IFERROR(ROUND(N131*VLOOKUP(A131,'RECURSOS DEPARTAMENTOS'!$A$9:$F$40,5,FALSE),0),0)</f>
        <v>2781807808</v>
      </c>
      <c r="P131" s="120">
        <f t="shared" si="1"/>
        <v>2781807808</v>
      </c>
      <c r="Q131" s="113"/>
      <c r="R131" s="95"/>
      <c r="S131" s="113"/>
      <c r="T131" s="95"/>
      <c r="U131" s="95"/>
      <c r="V131" s="95"/>
    </row>
    <row r="132" spans="1:22" s="100" customFormat="1" x14ac:dyDescent="0.2">
      <c r="A132" s="115" t="s">
        <v>16</v>
      </c>
      <c r="B132" s="48" t="s">
        <v>266</v>
      </c>
      <c r="C132" s="49" t="s">
        <v>18</v>
      </c>
      <c r="D132" s="49" t="s">
        <v>267</v>
      </c>
      <c r="E132" s="105">
        <f>+VLOOKUP(B132,[4]COLJUEGOS!$A$5:$AK$1109,37,FALSE)*(1.06)</f>
        <v>174020876.28</v>
      </c>
      <c r="F132" s="105">
        <v>0</v>
      </c>
      <c r="G132" s="105">
        <v>0</v>
      </c>
      <c r="H132" s="105">
        <v>0</v>
      </c>
      <c r="I132" s="105">
        <v>0</v>
      </c>
      <c r="J132" s="106">
        <v>0</v>
      </c>
      <c r="K132" s="107">
        <f>+E132+I132+J132</f>
        <v>174020876.28</v>
      </c>
      <c r="L132" s="116">
        <f>+VLOOKUP(B132,[4]COLJUEGOS!$A$5:$AF$1109,32,FALSE)*(1.06)</f>
        <v>0</v>
      </c>
      <c r="M132" s="117">
        <v>0</v>
      </c>
      <c r="N132" s="118">
        <v>6.3413185680724514E-3</v>
      </c>
      <c r="O132" s="119">
        <f>+IFERROR(ROUND(N132*VLOOKUP(A132,'RECURSOS DEPARTAMENTOS'!$A$9:$F$40,5,FALSE),0),0)</f>
        <v>1427319118</v>
      </c>
      <c r="P132" s="120">
        <f t="shared" si="1"/>
        <v>1427319118</v>
      </c>
      <c r="Q132" s="113"/>
      <c r="R132" s="95"/>
      <c r="S132" s="113"/>
      <c r="T132" s="95"/>
      <c r="U132" s="95"/>
      <c r="V132" s="95"/>
    </row>
    <row r="133" spans="1:22" s="100" customFormat="1" x14ac:dyDescent="0.2">
      <c r="A133" s="115" t="s">
        <v>16</v>
      </c>
      <c r="B133" s="48" t="s">
        <v>268</v>
      </c>
      <c r="C133" s="49" t="s">
        <v>18</v>
      </c>
      <c r="D133" s="49" t="s">
        <v>269</v>
      </c>
      <c r="E133" s="105">
        <f>+VLOOKUP(B133,[4]COLJUEGOS!$A$5:$AK$1109,37,FALSE)*(1.06)</f>
        <v>72562563.939999998</v>
      </c>
      <c r="F133" s="105">
        <v>0</v>
      </c>
      <c r="G133" s="105">
        <v>0</v>
      </c>
      <c r="H133" s="105">
        <v>0</v>
      </c>
      <c r="I133" s="105">
        <v>0</v>
      </c>
      <c r="J133" s="106">
        <v>0</v>
      </c>
      <c r="K133" s="107">
        <f>+E133+I133+J133</f>
        <v>72562563.939999998</v>
      </c>
      <c r="L133" s="116">
        <f>+VLOOKUP(B133,[4]COLJUEGOS!$A$5:$AF$1109,32,FALSE)*(1.06)</f>
        <v>0</v>
      </c>
      <c r="M133" s="117">
        <v>0</v>
      </c>
      <c r="N133" s="118">
        <v>4.4073081054644856E-3</v>
      </c>
      <c r="O133" s="119">
        <f>+IFERROR(ROUND(N133*VLOOKUP(A133,'RECURSOS DEPARTAMENTOS'!$A$9:$F$40,5,FALSE),0),0)</f>
        <v>992007427</v>
      </c>
      <c r="P133" s="120">
        <f t="shared" si="1"/>
        <v>992007427</v>
      </c>
      <c r="Q133" s="113"/>
      <c r="R133" s="95"/>
      <c r="S133" s="113"/>
      <c r="T133" s="95"/>
      <c r="U133" s="95"/>
      <c r="V133" s="95"/>
    </row>
    <row r="134" spans="1:22" s="100" customFormat="1" x14ac:dyDescent="0.2">
      <c r="A134" s="115" t="s">
        <v>16</v>
      </c>
      <c r="B134" s="48" t="s">
        <v>270</v>
      </c>
      <c r="C134" s="49" t="s">
        <v>18</v>
      </c>
      <c r="D134" s="49" t="s">
        <v>271</v>
      </c>
      <c r="E134" s="105">
        <f>+VLOOKUP(B134,[4]COLJUEGOS!$A$5:$AK$1109,37,FALSE)*(1.06)</f>
        <v>173425958.17000002</v>
      </c>
      <c r="F134" s="105">
        <v>0</v>
      </c>
      <c r="G134" s="105">
        <v>0</v>
      </c>
      <c r="H134" s="105">
        <v>0</v>
      </c>
      <c r="I134" s="105">
        <v>0</v>
      </c>
      <c r="J134" s="106">
        <v>0</v>
      </c>
      <c r="K134" s="107">
        <f>+E134+I134+J134</f>
        <v>173425958.17000002</v>
      </c>
      <c r="L134" s="116">
        <f>+VLOOKUP(B134,[4]COLJUEGOS!$A$5:$AF$1109,32,FALSE)*(1.06)</f>
        <v>0</v>
      </c>
      <c r="M134" s="117">
        <v>0</v>
      </c>
      <c r="N134" s="118">
        <v>9.8857671851392548E-3</v>
      </c>
      <c r="O134" s="119">
        <f>+IFERROR(ROUND(N134*VLOOKUP(A134,'RECURSOS DEPARTAMENTOS'!$A$9:$F$40,5,FALSE),0),0)</f>
        <v>2225112071</v>
      </c>
      <c r="P134" s="120">
        <f t="shared" si="1"/>
        <v>2225112071</v>
      </c>
      <c r="Q134" s="113"/>
      <c r="R134" s="95"/>
      <c r="S134" s="113"/>
      <c r="T134" s="95"/>
      <c r="U134" s="95"/>
      <c r="V134" s="95"/>
    </row>
    <row r="135" spans="1:22" s="100" customFormat="1" x14ac:dyDescent="0.2">
      <c r="A135" s="160" t="s">
        <v>272</v>
      </c>
      <c r="B135" s="161" t="s">
        <v>273</v>
      </c>
      <c r="C135" s="162" t="s">
        <v>274</v>
      </c>
      <c r="D135" s="162" t="s">
        <v>275</v>
      </c>
      <c r="E135" s="163">
        <f>+VLOOKUP(B135,[4]COLJUEGOS!$A$5:$AK$1109,37,FALSE)*(1.06)</f>
        <v>11945869913.880001</v>
      </c>
      <c r="F135" s="105">
        <v>0</v>
      </c>
      <c r="G135" s="105">
        <v>0</v>
      </c>
      <c r="H135" s="105">
        <v>0</v>
      </c>
      <c r="I135" s="163">
        <v>0</v>
      </c>
      <c r="J135" s="164">
        <v>18294949077.490002</v>
      </c>
      <c r="K135" s="165">
        <f>+E135+I135+J135</f>
        <v>30240818991.370003</v>
      </c>
      <c r="L135" s="166">
        <f>+VLOOKUP(B135,[4]COLJUEGOS!$A$5:$AF$1109,32,FALSE)*(1.06)</f>
        <v>0</v>
      </c>
      <c r="M135" s="167">
        <v>0</v>
      </c>
      <c r="N135" s="168">
        <v>0</v>
      </c>
      <c r="O135" s="169">
        <f>+IFERROR(ROUND(N135*VLOOKUP(A135,'RECURSOS DEPARTAMENTOS'!$A$9:$F$40,5,FALSE),0),0)</f>
        <v>0</v>
      </c>
      <c r="P135" s="170">
        <f t="shared" si="1"/>
        <v>0</v>
      </c>
      <c r="Q135" s="95"/>
      <c r="R135" s="95"/>
      <c r="S135" s="95"/>
      <c r="T135" s="95"/>
      <c r="U135" s="95"/>
      <c r="V135" s="95"/>
    </row>
    <row r="136" spans="1:22" s="100" customFormat="1" x14ac:dyDescent="0.2">
      <c r="A136" s="115" t="s">
        <v>272</v>
      </c>
      <c r="B136" s="48" t="s">
        <v>276</v>
      </c>
      <c r="C136" s="49" t="s">
        <v>274</v>
      </c>
      <c r="D136" s="49" t="s">
        <v>277</v>
      </c>
      <c r="E136" s="105">
        <f>+VLOOKUP(B136,[4]COLJUEGOS!$A$5:$AK$1109,37,FALSE)*(1.06)</f>
        <v>225066994.18000001</v>
      </c>
      <c r="F136" s="105">
        <v>0</v>
      </c>
      <c r="G136" s="105">
        <v>0</v>
      </c>
      <c r="H136" s="105">
        <v>0</v>
      </c>
      <c r="I136" s="105">
        <v>0</v>
      </c>
      <c r="J136" s="106">
        <v>0</v>
      </c>
      <c r="K136" s="107">
        <f>+E136+I136+J136</f>
        <v>225066994.18000001</v>
      </c>
      <c r="L136" s="116">
        <f>+VLOOKUP(B136,[4]COLJUEGOS!$A$5:$AF$1109,32,FALSE)*(1.06)</f>
        <v>407267465.40000004</v>
      </c>
      <c r="M136" s="117">
        <v>0</v>
      </c>
      <c r="N136" s="118">
        <v>5.1597881179999999E-2</v>
      </c>
      <c r="O136" s="119">
        <f>+IFERROR(ROUND(N136*VLOOKUP(A136,'RECURSOS DEPARTAMENTOS'!$A$9:$F$40,5,FALSE),0),0)</f>
        <v>2729592397</v>
      </c>
      <c r="P136" s="120">
        <f t="shared" si="1"/>
        <v>3136859862.4000001</v>
      </c>
      <c r="Q136" s="95"/>
      <c r="R136" s="114"/>
      <c r="S136" s="95"/>
      <c r="T136" s="95"/>
      <c r="U136" s="95"/>
      <c r="V136" s="95"/>
    </row>
    <row r="137" spans="1:22" s="100" customFormat="1" x14ac:dyDescent="0.2">
      <c r="A137" s="115" t="s">
        <v>272</v>
      </c>
      <c r="B137" s="48" t="s">
        <v>278</v>
      </c>
      <c r="C137" s="49" t="s">
        <v>274</v>
      </c>
      <c r="D137" s="49" t="s">
        <v>279</v>
      </c>
      <c r="E137" s="105">
        <f>+VLOOKUP(B137,[4]COLJUEGOS!$A$5:$AK$1109,37,FALSE)*(1.06)</f>
        <v>133726868.91000001</v>
      </c>
      <c r="F137" s="105">
        <v>0</v>
      </c>
      <c r="G137" s="105">
        <v>0</v>
      </c>
      <c r="H137" s="105">
        <v>0</v>
      </c>
      <c r="I137" s="105">
        <v>0</v>
      </c>
      <c r="J137" s="106">
        <v>0</v>
      </c>
      <c r="K137" s="107">
        <f>+E137+I137+J137</f>
        <v>133726868.91000001</v>
      </c>
      <c r="L137" s="116">
        <f>+VLOOKUP(B137,[4]COLJUEGOS!$A$5:$AF$1109,32,FALSE)*(1.06)</f>
        <v>0</v>
      </c>
      <c r="M137" s="117">
        <v>0</v>
      </c>
      <c r="N137" s="118">
        <v>3.3116716070603777E-2</v>
      </c>
      <c r="O137" s="119">
        <f>+IFERROR(ROUND(N137*VLOOKUP(A137,'RECURSOS DEPARTAMENTOS'!$A$9:$F$40,5,FALSE),0),0)</f>
        <v>1751915667</v>
      </c>
      <c r="P137" s="120">
        <f t="shared" si="1"/>
        <v>1751915667</v>
      </c>
      <c r="Q137" s="95"/>
      <c r="R137" s="9"/>
      <c r="S137" s="95"/>
      <c r="T137" s="95"/>
      <c r="U137" s="95"/>
      <c r="V137" s="95"/>
    </row>
    <row r="138" spans="1:22" s="100" customFormat="1" x14ac:dyDescent="0.2">
      <c r="A138" s="115" t="s">
        <v>272</v>
      </c>
      <c r="B138" s="48" t="s">
        <v>280</v>
      </c>
      <c r="C138" s="49" t="s">
        <v>274</v>
      </c>
      <c r="D138" s="49" t="s">
        <v>281</v>
      </c>
      <c r="E138" s="105">
        <f>+VLOOKUP(B138,[4]COLJUEGOS!$A$5:$AK$1109,37,FALSE)*(1.06)</f>
        <v>104177651.18000001</v>
      </c>
      <c r="F138" s="105">
        <v>0</v>
      </c>
      <c r="G138" s="105">
        <v>0</v>
      </c>
      <c r="H138" s="105">
        <v>0</v>
      </c>
      <c r="I138" s="105">
        <v>0</v>
      </c>
      <c r="J138" s="106">
        <v>0</v>
      </c>
      <c r="K138" s="107">
        <f>+E138+I138+J138</f>
        <v>104177651.18000001</v>
      </c>
      <c r="L138" s="116">
        <f>+VLOOKUP(B138,[4]COLJUEGOS!$A$5:$AF$1109,32,FALSE)*(1.06)</f>
        <v>0</v>
      </c>
      <c r="M138" s="117">
        <v>0</v>
      </c>
      <c r="N138" s="118">
        <v>2.0704342284508213E-2</v>
      </c>
      <c r="O138" s="119">
        <f>+IFERROR(ROUND(N138*VLOOKUP(A138,'RECURSOS DEPARTAMENTOS'!$A$9:$F$40,5,FALSE),0),0)</f>
        <v>1095285581</v>
      </c>
      <c r="P138" s="120">
        <f t="shared" si="1"/>
        <v>1095285581</v>
      </c>
      <c r="Q138" s="95"/>
      <c r="R138" s="9"/>
      <c r="S138" s="95"/>
      <c r="T138" s="95"/>
      <c r="U138" s="95"/>
      <c r="V138" s="95"/>
    </row>
    <row r="139" spans="1:22" s="100" customFormat="1" x14ac:dyDescent="0.2">
      <c r="A139" s="115" t="s">
        <v>272</v>
      </c>
      <c r="B139" s="48" t="s">
        <v>282</v>
      </c>
      <c r="C139" s="49" t="s">
        <v>274</v>
      </c>
      <c r="D139" s="49" t="s">
        <v>283</v>
      </c>
      <c r="E139" s="105">
        <f>+VLOOKUP(B139,[4]COLJUEGOS!$A$5:$AK$1109,37,FALSE)*(1.06)</f>
        <v>154507705.16</v>
      </c>
      <c r="F139" s="105">
        <v>0</v>
      </c>
      <c r="G139" s="105">
        <v>0</v>
      </c>
      <c r="H139" s="105">
        <v>0</v>
      </c>
      <c r="I139" s="105">
        <v>0</v>
      </c>
      <c r="J139" s="106">
        <v>0</v>
      </c>
      <c r="K139" s="107">
        <f>+E139+I139+J139</f>
        <v>154507705.16</v>
      </c>
      <c r="L139" s="116">
        <f>+VLOOKUP(B139,[4]COLJUEGOS!$A$5:$AF$1109,32,FALSE)*(1.06)</f>
        <v>0</v>
      </c>
      <c r="M139" s="117">
        <v>0</v>
      </c>
      <c r="N139" s="118">
        <v>3.6602763112506508E-2</v>
      </c>
      <c r="O139" s="119">
        <f>+IFERROR(ROUND(N139*VLOOKUP(A139,'RECURSOS DEPARTAMENTOS'!$A$9:$F$40,5,FALSE),0),0)</f>
        <v>1936331912</v>
      </c>
      <c r="P139" s="120">
        <f t="shared" ref="P139:P202" si="2">+L139+M139+O139</f>
        <v>1936331912</v>
      </c>
      <c r="Q139" s="95"/>
      <c r="R139" s="113"/>
      <c r="S139" s="95"/>
      <c r="T139" s="95"/>
      <c r="U139" s="95"/>
      <c r="V139" s="95"/>
    </row>
    <row r="140" spans="1:22" s="100" customFormat="1" x14ac:dyDescent="0.2">
      <c r="A140" s="115" t="s">
        <v>272</v>
      </c>
      <c r="B140" s="48" t="s">
        <v>284</v>
      </c>
      <c r="C140" s="49" t="s">
        <v>274</v>
      </c>
      <c r="D140" s="49" t="s">
        <v>285</v>
      </c>
      <c r="E140" s="105">
        <f>+VLOOKUP(B140,[4]COLJUEGOS!$A$5:$AK$1109,37,FALSE)*(1.06)</f>
        <v>103191321.71000001</v>
      </c>
      <c r="F140" s="105">
        <v>0</v>
      </c>
      <c r="G140" s="105">
        <v>0</v>
      </c>
      <c r="H140" s="105">
        <v>0</v>
      </c>
      <c r="I140" s="105">
        <v>0</v>
      </c>
      <c r="J140" s="106">
        <v>0</v>
      </c>
      <c r="K140" s="107">
        <f>+E140+I140+J140</f>
        <v>103191321.71000001</v>
      </c>
      <c r="L140" s="116">
        <f>+VLOOKUP(B140,[4]COLJUEGOS!$A$5:$AF$1109,32,FALSE)*(1.06)</f>
        <v>0</v>
      </c>
      <c r="M140" s="117">
        <v>0</v>
      </c>
      <c r="N140" s="118">
        <v>1.9571559702757851E-2</v>
      </c>
      <c r="O140" s="119">
        <f>+IFERROR(ROUND(N140*VLOOKUP(A140,'RECURSOS DEPARTAMENTOS'!$A$9:$F$40,5,FALSE),0),0)</f>
        <v>1035359967</v>
      </c>
      <c r="P140" s="120">
        <f t="shared" si="2"/>
        <v>1035359967</v>
      </c>
      <c r="Q140" s="95"/>
      <c r="R140" s="95"/>
      <c r="S140" s="95"/>
      <c r="T140" s="95"/>
      <c r="U140" s="95"/>
      <c r="V140" s="95"/>
    </row>
    <row r="141" spans="1:22" s="100" customFormat="1" x14ac:dyDescent="0.2">
      <c r="A141" s="115" t="s">
        <v>272</v>
      </c>
      <c r="B141" s="48" t="s">
        <v>286</v>
      </c>
      <c r="C141" s="49" t="s">
        <v>274</v>
      </c>
      <c r="D141" s="49" t="s">
        <v>287</v>
      </c>
      <c r="E141" s="105">
        <f>+VLOOKUP(B141,[4]COLJUEGOS!$A$5:$AK$1109,37,FALSE)*(1.06)</f>
        <v>164094084.40000001</v>
      </c>
      <c r="F141" s="105">
        <v>0</v>
      </c>
      <c r="G141" s="105">
        <v>0</v>
      </c>
      <c r="H141" s="105">
        <v>0</v>
      </c>
      <c r="I141" s="105">
        <v>0</v>
      </c>
      <c r="J141" s="106">
        <v>0</v>
      </c>
      <c r="K141" s="107">
        <f>+E141+I141+J141</f>
        <v>164094084.40000001</v>
      </c>
      <c r="L141" s="116">
        <f>+VLOOKUP(B141,[4]COLJUEGOS!$A$5:$AF$1109,32,FALSE)*(1.06)</f>
        <v>0</v>
      </c>
      <c r="M141" s="117">
        <v>0</v>
      </c>
      <c r="N141" s="118">
        <v>3.0631902665473956E-2</v>
      </c>
      <c r="O141" s="119">
        <f>+IFERROR(ROUND(N141*VLOOKUP(A141,'RECURSOS DEPARTAMENTOS'!$A$9:$F$40,5,FALSE),0),0)</f>
        <v>1620465932</v>
      </c>
      <c r="P141" s="120">
        <f t="shared" si="2"/>
        <v>1620465932</v>
      </c>
      <c r="Q141" s="95"/>
      <c r="R141" s="95"/>
      <c r="S141" s="95"/>
      <c r="T141" s="95"/>
      <c r="U141" s="95"/>
      <c r="V141" s="95"/>
    </row>
    <row r="142" spans="1:22" s="100" customFormat="1" x14ac:dyDescent="0.2">
      <c r="A142" s="115" t="s">
        <v>272</v>
      </c>
      <c r="B142" s="48" t="s">
        <v>288</v>
      </c>
      <c r="C142" s="49" t="s">
        <v>274</v>
      </c>
      <c r="D142" s="49" t="s">
        <v>289</v>
      </c>
      <c r="E142" s="105">
        <f>+VLOOKUP(B142,[4]COLJUEGOS!$A$5:$AK$1109,37,FALSE)*(1.06)</f>
        <v>441805625.60000002</v>
      </c>
      <c r="F142" s="105">
        <v>0</v>
      </c>
      <c r="G142" s="105">
        <v>0</v>
      </c>
      <c r="H142" s="105">
        <v>0</v>
      </c>
      <c r="I142" s="105">
        <v>0</v>
      </c>
      <c r="J142" s="106">
        <v>0</v>
      </c>
      <c r="K142" s="107">
        <f>+E142+I142+J142</f>
        <v>441805625.60000002</v>
      </c>
      <c r="L142" s="116">
        <f>+VLOOKUP(B142,[4]COLJUEGOS!$A$5:$AF$1109,32,FALSE)*(1.06)</f>
        <v>0</v>
      </c>
      <c r="M142" s="117">
        <v>0</v>
      </c>
      <c r="N142" s="118">
        <v>0.10147685615561364</v>
      </c>
      <c r="O142" s="119">
        <f>+IFERROR(ROUND(N142*VLOOKUP(A142,'RECURSOS DEPARTAMENTOS'!$A$9:$F$40,5,FALSE),0),0)</f>
        <v>5368252508</v>
      </c>
      <c r="P142" s="120">
        <f t="shared" si="2"/>
        <v>5368252508</v>
      </c>
      <c r="Q142" s="95"/>
      <c r="R142" s="95"/>
      <c r="S142" s="95"/>
      <c r="T142" s="95"/>
      <c r="U142" s="95"/>
      <c r="V142" s="95"/>
    </row>
    <row r="143" spans="1:22" s="100" customFormat="1" x14ac:dyDescent="0.2">
      <c r="A143" s="115" t="s">
        <v>272</v>
      </c>
      <c r="B143" s="48" t="s">
        <v>290</v>
      </c>
      <c r="C143" s="49" t="s">
        <v>274</v>
      </c>
      <c r="D143" s="49" t="s">
        <v>291</v>
      </c>
      <c r="E143" s="105">
        <f>+VLOOKUP(B143,[4]COLJUEGOS!$A$5:$AK$1109,37,FALSE)*(1.06)</f>
        <v>92177067.88000001</v>
      </c>
      <c r="F143" s="105">
        <v>0</v>
      </c>
      <c r="G143" s="105">
        <v>0</v>
      </c>
      <c r="H143" s="105">
        <v>0</v>
      </c>
      <c r="I143" s="105">
        <v>0</v>
      </c>
      <c r="J143" s="106">
        <v>0</v>
      </c>
      <c r="K143" s="107">
        <f>+E143+I143+J143</f>
        <v>92177067.88000001</v>
      </c>
      <c r="L143" s="116">
        <f>+VLOOKUP(B143,[4]COLJUEGOS!$A$5:$AF$1109,32,FALSE)*(1.06)</f>
        <v>0</v>
      </c>
      <c r="M143" s="117">
        <v>0</v>
      </c>
      <c r="N143" s="118">
        <v>2.2505101175755236E-2</v>
      </c>
      <c r="O143" s="119">
        <f>+IFERROR(ROUND(N143*VLOOKUP(A143,'RECURSOS DEPARTAMENTOS'!$A$9:$F$40,5,FALSE),0),0)</f>
        <v>1190547977</v>
      </c>
      <c r="P143" s="120">
        <f t="shared" si="2"/>
        <v>1190547977</v>
      </c>
      <c r="Q143" s="95"/>
      <c r="R143" s="95"/>
      <c r="S143" s="95"/>
      <c r="T143" s="95"/>
      <c r="U143" s="95"/>
      <c r="V143" s="95"/>
    </row>
    <row r="144" spans="1:22" s="100" customFormat="1" x14ac:dyDescent="0.2">
      <c r="A144" s="115" t="s">
        <v>272</v>
      </c>
      <c r="B144" s="48" t="s">
        <v>292</v>
      </c>
      <c r="C144" s="49" t="s">
        <v>274</v>
      </c>
      <c r="D144" s="49" t="s">
        <v>293</v>
      </c>
      <c r="E144" s="105">
        <f>+VLOOKUP(B144,[4]COLJUEGOS!$A$5:$AK$1109,37,FALSE)*(1.06)</f>
        <v>88928954.930000007</v>
      </c>
      <c r="F144" s="105">
        <v>0</v>
      </c>
      <c r="G144" s="105">
        <v>0</v>
      </c>
      <c r="H144" s="105">
        <v>0</v>
      </c>
      <c r="I144" s="105">
        <v>0</v>
      </c>
      <c r="J144" s="106">
        <v>0</v>
      </c>
      <c r="K144" s="107">
        <f>+E144+I144+J144</f>
        <v>88928954.930000007</v>
      </c>
      <c r="L144" s="116">
        <f>+VLOOKUP(B144,[4]COLJUEGOS!$A$5:$AF$1109,32,FALSE)*(1.06)</f>
        <v>0</v>
      </c>
      <c r="M144" s="117">
        <v>0</v>
      </c>
      <c r="N144" s="118">
        <v>2.252410269002976E-2</v>
      </c>
      <c r="O144" s="119">
        <f>+IFERROR(ROUND(N144*VLOOKUP(A144,'RECURSOS DEPARTAMENTOS'!$A$9:$F$40,5,FALSE),0),0)</f>
        <v>1191553181</v>
      </c>
      <c r="P144" s="120">
        <f t="shared" si="2"/>
        <v>1191553181</v>
      </c>
      <c r="Q144" s="95"/>
      <c r="R144" s="95"/>
      <c r="S144" s="95"/>
      <c r="T144" s="95"/>
      <c r="U144" s="95"/>
      <c r="V144" s="95"/>
    </row>
    <row r="145" spans="1:22" s="100" customFormat="1" x14ac:dyDescent="0.2">
      <c r="A145" s="115" t="s">
        <v>272</v>
      </c>
      <c r="B145" s="48" t="s">
        <v>294</v>
      </c>
      <c r="C145" s="49" t="s">
        <v>274</v>
      </c>
      <c r="D145" s="49" t="s">
        <v>295</v>
      </c>
      <c r="E145" s="105">
        <f>+VLOOKUP(B145,[4]COLJUEGOS!$A$5:$AK$1109,37,FALSE)*(1.06)</f>
        <v>23624366.810000002</v>
      </c>
      <c r="F145" s="105">
        <v>0</v>
      </c>
      <c r="G145" s="105">
        <v>0</v>
      </c>
      <c r="H145" s="105">
        <v>0</v>
      </c>
      <c r="I145" s="105">
        <v>0</v>
      </c>
      <c r="J145" s="106">
        <v>0</v>
      </c>
      <c r="K145" s="107">
        <f>+E145+I145+J145</f>
        <v>23624366.810000002</v>
      </c>
      <c r="L145" s="116">
        <f>+VLOOKUP(B145,[4]COLJUEGOS!$A$5:$AF$1109,32,FALSE)*(1.06)</f>
        <v>0</v>
      </c>
      <c r="M145" s="117">
        <v>0</v>
      </c>
      <c r="N145" s="118">
        <v>5.7837686141757145E-3</v>
      </c>
      <c r="O145" s="119">
        <f>+IFERROR(ROUND(N145*VLOOKUP(A145,'RECURSOS DEPARTAMENTOS'!$A$9:$F$40,5,FALSE),0),0)</f>
        <v>305968588</v>
      </c>
      <c r="P145" s="120">
        <f t="shared" si="2"/>
        <v>305968588</v>
      </c>
      <c r="Q145" s="95"/>
      <c r="R145" s="95"/>
      <c r="S145" s="95"/>
      <c r="T145" s="95"/>
      <c r="U145" s="95"/>
      <c r="V145" s="95"/>
    </row>
    <row r="146" spans="1:22" s="100" customFormat="1" x14ac:dyDescent="0.2">
      <c r="A146" s="115" t="s">
        <v>272</v>
      </c>
      <c r="B146" s="48" t="s">
        <v>296</v>
      </c>
      <c r="C146" s="49" t="s">
        <v>274</v>
      </c>
      <c r="D146" s="49" t="s">
        <v>297</v>
      </c>
      <c r="E146" s="105">
        <f>+VLOOKUP(B146,[4]COLJUEGOS!$A$5:$AK$1109,37,FALSE)*(1.06)</f>
        <v>82113391.840000004</v>
      </c>
      <c r="F146" s="105">
        <v>0</v>
      </c>
      <c r="G146" s="105">
        <v>0</v>
      </c>
      <c r="H146" s="105">
        <v>0</v>
      </c>
      <c r="I146" s="105">
        <v>0</v>
      </c>
      <c r="J146" s="106">
        <v>0</v>
      </c>
      <c r="K146" s="107">
        <f>+E146+I146+J146</f>
        <v>82113391.840000004</v>
      </c>
      <c r="L146" s="116">
        <f>+VLOOKUP(B146,[4]COLJUEGOS!$A$5:$AF$1109,32,FALSE)*(1.06)</f>
        <v>0</v>
      </c>
      <c r="M146" s="117">
        <v>0</v>
      </c>
      <c r="N146" s="118">
        <v>1.5098895573524167E-2</v>
      </c>
      <c r="O146" s="119">
        <f>+IFERROR(ROUND(N146*VLOOKUP(A146,'RECURSOS DEPARTAMENTOS'!$A$9:$F$40,5,FALSE),0),0)</f>
        <v>798750445</v>
      </c>
      <c r="P146" s="120">
        <f t="shared" si="2"/>
        <v>798750445</v>
      </c>
      <c r="Q146" s="95"/>
      <c r="R146" s="95"/>
      <c r="S146" s="95"/>
      <c r="T146" s="95"/>
      <c r="U146" s="95"/>
      <c r="V146" s="95"/>
    </row>
    <row r="147" spans="1:22" s="100" customFormat="1" x14ac:dyDescent="0.2">
      <c r="A147" s="115" t="s">
        <v>272</v>
      </c>
      <c r="B147" s="48" t="s">
        <v>298</v>
      </c>
      <c r="C147" s="49" t="s">
        <v>274</v>
      </c>
      <c r="D147" s="49" t="s">
        <v>299</v>
      </c>
      <c r="E147" s="105">
        <f>+VLOOKUP(B147,[4]COLJUEGOS!$A$5:$AK$1109,37,FALSE)*(1.06)</f>
        <v>143503565.31999999</v>
      </c>
      <c r="F147" s="105">
        <v>0</v>
      </c>
      <c r="G147" s="105">
        <v>0</v>
      </c>
      <c r="H147" s="105">
        <v>0</v>
      </c>
      <c r="I147" s="105">
        <v>0</v>
      </c>
      <c r="J147" s="106">
        <v>0</v>
      </c>
      <c r="K147" s="107">
        <f>+E147+I147+J147</f>
        <v>143503565.31999999</v>
      </c>
      <c r="L147" s="116">
        <f>+VLOOKUP(B147,[4]COLJUEGOS!$A$5:$AF$1109,32,FALSE)*(1.06)</f>
        <v>0</v>
      </c>
      <c r="M147" s="117">
        <v>0</v>
      </c>
      <c r="N147" s="118">
        <v>2.6466186074521017E-2</v>
      </c>
      <c r="O147" s="119">
        <f>+IFERROR(ROUND(N147*VLOOKUP(A147,'RECURSOS DEPARTAMENTOS'!$A$9:$F$40,5,FALSE),0),0)</f>
        <v>1400094319</v>
      </c>
      <c r="P147" s="120">
        <f t="shared" si="2"/>
        <v>1400094319</v>
      </c>
      <c r="Q147" s="95"/>
      <c r="R147" s="95"/>
      <c r="S147" s="95"/>
      <c r="T147" s="95"/>
      <c r="U147" s="95"/>
      <c r="V147" s="95"/>
    </row>
    <row r="148" spans="1:22" s="100" customFormat="1" x14ac:dyDescent="0.2">
      <c r="A148" s="115" t="s">
        <v>272</v>
      </c>
      <c r="B148" s="48" t="s">
        <v>300</v>
      </c>
      <c r="C148" s="49" t="s">
        <v>274</v>
      </c>
      <c r="D148" s="49" t="s">
        <v>301</v>
      </c>
      <c r="E148" s="105">
        <f>+VLOOKUP(B148,[4]COLJUEGOS!$A$5:$AK$1109,37,FALSE)*(1.06)</f>
        <v>188249409.98000002</v>
      </c>
      <c r="F148" s="105">
        <v>0</v>
      </c>
      <c r="G148" s="105">
        <v>0</v>
      </c>
      <c r="H148" s="105">
        <v>0</v>
      </c>
      <c r="I148" s="105">
        <v>0</v>
      </c>
      <c r="J148" s="106">
        <v>0</v>
      </c>
      <c r="K148" s="107">
        <f>+E148+I148+J148</f>
        <v>188249409.98000002</v>
      </c>
      <c r="L148" s="116">
        <f>+VLOOKUP(B148,[4]COLJUEGOS!$A$5:$AF$1109,32,FALSE)*(1.06)</f>
        <v>0</v>
      </c>
      <c r="M148" s="117">
        <v>0</v>
      </c>
      <c r="N148" s="118">
        <v>2.2702424593221429E-2</v>
      </c>
      <c r="O148" s="119">
        <f>+IFERROR(ROUND(N148*VLOOKUP(A148,'RECURSOS DEPARTAMENTOS'!$A$9:$F$40,5,FALSE),0),0)</f>
        <v>1200986633</v>
      </c>
      <c r="P148" s="120">
        <f t="shared" si="2"/>
        <v>1200986633</v>
      </c>
      <c r="Q148" s="95"/>
      <c r="R148" s="95"/>
      <c r="S148" s="95"/>
      <c r="T148" s="95"/>
      <c r="U148" s="95"/>
      <c r="V148" s="95"/>
    </row>
    <row r="149" spans="1:22" s="100" customFormat="1" x14ac:dyDescent="0.2">
      <c r="A149" s="115" t="s">
        <v>272</v>
      </c>
      <c r="B149" s="48" t="s">
        <v>302</v>
      </c>
      <c r="C149" s="49" t="s">
        <v>274</v>
      </c>
      <c r="D149" s="49" t="s">
        <v>303</v>
      </c>
      <c r="E149" s="105">
        <f>+VLOOKUP(B149,[4]COLJUEGOS!$A$5:$AK$1109,37,FALSE)*(1.06)</f>
        <v>122792409.23</v>
      </c>
      <c r="F149" s="105">
        <v>0</v>
      </c>
      <c r="G149" s="105">
        <v>0</v>
      </c>
      <c r="H149" s="105">
        <v>0</v>
      </c>
      <c r="I149" s="105">
        <v>0</v>
      </c>
      <c r="J149" s="106">
        <v>0</v>
      </c>
      <c r="K149" s="107">
        <f>+E149+I149+J149</f>
        <v>122792409.23</v>
      </c>
      <c r="L149" s="116">
        <f>+VLOOKUP(B149,[4]COLJUEGOS!$A$5:$AF$1109,32,FALSE)*(1.06)</f>
        <v>0</v>
      </c>
      <c r="M149" s="117">
        <v>0</v>
      </c>
      <c r="N149" s="118">
        <v>3.0041394068019575E-2</v>
      </c>
      <c r="O149" s="119">
        <f>+IFERROR(ROUND(N149*VLOOKUP(A149,'RECURSOS DEPARTAMENTOS'!$A$9:$F$40,5,FALSE),0),0)</f>
        <v>1589227289</v>
      </c>
      <c r="P149" s="120">
        <f t="shared" si="2"/>
        <v>1589227289</v>
      </c>
      <c r="Q149" s="95"/>
      <c r="R149" s="95"/>
      <c r="S149" s="95"/>
      <c r="T149" s="95"/>
      <c r="U149" s="95"/>
      <c r="V149" s="95"/>
    </row>
    <row r="150" spans="1:22" s="100" customFormat="1" x14ac:dyDescent="0.2">
      <c r="A150" s="115" t="s">
        <v>272</v>
      </c>
      <c r="B150" s="48" t="s">
        <v>304</v>
      </c>
      <c r="C150" s="49" t="s">
        <v>274</v>
      </c>
      <c r="D150" s="49" t="s">
        <v>305</v>
      </c>
      <c r="E150" s="105">
        <f>+VLOOKUP(B150,[4]COLJUEGOS!$A$5:$AK$1109,37,FALSE)*(1.06)</f>
        <v>113591885.36</v>
      </c>
      <c r="F150" s="105">
        <v>0</v>
      </c>
      <c r="G150" s="105">
        <v>0</v>
      </c>
      <c r="H150" s="105">
        <v>0</v>
      </c>
      <c r="I150" s="105">
        <v>0</v>
      </c>
      <c r="J150" s="106">
        <v>0</v>
      </c>
      <c r="K150" s="107">
        <f>+E150+I150+J150</f>
        <v>113591885.36</v>
      </c>
      <c r="L150" s="116">
        <f>+VLOOKUP(B150,[4]COLJUEGOS!$A$5:$AF$1109,32,FALSE)*(1.06)</f>
        <v>0</v>
      </c>
      <c r="M150" s="117">
        <v>0</v>
      </c>
      <c r="N150" s="118">
        <v>2.6442799595413912E-2</v>
      </c>
      <c r="O150" s="119">
        <f>+IFERROR(ROUND(N150*VLOOKUP(A150,'RECURSOS DEPARTAMENTOS'!$A$9:$F$40,5,FALSE),0),0)</f>
        <v>1398857145</v>
      </c>
      <c r="P150" s="120">
        <f t="shared" si="2"/>
        <v>1398857145</v>
      </c>
      <c r="Q150" s="95"/>
      <c r="R150" s="95"/>
      <c r="S150" s="95"/>
      <c r="T150" s="95"/>
      <c r="U150" s="95"/>
      <c r="V150" s="95"/>
    </row>
    <row r="151" spans="1:22" s="100" customFormat="1" x14ac:dyDescent="0.2">
      <c r="A151" s="115" t="s">
        <v>272</v>
      </c>
      <c r="B151" s="48" t="s">
        <v>306</v>
      </c>
      <c r="C151" s="49" t="s">
        <v>274</v>
      </c>
      <c r="D151" s="49" t="s">
        <v>193</v>
      </c>
      <c r="E151" s="105">
        <f>+VLOOKUP(B151,[4]COLJUEGOS!$A$5:$AK$1109,37,FALSE)*(1.06)</f>
        <v>559518732.13</v>
      </c>
      <c r="F151" s="105">
        <v>0</v>
      </c>
      <c r="G151" s="105">
        <v>0</v>
      </c>
      <c r="H151" s="105">
        <v>0</v>
      </c>
      <c r="I151" s="105">
        <v>0</v>
      </c>
      <c r="J151" s="106">
        <v>0</v>
      </c>
      <c r="K151" s="107">
        <f>+E151+I151+J151</f>
        <v>559518732.13</v>
      </c>
      <c r="L151" s="116">
        <f>+VLOOKUP(B151,[4]COLJUEGOS!$A$5:$AF$1109,32,FALSE)*(1.06)</f>
        <v>0</v>
      </c>
      <c r="M151" s="117">
        <v>0</v>
      </c>
      <c r="N151" s="118">
        <v>9.0890089394816381E-2</v>
      </c>
      <c r="O151" s="119">
        <f>+IFERROR(ROUND(N151*VLOOKUP(A151,'RECURSOS DEPARTAMENTOS'!$A$9:$F$40,5,FALSE),0),0)</f>
        <v>4808199316</v>
      </c>
      <c r="P151" s="120">
        <f t="shared" si="2"/>
        <v>4808199316</v>
      </c>
      <c r="Q151" s="95"/>
      <c r="R151" s="95"/>
      <c r="S151" s="95"/>
      <c r="T151" s="95"/>
      <c r="U151" s="95"/>
      <c r="V151" s="95"/>
    </row>
    <row r="152" spans="1:22" s="100" customFormat="1" x14ac:dyDescent="0.2">
      <c r="A152" s="115" t="s">
        <v>272</v>
      </c>
      <c r="B152" s="48" t="s">
        <v>307</v>
      </c>
      <c r="C152" s="49" t="s">
        <v>274</v>
      </c>
      <c r="D152" s="49" t="s">
        <v>308</v>
      </c>
      <c r="E152" s="105">
        <f>+VLOOKUP(B152,[4]COLJUEGOS!$A$5:$AK$1109,37,FALSE)*(1.06)</f>
        <v>82871917.770000011</v>
      </c>
      <c r="F152" s="105">
        <v>0</v>
      </c>
      <c r="G152" s="105">
        <v>0</v>
      </c>
      <c r="H152" s="105">
        <v>0</v>
      </c>
      <c r="I152" s="105">
        <v>0</v>
      </c>
      <c r="J152" s="106">
        <v>0</v>
      </c>
      <c r="K152" s="107">
        <f>+E152+I152+J152</f>
        <v>82871917.770000011</v>
      </c>
      <c r="L152" s="116">
        <f>+VLOOKUP(B152,[4]COLJUEGOS!$A$5:$AF$1109,32,FALSE)*(1.06)</f>
        <v>0</v>
      </c>
      <c r="M152" s="117">
        <v>0</v>
      </c>
      <c r="N152" s="118">
        <v>1.5882342623612159E-2</v>
      </c>
      <c r="O152" s="119">
        <f>+IFERROR(ROUND(N152*VLOOKUP(A152,'RECURSOS DEPARTAMENTOS'!$A$9:$F$40,5,FALSE),0),0)</f>
        <v>840195773</v>
      </c>
      <c r="P152" s="120">
        <f t="shared" si="2"/>
        <v>840195773</v>
      </c>
      <c r="Q152" s="95"/>
      <c r="R152" s="95"/>
      <c r="S152" s="95"/>
      <c r="T152" s="95"/>
      <c r="U152" s="95"/>
      <c r="V152" s="95"/>
    </row>
    <row r="153" spans="1:22" s="100" customFormat="1" x14ac:dyDescent="0.2">
      <c r="A153" s="115" t="s">
        <v>272</v>
      </c>
      <c r="B153" s="48" t="s">
        <v>309</v>
      </c>
      <c r="C153" s="49" t="s">
        <v>274</v>
      </c>
      <c r="D153" s="49" t="s">
        <v>310</v>
      </c>
      <c r="E153" s="105">
        <f>+VLOOKUP(B153,[4]COLJUEGOS!$A$5:$AK$1109,37,FALSE)*(1.06)</f>
        <v>100504751.18000001</v>
      </c>
      <c r="F153" s="105">
        <v>0</v>
      </c>
      <c r="G153" s="105">
        <v>0</v>
      </c>
      <c r="H153" s="105">
        <v>0</v>
      </c>
      <c r="I153" s="105">
        <v>0</v>
      </c>
      <c r="J153" s="106">
        <v>0</v>
      </c>
      <c r="K153" s="107">
        <f>+E153+I153+J153</f>
        <v>100504751.18000001</v>
      </c>
      <c r="L153" s="116">
        <f>+VLOOKUP(B153,[4]COLJUEGOS!$A$5:$AF$1109,32,FALSE)*(1.06)</f>
        <v>0</v>
      </c>
      <c r="M153" s="117">
        <v>0</v>
      </c>
      <c r="N153" s="118">
        <v>2.3931676401288595E-2</v>
      </c>
      <c r="O153" s="119">
        <f>+IFERROR(ROUND(N153*VLOOKUP(A153,'RECURSOS DEPARTAMENTOS'!$A$9:$F$40,5,FALSE),0),0)</f>
        <v>1266015589</v>
      </c>
      <c r="P153" s="120">
        <f t="shared" si="2"/>
        <v>1266015589</v>
      </c>
      <c r="Q153" s="95"/>
      <c r="R153" s="95"/>
      <c r="S153" s="95"/>
      <c r="T153" s="95"/>
      <c r="U153" s="95"/>
      <c r="V153" s="95"/>
    </row>
    <row r="154" spans="1:22" s="100" customFormat="1" x14ac:dyDescent="0.2">
      <c r="A154" s="115" t="s">
        <v>272</v>
      </c>
      <c r="B154" s="48" t="s">
        <v>311</v>
      </c>
      <c r="C154" s="49" t="s">
        <v>274</v>
      </c>
      <c r="D154" s="49" t="s">
        <v>312</v>
      </c>
      <c r="E154" s="105">
        <f>+VLOOKUP(B154,[4]COLJUEGOS!$A$5:$AK$1109,37,FALSE)*(1.06)</f>
        <v>1966774973.2800002</v>
      </c>
      <c r="F154" s="105">
        <v>0</v>
      </c>
      <c r="G154" s="105">
        <v>0</v>
      </c>
      <c r="H154" s="105">
        <v>0</v>
      </c>
      <c r="I154" s="105">
        <v>0</v>
      </c>
      <c r="J154" s="106">
        <v>2933994316.1300001</v>
      </c>
      <c r="K154" s="107">
        <f>+E154+I154+J154</f>
        <v>4900769289.4099998</v>
      </c>
      <c r="L154" s="116">
        <f>+VLOOKUP(B154,[4]COLJUEGOS!$A$5:$AF$1109,32,FALSE)*(1.06)</f>
        <v>0</v>
      </c>
      <c r="M154" s="117">
        <v>0</v>
      </c>
      <c r="N154" s="118">
        <v>0.37137582656587093</v>
      </c>
      <c r="O154" s="119">
        <f>+IFERROR(ROUND(N154*VLOOKUP(A154,'RECURSOS DEPARTAMENTOS'!$A$9:$F$40,5,FALSE),0),0)</f>
        <v>19646245340</v>
      </c>
      <c r="P154" s="120">
        <f t="shared" si="2"/>
        <v>19646245340</v>
      </c>
      <c r="Q154" s="95"/>
      <c r="R154" s="95"/>
      <c r="S154" s="95"/>
      <c r="T154" s="95"/>
      <c r="U154" s="95"/>
      <c r="V154" s="95"/>
    </row>
    <row r="155" spans="1:22" s="100" customFormat="1" x14ac:dyDescent="0.2">
      <c r="A155" s="115" t="s">
        <v>272</v>
      </c>
      <c r="B155" s="48" t="s">
        <v>313</v>
      </c>
      <c r="C155" s="49" t="s">
        <v>274</v>
      </c>
      <c r="D155" s="49" t="s">
        <v>314</v>
      </c>
      <c r="E155" s="105">
        <f>+VLOOKUP(B155,[4]COLJUEGOS!$A$5:$AK$1109,37,FALSE)*(1.06)</f>
        <v>50946480.020000003</v>
      </c>
      <c r="F155" s="105">
        <v>0</v>
      </c>
      <c r="G155" s="105">
        <v>0</v>
      </c>
      <c r="H155" s="105">
        <v>0</v>
      </c>
      <c r="I155" s="105">
        <v>0</v>
      </c>
      <c r="J155" s="106">
        <v>0</v>
      </c>
      <c r="K155" s="107">
        <f>+E155+I155+J155</f>
        <v>50946480.020000003</v>
      </c>
      <c r="L155" s="116">
        <f>+VLOOKUP(B155,[4]COLJUEGOS!$A$5:$AF$1109,32,FALSE)*(1.06)</f>
        <v>0</v>
      </c>
      <c r="M155" s="117">
        <v>0</v>
      </c>
      <c r="N155" s="118">
        <v>1.232905945427651E-2</v>
      </c>
      <c r="O155" s="119">
        <f>+IFERROR(ROUND(N155*VLOOKUP(A155,'RECURSOS DEPARTAMENTOS'!$A$9:$F$40,5,FALSE),0),0)</f>
        <v>652222653</v>
      </c>
      <c r="P155" s="120">
        <f t="shared" si="2"/>
        <v>652222653</v>
      </c>
      <c r="Q155" s="95"/>
      <c r="R155" s="95"/>
      <c r="S155" s="95"/>
      <c r="T155" s="95"/>
      <c r="U155" s="95"/>
      <c r="V155" s="95"/>
    </row>
    <row r="156" spans="1:22" s="100" customFormat="1" x14ac:dyDescent="0.2">
      <c r="A156" s="115" t="s">
        <v>272</v>
      </c>
      <c r="B156" s="48" t="s">
        <v>315</v>
      </c>
      <c r="C156" s="49" t="s">
        <v>274</v>
      </c>
      <c r="D156" s="49" t="s">
        <v>316</v>
      </c>
      <c r="E156" s="105">
        <f>+VLOOKUP(B156,[4]COLJUEGOS!$A$5:$AK$1109,37,FALSE)*(1.06)</f>
        <v>45531422.850000001</v>
      </c>
      <c r="F156" s="105">
        <v>0</v>
      </c>
      <c r="G156" s="105">
        <v>0</v>
      </c>
      <c r="H156" s="105">
        <v>0</v>
      </c>
      <c r="I156" s="105">
        <v>0</v>
      </c>
      <c r="J156" s="106">
        <v>0</v>
      </c>
      <c r="K156" s="107">
        <f>+E156+I156+J156</f>
        <v>45531422.850000001</v>
      </c>
      <c r="L156" s="116">
        <f>+VLOOKUP(B156,[4]COLJUEGOS!$A$5:$AF$1109,32,FALSE)*(1.06)</f>
        <v>0</v>
      </c>
      <c r="M156" s="117">
        <v>0</v>
      </c>
      <c r="N156" s="118">
        <v>1.1281052859289402E-2</v>
      </c>
      <c r="O156" s="119">
        <f>+IFERROR(ROUND(N156*VLOOKUP(A156,'RECURSOS DEPARTAMENTOS'!$A$9:$F$40,5,FALSE),0),0)</f>
        <v>596781794</v>
      </c>
      <c r="P156" s="120">
        <f t="shared" si="2"/>
        <v>596781794</v>
      </c>
      <c r="Q156" s="95"/>
      <c r="R156" s="95"/>
      <c r="S156" s="95"/>
      <c r="T156" s="95"/>
      <c r="U156" s="95"/>
      <c r="V156" s="95"/>
    </row>
    <row r="157" spans="1:22" s="100" customFormat="1" x14ac:dyDescent="0.2">
      <c r="A157" s="115" t="s">
        <v>272</v>
      </c>
      <c r="B157" s="48" t="s">
        <v>317</v>
      </c>
      <c r="C157" s="49" t="s">
        <v>274</v>
      </c>
      <c r="D157" s="49" t="s">
        <v>318</v>
      </c>
      <c r="E157" s="105">
        <f>+VLOOKUP(B157,[4]COLJUEGOS!$A$5:$AK$1109,37,FALSE)*(1.06)</f>
        <v>39118034.359999999</v>
      </c>
      <c r="F157" s="105">
        <v>0</v>
      </c>
      <c r="G157" s="105">
        <v>0</v>
      </c>
      <c r="H157" s="105">
        <v>0</v>
      </c>
      <c r="I157" s="105">
        <v>0</v>
      </c>
      <c r="J157" s="106">
        <v>0</v>
      </c>
      <c r="K157" s="107">
        <f>+E157+I157+J157</f>
        <v>39118034.359999999</v>
      </c>
      <c r="L157" s="116">
        <f>+VLOOKUP(B157,[4]COLJUEGOS!$A$5:$AF$1109,32,FALSE)*(1.06)</f>
        <v>0</v>
      </c>
      <c r="M157" s="117">
        <v>0</v>
      </c>
      <c r="N157" s="118">
        <v>9.0432591397283657E-3</v>
      </c>
      <c r="O157" s="119">
        <f>+IFERROR(ROUND(N157*VLOOKUP(A157,'RECURSOS DEPARTAMENTOS'!$A$9:$F$40,5,FALSE),0),0)</f>
        <v>478399710</v>
      </c>
      <c r="P157" s="120">
        <f t="shared" si="2"/>
        <v>478399710</v>
      </c>
      <c r="Q157" s="95"/>
      <c r="R157" s="95"/>
      <c r="S157" s="95"/>
      <c r="T157" s="95"/>
      <c r="U157" s="95"/>
      <c r="V157" s="95"/>
    </row>
    <row r="158" spans="1:22" s="100" customFormat="1" x14ac:dyDescent="0.2">
      <c r="A158" s="161" t="s">
        <v>319</v>
      </c>
      <c r="B158" s="161" t="s">
        <v>319</v>
      </c>
      <c r="C158" s="162" t="s">
        <v>320</v>
      </c>
      <c r="D158" s="162" t="s">
        <v>320</v>
      </c>
      <c r="E158" s="163">
        <f>+VLOOKUP(B158,[4]COLJUEGOS!$A$5:$AK$1109,37,FALSE)*(1.06)</f>
        <v>49983212145.850006</v>
      </c>
      <c r="F158" s="105">
        <v>0</v>
      </c>
      <c r="G158" s="105">
        <v>0</v>
      </c>
      <c r="H158" s="105">
        <v>0</v>
      </c>
      <c r="I158" s="163">
        <v>0</v>
      </c>
      <c r="J158" s="164">
        <v>179455506162.80002</v>
      </c>
      <c r="K158" s="165">
        <v>226848762000</v>
      </c>
      <c r="L158" s="166">
        <f>+VLOOKUP(B158,[4]COLJUEGOS!$A$5:$AF$1109,32,FALSE)*(1.06)</f>
        <v>0</v>
      </c>
      <c r="M158" s="167">
        <v>0</v>
      </c>
      <c r="N158" s="168">
        <v>0</v>
      </c>
      <c r="O158" s="169">
        <f>+IFERROR(ROUND(N158*VLOOKUP(A158,'RECURSOS DEPARTAMENTOS'!$A$9:$F$40,5,FALSE),0),0)</f>
        <v>0</v>
      </c>
      <c r="P158" s="170">
        <f t="shared" si="2"/>
        <v>0</v>
      </c>
      <c r="Q158" s="95"/>
      <c r="R158" s="95"/>
      <c r="S158" s="95"/>
      <c r="T158" s="95"/>
      <c r="U158" s="95"/>
      <c r="V158" s="95"/>
    </row>
    <row r="159" spans="1:22" s="100" customFormat="1" x14ac:dyDescent="0.2">
      <c r="A159" s="160" t="s">
        <v>321</v>
      </c>
      <c r="B159" s="161" t="s">
        <v>322</v>
      </c>
      <c r="C159" s="162" t="s">
        <v>323</v>
      </c>
      <c r="D159" s="162" t="s">
        <v>324</v>
      </c>
      <c r="E159" s="163">
        <f>+VLOOKUP(B159,[4]COLJUEGOS!$A$5:$AK$1109,37,FALSE)*(1.06)</f>
        <v>7548419065.1900005</v>
      </c>
      <c r="F159" s="105">
        <v>0</v>
      </c>
      <c r="G159" s="105">
        <v>0</v>
      </c>
      <c r="H159" s="105">
        <v>0</v>
      </c>
      <c r="I159" s="163">
        <v>0</v>
      </c>
      <c r="J159" s="164">
        <v>1278334004.25</v>
      </c>
      <c r="K159" s="165">
        <f>+E159+I159+J159</f>
        <v>8826753069.4400005</v>
      </c>
      <c r="L159" s="166">
        <f>+VLOOKUP(B159,[4]COLJUEGOS!$A$5:$AF$1109,32,FALSE)*(1.06)</f>
        <v>0</v>
      </c>
      <c r="M159" s="167">
        <v>0</v>
      </c>
      <c r="N159" s="168">
        <v>0</v>
      </c>
      <c r="O159" s="169">
        <f>+IFERROR(ROUND(N159*VLOOKUP(A159,'RECURSOS DEPARTAMENTOS'!$A$9:$F$40,5,FALSE),0),0)</f>
        <v>0</v>
      </c>
      <c r="P159" s="170">
        <f t="shared" si="2"/>
        <v>0</v>
      </c>
      <c r="Q159" s="95"/>
      <c r="R159" s="95"/>
      <c r="S159" s="95"/>
      <c r="T159" s="95"/>
      <c r="U159" s="95"/>
      <c r="V159" s="95"/>
    </row>
    <row r="160" spans="1:22" s="100" customFormat="1" x14ac:dyDescent="0.2">
      <c r="A160" s="115" t="s">
        <v>321</v>
      </c>
      <c r="B160" s="48" t="s">
        <v>325</v>
      </c>
      <c r="C160" s="49" t="s">
        <v>323</v>
      </c>
      <c r="D160" s="49" t="s">
        <v>326</v>
      </c>
      <c r="E160" s="105">
        <f>+VLOOKUP(B160,[4]COLJUEGOS!$A$5:$AK$1109,37,FALSE)*(1.06)</f>
        <v>127864375.67</v>
      </c>
      <c r="F160" s="105">
        <v>0</v>
      </c>
      <c r="G160" s="105">
        <v>0</v>
      </c>
      <c r="H160" s="105">
        <v>0</v>
      </c>
      <c r="I160" s="105">
        <v>0</v>
      </c>
      <c r="J160" s="106">
        <v>0</v>
      </c>
      <c r="K160" s="107">
        <f>+E160+I160+J160</f>
        <v>127864375.67</v>
      </c>
      <c r="L160" s="116">
        <f>+VLOOKUP(B160,[4]COLJUEGOS!$A$5:$AF$1109,32,FALSE)*(1.06)</f>
        <v>467300322.66000003</v>
      </c>
      <c r="M160" s="117">
        <v>0</v>
      </c>
      <c r="N160" s="118">
        <v>2.32721640870974E-2</v>
      </c>
      <c r="O160" s="119">
        <f>+IFERROR(ROUND(N160*VLOOKUP(A160,'RECURSOS DEPARTAMENTOS'!$A$9:$F$40,5,FALSE),0),0)</f>
        <v>845725930</v>
      </c>
      <c r="P160" s="120">
        <f t="shared" si="2"/>
        <v>1313026252.6600001</v>
      </c>
      <c r="Q160" s="95"/>
      <c r="R160" s="114"/>
      <c r="S160" s="95"/>
      <c r="T160" s="95"/>
      <c r="U160" s="95"/>
      <c r="V160" s="95"/>
    </row>
    <row r="161" spans="1:22" s="100" customFormat="1" x14ac:dyDescent="0.2">
      <c r="A161" s="115" t="s">
        <v>321</v>
      </c>
      <c r="B161" s="48" t="s">
        <v>327</v>
      </c>
      <c r="C161" s="49" t="s">
        <v>323</v>
      </c>
      <c r="D161" s="49" t="s">
        <v>328</v>
      </c>
      <c r="E161" s="105">
        <f>+VLOOKUP(B161,[4]COLJUEGOS!$A$5:$AK$1109,37,FALSE)*(1.06)</f>
        <v>58500397.770000003</v>
      </c>
      <c r="F161" s="105">
        <v>0</v>
      </c>
      <c r="G161" s="105">
        <v>0</v>
      </c>
      <c r="H161" s="105">
        <v>0</v>
      </c>
      <c r="I161" s="105">
        <v>0</v>
      </c>
      <c r="J161" s="106">
        <v>0</v>
      </c>
      <c r="K161" s="107">
        <f>+E161+I161+J161</f>
        <v>58500397.770000003</v>
      </c>
      <c r="L161" s="116">
        <f>+VLOOKUP(B161,[4]COLJUEGOS!$A$5:$AF$1109,32,FALSE)*(1.06)</f>
        <v>0</v>
      </c>
      <c r="M161" s="117">
        <v>0</v>
      </c>
      <c r="N161" s="118">
        <v>1.0385073028358846E-2</v>
      </c>
      <c r="O161" s="119">
        <f>+IFERROR(ROUND(N161*VLOOKUP(A161,'RECURSOS DEPARTAMENTOS'!$A$9:$F$40,5,FALSE),0),0)</f>
        <v>377400465</v>
      </c>
      <c r="P161" s="120">
        <f t="shared" si="2"/>
        <v>377400465</v>
      </c>
      <c r="Q161" s="95"/>
      <c r="R161" s="9"/>
      <c r="S161" s="95"/>
      <c r="T161" s="95"/>
      <c r="U161" s="95"/>
      <c r="V161" s="95"/>
    </row>
    <row r="162" spans="1:22" s="100" customFormat="1" x14ac:dyDescent="0.2">
      <c r="A162" s="115" t="s">
        <v>321</v>
      </c>
      <c r="B162" s="48" t="s">
        <v>329</v>
      </c>
      <c r="C162" s="49" t="s">
        <v>323</v>
      </c>
      <c r="D162" s="49" t="s">
        <v>330</v>
      </c>
      <c r="E162" s="105">
        <f>+VLOOKUP(B162,[4]COLJUEGOS!$A$5:$AK$1109,37,FALSE)*(1.06)</f>
        <v>46541163.480000004</v>
      </c>
      <c r="F162" s="105">
        <v>0</v>
      </c>
      <c r="G162" s="105">
        <v>0</v>
      </c>
      <c r="H162" s="105">
        <v>0</v>
      </c>
      <c r="I162" s="105">
        <v>0</v>
      </c>
      <c r="J162" s="106">
        <v>0</v>
      </c>
      <c r="K162" s="107">
        <f>+E162+I162+J162</f>
        <v>46541163.480000004</v>
      </c>
      <c r="L162" s="116">
        <f>+VLOOKUP(B162,[4]COLJUEGOS!$A$5:$AF$1109,32,FALSE)*(1.06)</f>
        <v>0</v>
      </c>
      <c r="M162" s="117">
        <v>0</v>
      </c>
      <c r="N162" s="118">
        <v>7.7324810622142071E-3</v>
      </c>
      <c r="O162" s="119">
        <f>+IFERROR(ROUND(N162*VLOOKUP(A162,'RECURSOS DEPARTAMENTOS'!$A$9:$F$40,5,FALSE),0),0)</f>
        <v>281003508</v>
      </c>
      <c r="P162" s="120">
        <f t="shared" si="2"/>
        <v>281003508</v>
      </c>
      <c r="Q162" s="95"/>
      <c r="R162" s="113"/>
      <c r="S162" s="95"/>
      <c r="T162" s="95"/>
      <c r="U162" s="95"/>
      <c r="V162" s="95"/>
    </row>
    <row r="163" spans="1:22" s="100" customFormat="1" x14ac:dyDescent="0.2">
      <c r="A163" s="115" t="s">
        <v>321</v>
      </c>
      <c r="B163" s="48" t="s">
        <v>331</v>
      </c>
      <c r="C163" s="49" t="s">
        <v>323</v>
      </c>
      <c r="D163" s="49" t="s">
        <v>332</v>
      </c>
      <c r="E163" s="105">
        <f>+VLOOKUP(B163,[4]COLJUEGOS!$A$5:$AK$1109,37,FALSE)*(1.06)</f>
        <v>479168669.37</v>
      </c>
      <c r="F163" s="105">
        <v>0</v>
      </c>
      <c r="G163" s="105">
        <v>0</v>
      </c>
      <c r="H163" s="105">
        <v>0</v>
      </c>
      <c r="I163" s="105">
        <v>0</v>
      </c>
      <c r="J163" s="106">
        <v>0</v>
      </c>
      <c r="K163" s="107">
        <f>+E163+I163+J163</f>
        <v>479168669.37</v>
      </c>
      <c r="L163" s="116">
        <f>+VLOOKUP(B163,[4]COLJUEGOS!$A$5:$AF$1109,32,FALSE)*(1.06)</f>
        <v>0</v>
      </c>
      <c r="M163" s="117">
        <v>0</v>
      </c>
      <c r="N163" s="118">
        <v>5.8447594043612099E-2</v>
      </c>
      <c r="O163" s="119">
        <f>+IFERROR(ROUND(N163*VLOOKUP(A163,'RECURSOS DEPARTAMENTOS'!$A$9:$F$40,5,FALSE),0),0)</f>
        <v>2124024463</v>
      </c>
      <c r="P163" s="120">
        <f t="shared" si="2"/>
        <v>2124024463</v>
      </c>
      <c r="Q163" s="95"/>
      <c r="R163" s="95"/>
      <c r="S163" s="95"/>
      <c r="T163" s="95"/>
      <c r="U163" s="95"/>
      <c r="V163" s="95"/>
    </row>
    <row r="164" spans="1:22" s="100" customFormat="1" x14ac:dyDescent="0.2">
      <c r="A164" s="115" t="s">
        <v>321</v>
      </c>
      <c r="B164" s="48" t="s">
        <v>333</v>
      </c>
      <c r="C164" s="49" t="s">
        <v>323</v>
      </c>
      <c r="D164" s="49" t="s">
        <v>334</v>
      </c>
      <c r="E164" s="105">
        <f>+VLOOKUP(B164,[4]COLJUEGOS!$A$5:$AK$1109,37,FALSE)*(1.06)</f>
        <v>57068168.700000003</v>
      </c>
      <c r="F164" s="105">
        <v>0</v>
      </c>
      <c r="G164" s="105">
        <v>0</v>
      </c>
      <c r="H164" s="105">
        <v>0</v>
      </c>
      <c r="I164" s="105">
        <v>0</v>
      </c>
      <c r="J164" s="106">
        <v>0</v>
      </c>
      <c r="K164" s="107">
        <f>+E164+I164+J164</f>
        <v>57068168.700000003</v>
      </c>
      <c r="L164" s="116">
        <f>+VLOOKUP(B164,[4]COLJUEGOS!$A$5:$AF$1109,32,FALSE)*(1.06)</f>
        <v>0</v>
      </c>
      <c r="M164" s="117">
        <v>0</v>
      </c>
      <c r="N164" s="118">
        <v>8.3755336600674531E-3</v>
      </c>
      <c r="O164" s="119">
        <f>+IFERROR(ROUND(N164*VLOOKUP(A164,'RECURSOS DEPARTAMENTOS'!$A$9:$F$40,5,FALSE),0),0)</f>
        <v>304372467</v>
      </c>
      <c r="P164" s="120">
        <f t="shared" si="2"/>
        <v>304372467</v>
      </c>
      <c r="Q164" s="95"/>
      <c r="R164" s="95"/>
      <c r="S164" s="95"/>
      <c r="T164" s="95"/>
      <c r="U164" s="95"/>
      <c r="V164" s="95"/>
    </row>
    <row r="165" spans="1:22" s="100" customFormat="1" x14ac:dyDescent="0.2">
      <c r="A165" s="115" t="s">
        <v>321</v>
      </c>
      <c r="B165" s="48" t="s">
        <v>335</v>
      </c>
      <c r="C165" s="49" t="s">
        <v>323</v>
      </c>
      <c r="D165" s="49" t="s">
        <v>336</v>
      </c>
      <c r="E165" s="105">
        <f>+VLOOKUP(B165,[4]COLJUEGOS!$A$5:$AK$1109,37,FALSE)*(1.06)</f>
        <v>89994833.160000011</v>
      </c>
      <c r="F165" s="105">
        <v>0</v>
      </c>
      <c r="G165" s="105">
        <v>0</v>
      </c>
      <c r="H165" s="105">
        <v>0</v>
      </c>
      <c r="I165" s="105">
        <v>0</v>
      </c>
      <c r="J165" s="106">
        <v>0</v>
      </c>
      <c r="K165" s="107">
        <f>+E165+I165+J165</f>
        <v>89994833.160000011</v>
      </c>
      <c r="L165" s="116">
        <f>+VLOOKUP(B165,[4]COLJUEGOS!$A$5:$AF$1109,32,FALSE)*(1.06)</f>
        <v>0</v>
      </c>
      <c r="M165" s="117">
        <v>0</v>
      </c>
      <c r="N165" s="118">
        <v>1.6078579216041899E-2</v>
      </c>
      <c r="O165" s="119">
        <f>+IFERROR(ROUND(N165*VLOOKUP(A165,'RECURSOS DEPARTAMENTOS'!$A$9:$F$40,5,FALSE),0),0)</f>
        <v>584306269</v>
      </c>
      <c r="P165" s="120">
        <f t="shared" si="2"/>
        <v>584306269</v>
      </c>
      <c r="Q165" s="95"/>
      <c r="R165" s="95"/>
      <c r="S165" s="95"/>
      <c r="T165" s="95"/>
      <c r="U165" s="95"/>
      <c r="V165" s="95"/>
    </row>
    <row r="166" spans="1:22" s="100" customFormat="1" x14ac:dyDescent="0.2">
      <c r="A166" s="115" t="s">
        <v>321</v>
      </c>
      <c r="B166" s="48" t="s">
        <v>337</v>
      </c>
      <c r="C166" s="49" t="s">
        <v>323</v>
      </c>
      <c r="D166" s="49" t="s">
        <v>338</v>
      </c>
      <c r="E166" s="105">
        <f>+VLOOKUP(B166,[4]COLJUEGOS!$A$5:$AK$1109,37,FALSE)*(1.06)</f>
        <v>165097574.21000001</v>
      </c>
      <c r="F166" s="105">
        <v>0</v>
      </c>
      <c r="G166" s="105">
        <v>0</v>
      </c>
      <c r="H166" s="105">
        <v>0</v>
      </c>
      <c r="I166" s="105">
        <v>0</v>
      </c>
      <c r="J166" s="106">
        <v>0</v>
      </c>
      <c r="K166" s="107">
        <f>+E166+I166+J166</f>
        <v>165097574.21000001</v>
      </c>
      <c r="L166" s="116">
        <f>+VLOOKUP(B166,[4]COLJUEGOS!$A$5:$AF$1109,32,FALSE)*(1.06)</f>
        <v>0</v>
      </c>
      <c r="M166" s="117">
        <v>0</v>
      </c>
      <c r="N166" s="118">
        <v>2.4128058037761226E-2</v>
      </c>
      <c r="O166" s="119">
        <f>+IFERROR(ROUND(N166*VLOOKUP(A166,'RECURSOS DEPARTAMENTOS'!$A$9:$F$40,5,FALSE),0),0)</f>
        <v>876829686</v>
      </c>
      <c r="P166" s="120">
        <f t="shared" si="2"/>
        <v>876829686</v>
      </c>
      <c r="Q166" s="95"/>
      <c r="R166" s="95"/>
      <c r="S166" s="95"/>
      <c r="T166" s="95"/>
      <c r="U166" s="95"/>
      <c r="V166" s="95"/>
    </row>
    <row r="167" spans="1:22" s="100" customFormat="1" x14ac:dyDescent="0.2">
      <c r="A167" s="115" t="s">
        <v>321</v>
      </c>
      <c r="B167" s="48" t="s">
        <v>339</v>
      </c>
      <c r="C167" s="49" t="s">
        <v>323</v>
      </c>
      <c r="D167" s="49" t="s">
        <v>340</v>
      </c>
      <c r="E167" s="105">
        <f>+VLOOKUP(B167,[4]COLJUEGOS!$A$5:$AK$1109,37,FALSE)*(1.06)</f>
        <v>40209073.810000002</v>
      </c>
      <c r="F167" s="105">
        <v>0</v>
      </c>
      <c r="G167" s="105">
        <v>0</v>
      </c>
      <c r="H167" s="105">
        <v>0</v>
      </c>
      <c r="I167" s="105">
        <v>0</v>
      </c>
      <c r="J167" s="106">
        <v>0</v>
      </c>
      <c r="K167" s="107">
        <f>+E167+I167+J167</f>
        <v>40209073.810000002</v>
      </c>
      <c r="L167" s="116">
        <f>+VLOOKUP(B167,[4]COLJUEGOS!$A$5:$AF$1109,32,FALSE)*(1.06)</f>
        <v>0</v>
      </c>
      <c r="M167" s="117">
        <v>0</v>
      </c>
      <c r="N167" s="118">
        <v>6.901494078368639E-3</v>
      </c>
      <c r="O167" s="119">
        <f>+IFERROR(ROUND(N167*VLOOKUP(A167,'RECURSOS DEPARTAMENTOS'!$A$9:$F$40,5,FALSE),0),0)</f>
        <v>250804888</v>
      </c>
      <c r="P167" s="120">
        <f t="shared" si="2"/>
        <v>250804888</v>
      </c>
      <c r="Q167" s="95"/>
      <c r="R167" s="95"/>
      <c r="S167" s="95"/>
      <c r="T167" s="95"/>
      <c r="U167" s="95"/>
      <c r="V167" s="95"/>
    </row>
    <row r="168" spans="1:22" s="100" customFormat="1" x14ac:dyDescent="0.2">
      <c r="A168" s="115" t="s">
        <v>321</v>
      </c>
      <c r="B168" s="48" t="s">
        <v>341</v>
      </c>
      <c r="C168" s="49" t="s">
        <v>323</v>
      </c>
      <c r="D168" s="49" t="s">
        <v>342</v>
      </c>
      <c r="E168" s="105">
        <f>+VLOOKUP(B168,[4]COLJUEGOS!$A$5:$AK$1109,37,FALSE)*(1.06)</f>
        <v>89128199.950000003</v>
      </c>
      <c r="F168" s="105">
        <v>0</v>
      </c>
      <c r="G168" s="105">
        <v>0</v>
      </c>
      <c r="H168" s="105">
        <v>0</v>
      </c>
      <c r="I168" s="105">
        <v>0</v>
      </c>
      <c r="J168" s="106">
        <v>0</v>
      </c>
      <c r="K168" s="107">
        <f>+E168+I168+J168</f>
        <v>89128199.950000003</v>
      </c>
      <c r="L168" s="116">
        <f>+VLOOKUP(B168,[4]COLJUEGOS!$A$5:$AF$1109,32,FALSE)*(1.06)</f>
        <v>0</v>
      </c>
      <c r="M168" s="117">
        <v>0</v>
      </c>
      <c r="N168" s="118">
        <v>1.2782934652044014E-2</v>
      </c>
      <c r="O168" s="119">
        <f>+IFERROR(ROUND(N168*VLOOKUP(A168,'RECURSOS DEPARTAMENTOS'!$A$9:$F$40,5,FALSE),0),0)</f>
        <v>464540352</v>
      </c>
      <c r="P168" s="120">
        <f t="shared" si="2"/>
        <v>464540352</v>
      </c>
      <c r="Q168" s="95"/>
      <c r="R168" s="95"/>
      <c r="S168" s="95"/>
      <c r="T168" s="95"/>
      <c r="U168" s="95"/>
      <c r="V168" s="95"/>
    </row>
    <row r="169" spans="1:22" s="100" customFormat="1" x14ac:dyDescent="0.2">
      <c r="A169" s="115" t="s">
        <v>321</v>
      </c>
      <c r="B169" s="48" t="s">
        <v>343</v>
      </c>
      <c r="C169" s="49" t="s">
        <v>323</v>
      </c>
      <c r="D169" s="49" t="s">
        <v>344</v>
      </c>
      <c r="E169" s="105">
        <f>+VLOOKUP(B169,[4]COLJUEGOS!$A$5:$AK$1109,37,FALSE)*(1.06)</f>
        <v>109184191.24000001</v>
      </c>
      <c r="F169" s="105">
        <v>0</v>
      </c>
      <c r="G169" s="105">
        <v>0</v>
      </c>
      <c r="H169" s="105">
        <v>0</v>
      </c>
      <c r="I169" s="105">
        <v>0</v>
      </c>
      <c r="J169" s="106">
        <v>0</v>
      </c>
      <c r="K169" s="107">
        <f>+E169+I169+J169</f>
        <v>109184191.24000001</v>
      </c>
      <c r="L169" s="116">
        <f>+VLOOKUP(B169,[4]COLJUEGOS!$A$5:$AF$1109,32,FALSE)*(1.06)</f>
        <v>0</v>
      </c>
      <c r="M169" s="117">
        <v>0</v>
      </c>
      <c r="N169" s="118">
        <v>1.6212171128976199E-2</v>
      </c>
      <c r="O169" s="119">
        <f>+IFERROR(ROUND(N169*VLOOKUP(A169,'RECURSOS DEPARTAMENTOS'!$A$9:$F$40,5,FALSE),0),0)</f>
        <v>589161088</v>
      </c>
      <c r="P169" s="120">
        <f t="shared" si="2"/>
        <v>589161088</v>
      </c>
      <c r="Q169" s="95"/>
      <c r="R169" s="95"/>
      <c r="S169" s="95"/>
      <c r="T169" s="95"/>
      <c r="U169" s="95"/>
      <c r="V169" s="95"/>
    </row>
    <row r="170" spans="1:22" s="100" customFormat="1" x14ac:dyDescent="0.2">
      <c r="A170" s="115" t="s">
        <v>321</v>
      </c>
      <c r="B170" s="48" t="s">
        <v>345</v>
      </c>
      <c r="C170" s="49" t="s">
        <v>323</v>
      </c>
      <c r="D170" s="49" t="s">
        <v>346</v>
      </c>
      <c r="E170" s="105">
        <f>+VLOOKUP(B170,[4]COLJUEGOS!$A$5:$AK$1109,37,FALSE)*(1.06)</f>
        <v>67360210.079999998</v>
      </c>
      <c r="F170" s="105">
        <v>0</v>
      </c>
      <c r="G170" s="105">
        <v>0</v>
      </c>
      <c r="H170" s="105">
        <v>0</v>
      </c>
      <c r="I170" s="105">
        <v>0</v>
      </c>
      <c r="J170" s="106">
        <v>0</v>
      </c>
      <c r="K170" s="107">
        <f>+E170+I170+J170</f>
        <v>67360210.079999998</v>
      </c>
      <c r="L170" s="116">
        <f>+VLOOKUP(B170,[4]COLJUEGOS!$A$5:$AF$1109,32,FALSE)*(1.06)</f>
        <v>0</v>
      </c>
      <c r="M170" s="117">
        <v>0</v>
      </c>
      <c r="N170" s="118">
        <v>1.2383291048096485E-2</v>
      </c>
      <c r="O170" s="119">
        <f>+IFERROR(ROUND(N170*VLOOKUP(A170,'RECURSOS DEPARTAMENTOS'!$A$9:$F$40,5,FALSE),0),0)</f>
        <v>450017037</v>
      </c>
      <c r="P170" s="120">
        <f t="shared" si="2"/>
        <v>450017037</v>
      </c>
      <c r="Q170" s="95"/>
      <c r="R170" s="95"/>
      <c r="S170" s="95"/>
      <c r="T170" s="95"/>
      <c r="U170" s="95"/>
      <c r="V170" s="95"/>
    </row>
    <row r="171" spans="1:22" s="100" customFormat="1" x14ac:dyDescent="0.2">
      <c r="A171" s="115" t="s">
        <v>321</v>
      </c>
      <c r="B171" s="48" t="s">
        <v>347</v>
      </c>
      <c r="C171" s="49" t="s">
        <v>323</v>
      </c>
      <c r="D171" s="49" t="s">
        <v>348</v>
      </c>
      <c r="E171" s="105">
        <f>+VLOOKUP(B171,[4]COLJUEGOS!$A$5:$AK$1109,37,FALSE)*(1.06)</f>
        <v>399095114.5</v>
      </c>
      <c r="F171" s="105">
        <v>0</v>
      </c>
      <c r="G171" s="105">
        <v>0</v>
      </c>
      <c r="H171" s="105">
        <v>0</v>
      </c>
      <c r="I171" s="105">
        <v>0</v>
      </c>
      <c r="J171" s="106">
        <v>0</v>
      </c>
      <c r="K171" s="107">
        <f>+E171+I171+J171</f>
        <v>399095114.5</v>
      </c>
      <c r="L171" s="116">
        <f>+VLOOKUP(B171,[4]COLJUEGOS!$A$5:$AF$1109,32,FALSE)*(1.06)</f>
        <v>0</v>
      </c>
      <c r="M171" s="117">
        <v>0</v>
      </c>
      <c r="N171" s="118">
        <v>7.515677237409811E-2</v>
      </c>
      <c r="O171" s="119">
        <f>+IFERROR(ROUND(N171*VLOOKUP(A171,'RECURSOS DEPARTAMENTOS'!$A$9:$F$40,5,FALSE),0),0)</f>
        <v>2731247123</v>
      </c>
      <c r="P171" s="120">
        <f t="shared" si="2"/>
        <v>2731247123</v>
      </c>
      <c r="Q171" s="95"/>
      <c r="R171" s="95"/>
      <c r="S171" s="95"/>
      <c r="T171" s="95"/>
      <c r="U171" s="95"/>
      <c r="V171" s="95"/>
    </row>
    <row r="172" spans="1:22" s="100" customFormat="1" x14ac:dyDescent="0.2">
      <c r="A172" s="115" t="s">
        <v>321</v>
      </c>
      <c r="B172" s="48" t="s">
        <v>349</v>
      </c>
      <c r="C172" s="49" t="s">
        <v>323</v>
      </c>
      <c r="D172" s="49" t="s">
        <v>350</v>
      </c>
      <c r="E172" s="105">
        <f>+VLOOKUP(B172,[4]COLJUEGOS!$A$5:$AK$1109,37,FALSE)*(1.06)</f>
        <v>54293757.560000002</v>
      </c>
      <c r="F172" s="105">
        <v>0</v>
      </c>
      <c r="G172" s="105">
        <v>0</v>
      </c>
      <c r="H172" s="105">
        <v>0</v>
      </c>
      <c r="I172" s="105">
        <v>0</v>
      </c>
      <c r="J172" s="106">
        <v>0</v>
      </c>
      <c r="K172" s="107">
        <f>+E172+I172+J172</f>
        <v>54293757.560000002</v>
      </c>
      <c r="L172" s="116">
        <f>+VLOOKUP(B172,[4]COLJUEGOS!$A$5:$AF$1109,32,FALSE)*(1.06)</f>
        <v>0</v>
      </c>
      <c r="M172" s="117">
        <v>0</v>
      </c>
      <c r="N172" s="118">
        <v>8.0743857885375876E-3</v>
      </c>
      <c r="O172" s="119">
        <f>+IFERROR(ROUND(N172*VLOOKUP(A172,'RECURSOS DEPARTAMENTOS'!$A$9:$F$40,5,FALSE),0),0)</f>
        <v>293428553</v>
      </c>
      <c r="P172" s="120">
        <f t="shared" si="2"/>
        <v>293428553</v>
      </c>
      <c r="Q172" s="95"/>
      <c r="R172" s="95"/>
      <c r="S172" s="95"/>
      <c r="T172" s="95"/>
      <c r="U172" s="95"/>
      <c r="V172" s="95"/>
    </row>
    <row r="173" spans="1:22" s="100" customFormat="1" x14ac:dyDescent="0.2">
      <c r="A173" s="115" t="s">
        <v>321</v>
      </c>
      <c r="B173" s="48" t="s">
        <v>351</v>
      </c>
      <c r="C173" s="49" t="s">
        <v>323</v>
      </c>
      <c r="D173" s="49" t="s">
        <v>352</v>
      </c>
      <c r="E173" s="105">
        <f>+VLOOKUP(B173,[4]COLJUEGOS!$A$5:$AK$1109,37,FALSE)*(1.06)</f>
        <v>43485823.190000005</v>
      </c>
      <c r="F173" s="105">
        <v>0</v>
      </c>
      <c r="G173" s="105">
        <v>0</v>
      </c>
      <c r="H173" s="105">
        <v>0</v>
      </c>
      <c r="I173" s="105">
        <v>0</v>
      </c>
      <c r="J173" s="106">
        <v>0</v>
      </c>
      <c r="K173" s="107">
        <f>+E173+I173+J173</f>
        <v>43485823.190000005</v>
      </c>
      <c r="L173" s="116">
        <f>+VLOOKUP(B173,[4]COLJUEGOS!$A$5:$AF$1109,32,FALSE)*(1.06)</f>
        <v>0</v>
      </c>
      <c r="M173" s="117">
        <v>0</v>
      </c>
      <c r="N173" s="118">
        <v>7.9136226390742765E-3</v>
      </c>
      <c r="O173" s="119">
        <f>+IFERROR(ROUND(N173*VLOOKUP(A173,'RECURSOS DEPARTAMENTOS'!$A$9:$F$40,5,FALSE),0),0)</f>
        <v>287586313</v>
      </c>
      <c r="P173" s="120">
        <f t="shared" si="2"/>
        <v>287586313</v>
      </c>
      <c r="Q173" s="95"/>
      <c r="R173" s="95"/>
      <c r="S173" s="95"/>
      <c r="T173" s="95"/>
      <c r="U173" s="95"/>
      <c r="V173" s="95"/>
    </row>
    <row r="174" spans="1:22" s="100" customFormat="1" x14ac:dyDescent="0.2">
      <c r="A174" s="115" t="s">
        <v>321</v>
      </c>
      <c r="B174" s="48" t="s">
        <v>353</v>
      </c>
      <c r="C174" s="49" t="s">
        <v>323</v>
      </c>
      <c r="D174" s="49" t="s">
        <v>354</v>
      </c>
      <c r="E174" s="105">
        <f>+VLOOKUP(B174,[4]COLJUEGOS!$A$5:$AK$1109,37,FALSE)*(1.06)</f>
        <v>65826361.990000002</v>
      </c>
      <c r="F174" s="105">
        <v>0</v>
      </c>
      <c r="G174" s="105">
        <v>0</v>
      </c>
      <c r="H174" s="105">
        <v>0</v>
      </c>
      <c r="I174" s="105">
        <v>0</v>
      </c>
      <c r="J174" s="106">
        <v>0</v>
      </c>
      <c r="K174" s="107">
        <f>+E174+I174+J174</f>
        <v>65826361.990000002</v>
      </c>
      <c r="L174" s="116">
        <f>+VLOOKUP(B174,[4]COLJUEGOS!$A$5:$AF$1109,32,FALSE)*(1.06)</f>
        <v>0</v>
      </c>
      <c r="M174" s="117">
        <v>0</v>
      </c>
      <c r="N174" s="118">
        <v>1.2169317560430529E-2</v>
      </c>
      <c r="O174" s="119">
        <f>+IFERROR(ROUND(N174*VLOOKUP(A174,'RECURSOS DEPARTAMENTOS'!$A$9:$F$40,5,FALSE),0),0)</f>
        <v>442241098</v>
      </c>
      <c r="P174" s="120">
        <f t="shared" si="2"/>
        <v>442241098</v>
      </c>
      <c r="Q174" s="95"/>
      <c r="R174" s="95"/>
      <c r="S174" s="95"/>
      <c r="T174" s="95"/>
      <c r="U174" s="95"/>
      <c r="V174" s="95"/>
    </row>
    <row r="175" spans="1:22" s="100" customFormat="1" x14ac:dyDescent="0.2">
      <c r="A175" s="115" t="s">
        <v>321</v>
      </c>
      <c r="B175" s="48" t="s">
        <v>355</v>
      </c>
      <c r="C175" s="49" t="s">
        <v>323</v>
      </c>
      <c r="D175" s="49" t="s">
        <v>356</v>
      </c>
      <c r="E175" s="105">
        <f>+VLOOKUP(B175,[4]COLJUEGOS!$A$5:$AK$1109,37,FALSE)*(1.06)</f>
        <v>926092106.94000006</v>
      </c>
      <c r="F175" s="105">
        <v>0</v>
      </c>
      <c r="G175" s="105">
        <v>0</v>
      </c>
      <c r="H175" s="105">
        <v>0</v>
      </c>
      <c r="I175" s="105">
        <v>0</v>
      </c>
      <c r="J175" s="106">
        <v>0</v>
      </c>
      <c r="K175" s="107">
        <f>+E175+I175+J175</f>
        <v>926092106.94000006</v>
      </c>
      <c r="L175" s="116">
        <f>+VLOOKUP(B175,[4]COLJUEGOS!$A$5:$AF$1109,32,FALSE)*(1.06)</f>
        <v>0</v>
      </c>
      <c r="M175" s="117">
        <v>0</v>
      </c>
      <c r="N175" s="118">
        <v>0.13166501941045208</v>
      </c>
      <c r="O175" s="119">
        <f>+IFERROR(ROUND(N175*VLOOKUP(A175,'RECURSOS DEPARTAMENTOS'!$A$9:$F$40,5,FALSE),0),0)</f>
        <v>4784794424</v>
      </c>
      <c r="P175" s="120">
        <f t="shared" si="2"/>
        <v>4784794424</v>
      </c>
      <c r="Q175" s="95"/>
      <c r="R175" s="95"/>
      <c r="S175" s="95"/>
      <c r="T175" s="95"/>
      <c r="U175" s="95"/>
      <c r="V175" s="95"/>
    </row>
    <row r="176" spans="1:22" s="100" customFormat="1" x14ac:dyDescent="0.2">
      <c r="A176" s="115" t="s">
        <v>321</v>
      </c>
      <c r="B176" s="48" t="s">
        <v>357</v>
      </c>
      <c r="C176" s="49" t="s">
        <v>323</v>
      </c>
      <c r="D176" s="49" t="s">
        <v>358</v>
      </c>
      <c r="E176" s="105">
        <f>+VLOOKUP(B176,[4]COLJUEGOS!$A$5:$AK$1109,37,FALSE)*(1.06)</f>
        <v>133779695.60000001</v>
      </c>
      <c r="F176" s="105">
        <v>0</v>
      </c>
      <c r="G176" s="105">
        <v>0</v>
      </c>
      <c r="H176" s="105">
        <v>0</v>
      </c>
      <c r="I176" s="105">
        <v>0</v>
      </c>
      <c r="J176" s="106">
        <v>0</v>
      </c>
      <c r="K176" s="107">
        <f>+E176+I176+J176</f>
        <v>133779695.60000001</v>
      </c>
      <c r="L176" s="116">
        <f>+VLOOKUP(B176,[4]COLJUEGOS!$A$5:$AF$1109,32,FALSE)*(1.06)</f>
        <v>0</v>
      </c>
      <c r="M176" s="117">
        <v>0</v>
      </c>
      <c r="N176" s="118">
        <v>2.489338119999502E-2</v>
      </c>
      <c r="O176" s="119">
        <f>+IFERROR(ROUND(N176*VLOOKUP(A176,'RECURSOS DEPARTAMENTOS'!$A$9:$F$40,5,FALSE),0),0)</f>
        <v>904642039</v>
      </c>
      <c r="P176" s="120">
        <f t="shared" si="2"/>
        <v>904642039</v>
      </c>
      <c r="Q176" s="95"/>
      <c r="R176" s="95"/>
      <c r="S176" s="95"/>
      <c r="T176" s="95"/>
      <c r="U176" s="95"/>
      <c r="V176" s="95"/>
    </row>
    <row r="177" spans="1:22" s="100" customFormat="1" x14ac:dyDescent="0.2">
      <c r="A177" s="115" t="s">
        <v>321</v>
      </c>
      <c r="B177" s="48" t="s">
        <v>359</v>
      </c>
      <c r="C177" s="49" t="s">
        <v>323</v>
      </c>
      <c r="D177" s="49" t="s">
        <v>360</v>
      </c>
      <c r="E177" s="105">
        <f>+VLOOKUP(B177,[4]COLJUEGOS!$A$5:$AK$1109,37,FALSE)*(1.06)</f>
        <v>53053586.18</v>
      </c>
      <c r="F177" s="105">
        <v>0</v>
      </c>
      <c r="G177" s="105">
        <v>0</v>
      </c>
      <c r="H177" s="105">
        <v>0</v>
      </c>
      <c r="I177" s="105">
        <v>0</v>
      </c>
      <c r="J177" s="106">
        <v>0</v>
      </c>
      <c r="K177" s="107">
        <f>+E177+I177+J177</f>
        <v>53053586.18</v>
      </c>
      <c r="L177" s="116">
        <f>+VLOOKUP(B177,[4]COLJUEGOS!$A$5:$AF$1109,32,FALSE)*(1.06)</f>
        <v>0</v>
      </c>
      <c r="M177" s="117">
        <v>0</v>
      </c>
      <c r="N177" s="118">
        <v>1.034431617356533E-2</v>
      </c>
      <c r="O177" s="119">
        <f>+IFERROR(ROUND(N177*VLOOKUP(A177,'RECURSOS DEPARTAMENTOS'!$A$9:$F$40,5,FALSE),0),0)</f>
        <v>375919334</v>
      </c>
      <c r="P177" s="120">
        <f t="shared" si="2"/>
        <v>375919334</v>
      </c>
      <c r="Q177" s="95"/>
      <c r="R177" s="95"/>
      <c r="S177" s="95"/>
      <c r="T177" s="95"/>
      <c r="U177" s="95"/>
      <c r="V177" s="95"/>
    </row>
    <row r="178" spans="1:22" s="100" customFormat="1" x14ac:dyDescent="0.2">
      <c r="A178" s="115" t="s">
        <v>321</v>
      </c>
      <c r="B178" s="48" t="s">
        <v>361</v>
      </c>
      <c r="C178" s="49" t="s">
        <v>323</v>
      </c>
      <c r="D178" s="49" t="s">
        <v>362</v>
      </c>
      <c r="E178" s="105">
        <f>+VLOOKUP(B178,[4]COLJUEGOS!$A$5:$AK$1109,37,FALSE)*(1.06)</f>
        <v>341511405.79000002</v>
      </c>
      <c r="F178" s="105">
        <v>0</v>
      </c>
      <c r="G178" s="105">
        <v>0</v>
      </c>
      <c r="H178" s="105">
        <v>0</v>
      </c>
      <c r="I178" s="105">
        <v>0</v>
      </c>
      <c r="J178" s="106">
        <v>0</v>
      </c>
      <c r="K178" s="107">
        <f>+E178+I178+J178</f>
        <v>341511405.79000002</v>
      </c>
      <c r="L178" s="116">
        <f>+VLOOKUP(B178,[4]COLJUEGOS!$A$5:$AF$1109,32,FALSE)*(1.06)</f>
        <v>0</v>
      </c>
      <c r="M178" s="117">
        <v>0</v>
      </c>
      <c r="N178" s="118">
        <v>5.0504535898298064E-2</v>
      </c>
      <c r="O178" s="119">
        <f>+IFERROR(ROUND(N178*VLOOKUP(A178,'RECURSOS DEPARTAMENTOS'!$A$9:$F$40,5,FALSE),0),0)</f>
        <v>1835368444</v>
      </c>
      <c r="P178" s="120">
        <f t="shared" si="2"/>
        <v>1835368444</v>
      </c>
      <c r="Q178" s="95"/>
      <c r="R178" s="95"/>
      <c r="S178" s="95"/>
      <c r="T178" s="95"/>
      <c r="U178" s="95"/>
      <c r="V178" s="95"/>
    </row>
    <row r="179" spans="1:22" s="100" customFormat="1" x14ac:dyDescent="0.2">
      <c r="A179" s="115" t="s">
        <v>321</v>
      </c>
      <c r="B179" s="48" t="s">
        <v>363</v>
      </c>
      <c r="C179" s="49" t="s">
        <v>323</v>
      </c>
      <c r="D179" s="49" t="s">
        <v>364</v>
      </c>
      <c r="E179" s="105">
        <f>+VLOOKUP(B179,[4]COLJUEGOS!$A$5:$AK$1109,37,FALSE)*(1.06)</f>
        <v>58200062.670000002</v>
      </c>
      <c r="F179" s="105">
        <v>0</v>
      </c>
      <c r="G179" s="105">
        <v>0</v>
      </c>
      <c r="H179" s="105">
        <v>0</v>
      </c>
      <c r="I179" s="105">
        <v>0</v>
      </c>
      <c r="J179" s="106">
        <v>0</v>
      </c>
      <c r="K179" s="107">
        <f>+E179+I179+J179</f>
        <v>58200062.670000002</v>
      </c>
      <c r="L179" s="116">
        <f>+VLOOKUP(B179,[4]COLJUEGOS!$A$5:$AF$1109,32,FALSE)*(1.06)</f>
        <v>0</v>
      </c>
      <c r="M179" s="117">
        <v>0</v>
      </c>
      <c r="N179" s="118">
        <v>1.0285445161085809E-2</v>
      </c>
      <c r="O179" s="119">
        <f>+IFERROR(ROUND(N179*VLOOKUP(A179,'RECURSOS DEPARTAMENTOS'!$A$9:$F$40,5,FALSE),0),0)</f>
        <v>373779922</v>
      </c>
      <c r="P179" s="120">
        <f t="shared" si="2"/>
        <v>373779922</v>
      </c>
      <c r="Q179" s="95"/>
      <c r="R179" s="95"/>
      <c r="S179" s="95"/>
      <c r="T179" s="95"/>
      <c r="U179" s="95"/>
      <c r="V179" s="95"/>
    </row>
    <row r="180" spans="1:22" s="100" customFormat="1" x14ac:dyDescent="0.2">
      <c r="A180" s="115" t="s">
        <v>321</v>
      </c>
      <c r="B180" s="48" t="s">
        <v>365</v>
      </c>
      <c r="C180" s="49" t="s">
        <v>323</v>
      </c>
      <c r="D180" s="49" t="s">
        <v>366</v>
      </c>
      <c r="E180" s="105">
        <f>+VLOOKUP(B180,[4]COLJUEGOS!$A$5:$AK$1109,37,FALSE)*(1.06)</f>
        <v>257345490.37</v>
      </c>
      <c r="F180" s="105">
        <v>0</v>
      </c>
      <c r="G180" s="105">
        <v>0</v>
      </c>
      <c r="H180" s="105">
        <v>0</v>
      </c>
      <c r="I180" s="105">
        <v>0</v>
      </c>
      <c r="J180" s="106">
        <v>0</v>
      </c>
      <c r="K180" s="107">
        <f>+E180+I180+J180</f>
        <v>257345490.37</v>
      </c>
      <c r="L180" s="116">
        <f>+VLOOKUP(B180,[4]COLJUEGOS!$A$5:$AF$1109,32,FALSE)*(1.06)</f>
        <v>0</v>
      </c>
      <c r="M180" s="117">
        <v>0</v>
      </c>
      <c r="N180" s="118">
        <v>4.8586699453292082E-2</v>
      </c>
      <c r="O180" s="119">
        <f>+IFERROR(ROUND(N180*VLOOKUP(A180,'RECURSOS DEPARTAMENTOS'!$A$9:$F$40,5,FALSE),0),0)</f>
        <v>1765672991</v>
      </c>
      <c r="P180" s="120">
        <f t="shared" si="2"/>
        <v>1765672991</v>
      </c>
      <c r="Q180" s="95"/>
      <c r="R180" s="95"/>
      <c r="S180" s="95"/>
      <c r="T180" s="95"/>
      <c r="U180" s="95"/>
      <c r="V180" s="95"/>
    </row>
    <row r="181" spans="1:22" s="100" customFormat="1" x14ac:dyDescent="0.2">
      <c r="A181" s="115" t="s">
        <v>321</v>
      </c>
      <c r="B181" s="48" t="s">
        <v>367</v>
      </c>
      <c r="C181" s="49" t="s">
        <v>323</v>
      </c>
      <c r="D181" s="49" t="s">
        <v>368</v>
      </c>
      <c r="E181" s="105">
        <f>+VLOOKUP(B181,[4]COLJUEGOS!$A$5:$AK$1109,37,FALSE)*(1.06)</f>
        <v>112794233.77000001</v>
      </c>
      <c r="F181" s="105">
        <v>0</v>
      </c>
      <c r="G181" s="105">
        <v>0</v>
      </c>
      <c r="H181" s="105">
        <v>0</v>
      </c>
      <c r="I181" s="105">
        <v>0</v>
      </c>
      <c r="J181" s="106">
        <v>0</v>
      </c>
      <c r="K181" s="107">
        <f>+E181+I181+J181</f>
        <v>112794233.77000001</v>
      </c>
      <c r="L181" s="116">
        <f>+VLOOKUP(B181,[4]COLJUEGOS!$A$5:$AF$1109,32,FALSE)*(1.06)</f>
        <v>0</v>
      </c>
      <c r="M181" s="117">
        <v>0</v>
      </c>
      <c r="N181" s="118">
        <v>1.5144567960357166E-2</v>
      </c>
      <c r="O181" s="119">
        <f>+IFERROR(ROUND(N181*VLOOKUP(A181,'RECURSOS DEPARTAMENTOS'!$A$9:$F$40,5,FALSE),0),0)</f>
        <v>550363678</v>
      </c>
      <c r="P181" s="120">
        <f t="shared" si="2"/>
        <v>550363678</v>
      </c>
      <c r="Q181" s="95"/>
      <c r="R181" s="95"/>
      <c r="S181" s="95"/>
      <c r="T181" s="95"/>
      <c r="U181" s="95"/>
      <c r="V181" s="95"/>
    </row>
    <row r="182" spans="1:22" s="100" customFormat="1" x14ac:dyDescent="0.2">
      <c r="A182" s="115" t="s">
        <v>321</v>
      </c>
      <c r="B182" s="48" t="s">
        <v>369</v>
      </c>
      <c r="C182" s="49" t="s">
        <v>323</v>
      </c>
      <c r="D182" s="49" t="s">
        <v>370</v>
      </c>
      <c r="E182" s="105">
        <f>+VLOOKUP(B182,[4]COLJUEGOS!$A$5:$AK$1109,37,FALSE)*(1.06)</f>
        <v>27966949.900000002</v>
      </c>
      <c r="F182" s="105">
        <v>0</v>
      </c>
      <c r="G182" s="105">
        <v>0</v>
      </c>
      <c r="H182" s="105">
        <v>0</v>
      </c>
      <c r="I182" s="105">
        <v>0</v>
      </c>
      <c r="J182" s="106">
        <v>0</v>
      </c>
      <c r="K182" s="107">
        <f>+E182+I182+J182</f>
        <v>27966949.900000002</v>
      </c>
      <c r="L182" s="116">
        <f>+VLOOKUP(B182,[4]COLJUEGOS!$A$5:$AF$1109,32,FALSE)*(1.06)</f>
        <v>0</v>
      </c>
      <c r="M182" s="117">
        <v>0</v>
      </c>
      <c r="N182" s="118">
        <v>5.2508414592312581E-3</v>
      </c>
      <c r="O182" s="119">
        <f>+IFERROR(ROUND(N182*VLOOKUP(A182,'RECURSOS DEPARTAMENTOS'!$A$9:$F$40,5,FALSE),0),0)</f>
        <v>190819073</v>
      </c>
      <c r="P182" s="120">
        <f t="shared" si="2"/>
        <v>190819073</v>
      </c>
      <c r="Q182" s="95"/>
      <c r="R182" s="95"/>
      <c r="S182" s="95"/>
      <c r="T182" s="95"/>
      <c r="U182" s="95"/>
      <c r="V182" s="95"/>
    </row>
    <row r="183" spans="1:22" s="100" customFormat="1" x14ac:dyDescent="0.2">
      <c r="A183" s="115" t="s">
        <v>321</v>
      </c>
      <c r="B183" s="48" t="s">
        <v>371</v>
      </c>
      <c r="C183" s="49" t="s">
        <v>323</v>
      </c>
      <c r="D183" s="49" t="s">
        <v>372</v>
      </c>
      <c r="E183" s="105">
        <f>+VLOOKUP(B183,[4]COLJUEGOS!$A$5:$AK$1109,37,FALSE)*(1.06)</f>
        <v>132429683.31</v>
      </c>
      <c r="F183" s="105">
        <v>0</v>
      </c>
      <c r="G183" s="105">
        <v>0</v>
      </c>
      <c r="H183" s="105">
        <v>0</v>
      </c>
      <c r="I183" s="105">
        <v>0</v>
      </c>
      <c r="J183" s="106">
        <v>0</v>
      </c>
      <c r="K183" s="107">
        <f>+E183+I183+J183</f>
        <v>132429683.31</v>
      </c>
      <c r="L183" s="116">
        <f>+VLOOKUP(B183,[4]COLJUEGOS!$A$5:$AF$1109,32,FALSE)*(1.06)</f>
        <v>0</v>
      </c>
      <c r="M183" s="117">
        <v>0</v>
      </c>
      <c r="N183" s="118">
        <v>2.4175607701686995E-2</v>
      </c>
      <c r="O183" s="119">
        <f>+IFERROR(ROUND(N183*VLOOKUP(A183,'RECURSOS DEPARTAMENTOS'!$A$9:$F$40,5,FALSE),0),0)</f>
        <v>878557672</v>
      </c>
      <c r="P183" s="120">
        <f t="shared" si="2"/>
        <v>878557672</v>
      </c>
      <c r="Q183" s="95"/>
      <c r="R183" s="95"/>
      <c r="S183" s="95"/>
      <c r="T183" s="95"/>
      <c r="U183" s="95"/>
      <c r="V183" s="95"/>
    </row>
    <row r="184" spans="1:22" s="100" customFormat="1" x14ac:dyDescent="0.2">
      <c r="A184" s="115" t="s">
        <v>321</v>
      </c>
      <c r="B184" s="48" t="s">
        <v>373</v>
      </c>
      <c r="C184" s="49" t="s">
        <v>323</v>
      </c>
      <c r="D184" s="49" t="s">
        <v>374</v>
      </c>
      <c r="E184" s="105">
        <f>+VLOOKUP(B184,[4]COLJUEGOS!$A$5:$AK$1109,37,FALSE)*(1.06)</f>
        <v>29407110.950000003</v>
      </c>
      <c r="F184" s="105">
        <v>0</v>
      </c>
      <c r="G184" s="105">
        <v>0</v>
      </c>
      <c r="H184" s="105">
        <v>0</v>
      </c>
      <c r="I184" s="105">
        <v>0</v>
      </c>
      <c r="J184" s="106">
        <v>0</v>
      </c>
      <c r="K184" s="107">
        <f>+E184+I184+J184</f>
        <v>29407110.950000003</v>
      </c>
      <c r="L184" s="116">
        <f>+VLOOKUP(B184,[4]COLJUEGOS!$A$5:$AF$1109,32,FALSE)*(1.06)</f>
        <v>0</v>
      </c>
      <c r="M184" s="117">
        <v>0</v>
      </c>
      <c r="N184" s="118">
        <v>5.317637415698408E-3</v>
      </c>
      <c r="O184" s="119">
        <f>+IFERROR(ROUND(N184*VLOOKUP(A184,'RECURSOS DEPARTAMENTOS'!$A$9:$F$40,5,FALSE),0),0)</f>
        <v>193246482</v>
      </c>
      <c r="P184" s="120">
        <f t="shared" si="2"/>
        <v>193246482</v>
      </c>
      <c r="Q184" s="95"/>
      <c r="R184" s="95"/>
      <c r="S184" s="95"/>
      <c r="T184" s="95"/>
      <c r="U184" s="95"/>
      <c r="V184" s="95"/>
    </row>
    <row r="185" spans="1:22" s="100" customFormat="1" x14ac:dyDescent="0.2">
      <c r="A185" s="115" t="s">
        <v>321</v>
      </c>
      <c r="B185" s="48" t="s">
        <v>375</v>
      </c>
      <c r="C185" s="49" t="s">
        <v>323</v>
      </c>
      <c r="D185" s="49" t="s">
        <v>376</v>
      </c>
      <c r="E185" s="105">
        <f>+VLOOKUP(B185,[4]COLJUEGOS!$A$5:$AK$1109,37,FALSE)*(1.06)</f>
        <v>51368120.460000001</v>
      </c>
      <c r="F185" s="105">
        <v>0</v>
      </c>
      <c r="G185" s="105">
        <v>0</v>
      </c>
      <c r="H185" s="105">
        <v>0</v>
      </c>
      <c r="I185" s="105">
        <v>0</v>
      </c>
      <c r="J185" s="106">
        <v>0</v>
      </c>
      <c r="K185" s="107">
        <f>+E185+I185+J185</f>
        <v>51368120.460000001</v>
      </c>
      <c r="L185" s="116">
        <f>+VLOOKUP(B185,[4]COLJUEGOS!$A$5:$AF$1109,32,FALSE)*(1.06)</f>
        <v>0</v>
      </c>
      <c r="M185" s="117">
        <v>0</v>
      </c>
      <c r="N185" s="118">
        <v>8.2328846682901483E-3</v>
      </c>
      <c r="O185" s="119">
        <f>+IFERROR(ROUND(N185*VLOOKUP(A185,'RECURSOS DEPARTAMENTOS'!$A$9:$F$40,5,FALSE),0),0)</f>
        <v>299188508</v>
      </c>
      <c r="P185" s="120">
        <f t="shared" si="2"/>
        <v>299188508</v>
      </c>
      <c r="Q185" s="95"/>
      <c r="R185" s="95"/>
      <c r="S185" s="95"/>
      <c r="T185" s="95"/>
      <c r="U185" s="95"/>
      <c r="V185" s="95"/>
    </row>
    <row r="186" spans="1:22" s="100" customFormat="1" x14ac:dyDescent="0.2">
      <c r="A186" s="115" t="s">
        <v>321</v>
      </c>
      <c r="B186" s="48" t="s">
        <v>377</v>
      </c>
      <c r="C186" s="49" t="s">
        <v>323</v>
      </c>
      <c r="D186" s="49" t="s">
        <v>378</v>
      </c>
      <c r="E186" s="105">
        <f>+VLOOKUP(B186,[4]COLJUEGOS!$A$5:$AK$1109,37,FALSE)*(1.06)</f>
        <v>38858462.090000004</v>
      </c>
      <c r="F186" s="105">
        <v>0</v>
      </c>
      <c r="G186" s="105">
        <v>0</v>
      </c>
      <c r="H186" s="105">
        <v>0</v>
      </c>
      <c r="I186" s="105">
        <v>0</v>
      </c>
      <c r="J186" s="106">
        <v>0</v>
      </c>
      <c r="K186" s="107">
        <f>+E186+I186+J186</f>
        <v>38858462.090000004</v>
      </c>
      <c r="L186" s="116">
        <f>+VLOOKUP(B186,[4]COLJUEGOS!$A$5:$AF$1109,32,FALSE)*(1.06)</f>
        <v>0</v>
      </c>
      <c r="M186" s="117">
        <v>0</v>
      </c>
      <c r="N186" s="118">
        <v>7.3554801553741877E-3</v>
      </c>
      <c r="O186" s="119">
        <f>+IFERROR(ROUND(N186*VLOOKUP(A186,'RECURSOS DEPARTAMENTOS'!$A$9:$F$40,5,FALSE),0),0)</f>
        <v>267303044</v>
      </c>
      <c r="P186" s="120">
        <f t="shared" si="2"/>
        <v>267303044</v>
      </c>
      <c r="Q186" s="95"/>
      <c r="R186" s="95"/>
      <c r="S186" s="95"/>
      <c r="T186" s="95"/>
      <c r="U186" s="95"/>
      <c r="V186" s="95"/>
    </row>
    <row r="187" spans="1:22" s="100" customFormat="1" x14ac:dyDescent="0.2">
      <c r="A187" s="115" t="s">
        <v>321</v>
      </c>
      <c r="B187" s="48" t="s">
        <v>379</v>
      </c>
      <c r="C187" s="49" t="s">
        <v>323</v>
      </c>
      <c r="D187" s="49" t="s">
        <v>380</v>
      </c>
      <c r="E187" s="105">
        <f>+VLOOKUP(B187,[4]COLJUEGOS!$A$5:$AK$1109,37,FALSE)*(1.06)</f>
        <v>115009869.09</v>
      </c>
      <c r="F187" s="105">
        <v>0</v>
      </c>
      <c r="G187" s="105">
        <v>0</v>
      </c>
      <c r="H187" s="105">
        <v>0</v>
      </c>
      <c r="I187" s="105">
        <v>0</v>
      </c>
      <c r="J187" s="106">
        <v>0</v>
      </c>
      <c r="K187" s="107">
        <f>+E187+I187+J187</f>
        <v>115009869.09</v>
      </c>
      <c r="L187" s="116">
        <f>+VLOOKUP(B187,[4]COLJUEGOS!$A$5:$AF$1109,32,FALSE)*(1.06)</f>
        <v>0</v>
      </c>
      <c r="M187" s="117">
        <v>0</v>
      </c>
      <c r="N187" s="118">
        <v>1.5819320334160922E-2</v>
      </c>
      <c r="O187" s="119">
        <f>+IFERROR(ROUND(N187*VLOOKUP(A187,'RECURSOS DEPARTAMENTOS'!$A$9:$F$40,5,FALSE),0),0)</f>
        <v>574884628</v>
      </c>
      <c r="P187" s="120">
        <f t="shared" si="2"/>
        <v>574884628</v>
      </c>
      <c r="Q187" s="95"/>
      <c r="R187" s="95"/>
      <c r="S187" s="95"/>
      <c r="T187" s="95"/>
      <c r="U187" s="95"/>
      <c r="V187" s="95"/>
    </row>
    <row r="188" spans="1:22" s="100" customFormat="1" x14ac:dyDescent="0.2">
      <c r="A188" s="115" t="s">
        <v>321</v>
      </c>
      <c r="B188" s="48" t="s">
        <v>381</v>
      </c>
      <c r="C188" s="49" t="s">
        <v>323</v>
      </c>
      <c r="D188" s="49" t="s">
        <v>382</v>
      </c>
      <c r="E188" s="105">
        <f>+VLOOKUP(B188,[4]COLJUEGOS!$A$5:$AK$1109,37,FALSE)*(1.06)</f>
        <v>60982725.380000003</v>
      </c>
      <c r="F188" s="105">
        <v>0</v>
      </c>
      <c r="G188" s="105">
        <v>0</v>
      </c>
      <c r="H188" s="105">
        <v>0</v>
      </c>
      <c r="I188" s="105">
        <v>0</v>
      </c>
      <c r="J188" s="106">
        <v>0</v>
      </c>
      <c r="K188" s="107">
        <f>+E188+I188+J188</f>
        <v>60982725.380000003</v>
      </c>
      <c r="L188" s="116">
        <f>+VLOOKUP(B188,[4]COLJUEGOS!$A$5:$AF$1109,32,FALSE)*(1.06)</f>
        <v>0</v>
      </c>
      <c r="M188" s="117">
        <v>0</v>
      </c>
      <c r="N188" s="118">
        <v>1.1280591698960814E-2</v>
      </c>
      <c r="O188" s="119">
        <f>+IFERROR(ROUND(N188*VLOOKUP(A188,'RECURSOS DEPARTAMENTOS'!$A$9:$F$40,5,FALSE),0),0)</f>
        <v>409944209</v>
      </c>
      <c r="P188" s="120">
        <f t="shared" si="2"/>
        <v>409944209</v>
      </c>
      <c r="Q188" s="95"/>
      <c r="R188" s="95"/>
      <c r="S188" s="95"/>
      <c r="T188" s="95"/>
      <c r="U188" s="95"/>
      <c r="V188" s="95"/>
    </row>
    <row r="189" spans="1:22" s="100" customFormat="1" x14ac:dyDescent="0.2">
      <c r="A189" s="115" t="s">
        <v>321</v>
      </c>
      <c r="B189" s="48" t="s">
        <v>383</v>
      </c>
      <c r="C189" s="49" t="s">
        <v>323</v>
      </c>
      <c r="D189" s="49" t="s">
        <v>384</v>
      </c>
      <c r="E189" s="105">
        <f>+VLOOKUP(B189,[4]COLJUEGOS!$A$5:$AK$1109,37,FALSE)*(1.06)</f>
        <v>136196725.62</v>
      </c>
      <c r="F189" s="105">
        <v>0</v>
      </c>
      <c r="G189" s="105">
        <v>0</v>
      </c>
      <c r="H189" s="105">
        <v>0</v>
      </c>
      <c r="I189" s="105">
        <v>0</v>
      </c>
      <c r="J189" s="106">
        <v>0</v>
      </c>
      <c r="K189" s="107">
        <f>+E189+I189+J189</f>
        <v>136196725.62</v>
      </c>
      <c r="L189" s="116">
        <f>+VLOOKUP(B189,[4]COLJUEGOS!$A$5:$AF$1109,32,FALSE)*(1.06)</f>
        <v>0</v>
      </c>
      <c r="M189" s="117">
        <v>0</v>
      </c>
      <c r="N189" s="118">
        <v>2.5896452681857651E-2</v>
      </c>
      <c r="O189" s="119">
        <f>+IFERROR(ROUND(N189*VLOOKUP(A189,'RECURSOS DEPARTAMENTOS'!$A$9:$F$40,5,FALSE),0),0)</f>
        <v>941094324</v>
      </c>
      <c r="P189" s="120">
        <f t="shared" si="2"/>
        <v>941094324</v>
      </c>
      <c r="Q189" s="95"/>
      <c r="R189" s="95"/>
      <c r="S189" s="95"/>
      <c r="T189" s="95"/>
      <c r="U189" s="95"/>
      <c r="V189" s="95"/>
    </row>
    <row r="190" spans="1:22" s="100" customFormat="1" x14ac:dyDescent="0.2">
      <c r="A190" s="115" t="s">
        <v>321</v>
      </c>
      <c r="B190" s="48" t="s">
        <v>385</v>
      </c>
      <c r="C190" s="49" t="s">
        <v>323</v>
      </c>
      <c r="D190" s="49" t="s">
        <v>386</v>
      </c>
      <c r="E190" s="105">
        <f>+VLOOKUP(B190,[4]COLJUEGOS!$A$5:$AK$1109,37,FALSE)*(1.06)</f>
        <v>60101381.490000002</v>
      </c>
      <c r="F190" s="105">
        <v>0</v>
      </c>
      <c r="G190" s="105">
        <v>0</v>
      </c>
      <c r="H190" s="105">
        <v>0</v>
      </c>
      <c r="I190" s="105">
        <v>0</v>
      </c>
      <c r="J190" s="106">
        <v>0</v>
      </c>
      <c r="K190" s="107">
        <f>+E190+I190+J190</f>
        <v>60101381.490000002</v>
      </c>
      <c r="L190" s="116">
        <f>+VLOOKUP(B190,[4]COLJUEGOS!$A$5:$AF$1109,32,FALSE)*(1.06)</f>
        <v>0</v>
      </c>
      <c r="M190" s="117">
        <v>0</v>
      </c>
      <c r="N190" s="118">
        <v>1.115492473001414E-2</v>
      </c>
      <c r="O190" s="119">
        <f>+IFERROR(ROUND(N190*VLOOKUP(A190,'RECURSOS DEPARTAMENTOS'!$A$9:$F$40,5,FALSE),0),0)</f>
        <v>405377388</v>
      </c>
      <c r="P190" s="120">
        <f t="shared" si="2"/>
        <v>405377388</v>
      </c>
      <c r="Q190" s="95"/>
      <c r="R190" s="95"/>
      <c r="S190" s="95"/>
      <c r="T190" s="95"/>
      <c r="U190" s="95"/>
      <c r="V190" s="95"/>
    </row>
    <row r="191" spans="1:22" s="100" customFormat="1" x14ac:dyDescent="0.2">
      <c r="A191" s="115" t="s">
        <v>321</v>
      </c>
      <c r="B191" s="48" t="s">
        <v>387</v>
      </c>
      <c r="C191" s="49" t="s">
        <v>323</v>
      </c>
      <c r="D191" s="49" t="s">
        <v>388</v>
      </c>
      <c r="E191" s="105">
        <f>+VLOOKUP(B191,[4]COLJUEGOS!$A$5:$AK$1109,37,FALSE)*(1.06)</f>
        <v>200325499.73000002</v>
      </c>
      <c r="F191" s="105">
        <v>0</v>
      </c>
      <c r="G191" s="105">
        <v>0</v>
      </c>
      <c r="H191" s="105">
        <v>0</v>
      </c>
      <c r="I191" s="105">
        <v>0</v>
      </c>
      <c r="J191" s="106">
        <v>0</v>
      </c>
      <c r="K191" s="107">
        <f>+E191+I191+J191</f>
        <v>200325499.73000002</v>
      </c>
      <c r="L191" s="116">
        <f>+VLOOKUP(B191,[4]COLJUEGOS!$A$5:$AF$1109,32,FALSE)*(1.06)</f>
        <v>0</v>
      </c>
      <c r="M191" s="117">
        <v>0</v>
      </c>
      <c r="N191" s="118">
        <v>3.7052509546727168E-2</v>
      </c>
      <c r="O191" s="119">
        <f>+IFERROR(ROUND(N191*VLOOKUP(A191,'RECURSOS DEPARTAMENTOS'!$A$9:$F$40,5,FALSE),0),0)</f>
        <v>1346512854</v>
      </c>
      <c r="P191" s="120">
        <f t="shared" si="2"/>
        <v>1346512854</v>
      </c>
      <c r="Q191" s="95"/>
      <c r="R191" s="95"/>
      <c r="S191" s="95"/>
      <c r="T191" s="95"/>
      <c r="U191" s="95"/>
      <c r="V191" s="95"/>
    </row>
    <row r="192" spans="1:22" s="100" customFormat="1" x14ac:dyDescent="0.2">
      <c r="A192" s="115" t="s">
        <v>321</v>
      </c>
      <c r="B192" s="48" t="s">
        <v>389</v>
      </c>
      <c r="C192" s="49" t="s">
        <v>323</v>
      </c>
      <c r="D192" s="49" t="s">
        <v>390</v>
      </c>
      <c r="E192" s="105">
        <f>+VLOOKUP(B192,[4]COLJUEGOS!$A$5:$AK$1109,37,FALSE)*(1.06)</f>
        <v>82619229.140000001</v>
      </c>
      <c r="F192" s="105">
        <v>0</v>
      </c>
      <c r="G192" s="105">
        <v>0</v>
      </c>
      <c r="H192" s="105">
        <v>0</v>
      </c>
      <c r="I192" s="105">
        <v>0</v>
      </c>
      <c r="J192" s="106">
        <v>0</v>
      </c>
      <c r="K192" s="107">
        <f>+E192+I192+J192</f>
        <v>82619229.140000001</v>
      </c>
      <c r="L192" s="116">
        <f>+VLOOKUP(B192,[4]COLJUEGOS!$A$5:$AF$1109,32,FALSE)*(1.06)</f>
        <v>0</v>
      </c>
      <c r="M192" s="117">
        <v>0</v>
      </c>
      <c r="N192" s="118">
        <v>1.4318109515933099E-2</v>
      </c>
      <c r="O192" s="119">
        <f>+IFERROR(ROUND(N192*VLOOKUP(A192,'RECURSOS DEPARTAMENTOS'!$A$9:$F$40,5,FALSE),0),0)</f>
        <v>520329628</v>
      </c>
      <c r="P192" s="120">
        <f t="shared" si="2"/>
        <v>520329628</v>
      </c>
      <c r="Q192" s="95"/>
      <c r="R192" s="95"/>
      <c r="S192" s="95"/>
      <c r="T192" s="95"/>
      <c r="U192" s="95"/>
      <c r="V192" s="95"/>
    </row>
    <row r="193" spans="1:22" s="100" customFormat="1" x14ac:dyDescent="0.2">
      <c r="A193" s="115" t="s">
        <v>321</v>
      </c>
      <c r="B193" s="48" t="s">
        <v>391</v>
      </c>
      <c r="C193" s="49" t="s">
        <v>323</v>
      </c>
      <c r="D193" s="49" t="s">
        <v>392</v>
      </c>
      <c r="E193" s="105">
        <f>+VLOOKUP(B193,[4]COLJUEGOS!$A$5:$AK$1109,37,FALSE)*(1.06)</f>
        <v>193845638.11000001</v>
      </c>
      <c r="F193" s="105">
        <v>0</v>
      </c>
      <c r="G193" s="105">
        <v>0</v>
      </c>
      <c r="H193" s="105">
        <v>0</v>
      </c>
      <c r="I193" s="105">
        <v>0</v>
      </c>
      <c r="J193" s="106">
        <v>0</v>
      </c>
      <c r="K193" s="107">
        <f>+E193+I193+J193</f>
        <v>193845638.11000001</v>
      </c>
      <c r="L193" s="116">
        <f>+VLOOKUP(B193,[4]COLJUEGOS!$A$5:$AF$1109,32,FALSE)*(1.06)</f>
        <v>0</v>
      </c>
      <c r="M193" s="117">
        <v>0</v>
      </c>
      <c r="N193" s="118">
        <v>2.62813785326853E-2</v>
      </c>
      <c r="O193" s="119">
        <f>+IFERROR(ROUND(N193*VLOOKUP(A193,'RECURSOS DEPARTAMENTOS'!$A$9:$F$40,5,FALSE),0),0)</f>
        <v>955082785</v>
      </c>
      <c r="P193" s="120">
        <f t="shared" si="2"/>
        <v>955082785</v>
      </c>
      <c r="Q193" s="95"/>
      <c r="R193" s="95"/>
      <c r="S193" s="95"/>
      <c r="T193" s="95"/>
      <c r="U193" s="95"/>
      <c r="V193" s="95"/>
    </row>
    <row r="194" spans="1:22" s="100" customFormat="1" x14ac:dyDescent="0.2">
      <c r="A194" s="115" t="s">
        <v>321</v>
      </c>
      <c r="B194" s="48" t="s">
        <v>393</v>
      </c>
      <c r="C194" s="49" t="s">
        <v>323</v>
      </c>
      <c r="D194" s="49" t="s">
        <v>394</v>
      </c>
      <c r="E194" s="105">
        <f>+VLOOKUP(B194,[4]COLJUEGOS!$A$5:$AK$1109,37,FALSE)*(1.06)</f>
        <v>69326801.049999997</v>
      </c>
      <c r="F194" s="105">
        <v>0</v>
      </c>
      <c r="G194" s="105">
        <v>0</v>
      </c>
      <c r="H194" s="105">
        <v>0</v>
      </c>
      <c r="I194" s="105">
        <v>0</v>
      </c>
      <c r="J194" s="106">
        <v>0</v>
      </c>
      <c r="K194" s="107">
        <f>+E194+I194+J194</f>
        <v>69326801.049999997</v>
      </c>
      <c r="L194" s="116">
        <f>+VLOOKUP(B194,[4]COLJUEGOS!$A$5:$AF$1109,32,FALSE)*(1.06)</f>
        <v>0</v>
      </c>
      <c r="M194" s="117">
        <v>0</v>
      </c>
      <c r="N194" s="118">
        <v>1.2767084764068758E-2</v>
      </c>
      <c r="O194" s="119">
        <f>+IFERROR(ROUND(N194*VLOOKUP(A194,'RECURSOS DEPARTAMENTOS'!$A$9:$F$40,5,FALSE),0),0)</f>
        <v>463964356</v>
      </c>
      <c r="P194" s="120">
        <f t="shared" si="2"/>
        <v>463964356</v>
      </c>
      <c r="Q194" s="95"/>
      <c r="R194" s="95"/>
      <c r="S194" s="95"/>
      <c r="T194" s="95"/>
      <c r="U194" s="95"/>
      <c r="V194" s="95"/>
    </row>
    <row r="195" spans="1:22" s="100" customFormat="1" x14ac:dyDescent="0.2">
      <c r="A195" s="115" t="s">
        <v>321</v>
      </c>
      <c r="B195" s="48" t="s">
        <v>395</v>
      </c>
      <c r="C195" s="49" t="s">
        <v>323</v>
      </c>
      <c r="D195" s="49" t="s">
        <v>396</v>
      </c>
      <c r="E195" s="105">
        <f>+VLOOKUP(B195,[4]COLJUEGOS!$A$5:$AK$1109,37,FALSE)*(1.06)</f>
        <v>137508802.63</v>
      </c>
      <c r="F195" s="105">
        <v>0</v>
      </c>
      <c r="G195" s="105">
        <v>0</v>
      </c>
      <c r="H195" s="105">
        <v>0</v>
      </c>
      <c r="I195" s="105">
        <v>0</v>
      </c>
      <c r="J195" s="106">
        <v>0</v>
      </c>
      <c r="K195" s="107">
        <f>+E195+I195+J195</f>
        <v>137508802.63</v>
      </c>
      <c r="L195" s="116">
        <f>+VLOOKUP(B195,[4]COLJUEGOS!$A$5:$AF$1109,32,FALSE)*(1.06)</f>
        <v>0</v>
      </c>
      <c r="M195" s="117">
        <v>0</v>
      </c>
      <c r="N195" s="118">
        <v>1.6855223726829446E-2</v>
      </c>
      <c r="O195" s="119">
        <f>+IFERROR(ROUND(N195*VLOOKUP(A195,'RECURSOS DEPARTAMENTOS'!$A$9:$F$40,5,FALSE),0),0)</f>
        <v>612530047</v>
      </c>
      <c r="P195" s="120">
        <f t="shared" si="2"/>
        <v>612530047</v>
      </c>
      <c r="Q195" s="95"/>
      <c r="R195" s="95"/>
      <c r="S195" s="95"/>
      <c r="T195" s="95"/>
      <c r="U195" s="95"/>
      <c r="V195" s="95"/>
    </row>
    <row r="196" spans="1:22" s="100" customFormat="1" x14ac:dyDescent="0.2">
      <c r="A196" s="115" t="s">
        <v>321</v>
      </c>
      <c r="B196" s="48" t="s">
        <v>397</v>
      </c>
      <c r="C196" s="49" t="s">
        <v>323</v>
      </c>
      <c r="D196" s="49" t="s">
        <v>398</v>
      </c>
      <c r="E196" s="105">
        <f>+VLOOKUP(B196,[4]COLJUEGOS!$A$5:$AK$1109,37,FALSE)*(1.06)</f>
        <v>275014434.80000001</v>
      </c>
      <c r="F196" s="105">
        <v>0</v>
      </c>
      <c r="G196" s="105">
        <v>0</v>
      </c>
      <c r="H196" s="105">
        <v>0</v>
      </c>
      <c r="I196" s="105">
        <v>0</v>
      </c>
      <c r="J196" s="106">
        <v>0</v>
      </c>
      <c r="K196" s="107">
        <f>+E196+I196+J196</f>
        <v>275014434.80000001</v>
      </c>
      <c r="L196" s="116">
        <f>+VLOOKUP(B196,[4]COLJUEGOS!$A$5:$AF$1109,32,FALSE)*(1.06)</f>
        <v>0</v>
      </c>
      <c r="M196" s="117">
        <v>0</v>
      </c>
      <c r="N196" s="118">
        <v>3.3481756212873054E-2</v>
      </c>
      <c r="O196" s="119">
        <f>+IFERROR(ROUND(N196*VLOOKUP(A196,'RECURSOS DEPARTAMENTOS'!$A$9:$F$40,5,FALSE),0),0)</f>
        <v>1216749302</v>
      </c>
      <c r="P196" s="120">
        <f t="shared" si="2"/>
        <v>1216749302</v>
      </c>
      <c r="Q196" s="95"/>
      <c r="R196" s="95"/>
      <c r="S196" s="95"/>
      <c r="T196" s="95"/>
      <c r="U196" s="95"/>
      <c r="V196" s="95"/>
    </row>
    <row r="197" spans="1:22" s="100" customFormat="1" x14ac:dyDescent="0.2">
      <c r="A197" s="115" t="s">
        <v>321</v>
      </c>
      <c r="B197" s="48" t="s">
        <v>399</v>
      </c>
      <c r="C197" s="49" t="s">
        <v>323</v>
      </c>
      <c r="D197" s="49" t="s">
        <v>400</v>
      </c>
      <c r="E197" s="105">
        <f>+VLOOKUP(B197,[4]COLJUEGOS!$A$5:$AK$1109,37,FALSE)*(1.06)</f>
        <v>98611353.210000008</v>
      </c>
      <c r="F197" s="105">
        <v>0</v>
      </c>
      <c r="G197" s="105">
        <v>0</v>
      </c>
      <c r="H197" s="105">
        <v>0</v>
      </c>
      <c r="I197" s="105">
        <v>0</v>
      </c>
      <c r="J197" s="106">
        <v>0</v>
      </c>
      <c r="K197" s="107">
        <f>+E197+I197+J197</f>
        <v>98611353.210000008</v>
      </c>
      <c r="L197" s="116">
        <f>+VLOOKUP(B197,[4]COLJUEGOS!$A$5:$AF$1109,32,FALSE)*(1.06)</f>
        <v>0</v>
      </c>
      <c r="M197" s="117">
        <v>0</v>
      </c>
      <c r="N197" s="118">
        <v>1.8389266455863158E-2</v>
      </c>
      <c r="O197" s="119">
        <f>+IFERROR(ROUND(N197*VLOOKUP(A197,'RECURSOS DEPARTAMENTOS'!$A$9:$F$40,5,FALSE),0),0)</f>
        <v>668278180</v>
      </c>
      <c r="P197" s="120">
        <f t="shared" si="2"/>
        <v>668278180</v>
      </c>
      <c r="Q197" s="95"/>
      <c r="R197" s="95"/>
      <c r="S197" s="95"/>
      <c r="T197" s="95"/>
      <c r="U197" s="95"/>
      <c r="V197" s="95"/>
    </row>
    <row r="198" spans="1:22" s="100" customFormat="1" x14ac:dyDescent="0.2">
      <c r="A198" s="115" t="s">
        <v>321</v>
      </c>
      <c r="B198" s="48" t="s">
        <v>401</v>
      </c>
      <c r="C198" s="49" t="s">
        <v>323</v>
      </c>
      <c r="D198" s="49" t="s">
        <v>402</v>
      </c>
      <c r="E198" s="105">
        <f>+VLOOKUP(B198,[4]COLJUEGOS!$A$5:$AK$1109,37,FALSE)*(1.06)</f>
        <v>41032850.160000004</v>
      </c>
      <c r="F198" s="105">
        <v>0</v>
      </c>
      <c r="G198" s="105">
        <v>0</v>
      </c>
      <c r="H198" s="105">
        <v>0</v>
      </c>
      <c r="I198" s="105">
        <v>0</v>
      </c>
      <c r="J198" s="106">
        <v>0</v>
      </c>
      <c r="K198" s="107">
        <f>+E198+I198+J198</f>
        <v>41032850.160000004</v>
      </c>
      <c r="L198" s="116">
        <f>+VLOOKUP(B198,[4]COLJUEGOS!$A$5:$AF$1109,32,FALSE)*(1.06)</f>
        <v>0</v>
      </c>
      <c r="M198" s="117">
        <v>0</v>
      </c>
      <c r="N198" s="118">
        <v>7.5151111699821235E-3</v>
      </c>
      <c r="O198" s="119">
        <f>+IFERROR(ROUND(N198*VLOOKUP(A198,'RECURSOS DEPARTAMENTOS'!$A$9:$F$40,5,FALSE),0),0)</f>
        <v>273104141</v>
      </c>
      <c r="P198" s="120">
        <f t="shared" si="2"/>
        <v>273104141</v>
      </c>
      <c r="Q198" s="95"/>
      <c r="R198" s="95"/>
      <c r="S198" s="95"/>
      <c r="T198" s="95"/>
      <c r="U198" s="95"/>
      <c r="V198" s="95"/>
    </row>
    <row r="199" spans="1:22" s="100" customFormat="1" x14ac:dyDescent="0.2">
      <c r="A199" s="115" t="s">
        <v>321</v>
      </c>
      <c r="B199" s="48" t="s">
        <v>403</v>
      </c>
      <c r="C199" s="49" t="s">
        <v>323</v>
      </c>
      <c r="D199" s="49" t="s">
        <v>404</v>
      </c>
      <c r="E199" s="105">
        <f>+VLOOKUP(B199,[4]COLJUEGOS!$A$5:$AK$1109,37,FALSE)*(1.06)</f>
        <v>69976226.480000004</v>
      </c>
      <c r="F199" s="105">
        <v>0</v>
      </c>
      <c r="G199" s="105">
        <v>0</v>
      </c>
      <c r="H199" s="105">
        <v>0</v>
      </c>
      <c r="I199" s="105">
        <v>0</v>
      </c>
      <c r="J199" s="106">
        <v>0</v>
      </c>
      <c r="K199" s="107">
        <f>+E199+I199+J199</f>
        <v>69976226.480000004</v>
      </c>
      <c r="L199" s="116">
        <f>+VLOOKUP(B199,[4]COLJUEGOS!$A$5:$AF$1109,32,FALSE)*(1.06)</f>
        <v>0</v>
      </c>
      <c r="M199" s="117">
        <v>0</v>
      </c>
      <c r="N199" s="118">
        <v>1.3481461857810654E-2</v>
      </c>
      <c r="O199" s="119">
        <f>+IFERROR(ROUND(N199*VLOOKUP(A199,'RECURSOS DEPARTAMENTOS'!$A$9:$F$40,5,FALSE),0),0)</f>
        <v>489925295</v>
      </c>
      <c r="P199" s="120">
        <f t="shared" si="2"/>
        <v>489925295</v>
      </c>
      <c r="Q199" s="95"/>
      <c r="R199" s="95"/>
      <c r="S199" s="95"/>
      <c r="T199" s="95"/>
      <c r="U199" s="95"/>
      <c r="V199" s="95"/>
    </row>
    <row r="200" spans="1:22" s="100" customFormat="1" x14ac:dyDescent="0.2">
      <c r="A200" s="115" t="s">
        <v>321</v>
      </c>
      <c r="B200" s="48" t="s">
        <v>405</v>
      </c>
      <c r="C200" s="49" t="s">
        <v>323</v>
      </c>
      <c r="D200" s="49" t="s">
        <v>406</v>
      </c>
      <c r="E200" s="105">
        <f>+VLOOKUP(B200,[4]COLJUEGOS!$A$5:$AK$1109,37,FALSE)*(1.06)</f>
        <v>113209342.49000001</v>
      </c>
      <c r="F200" s="105">
        <v>0</v>
      </c>
      <c r="G200" s="105">
        <v>0</v>
      </c>
      <c r="H200" s="105">
        <v>0</v>
      </c>
      <c r="I200" s="105">
        <v>0</v>
      </c>
      <c r="J200" s="106">
        <v>0</v>
      </c>
      <c r="K200" s="107">
        <f>+E200+I200+J200</f>
        <v>113209342.49000001</v>
      </c>
      <c r="L200" s="116">
        <f>+VLOOKUP(B200,[4]COLJUEGOS!$A$5:$AF$1109,32,FALSE)*(1.06)</f>
        <v>0</v>
      </c>
      <c r="M200" s="117">
        <v>0</v>
      </c>
      <c r="N200" s="118">
        <v>2.1139222019570084E-2</v>
      </c>
      <c r="O200" s="119">
        <f>+IFERROR(ROUND(N200*VLOOKUP(A200,'RECURSOS DEPARTAMENTOS'!$A$9:$F$40,5,FALSE),0),0)</f>
        <v>768213396</v>
      </c>
      <c r="P200" s="120">
        <f t="shared" si="2"/>
        <v>768213396</v>
      </c>
      <c r="Q200" s="95"/>
      <c r="R200" s="95"/>
      <c r="S200" s="95"/>
      <c r="T200" s="95"/>
      <c r="U200" s="95"/>
      <c r="V200" s="95"/>
    </row>
    <row r="201" spans="1:22" s="100" customFormat="1" x14ac:dyDescent="0.2">
      <c r="A201" s="115" t="s">
        <v>321</v>
      </c>
      <c r="B201" s="48" t="s">
        <v>407</v>
      </c>
      <c r="C201" s="49" t="s">
        <v>323</v>
      </c>
      <c r="D201" s="49" t="s">
        <v>408</v>
      </c>
      <c r="E201" s="105">
        <f>+VLOOKUP(B201,[4]COLJUEGOS!$A$5:$AK$1109,37,FALSE)*(1.06)</f>
        <v>402911677.36000001</v>
      </c>
      <c r="F201" s="105">
        <v>0</v>
      </c>
      <c r="G201" s="105">
        <v>0</v>
      </c>
      <c r="H201" s="105">
        <v>0</v>
      </c>
      <c r="I201" s="105">
        <v>0</v>
      </c>
      <c r="J201" s="106">
        <v>0</v>
      </c>
      <c r="K201" s="107">
        <f>+E201+I201+J201</f>
        <v>402911677.36000001</v>
      </c>
      <c r="L201" s="116">
        <f>+VLOOKUP(B201,[4]COLJUEGOS!$A$5:$AF$1109,32,FALSE)*(1.06)</f>
        <v>0</v>
      </c>
      <c r="M201" s="117">
        <v>0</v>
      </c>
      <c r="N201" s="118">
        <v>4.9597695879142339E-2</v>
      </c>
      <c r="O201" s="119">
        <f>+IFERROR(ROUND(N201*VLOOKUP(A201,'RECURSOS DEPARTAMENTOS'!$A$9:$F$40,5,FALSE),0),0)</f>
        <v>1802413274</v>
      </c>
      <c r="P201" s="120">
        <f t="shared" si="2"/>
        <v>1802413274</v>
      </c>
      <c r="Q201" s="95"/>
      <c r="R201" s="95"/>
      <c r="S201" s="95"/>
      <c r="T201" s="95"/>
      <c r="U201" s="95"/>
      <c r="V201" s="95"/>
    </row>
    <row r="202" spans="1:22" s="100" customFormat="1" x14ac:dyDescent="0.2">
      <c r="A202" s="115" t="s">
        <v>321</v>
      </c>
      <c r="B202" s="48" t="s">
        <v>409</v>
      </c>
      <c r="C202" s="49" t="s">
        <v>323</v>
      </c>
      <c r="D202" s="49" t="s">
        <v>410</v>
      </c>
      <c r="E202" s="105">
        <f>+VLOOKUP(B202,[4]COLJUEGOS!$A$5:$AK$1109,37,FALSE)*(1.06)</f>
        <v>69975006.420000002</v>
      </c>
      <c r="F202" s="105">
        <v>0</v>
      </c>
      <c r="G202" s="105">
        <v>0</v>
      </c>
      <c r="H202" s="105">
        <v>0</v>
      </c>
      <c r="I202" s="105">
        <v>0</v>
      </c>
      <c r="J202" s="106">
        <v>0</v>
      </c>
      <c r="K202" s="107">
        <f>+E202+I202+J202</f>
        <v>69975006.420000002</v>
      </c>
      <c r="L202" s="116">
        <f>+VLOOKUP(B202,[4]COLJUEGOS!$A$5:$AF$1109,32,FALSE)*(1.06)</f>
        <v>0</v>
      </c>
      <c r="M202" s="117">
        <v>0</v>
      </c>
      <c r="N202" s="118">
        <v>1.2451219139419011E-2</v>
      </c>
      <c r="O202" s="119">
        <f>+IFERROR(ROUND(N202*VLOOKUP(A202,'RECURSOS DEPARTAMENTOS'!$A$9:$F$40,5,FALSE),0),0)</f>
        <v>452485589</v>
      </c>
      <c r="P202" s="120">
        <f t="shared" si="2"/>
        <v>452485589</v>
      </c>
      <c r="Q202" s="95"/>
      <c r="R202" s="95"/>
      <c r="S202" s="95"/>
      <c r="T202" s="95"/>
      <c r="U202" s="95"/>
      <c r="V202" s="95"/>
    </row>
    <row r="203" spans="1:22" s="100" customFormat="1" x14ac:dyDescent="0.2">
      <c r="A203" s="115" t="s">
        <v>321</v>
      </c>
      <c r="B203" s="48" t="s">
        <v>411</v>
      </c>
      <c r="C203" s="49" t="s">
        <v>323</v>
      </c>
      <c r="D203" s="49" t="s">
        <v>412</v>
      </c>
      <c r="E203" s="105">
        <f>+VLOOKUP(B203,[4]COLJUEGOS!$A$5:$AK$1109,37,FALSE)*(1.06)</f>
        <v>105140484.16000001</v>
      </c>
      <c r="F203" s="105">
        <v>0</v>
      </c>
      <c r="G203" s="105">
        <v>0</v>
      </c>
      <c r="H203" s="105">
        <v>0</v>
      </c>
      <c r="I203" s="105">
        <v>0</v>
      </c>
      <c r="J203" s="106">
        <v>0</v>
      </c>
      <c r="K203" s="107">
        <f>+E203+I203+J203</f>
        <v>105140484.16000001</v>
      </c>
      <c r="L203" s="116">
        <f>+VLOOKUP(B203,[4]COLJUEGOS!$A$5:$AF$1109,32,FALSE)*(1.06)</f>
        <v>0</v>
      </c>
      <c r="M203" s="117">
        <v>0</v>
      </c>
      <c r="N203" s="118">
        <v>1.9741035473181425E-2</v>
      </c>
      <c r="O203" s="119">
        <f>+IFERROR(ROUND(N203*VLOOKUP(A203,'RECURSOS DEPARTAMENTOS'!$A$9:$F$40,5,FALSE),0),0)</f>
        <v>717402366</v>
      </c>
      <c r="P203" s="120">
        <f t="shared" ref="P203:P266" si="3">+L203+M203+O203</f>
        <v>717402366</v>
      </c>
      <c r="Q203" s="95"/>
      <c r="R203" s="95"/>
      <c r="S203" s="95"/>
      <c r="T203" s="95"/>
      <c r="U203" s="95"/>
      <c r="V203" s="95"/>
    </row>
    <row r="204" spans="1:22" s="100" customFormat="1" x14ac:dyDescent="0.2">
      <c r="A204" s="115" t="s">
        <v>321</v>
      </c>
      <c r="B204" s="48" t="s">
        <v>413</v>
      </c>
      <c r="C204" s="49" t="s">
        <v>323</v>
      </c>
      <c r="D204" s="49" t="s">
        <v>414</v>
      </c>
      <c r="E204" s="105">
        <f>+VLOOKUP(B204,[4]COLJUEGOS!$A$5:$AK$1109,37,FALSE)*(1.06)</f>
        <v>61522690.440000005</v>
      </c>
      <c r="F204" s="105">
        <v>0</v>
      </c>
      <c r="G204" s="105">
        <v>0</v>
      </c>
      <c r="H204" s="105">
        <v>0</v>
      </c>
      <c r="I204" s="105">
        <v>0</v>
      </c>
      <c r="J204" s="106">
        <v>0</v>
      </c>
      <c r="K204" s="107">
        <f>+E204+I204+J204</f>
        <v>61522690.440000005</v>
      </c>
      <c r="L204" s="116">
        <f>+VLOOKUP(B204,[4]COLJUEGOS!$A$5:$AF$1109,32,FALSE)*(1.06)</f>
        <v>0</v>
      </c>
      <c r="M204" s="117">
        <v>0</v>
      </c>
      <c r="N204" s="118">
        <v>1.1007747198815334E-2</v>
      </c>
      <c r="O204" s="119">
        <f>+IFERROR(ROUND(N204*VLOOKUP(A204,'RECURSOS DEPARTAMENTOS'!$A$9:$F$40,5,FALSE),0),0)</f>
        <v>400028859</v>
      </c>
      <c r="P204" s="120">
        <f t="shared" si="3"/>
        <v>400028859</v>
      </c>
      <c r="Q204" s="95"/>
      <c r="R204" s="95"/>
      <c r="S204" s="95"/>
      <c r="T204" s="95"/>
      <c r="U204" s="95"/>
      <c r="V204" s="95"/>
    </row>
    <row r="205" spans="1:22" s="100" customFormat="1" x14ac:dyDescent="0.2">
      <c r="A205" s="115" t="s">
        <v>415</v>
      </c>
      <c r="B205" s="48" t="s">
        <v>416</v>
      </c>
      <c r="C205" s="49" t="s">
        <v>417</v>
      </c>
      <c r="D205" s="49" t="s">
        <v>418</v>
      </c>
      <c r="E205" s="105">
        <f>+VLOOKUP(B205,[4]COLJUEGOS!$A$5:$AK$1109,37,FALSE)*(1.06)</f>
        <v>1331046179.5800002</v>
      </c>
      <c r="F205" s="105">
        <v>0</v>
      </c>
      <c r="G205" s="105">
        <v>0</v>
      </c>
      <c r="H205" s="105">
        <v>0</v>
      </c>
      <c r="I205" s="105">
        <v>0</v>
      </c>
      <c r="J205" s="106">
        <v>1732275027.45</v>
      </c>
      <c r="K205" s="107">
        <f>+E205+I205+J205</f>
        <v>3063321207.0300002</v>
      </c>
      <c r="L205" s="116">
        <f>+VLOOKUP(B205,[4]COLJUEGOS!$A$5:$AF$1109,32,FALSE)*(1.06)</f>
        <v>326987815.25999999</v>
      </c>
      <c r="M205" s="117">
        <v>0</v>
      </c>
      <c r="N205" s="118">
        <v>8.0027118855397275E-2</v>
      </c>
      <c r="O205" s="119">
        <f>+IFERROR(ROUND(N205*VLOOKUP(A205,'RECURSOS DEPARTAMENTOS'!$A$9:$F$40,5,FALSE),0),0)</f>
        <v>3615134802</v>
      </c>
      <c r="P205" s="120">
        <f t="shared" si="3"/>
        <v>3942122617.2600002</v>
      </c>
      <c r="Q205" s="95"/>
      <c r="R205" s="95"/>
      <c r="S205" s="95"/>
      <c r="T205" s="95"/>
      <c r="U205" s="95"/>
      <c r="V205" s="95"/>
    </row>
    <row r="206" spans="1:22" s="100" customFormat="1" x14ac:dyDescent="0.2">
      <c r="A206" s="115" t="s">
        <v>415</v>
      </c>
      <c r="B206" s="48" t="s">
        <v>419</v>
      </c>
      <c r="C206" s="49" t="s">
        <v>417</v>
      </c>
      <c r="D206" s="49" t="s">
        <v>420</v>
      </c>
      <c r="E206" s="105">
        <f>+VLOOKUP(B206,[4]COLJUEGOS!$A$5:$AK$1109,37,FALSE)*(1.06)</f>
        <v>7142395.54</v>
      </c>
      <c r="F206" s="105">
        <v>0</v>
      </c>
      <c r="G206" s="105">
        <v>0</v>
      </c>
      <c r="H206" s="105">
        <v>0</v>
      </c>
      <c r="I206" s="105">
        <v>0</v>
      </c>
      <c r="J206" s="106">
        <v>0</v>
      </c>
      <c r="K206" s="107">
        <f>+E206+I206+J206</f>
        <v>7142395.54</v>
      </c>
      <c r="L206" s="116">
        <f>+VLOOKUP(B206,[4]COLJUEGOS!$A$5:$AF$1109,32,FALSE)*(1.06)</f>
        <v>0</v>
      </c>
      <c r="M206" s="117">
        <v>0</v>
      </c>
      <c r="N206" s="118">
        <v>1.8733829992830648E-3</v>
      </c>
      <c r="O206" s="119">
        <f>+IFERROR(ROUND(N206*VLOOKUP(A206,'RECURSOS DEPARTAMENTOS'!$A$9:$F$40,5,FALSE),0),0)</f>
        <v>84627963</v>
      </c>
      <c r="P206" s="120">
        <f t="shared" si="3"/>
        <v>84627963</v>
      </c>
      <c r="Q206" s="95"/>
      <c r="R206" s="114"/>
      <c r="S206" s="95"/>
      <c r="T206" s="95"/>
      <c r="U206" s="95"/>
      <c r="V206" s="95"/>
    </row>
    <row r="207" spans="1:22" s="100" customFormat="1" x14ac:dyDescent="0.2">
      <c r="A207" s="115" t="s">
        <v>415</v>
      </c>
      <c r="B207" s="48" t="s">
        <v>421</v>
      </c>
      <c r="C207" s="49" t="s">
        <v>417</v>
      </c>
      <c r="D207" s="49" t="s">
        <v>422</v>
      </c>
      <c r="E207" s="105">
        <f>+VLOOKUP(B207,[4]COLJUEGOS!$A$5:$AK$1109,37,FALSE)*(1.06)</f>
        <v>129880930.80000001</v>
      </c>
      <c r="F207" s="105">
        <v>0</v>
      </c>
      <c r="G207" s="105">
        <v>0</v>
      </c>
      <c r="H207" s="105">
        <v>0</v>
      </c>
      <c r="I207" s="105">
        <v>0</v>
      </c>
      <c r="J207" s="106">
        <v>0</v>
      </c>
      <c r="K207" s="107">
        <f>+E207+I207+J207</f>
        <v>129880930.80000001</v>
      </c>
      <c r="L207" s="116">
        <f>+VLOOKUP(B207,[4]COLJUEGOS!$A$5:$AF$1109,32,FALSE)*(1.06)</f>
        <v>0</v>
      </c>
      <c r="M207" s="117">
        <v>0</v>
      </c>
      <c r="N207" s="118">
        <v>2.0692933567863159E-2</v>
      </c>
      <c r="O207" s="119">
        <f>+IFERROR(ROUND(N207*VLOOKUP(A207,'RECURSOS DEPARTAMENTOS'!$A$9:$F$40,5,FALSE),0),0)</f>
        <v>934779927</v>
      </c>
      <c r="P207" s="120">
        <f t="shared" si="3"/>
        <v>934779927</v>
      </c>
      <c r="Q207" s="95"/>
      <c r="R207" s="9"/>
      <c r="S207" s="95"/>
      <c r="T207" s="95"/>
      <c r="U207" s="95"/>
      <c r="V207" s="95"/>
    </row>
    <row r="208" spans="1:22" s="100" customFormat="1" x14ac:dyDescent="0.2">
      <c r="A208" s="115" t="s">
        <v>415</v>
      </c>
      <c r="B208" s="48" t="s">
        <v>423</v>
      </c>
      <c r="C208" s="49" t="s">
        <v>417</v>
      </c>
      <c r="D208" s="49" t="s">
        <v>424</v>
      </c>
      <c r="E208" s="105">
        <f>+VLOOKUP(B208,[4]COLJUEGOS!$A$5:$AK$1109,37,FALSE)*(1.06)</f>
        <v>23877458.240000002</v>
      </c>
      <c r="F208" s="105">
        <v>0</v>
      </c>
      <c r="G208" s="105">
        <v>0</v>
      </c>
      <c r="H208" s="105">
        <v>0</v>
      </c>
      <c r="I208" s="105">
        <v>0</v>
      </c>
      <c r="J208" s="106">
        <v>0</v>
      </c>
      <c r="K208" s="107">
        <f>+E208+I208+J208</f>
        <v>23877458.240000002</v>
      </c>
      <c r="L208" s="116">
        <f>+VLOOKUP(B208,[4]COLJUEGOS!$A$5:$AF$1109,32,FALSE)*(1.06)</f>
        <v>0</v>
      </c>
      <c r="M208" s="117">
        <v>0</v>
      </c>
      <c r="N208" s="118">
        <v>5.9240672048876284E-3</v>
      </c>
      <c r="O208" s="119">
        <f>+IFERROR(ROUND(N208*VLOOKUP(A208,'RECURSOS DEPARTAMENTOS'!$A$9:$F$40,5,FALSE),0),0)</f>
        <v>267613052</v>
      </c>
      <c r="P208" s="120">
        <f t="shared" si="3"/>
        <v>267613052</v>
      </c>
      <c r="Q208" s="95"/>
      <c r="R208" s="113"/>
      <c r="S208" s="113"/>
      <c r="T208" s="95"/>
      <c r="U208" s="95"/>
      <c r="V208" s="95"/>
    </row>
    <row r="209" spans="1:22" s="100" customFormat="1" x14ac:dyDescent="0.2">
      <c r="A209" s="115" t="s">
        <v>415</v>
      </c>
      <c r="B209" s="48" t="s">
        <v>425</v>
      </c>
      <c r="C209" s="49" t="s">
        <v>417</v>
      </c>
      <c r="D209" s="49" t="s">
        <v>426</v>
      </c>
      <c r="E209" s="105">
        <f>+VLOOKUP(B209,[4]COLJUEGOS!$A$5:$AK$1109,37,FALSE)*(1.06)</f>
        <v>31431729.5</v>
      </c>
      <c r="F209" s="105">
        <v>0</v>
      </c>
      <c r="G209" s="105">
        <v>0</v>
      </c>
      <c r="H209" s="105">
        <v>0</v>
      </c>
      <c r="I209" s="105">
        <v>0</v>
      </c>
      <c r="J209" s="106">
        <v>0</v>
      </c>
      <c r="K209" s="107">
        <f>+E209+I209+J209</f>
        <v>31431729.5</v>
      </c>
      <c r="L209" s="116">
        <f>+VLOOKUP(B209,[4]COLJUEGOS!$A$5:$AF$1109,32,FALSE)*(1.06)</f>
        <v>0</v>
      </c>
      <c r="M209" s="117">
        <v>0</v>
      </c>
      <c r="N209" s="118">
        <v>7.8504410710389331E-3</v>
      </c>
      <c r="O209" s="119">
        <f>+IFERROR(ROUND(N209*VLOOKUP(A209,'RECURSOS DEPARTAMENTOS'!$A$9:$F$40,5,FALSE),0),0)</f>
        <v>354634818</v>
      </c>
      <c r="P209" s="120">
        <f t="shared" si="3"/>
        <v>354634818</v>
      </c>
      <c r="Q209" s="95"/>
      <c r="R209" s="114"/>
      <c r="S209" s="95"/>
      <c r="T209" s="95"/>
      <c r="U209" s="95"/>
      <c r="V209" s="95"/>
    </row>
    <row r="210" spans="1:22" s="100" customFormat="1" x14ac:dyDescent="0.2">
      <c r="A210" s="115" t="s">
        <v>415</v>
      </c>
      <c r="B210" s="48" t="s">
        <v>427</v>
      </c>
      <c r="C210" s="49" t="s">
        <v>417</v>
      </c>
      <c r="D210" s="49" t="s">
        <v>428</v>
      </c>
      <c r="E210" s="105">
        <f>+VLOOKUP(B210,[4]COLJUEGOS!$A$5:$AK$1109,37,FALSE)*(1.06)</f>
        <v>7417645.7400000002</v>
      </c>
      <c r="F210" s="105">
        <v>0</v>
      </c>
      <c r="G210" s="105">
        <v>0</v>
      </c>
      <c r="H210" s="105">
        <v>0</v>
      </c>
      <c r="I210" s="105">
        <v>0</v>
      </c>
      <c r="J210" s="106">
        <v>0</v>
      </c>
      <c r="K210" s="107">
        <f>+E210+I210+J210</f>
        <v>7417645.7400000002</v>
      </c>
      <c r="L210" s="116">
        <f>+VLOOKUP(B210,[4]COLJUEGOS!$A$5:$AF$1109,32,FALSE)*(1.06)</f>
        <v>0</v>
      </c>
      <c r="M210" s="117">
        <v>0</v>
      </c>
      <c r="N210" s="118">
        <v>1.9497521897696457E-3</v>
      </c>
      <c r="O210" s="119">
        <f>+IFERROR(ROUND(N210*VLOOKUP(A210,'RECURSOS DEPARTAMENTOS'!$A$9:$F$40,5,FALSE),0),0)</f>
        <v>88077855</v>
      </c>
      <c r="P210" s="120">
        <f t="shared" si="3"/>
        <v>88077855</v>
      </c>
      <c r="Q210" s="95"/>
      <c r="R210" s="113"/>
      <c r="S210" s="95"/>
      <c r="T210" s="95"/>
      <c r="U210" s="95"/>
      <c r="V210" s="95"/>
    </row>
    <row r="211" spans="1:22" s="100" customFormat="1" x14ac:dyDescent="0.2">
      <c r="A211" s="115" t="s">
        <v>415</v>
      </c>
      <c r="B211" s="48" t="s">
        <v>429</v>
      </c>
      <c r="C211" s="49" t="s">
        <v>417</v>
      </c>
      <c r="D211" s="49" t="s">
        <v>430</v>
      </c>
      <c r="E211" s="105">
        <f>+VLOOKUP(B211,[4]COLJUEGOS!$A$5:$AK$1109,37,FALSE)*(1.06)</f>
        <v>6754614.1500000004</v>
      </c>
      <c r="F211" s="105">
        <v>0</v>
      </c>
      <c r="G211" s="105">
        <v>0</v>
      </c>
      <c r="H211" s="105">
        <v>0</v>
      </c>
      <c r="I211" s="105">
        <v>0</v>
      </c>
      <c r="J211" s="106">
        <v>0</v>
      </c>
      <c r="K211" s="107">
        <f>+E211+I211+J211</f>
        <v>6754614.1500000004</v>
      </c>
      <c r="L211" s="116">
        <f>+VLOOKUP(B211,[4]COLJUEGOS!$A$5:$AF$1109,32,FALSE)*(1.06)</f>
        <v>0</v>
      </c>
      <c r="M211" s="117">
        <v>0</v>
      </c>
      <c r="N211" s="118">
        <v>1.7596084910071381E-3</v>
      </c>
      <c r="O211" s="119">
        <f>+IFERROR(ROUND(N211*VLOOKUP(A211,'RECURSOS DEPARTAMENTOS'!$A$9:$F$40,5,FALSE),0),0)</f>
        <v>79488328</v>
      </c>
      <c r="P211" s="120">
        <f t="shared" si="3"/>
        <v>79488328</v>
      </c>
      <c r="Q211" s="95"/>
      <c r="R211" s="95"/>
      <c r="S211" s="95"/>
      <c r="T211" s="95"/>
      <c r="U211" s="95"/>
      <c r="V211" s="95"/>
    </row>
    <row r="212" spans="1:22" s="100" customFormat="1" x14ac:dyDescent="0.2">
      <c r="A212" s="115" t="s">
        <v>415</v>
      </c>
      <c r="B212" s="48" t="s">
        <v>431</v>
      </c>
      <c r="C212" s="49" t="s">
        <v>417</v>
      </c>
      <c r="D212" s="49" t="s">
        <v>432</v>
      </c>
      <c r="E212" s="105">
        <f>+VLOOKUP(B212,[4]COLJUEGOS!$A$5:$AK$1109,37,FALSE)*(1.06)</f>
        <v>29298456.18</v>
      </c>
      <c r="F212" s="105">
        <v>0</v>
      </c>
      <c r="G212" s="105">
        <v>0</v>
      </c>
      <c r="H212" s="105">
        <v>0</v>
      </c>
      <c r="I212" s="105">
        <v>0</v>
      </c>
      <c r="J212" s="106">
        <v>0</v>
      </c>
      <c r="K212" s="107">
        <f>+E212+I212+J212</f>
        <v>29298456.18</v>
      </c>
      <c r="L212" s="116">
        <f>+VLOOKUP(B212,[4]COLJUEGOS!$A$5:$AF$1109,32,FALSE)*(1.06)</f>
        <v>0</v>
      </c>
      <c r="M212" s="117">
        <v>0</v>
      </c>
      <c r="N212" s="118">
        <v>6.2529222904522926E-3</v>
      </c>
      <c r="O212" s="119">
        <f>+IFERROR(ROUND(N212*VLOOKUP(A212,'RECURSOS DEPARTAMENTOS'!$A$9:$F$40,5,FALSE),0),0)</f>
        <v>282468710</v>
      </c>
      <c r="P212" s="120">
        <f t="shared" si="3"/>
        <v>282468710</v>
      </c>
      <c r="Q212" s="95"/>
      <c r="R212" s="95"/>
      <c r="S212" s="95"/>
      <c r="T212" s="95"/>
      <c r="U212" s="95"/>
      <c r="V212" s="95"/>
    </row>
    <row r="213" spans="1:22" s="100" customFormat="1" x14ac:dyDescent="0.2">
      <c r="A213" s="115" t="s">
        <v>415</v>
      </c>
      <c r="B213" s="48" t="s">
        <v>433</v>
      </c>
      <c r="C213" s="49" t="s">
        <v>417</v>
      </c>
      <c r="D213" s="49" t="s">
        <v>434</v>
      </c>
      <c r="E213" s="105">
        <f>+VLOOKUP(B213,[4]COLJUEGOS!$A$5:$AK$1109,37,FALSE)*(1.06)</f>
        <v>31735480.450000003</v>
      </c>
      <c r="F213" s="105">
        <v>0</v>
      </c>
      <c r="G213" s="105">
        <v>0</v>
      </c>
      <c r="H213" s="105">
        <v>0</v>
      </c>
      <c r="I213" s="105">
        <v>0</v>
      </c>
      <c r="J213" s="106">
        <v>0</v>
      </c>
      <c r="K213" s="107">
        <f>+E213+I213+J213</f>
        <v>31735480.450000003</v>
      </c>
      <c r="L213" s="116">
        <f>+VLOOKUP(B213,[4]COLJUEGOS!$A$5:$AF$1109,32,FALSE)*(1.06)</f>
        <v>0</v>
      </c>
      <c r="M213" s="117">
        <v>0</v>
      </c>
      <c r="N213" s="118">
        <v>5.8866618870982825E-3</v>
      </c>
      <c r="O213" s="119">
        <f>+IFERROR(ROUND(N213*VLOOKUP(A213,'RECURSOS DEPARTAMENTOS'!$A$9:$F$40,5,FALSE),0),0)</f>
        <v>265923309</v>
      </c>
      <c r="P213" s="120">
        <f t="shared" si="3"/>
        <v>265923309</v>
      </c>
      <c r="Q213" s="95"/>
      <c r="R213" s="95"/>
      <c r="S213" s="95"/>
      <c r="T213" s="95"/>
      <c r="U213" s="95"/>
      <c r="V213" s="95"/>
    </row>
    <row r="214" spans="1:22" s="100" customFormat="1" x14ac:dyDescent="0.2">
      <c r="A214" s="115" t="s">
        <v>415</v>
      </c>
      <c r="B214" s="48" t="s">
        <v>435</v>
      </c>
      <c r="C214" s="49" t="s">
        <v>417</v>
      </c>
      <c r="D214" s="49" t="s">
        <v>67</v>
      </c>
      <c r="E214" s="105">
        <f>+VLOOKUP(B214,[4]COLJUEGOS!$A$5:$AK$1109,37,FALSE)*(1.06)</f>
        <v>10669419.93</v>
      </c>
      <c r="F214" s="105">
        <v>0</v>
      </c>
      <c r="G214" s="105">
        <v>0</v>
      </c>
      <c r="H214" s="105">
        <v>0</v>
      </c>
      <c r="I214" s="105">
        <v>0</v>
      </c>
      <c r="J214" s="106">
        <v>0</v>
      </c>
      <c r="K214" s="107">
        <f>+E214+I214+J214</f>
        <v>10669419.93</v>
      </c>
      <c r="L214" s="116">
        <f>+VLOOKUP(B214,[4]COLJUEGOS!$A$5:$AF$1109,32,FALSE)*(1.06)</f>
        <v>0</v>
      </c>
      <c r="M214" s="117">
        <v>0</v>
      </c>
      <c r="N214" s="118">
        <v>2.6885072161092235E-3</v>
      </c>
      <c r="O214" s="119">
        <f>+IFERROR(ROUND(N214*VLOOKUP(A214,'RECURSOS DEPARTAMENTOS'!$A$9:$F$40,5,FALSE),0),0)</f>
        <v>121450280</v>
      </c>
      <c r="P214" s="120">
        <f t="shared" si="3"/>
        <v>121450280</v>
      </c>
      <c r="Q214" s="95"/>
      <c r="R214" s="95"/>
      <c r="S214" s="95"/>
      <c r="T214" s="95"/>
      <c r="U214" s="95"/>
      <c r="V214" s="95"/>
    </row>
    <row r="215" spans="1:22" s="100" customFormat="1" x14ac:dyDescent="0.2">
      <c r="A215" s="115" t="s">
        <v>415</v>
      </c>
      <c r="B215" s="48" t="s">
        <v>436</v>
      </c>
      <c r="C215" s="49" t="s">
        <v>417</v>
      </c>
      <c r="D215" s="49" t="s">
        <v>437</v>
      </c>
      <c r="E215" s="105">
        <f>+VLOOKUP(B215,[4]COLJUEGOS!$A$5:$AK$1109,37,FALSE)*(1.06)</f>
        <v>23126907.220000003</v>
      </c>
      <c r="F215" s="105">
        <v>0</v>
      </c>
      <c r="G215" s="105">
        <v>0</v>
      </c>
      <c r="H215" s="105">
        <v>0</v>
      </c>
      <c r="I215" s="105">
        <v>0</v>
      </c>
      <c r="J215" s="106">
        <v>0</v>
      </c>
      <c r="K215" s="107">
        <f>+E215+I215+J215</f>
        <v>23126907.220000003</v>
      </c>
      <c r="L215" s="116">
        <f>+VLOOKUP(B215,[4]COLJUEGOS!$A$5:$AF$1109,32,FALSE)*(1.06)</f>
        <v>0</v>
      </c>
      <c r="M215" s="117">
        <v>0</v>
      </c>
      <c r="N215" s="118">
        <v>5.7744459337302455E-3</v>
      </c>
      <c r="O215" s="119">
        <f>+IFERROR(ROUND(N215*VLOOKUP(A215,'RECURSOS DEPARTAMENTOS'!$A$9:$F$40,5,FALSE),0),0)</f>
        <v>260854080</v>
      </c>
      <c r="P215" s="120">
        <f t="shared" si="3"/>
        <v>260854080</v>
      </c>
      <c r="Q215" s="95"/>
      <c r="R215" s="95"/>
      <c r="S215" s="95"/>
      <c r="T215" s="95"/>
      <c r="U215" s="95"/>
      <c r="V215" s="95"/>
    </row>
    <row r="216" spans="1:22" s="100" customFormat="1" x14ac:dyDescent="0.2">
      <c r="A216" s="115" t="s">
        <v>415</v>
      </c>
      <c r="B216" s="48" t="s">
        <v>438</v>
      </c>
      <c r="C216" s="49" t="s">
        <v>417</v>
      </c>
      <c r="D216" s="49" t="s">
        <v>439</v>
      </c>
      <c r="E216" s="105">
        <f>+VLOOKUP(B216,[4]COLJUEGOS!$A$5:$AK$1109,37,FALSE)*(1.06)</f>
        <v>2582072.5500000003</v>
      </c>
      <c r="F216" s="105">
        <v>0</v>
      </c>
      <c r="G216" s="105">
        <v>0</v>
      </c>
      <c r="H216" s="105">
        <v>0</v>
      </c>
      <c r="I216" s="105">
        <v>0</v>
      </c>
      <c r="J216" s="106">
        <v>0</v>
      </c>
      <c r="K216" s="107">
        <f>+E216+I216+J216</f>
        <v>2582072.5500000003</v>
      </c>
      <c r="L216" s="116">
        <f>+VLOOKUP(B216,[4]COLJUEGOS!$A$5:$AF$1109,32,FALSE)*(1.06)</f>
        <v>0</v>
      </c>
      <c r="M216" s="117">
        <v>0</v>
      </c>
      <c r="N216" s="118">
        <v>6.6238583585299709E-4</v>
      </c>
      <c r="O216" s="119">
        <f>+IFERROR(ROUND(N216*VLOOKUP(A216,'RECURSOS DEPARTAMENTOS'!$A$9:$F$40,5,FALSE),0),0)</f>
        <v>29922533</v>
      </c>
      <c r="P216" s="120">
        <f t="shared" si="3"/>
        <v>29922533</v>
      </c>
      <c r="Q216" s="95"/>
      <c r="R216" s="95"/>
      <c r="S216" s="95"/>
      <c r="T216" s="95"/>
      <c r="U216" s="95"/>
      <c r="V216" s="95"/>
    </row>
    <row r="217" spans="1:22" s="100" customFormat="1" x14ac:dyDescent="0.2">
      <c r="A217" s="115" t="s">
        <v>415</v>
      </c>
      <c r="B217" s="48" t="s">
        <v>440</v>
      </c>
      <c r="C217" s="49" t="s">
        <v>417</v>
      </c>
      <c r="D217" s="49" t="s">
        <v>75</v>
      </c>
      <c r="E217" s="105">
        <f>+VLOOKUP(B217,[4]COLJUEGOS!$A$5:$AK$1109,37,FALSE)*(1.06)</f>
        <v>13847384.73</v>
      </c>
      <c r="F217" s="105">
        <v>0</v>
      </c>
      <c r="G217" s="105">
        <v>0</v>
      </c>
      <c r="H217" s="105">
        <v>0</v>
      </c>
      <c r="I217" s="105">
        <v>0</v>
      </c>
      <c r="J217" s="106">
        <v>0</v>
      </c>
      <c r="K217" s="107">
        <f>+E217+I217+J217</f>
        <v>13847384.73</v>
      </c>
      <c r="L217" s="116">
        <f>+VLOOKUP(B217,[4]COLJUEGOS!$A$5:$AF$1109,32,FALSE)*(1.06)</f>
        <v>0</v>
      </c>
      <c r="M217" s="117">
        <v>0</v>
      </c>
      <c r="N217" s="118">
        <v>3.6984507964215579E-3</v>
      </c>
      <c r="O217" s="119">
        <f>+IFERROR(ROUND(N217*VLOOKUP(A217,'RECURSOS DEPARTAMENTOS'!$A$9:$F$40,5,FALSE),0),0)</f>
        <v>167073342</v>
      </c>
      <c r="P217" s="120">
        <f t="shared" si="3"/>
        <v>167073342</v>
      </c>
      <c r="Q217" s="95"/>
      <c r="R217" s="95"/>
      <c r="S217" s="95"/>
      <c r="T217" s="95"/>
      <c r="U217" s="95"/>
      <c r="V217" s="95"/>
    </row>
    <row r="218" spans="1:22" s="100" customFormat="1" x14ac:dyDescent="0.2">
      <c r="A218" s="115" t="s">
        <v>415</v>
      </c>
      <c r="B218" s="48" t="s">
        <v>441</v>
      </c>
      <c r="C218" s="49" t="s">
        <v>417</v>
      </c>
      <c r="D218" s="49" t="s">
        <v>442</v>
      </c>
      <c r="E218" s="105">
        <f>+VLOOKUP(B218,[4]COLJUEGOS!$A$5:$AK$1109,37,FALSE)*(1.06)</f>
        <v>13761654.050000001</v>
      </c>
      <c r="F218" s="105">
        <v>0</v>
      </c>
      <c r="G218" s="105">
        <v>0</v>
      </c>
      <c r="H218" s="105">
        <v>0</v>
      </c>
      <c r="I218" s="105">
        <v>0</v>
      </c>
      <c r="J218" s="106">
        <v>0</v>
      </c>
      <c r="K218" s="107">
        <f>+E218+I218+J218</f>
        <v>13761654.050000001</v>
      </c>
      <c r="L218" s="116">
        <f>+VLOOKUP(B218,[4]COLJUEGOS!$A$5:$AF$1109,32,FALSE)*(1.06)</f>
        <v>0</v>
      </c>
      <c r="M218" s="117">
        <v>0</v>
      </c>
      <c r="N218" s="118">
        <v>3.4194694679093546E-3</v>
      </c>
      <c r="O218" s="119">
        <f>+IFERROR(ROUND(N218*VLOOKUP(A218,'RECURSOS DEPARTAMENTOS'!$A$9:$F$40,5,FALSE),0),0)</f>
        <v>154470675</v>
      </c>
      <c r="P218" s="120">
        <f t="shared" si="3"/>
        <v>154470675</v>
      </c>
      <c r="Q218" s="95"/>
      <c r="R218" s="95"/>
      <c r="S218" s="95"/>
      <c r="T218" s="95"/>
      <c r="U218" s="95"/>
      <c r="V218" s="95"/>
    </row>
    <row r="219" spans="1:22" s="100" customFormat="1" x14ac:dyDescent="0.2">
      <c r="A219" s="115" t="s">
        <v>415</v>
      </c>
      <c r="B219" s="48" t="s">
        <v>443</v>
      </c>
      <c r="C219" s="49" t="s">
        <v>417</v>
      </c>
      <c r="D219" s="49" t="s">
        <v>444</v>
      </c>
      <c r="E219" s="105">
        <f>+VLOOKUP(B219,[4]COLJUEGOS!$A$5:$AK$1109,37,FALSE)*(1.06)</f>
        <v>12870815.210000001</v>
      </c>
      <c r="F219" s="105">
        <v>0</v>
      </c>
      <c r="G219" s="105">
        <v>0</v>
      </c>
      <c r="H219" s="105">
        <v>0</v>
      </c>
      <c r="I219" s="105">
        <v>0</v>
      </c>
      <c r="J219" s="106">
        <v>0</v>
      </c>
      <c r="K219" s="107">
        <f>+E219+I219+J219</f>
        <v>12870815.210000001</v>
      </c>
      <c r="L219" s="116">
        <f>+VLOOKUP(B219,[4]COLJUEGOS!$A$5:$AF$1109,32,FALSE)*(1.06)</f>
        <v>0</v>
      </c>
      <c r="M219" s="117">
        <v>0</v>
      </c>
      <c r="N219" s="118">
        <v>3.3508930519622207E-3</v>
      </c>
      <c r="O219" s="119">
        <f>+IFERROR(ROUND(N219*VLOOKUP(A219,'RECURSOS DEPARTAMENTOS'!$A$9:$F$40,5,FALSE),0),0)</f>
        <v>151372813</v>
      </c>
      <c r="P219" s="120">
        <f t="shared" si="3"/>
        <v>151372813</v>
      </c>
      <c r="Q219" s="95"/>
      <c r="R219" s="95"/>
      <c r="S219" s="95"/>
      <c r="T219" s="95"/>
      <c r="U219" s="95"/>
      <c r="V219" s="95"/>
    </row>
    <row r="220" spans="1:22" s="100" customFormat="1" x14ac:dyDescent="0.2">
      <c r="A220" s="115" t="s">
        <v>415</v>
      </c>
      <c r="B220" s="48" t="s">
        <v>445</v>
      </c>
      <c r="C220" s="49" t="s">
        <v>417</v>
      </c>
      <c r="D220" s="49" t="s">
        <v>446</v>
      </c>
      <c r="E220" s="105">
        <f>+VLOOKUP(B220,[4]COLJUEGOS!$A$5:$AK$1109,37,FALSE)*(1.06)</f>
        <v>12920390.880000001</v>
      </c>
      <c r="F220" s="105">
        <v>0</v>
      </c>
      <c r="G220" s="105">
        <v>0</v>
      </c>
      <c r="H220" s="105">
        <v>0</v>
      </c>
      <c r="I220" s="105">
        <v>0</v>
      </c>
      <c r="J220" s="106">
        <v>0</v>
      </c>
      <c r="K220" s="107">
        <f>+E220+I220+J220</f>
        <v>12920390.880000001</v>
      </c>
      <c r="L220" s="116">
        <f>+VLOOKUP(B220,[4]COLJUEGOS!$A$5:$AF$1109,32,FALSE)*(1.06)</f>
        <v>0</v>
      </c>
      <c r="M220" s="117">
        <v>0</v>
      </c>
      <c r="N220" s="118">
        <v>3.2729653065677504E-3</v>
      </c>
      <c r="O220" s="119">
        <f>+IFERROR(ROUND(N220*VLOOKUP(A220,'RECURSOS DEPARTAMENTOS'!$A$9:$F$40,5,FALSE),0),0)</f>
        <v>147852515</v>
      </c>
      <c r="P220" s="120">
        <f t="shared" si="3"/>
        <v>147852515</v>
      </c>
      <c r="Q220" s="95"/>
      <c r="R220" s="95"/>
      <c r="S220" s="95"/>
      <c r="T220" s="95"/>
      <c r="U220" s="95"/>
      <c r="V220" s="95"/>
    </row>
    <row r="221" spans="1:22" s="100" customFormat="1" x14ac:dyDescent="0.2">
      <c r="A221" s="115" t="s">
        <v>415</v>
      </c>
      <c r="B221" s="48" t="s">
        <v>447</v>
      </c>
      <c r="C221" s="49" t="s">
        <v>417</v>
      </c>
      <c r="D221" s="49" t="s">
        <v>448</v>
      </c>
      <c r="E221" s="105">
        <f>+VLOOKUP(B221,[4]COLJUEGOS!$A$5:$AK$1109,37,FALSE)*(1.06)</f>
        <v>594580166.63</v>
      </c>
      <c r="F221" s="105">
        <v>0</v>
      </c>
      <c r="G221" s="105">
        <v>0</v>
      </c>
      <c r="H221" s="105">
        <v>0</v>
      </c>
      <c r="I221" s="105">
        <v>0</v>
      </c>
      <c r="J221" s="106">
        <v>0</v>
      </c>
      <c r="K221" s="107">
        <f>+E221+I221+J221</f>
        <v>594580166.63</v>
      </c>
      <c r="L221" s="116">
        <f>+VLOOKUP(B221,[4]COLJUEGOS!$A$5:$AF$1109,32,FALSE)*(1.06)</f>
        <v>0</v>
      </c>
      <c r="M221" s="117">
        <v>0</v>
      </c>
      <c r="N221" s="118">
        <v>4.4066581465665035E-2</v>
      </c>
      <c r="O221" s="119">
        <f>+IFERROR(ROUND(N221*VLOOKUP(A221,'RECURSOS DEPARTAMENTOS'!$A$9:$F$40,5,FALSE),0),0)</f>
        <v>1990658099</v>
      </c>
      <c r="P221" s="120">
        <f t="shared" si="3"/>
        <v>1990658099</v>
      </c>
      <c r="Q221" s="95"/>
      <c r="R221" s="95"/>
      <c r="S221" s="95"/>
      <c r="T221" s="95"/>
      <c r="U221" s="95"/>
      <c r="V221" s="95"/>
    </row>
    <row r="222" spans="1:22" s="100" customFormat="1" x14ac:dyDescent="0.2">
      <c r="A222" s="115" t="s">
        <v>415</v>
      </c>
      <c r="B222" s="48" t="s">
        <v>449</v>
      </c>
      <c r="C222" s="49" t="s">
        <v>417</v>
      </c>
      <c r="D222" s="49" t="s">
        <v>450</v>
      </c>
      <c r="E222" s="105">
        <f>+VLOOKUP(B222,[4]COLJUEGOS!$A$5:$AK$1109,37,FALSE)*(1.06)</f>
        <v>18591044.260000002</v>
      </c>
      <c r="F222" s="105">
        <v>0</v>
      </c>
      <c r="G222" s="105">
        <v>0</v>
      </c>
      <c r="H222" s="105">
        <v>0</v>
      </c>
      <c r="I222" s="105">
        <v>0</v>
      </c>
      <c r="J222" s="106">
        <v>0</v>
      </c>
      <c r="K222" s="107">
        <f>+E222+I222+J222</f>
        <v>18591044.260000002</v>
      </c>
      <c r="L222" s="116">
        <f>+VLOOKUP(B222,[4]COLJUEGOS!$A$5:$AF$1109,32,FALSE)*(1.06)</f>
        <v>0</v>
      </c>
      <c r="M222" s="117">
        <v>0</v>
      </c>
      <c r="N222" s="118">
        <v>4.8767183067859477E-3</v>
      </c>
      <c r="O222" s="119">
        <f>+IFERROR(ROUND(N222*VLOOKUP(A222,'RECURSOS DEPARTAMENTOS'!$A$9:$F$40,5,FALSE),0),0)</f>
        <v>220300247</v>
      </c>
      <c r="P222" s="120">
        <f t="shared" si="3"/>
        <v>220300247</v>
      </c>
      <c r="Q222" s="95"/>
      <c r="R222" s="95"/>
      <c r="S222" s="95"/>
      <c r="T222" s="95"/>
      <c r="U222" s="95"/>
      <c r="V222" s="95"/>
    </row>
    <row r="223" spans="1:22" s="100" customFormat="1" x14ac:dyDescent="0.2">
      <c r="A223" s="115" t="s">
        <v>415</v>
      </c>
      <c r="B223" s="48" t="s">
        <v>451</v>
      </c>
      <c r="C223" s="49" t="s">
        <v>417</v>
      </c>
      <c r="D223" s="49" t="s">
        <v>452</v>
      </c>
      <c r="E223" s="105">
        <f>+VLOOKUP(B223,[4]COLJUEGOS!$A$5:$AK$1109,37,FALSE)*(1.06)</f>
        <v>42671659.980000004</v>
      </c>
      <c r="F223" s="105">
        <v>0</v>
      </c>
      <c r="G223" s="105">
        <v>0</v>
      </c>
      <c r="H223" s="105">
        <v>0</v>
      </c>
      <c r="I223" s="105">
        <v>0</v>
      </c>
      <c r="J223" s="106">
        <v>0</v>
      </c>
      <c r="K223" s="107">
        <f>+E223+I223+J223</f>
        <v>42671659.980000004</v>
      </c>
      <c r="L223" s="116">
        <f>+VLOOKUP(B223,[4]COLJUEGOS!$A$5:$AF$1109,32,FALSE)*(1.06)</f>
        <v>0</v>
      </c>
      <c r="M223" s="117">
        <v>0</v>
      </c>
      <c r="N223" s="118">
        <v>1.1206009787724822E-2</v>
      </c>
      <c r="O223" s="119">
        <f>+IFERROR(ROUND(N223*VLOOKUP(A223,'RECURSOS DEPARTAMENTOS'!$A$9:$F$40,5,FALSE),0),0)</f>
        <v>506218849</v>
      </c>
      <c r="P223" s="120">
        <f t="shared" si="3"/>
        <v>506218849</v>
      </c>
      <c r="Q223" s="95"/>
      <c r="R223" s="95"/>
      <c r="S223" s="95"/>
      <c r="T223" s="95"/>
      <c r="U223" s="95"/>
      <c r="V223" s="95"/>
    </row>
    <row r="224" spans="1:22" s="100" customFormat="1" x14ac:dyDescent="0.2">
      <c r="A224" s="115" t="s">
        <v>415</v>
      </c>
      <c r="B224" s="48" t="s">
        <v>453</v>
      </c>
      <c r="C224" s="49" t="s">
        <v>417</v>
      </c>
      <c r="D224" s="49" t="s">
        <v>454</v>
      </c>
      <c r="E224" s="105">
        <f>+VLOOKUP(B224,[4]COLJUEGOS!$A$5:$AK$1109,37,FALSE)*(1.06)</f>
        <v>38292568.899999999</v>
      </c>
      <c r="F224" s="105">
        <v>0</v>
      </c>
      <c r="G224" s="105">
        <v>0</v>
      </c>
      <c r="H224" s="105">
        <v>0</v>
      </c>
      <c r="I224" s="105">
        <v>0</v>
      </c>
      <c r="J224" s="106">
        <v>0</v>
      </c>
      <c r="K224" s="107">
        <f>+E224+I224+J224</f>
        <v>38292568.899999999</v>
      </c>
      <c r="L224" s="116">
        <f>+VLOOKUP(B224,[4]COLJUEGOS!$A$5:$AF$1109,32,FALSE)*(1.06)</f>
        <v>0</v>
      </c>
      <c r="M224" s="117">
        <v>0</v>
      </c>
      <c r="N224" s="118">
        <v>7.6602973722764249E-3</v>
      </c>
      <c r="O224" s="119">
        <f>+IFERROR(ROUND(N224*VLOOKUP(A224,'RECURSOS DEPARTAMENTOS'!$A$9:$F$40,5,FALSE),0),0)</f>
        <v>346045291</v>
      </c>
      <c r="P224" s="120">
        <f t="shared" si="3"/>
        <v>346045291</v>
      </c>
      <c r="Q224" s="95"/>
      <c r="R224" s="95"/>
      <c r="S224" s="95"/>
      <c r="T224" s="95"/>
      <c r="U224" s="95"/>
      <c r="V224" s="95"/>
    </row>
    <row r="225" spans="1:22" s="100" customFormat="1" x14ac:dyDescent="0.2">
      <c r="A225" s="115" t="s">
        <v>415</v>
      </c>
      <c r="B225" s="48" t="s">
        <v>455</v>
      </c>
      <c r="C225" s="49" t="s">
        <v>417</v>
      </c>
      <c r="D225" s="49" t="s">
        <v>456</v>
      </c>
      <c r="E225" s="105">
        <f>+VLOOKUP(B225,[4]COLJUEGOS!$A$5:$AK$1109,37,FALSE)*(1.06)</f>
        <v>11458286.770000001</v>
      </c>
      <c r="F225" s="105">
        <v>0</v>
      </c>
      <c r="G225" s="105">
        <v>0</v>
      </c>
      <c r="H225" s="105">
        <v>0</v>
      </c>
      <c r="I225" s="105">
        <v>0</v>
      </c>
      <c r="J225" s="106">
        <v>0</v>
      </c>
      <c r="K225" s="107">
        <f>+E225+I225+J225</f>
        <v>11458286.770000001</v>
      </c>
      <c r="L225" s="116">
        <f>+VLOOKUP(B225,[4]COLJUEGOS!$A$5:$AF$1109,32,FALSE)*(1.06)</f>
        <v>0</v>
      </c>
      <c r="M225" s="117">
        <v>0</v>
      </c>
      <c r="N225" s="118">
        <v>2.9160562326610768E-3</v>
      </c>
      <c r="O225" s="119">
        <f>+IFERROR(ROUND(N225*VLOOKUP(A225,'RECURSOS DEPARTAMENTOS'!$A$9:$F$40,5,FALSE),0),0)</f>
        <v>131729550</v>
      </c>
      <c r="P225" s="120">
        <f t="shared" si="3"/>
        <v>131729550</v>
      </c>
      <c r="Q225" s="95"/>
      <c r="R225" s="95"/>
      <c r="S225" s="95"/>
      <c r="T225" s="95"/>
      <c r="U225" s="95"/>
      <c r="V225" s="95"/>
    </row>
    <row r="226" spans="1:22" s="100" customFormat="1" x14ac:dyDescent="0.2">
      <c r="A226" s="115" t="s">
        <v>415</v>
      </c>
      <c r="B226" s="48" t="s">
        <v>457</v>
      </c>
      <c r="C226" s="49" t="s">
        <v>417</v>
      </c>
      <c r="D226" s="49" t="s">
        <v>458</v>
      </c>
      <c r="E226" s="105">
        <f>+VLOOKUP(B226,[4]COLJUEGOS!$A$5:$AK$1109,37,FALSE)*(1.06)</f>
        <v>19943462.220000003</v>
      </c>
      <c r="F226" s="105">
        <v>0</v>
      </c>
      <c r="G226" s="105">
        <v>0</v>
      </c>
      <c r="H226" s="105">
        <v>0</v>
      </c>
      <c r="I226" s="105">
        <v>0</v>
      </c>
      <c r="J226" s="106">
        <v>0</v>
      </c>
      <c r="K226" s="107">
        <f>+E226+I226+J226</f>
        <v>19943462.220000003</v>
      </c>
      <c r="L226" s="116">
        <f>+VLOOKUP(B226,[4]COLJUEGOS!$A$5:$AF$1109,32,FALSE)*(1.06)</f>
        <v>0</v>
      </c>
      <c r="M226" s="117">
        <v>0</v>
      </c>
      <c r="N226" s="118">
        <v>5.3162307908107605E-3</v>
      </c>
      <c r="O226" s="119">
        <f>+IFERROR(ROUND(N226*VLOOKUP(A226,'RECURSOS DEPARTAMENTOS'!$A$9:$F$40,5,FALSE),0),0)</f>
        <v>240154728</v>
      </c>
      <c r="P226" s="120">
        <f t="shared" si="3"/>
        <v>240154728</v>
      </c>
      <c r="Q226" s="95"/>
      <c r="R226" s="95"/>
      <c r="S226" s="95"/>
      <c r="T226" s="95"/>
      <c r="U226" s="95"/>
      <c r="V226" s="95"/>
    </row>
    <row r="227" spans="1:22" s="100" customFormat="1" x14ac:dyDescent="0.2">
      <c r="A227" s="115" t="s">
        <v>415</v>
      </c>
      <c r="B227" s="48" t="s">
        <v>459</v>
      </c>
      <c r="C227" s="49" t="s">
        <v>417</v>
      </c>
      <c r="D227" s="49" t="s">
        <v>460</v>
      </c>
      <c r="E227" s="105">
        <f>+VLOOKUP(B227,[4]COLJUEGOS!$A$5:$AK$1109,37,FALSE)*(1.06)</f>
        <v>39392422.780000001</v>
      </c>
      <c r="F227" s="105">
        <v>0</v>
      </c>
      <c r="G227" s="105">
        <v>0</v>
      </c>
      <c r="H227" s="105">
        <v>0</v>
      </c>
      <c r="I227" s="105">
        <v>0</v>
      </c>
      <c r="J227" s="106">
        <v>0</v>
      </c>
      <c r="K227" s="107">
        <f>+E227+I227+J227</f>
        <v>39392422.780000001</v>
      </c>
      <c r="L227" s="116">
        <f>+VLOOKUP(B227,[4]COLJUEGOS!$A$5:$AF$1109,32,FALSE)*(1.06)</f>
        <v>0</v>
      </c>
      <c r="M227" s="117">
        <v>0</v>
      </c>
      <c r="N227" s="118">
        <v>1.0222561640846606E-2</v>
      </c>
      <c r="O227" s="119">
        <f>+IFERROR(ROUND(N227*VLOOKUP(A227,'RECURSOS DEPARTAMENTOS'!$A$9:$F$40,5,FALSE),0),0)</f>
        <v>461792688</v>
      </c>
      <c r="P227" s="120">
        <f t="shared" si="3"/>
        <v>461792688</v>
      </c>
      <c r="Q227" s="95"/>
      <c r="R227" s="95"/>
      <c r="S227" s="95"/>
      <c r="T227" s="95"/>
      <c r="U227" s="95"/>
      <c r="V227" s="95"/>
    </row>
    <row r="228" spans="1:22" s="100" customFormat="1" x14ac:dyDescent="0.2">
      <c r="A228" s="115" t="s">
        <v>415</v>
      </c>
      <c r="B228" s="48" t="s">
        <v>461</v>
      </c>
      <c r="C228" s="49" t="s">
        <v>417</v>
      </c>
      <c r="D228" s="49" t="s">
        <v>462</v>
      </c>
      <c r="E228" s="105">
        <f>+VLOOKUP(B228,[4]COLJUEGOS!$A$5:$AK$1109,37,FALSE)*(1.06)</f>
        <v>16447732.210000001</v>
      </c>
      <c r="F228" s="105">
        <v>0</v>
      </c>
      <c r="G228" s="105">
        <v>0</v>
      </c>
      <c r="H228" s="105">
        <v>0</v>
      </c>
      <c r="I228" s="105">
        <v>0</v>
      </c>
      <c r="J228" s="106">
        <v>0</v>
      </c>
      <c r="K228" s="107">
        <f>+E228+I228+J228</f>
        <v>16447732.210000001</v>
      </c>
      <c r="L228" s="116">
        <f>+VLOOKUP(B228,[4]COLJUEGOS!$A$5:$AF$1109,32,FALSE)*(1.06)</f>
        <v>0</v>
      </c>
      <c r="M228" s="117">
        <v>0</v>
      </c>
      <c r="N228" s="118">
        <v>4.2579720083538546E-3</v>
      </c>
      <c r="O228" s="119">
        <f>+IFERROR(ROUND(N228*VLOOKUP(A228,'RECURSOS DEPARTAMENTOS'!$A$9:$F$40,5,FALSE),0),0)</f>
        <v>192349081</v>
      </c>
      <c r="P228" s="120">
        <f t="shared" si="3"/>
        <v>192349081</v>
      </c>
      <c r="Q228" s="95"/>
      <c r="R228" s="95"/>
      <c r="S228" s="95"/>
      <c r="T228" s="95"/>
      <c r="U228" s="95"/>
      <c r="V228" s="95"/>
    </row>
    <row r="229" spans="1:22" s="100" customFormat="1" x14ac:dyDescent="0.2">
      <c r="A229" s="115" t="s">
        <v>415</v>
      </c>
      <c r="B229" s="48" t="s">
        <v>463</v>
      </c>
      <c r="C229" s="49" t="s">
        <v>417</v>
      </c>
      <c r="D229" s="49" t="s">
        <v>464</v>
      </c>
      <c r="E229" s="105">
        <f>+VLOOKUP(B229,[4]COLJUEGOS!$A$5:$AK$1109,37,FALSE)*(1.06)</f>
        <v>6400723.0800000001</v>
      </c>
      <c r="F229" s="105">
        <v>0</v>
      </c>
      <c r="G229" s="105">
        <v>0</v>
      </c>
      <c r="H229" s="105">
        <v>0</v>
      </c>
      <c r="I229" s="105">
        <v>0</v>
      </c>
      <c r="J229" s="106">
        <v>0</v>
      </c>
      <c r="K229" s="107">
        <f>+E229+I229+J229</f>
        <v>6400723.0800000001</v>
      </c>
      <c r="L229" s="116">
        <f>+VLOOKUP(B229,[4]COLJUEGOS!$A$5:$AF$1109,32,FALSE)*(1.06)</f>
        <v>0</v>
      </c>
      <c r="M229" s="117">
        <v>0</v>
      </c>
      <c r="N229" s="118">
        <v>1.6754465259811104E-3</v>
      </c>
      <c r="O229" s="119">
        <f>+IFERROR(ROUND(N229*VLOOKUP(A229,'RECURSOS DEPARTAMENTOS'!$A$9:$F$40,5,FALSE),0),0)</f>
        <v>75686406</v>
      </c>
      <c r="P229" s="120">
        <f t="shared" si="3"/>
        <v>75686406</v>
      </c>
      <c r="Q229" s="95"/>
      <c r="R229" s="95"/>
      <c r="S229" s="95"/>
      <c r="T229" s="95"/>
      <c r="U229" s="95"/>
      <c r="V229" s="95"/>
    </row>
    <row r="230" spans="1:22" s="100" customFormat="1" x14ac:dyDescent="0.2">
      <c r="A230" s="115" t="s">
        <v>415</v>
      </c>
      <c r="B230" s="48" t="s">
        <v>465</v>
      </c>
      <c r="C230" s="49" t="s">
        <v>417</v>
      </c>
      <c r="D230" s="49" t="s">
        <v>466</v>
      </c>
      <c r="E230" s="105">
        <f>+VLOOKUP(B230,[4]COLJUEGOS!$A$5:$AK$1109,37,FALSE)*(1.06)</f>
        <v>14215865.640000001</v>
      </c>
      <c r="F230" s="105">
        <v>0</v>
      </c>
      <c r="G230" s="105">
        <v>0</v>
      </c>
      <c r="H230" s="105">
        <v>0</v>
      </c>
      <c r="I230" s="105">
        <v>0</v>
      </c>
      <c r="J230" s="106">
        <v>0</v>
      </c>
      <c r="K230" s="107">
        <f>+E230+I230+J230</f>
        <v>14215865.640000001</v>
      </c>
      <c r="L230" s="116">
        <f>+VLOOKUP(B230,[4]COLJUEGOS!$A$5:$AF$1109,32,FALSE)*(1.06)</f>
        <v>0</v>
      </c>
      <c r="M230" s="117">
        <v>0</v>
      </c>
      <c r="N230" s="118">
        <v>3.732739004395125E-3</v>
      </c>
      <c r="O230" s="119">
        <f>+IFERROR(ROUND(N230*VLOOKUP(A230,'RECURSOS DEPARTAMENTOS'!$A$9:$F$40,5,FALSE),0),0)</f>
        <v>168622273</v>
      </c>
      <c r="P230" s="120">
        <f t="shared" si="3"/>
        <v>168622273</v>
      </c>
      <c r="Q230" s="95"/>
      <c r="R230" s="95"/>
      <c r="S230" s="95"/>
      <c r="T230" s="95"/>
      <c r="U230" s="95"/>
      <c r="V230" s="95"/>
    </row>
    <row r="231" spans="1:22" s="100" customFormat="1" x14ac:dyDescent="0.2">
      <c r="A231" s="115" t="s">
        <v>415</v>
      </c>
      <c r="B231" s="48" t="s">
        <v>467</v>
      </c>
      <c r="C231" s="49" t="s">
        <v>417</v>
      </c>
      <c r="D231" s="49" t="s">
        <v>468</v>
      </c>
      <c r="E231" s="105">
        <f>+VLOOKUP(B231,[4]COLJUEGOS!$A$5:$AK$1109,37,FALSE)*(1.06)</f>
        <v>43393439.420000002</v>
      </c>
      <c r="F231" s="105">
        <v>0</v>
      </c>
      <c r="G231" s="105">
        <v>0</v>
      </c>
      <c r="H231" s="105">
        <v>0</v>
      </c>
      <c r="I231" s="105">
        <v>0</v>
      </c>
      <c r="J231" s="106">
        <v>0</v>
      </c>
      <c r="K231" s="107">
        <f>+E231+I231+J231</f>
        <v>43393439.420000002</v>
      </c>
      <c r="L231" s="116">
        <f>+VLOOKUP(B231,[4]COLJUEGOS!$A$5:$AF$1109,32,FALSE)*(1.06)</f>
        <v>0</v>
      </c>
      <c r="M231" s="117">
        <v>0</v>
      </c>
      <c r="N231" s="118">
        <v>1.1009631869330757E-2</v>
      </c>
      <c r="O231" s="119">
        <f>+IFERROR(ROUND(N231*VLOOKUP(A231,'RECURSOS DEPARTAMENTOS'!$A$9:$F$40,5,FALSE),0),0)</f>
        <v>497347698</v>
      </c>
      <c r="P231" s="120">
        <f t="shared" si="3"/>
        <v>497347698</v>
      </c>
      <c r="Q231" s="95"/>
      <c r="R231" s="95"/>
      <c r="S231" s="95"/>
      <c r="T231" s="95"/>
      <c r="U231" s="95"/>
      <c r="V231" s="95"/>
    </row>
    <row r="232" spans="1:22" s="100" customFormat="1" x14ac:dyDescent="0.2">
      <c r="A232" s="115" t="s">
        <v>415</v>
      </c>
      <c r="B232" s="48" t="s">
        <v>469</v>
      </c>
      <c r="C232" s="49" t="s">
        <v>417</v>
      </c>
      <c r="D232" s="49" t="s">
        <v>470</v>
      </c>
      <c r="E232" s="105">
        <f>+VLOOKUP(B232,[4]COLJUEGOS!$A$5:$AK$1109,37,FALSE)*(1.06)</f>
        <v>17723927.690000001</v>
      </c>
      <c r="F232" s="105">
        <v>0</v>
      </c>
      <c r="G232" s="105">
        <v>0</v>
      </c>
      <c r="H232" s="105">
        <v>0</v>
      </c>
      <c r="I232" s="105">
        <v>0</v>
      </c>
      <c r="J232" s="106">
        <v>0</v>
      </c>
      <c r="K232" s="107">
        <f>+E232+I232+J232</f>
        <v>17723927.690000001</v>
      </c>
      <c r="L232" s="116">
        <f>+VLOOKUP(B232,[4]COLJUEGOS!$A$5:$AF$1109,32,FALSE)*(1.06)</f>
        <v>0</v>
      </c>
      <c r="M232" s="117">
        <v>0</v>
      </c>
      <c r="N232" s="118">
        <v>4.6803403883918827E-3</v>
      </c>
      <c r="O232" s="119">
        <f>+IFERROR(ROUND(N232*VLOOKUP(A232,'RECURSOS DEPARTAMENTOS'!$A$9:$F$40,5,FALSE),0),0)</f>
        <v>211429096</v>
      </c>
      <c r="P232" s="120">
        <f t="shared" si="3"/>
        <v>211429096</v>
      </c>
      <c r="Q232" s="95"/>
      <c r="R232" s="95"/>
      <c r="S232" s="95"/>
      <c r="T232" s="95"/>
      <c r="U232" s="95"/>
      <c r="V232" s="95"/>
    </row>
    <row r="233" spans="1:22" s="100" customFormat="1" x14ac:dyDescent="0.2">
      <c r="A233" s="115" t="s">
        <v>415</v>
      </c>
      <c r="B233" s="48" t="s">
        <v>471</v>
      </c>
      <c r="C233" s="49" t="s">
        <v>417</v>
      </c>
      <c r="D233" s="49" t="s">
        <v>472</v>
      </c>
      <c r="E233" s="105">
        <f>+VLOOKUP(B233,[4]COLJUEGOS!$A$5:$AK$1109,37,FALSE)*(1.06)</f>
        <v>7235022.0500000007</v>
      </c>
      <c r="F233" s="105">
        <v>0</v>
      </c>
      <c r="G233" s="105">
        <v>0</v>
      </c>
      <c r="H233" s="105">
        <v>0</v>
      </c>
      <c r="I233" s="105">
        <v>0</v>
      </c>
      <c r="J233" s="106">
        <v>0</v>
      </c>
      <c r="K233" s="107">
        <f>+E233+I233+J233</f>
        <v>7235022.0500000007</v>
      </c>
      <c r="L233" s="116">
        <f>+VLOOKUP(B233,[4]COLJUEGOS!$A$5:$AF$1109,32,FALSE)*(1.06)</f>
        <v>0</v>
      </c>
      <c r="M233" s="117">
        <v>0</v>
      </c>
      <c r="N233" s="118">
        <v>1.9357251955986409E-3</v>
      </c>
      <c r="O233" s="119">
        <f>+IFERROR(ROUND(N233*VLOOKUP(A233,'RECURSOS DEPARTAMENTOS'!$A$9:$F$40,5,FALSE),0),0)</f>
        <v>87444202</v>
      </c>
      <c r="P233" s="120">
        <f t="shared" si="3"/>
        <v>87444202</v>
      </c>
      <c r="Q233" s="95"/>
      <c r="R233" s="95"/>
      <c r="S233" s="95"/>
      <c r="T233" s="95"/>
      <c r="U233" s="95"/>
      <c r="V233" s="95"/>
    </row>
    <row r="234" spans="1:22" s="100" customFormat="1" x14ac:dyDescent="0.2">
      <c r="A234" s="115" t="s">
        <v>415</v>
      </c>
      <c r="B234" s="48" t="s">
        <v>473</v>
      </c>
      <c r="C234" s="49" t="s">
        <v>417</v>
      </c>
      <c r="D234" s="49" t="s">
        <v>474</v>
      </c>
      <c r="E234" s="105">
        <f>+VLOOKUP(B234,[4]COLJUEGOS!$A$5:$AK$1109,37,FALSE)*(1.06)</f>
        <v>25524665.91</v>
      </c>
      <c r="F234" s="105">
        <v>0</v>
      </c>
      <c r="G234" s="105">
        <v>0</v>
      </c>
      <c r="H234" s="105">
        <v>0</v>
      </c>
      <c r="I234" s="105">
        <v>0</v>
      </c>
      <c r="J234" s="106">
        <v>0</v>
      </c>
      <c r="K234" s="107">
        <f>+E234+I234+J234</f>
        <v>25524665.91</v>
      </c>
      <c r="L234" s="116">
        <f>+VLOOKUP(B234,[4]COLJUEGOS!$A$5:$AF$1109,32,FALSE)*(1.06)</f>
        <v>0</v>
      </c>
      <c r="M234" s="117">
        <v>0</v>
      </c>
      <c r="N234" s="118">
        <v>6.8233533867398145E-3</v>
      </c>
      <c r="O234" s="119">
        <f>+IFERROR(ROUND(N234*VLOOKUP(A234,'RECURSOS DEPARTAMENTOS'!$A$9:$F$40,5,FALSE),0),0)</f>
        <v>308237291</v>
      </c>
      <c r="P234" s="120">
        <f t="shared" si="3"/>
        <v>308237291</v>
      </c>
      <c r="Q234" s="95"/>
      <c r="R234" s="95"/>
      <c r="S234" s="95"/>
      <c r="T234" s="95"/>
      <c r="U234" s="95"/>
      <c r="V234" s="95"/>
    </row>
    <row r="235" spans="1:22" s="100" customFormat="1" x14ac:dyDescent="0.2">
      <c r="A235" s="115" t="s">
        <v>415</v>
      </c>
      <c r="B235" s="48" t="s">
        <v>475</v>
      </c>
      <c r="C235" s="49" t="s">
        <v>417</v>
      </c>
      <c r="D235" s="49" t="s">
        <v>476</v>
      </c>
      <c r="E235" s="105">
        <f>+VLOOKUP(B235,[4]COLJUEGOS!$A$5:$AK$1109,37,FALSE)*(1.06)</f>
        <v>10318046.360000001</v>
      </c>
      <c r="F235" s="105">
        <v>0</v>
      </c>
      <c r="G235" s="105">
        <v>0</v>
      </c>
      <c r="H235" s="105">
        <v>0</v>
      </c>
      <c r="I235" s="105">
        <v>0</v>
      </c>
      <c r="J235" s="106">
        <v>0</v>
      </c>
      <c r="K235" s="107">
        <f>+E235+I235+J235</f>
        <v>10318046.360000001</v>
      </c>
      <c r="L235" s="116">
        <f>+VLOOKUP(B235,[4]COLJUEGOS!$A$5:$AF$1109,32,FALSE)*(1.06)</f>
        <v>0</v>
      </c>
      <c r="M235" s="117">
        <v>0</v>
      </c>
      <c r="N235" s="118">
        <v>2.2801658302421994E-3</v>
      </c>
      <c r="O235" s="119">
        <f>+IFERROR(ROUND(N235*VLOOKUP(A235,'RECURSOS DEPARTAMENTOS'!$A$9:$F$40,5,FALSE),0),0)</f>
        <v>103003919</v>
      </c>
      <c r="P235" s="120">
        <f t="shared" si="3"/>
        <v>103003919</v>
      </c>
      <c r="Q235" s="95"/>
      <c r="R235" s="95"/>
      <c r="S235" s="95"/>
      <c r="T235" s="95"/>
      <c r="U235" s="95"/>
      <c r="V235" s="95"/>
    </row>
    <row r="236" spans="1:22" s="100" customFormat="1" x14ac:dyDescent="0.2">
      <c r="A236" s="115" t="s">
        <v>415</v>
      </c>
      <c r="B236" s="48" t="s">
        <v>477</v>
      </c>
      <c r="C236" s="49" t="s">
        <v>417</v>
      </c>
      <c r="D236" s="49" t="s">
        <v>478</v>
      </c>
      <c r="E236" s="105">
        <f>+VLOOKUP(B236,[4]COLJUEGOS!$A$5:$AK$1109,37,FALSE)*(1.06)</f>
        <v>686605731.88999999</v>
      </c>
      <c r="F236" s="105">
        <v>0</v>
      </c>
      <c r="G236" s="105">
        <v>0</v>
      </c>
      <c r="H236" s="105">
        <v>0</v>
      </c>
      <c r="I236" s="105">
        <v>0</v>
      </c>
      <c r="J236" s="106">
        <v>128528595.32000001</v>
      </c>
      <c r="K236" s="107">
        <f>+E236+I236+J236</f>
        <v>815134327.21000004</v>
      </c>
      <c r="L236" s="116">
        <f>+VLOOKUP(B236,[4]COLJUEGOS!$A$5:$AF$1109,32,FALSE)*(1.06)</f>
        <v>0</v>
      </c>
      <c r="M236" s="117">
        <v>0</v>
      </c>
      <c r="N236" s="118">
        <v>6.5032262086593309E-2</v>
      </c>
      <c r="O236" s="119">
        <f>+IFERROR(ROUND(N236*VLOOKUP(A236,'RECURSOS DEPARTAMENTOS'!$A$9:$F$40,5,FALSE),0),0)</f>
        <v>2937759066</v>
      </c>
      <c r="P236" s="120">
        <f t="shared" si="3"/>
        <v>2937759066</v>
      </c>
      <c r="Q236" s="95"/>
      <c r="R236" s="95"/>
      <c r="S236" s="95"/>
      <c r="T236" s="95"/>
      <c r="U236" s="95"/>
      <c r="V236" s="95"/>
    </row>
    <row r="237" spans="1:22" s="100" customFormat="1" x14ac:dyDescent="0.2">
      <c r="A237" s="115" t="s">
        <v>415</v>
      </c>
      <c r="B237" s="48" t="s">
        <v>479</v>
      </c>
      <c r="C237" s="49" t="s">
        <v>417</v>
      </c>
      <c r="D237" s="49" t="s">
        <v>480</v>
      </c>
      <c r="E237" s="105">
        <f>+VLOOKUP(B237,[4]COLJUEGOS!$A$5:$AK$1109,37,FALSE)*(1.06)</f>
        <v>21085058.370000001</v>
      </c>
      <c r="F237" s="105">
        <v>0</v>
      </c>
      <c r="G237" s="105">
        <v>0</v>
      </c>
      <c r="H237" s="105">
        <v>0</v>
      </c>
      <c r="I237" s="105">
        <v>0</v>
      </c>
      <c r="J237" s="106">
        <v>0</v>
      </c>
      <c r="K237" s="107">
        <f>+E237+I237+J237</f>
        <v>21085058.370000001</v>
      </c>
      <c r="L237" s="116">
        <f>+VLOOKUP(B237,[4]COLJUEGOS!$A$5:$AF$1109,32,FALSE)*(1.06)</f>
        <v>0</v>
      </c>
      <c r="M237" s="117">
        <v>0</v>
      </c>
      <c r="N237" s="118">
        <v>5.367663102771111E-3</v>
      </c>
      <c r="O237" s="119">
        <f>+IFERROR(ROUND(N237*VLOOKUP(A237,'RECURSOS DEPARTAMENTOS'!$A$9:$F$40,5,FALSE),0),0)</f>
        <v>242478125</v>
      </c>
      <c r="P237" s="120">
        <f t="shared" si="3"/>
        <v>242478125</v>
      </c>
      <c r="Q237" s="95"/>
      <c r="R237" s="95"/>
      <c r="S237" s="95"/>
      <c r="T237" s="95"/>
      <c r="U237" s="95"/>
      <c r="V237" s="95"/>
    </row>
    <row r="238" spans="1:22" s="100" customFormat="1" x14ac:dyDescent="0.2">
      <c r="A238" s="115" t="s">
        <v>415</v>
      </c>
      <c r="B238" s="48" t="s">
        <v>481</v>
      </c>
      <c r="C238" s="49" t="s">
        <v>417</v>
      </c>
      <c r="D238" s="49" t="s">
        <v>482</v>
      </c>
      <c r="E238" s="105">
        <f>+VLOOKUP(B238,[4]COLJUEGOS!$A$5:$AK$1109,37,FALSE)*(1.06)</f>
        <v>14239392.870000001</v>
      </c>
      <c r="F238" s="105">
        <v>0</v>
      </c>
      <c r="G238" s="105">
        <v>0</v>
      </c>
      <c r="H238" s="105">
        <v>0</v>
      </c>
      <c r="I238" s="105">
        <v>0</v>
      </c>
      <c r="J238" s="106">
        <v>0</v>
      </c>
      <c r="K238" s="107">
        <f>+E238+I238+J238</f>
        <v>14239392.870000001</v>
      </c>
      <c r="L238" s="116">
        <f>+VLOOKUP(B238,[4]COLJUEGOS!$A$5:$AF$1109,32,FALSE)*(1.06)</f>
        <v>0</v>
      </c>
      <c r="M238" s="117">
        <v>0</v>
      </c>
      <c r="N238" s="118">
        <v>3.043857735108008E-3</v>
      </c>
      <c r="O238" s="119">
        <f>+IFERROR(ROUND(N238*VLOOKUP(A238,'RECURSOS DEPARTAMENTOS'!$A$9:$F$40,5,FALSE),0),0)</f>
        <v>137502839</v>
      </c>
      <c r="P238" s="120">
        <f t="shared" si="3"/>
        <v>137502839</v>
      </c>
      <c r="Q238" s="95"/>
      <c r="R238" s="95"/>
      <c r="S238" s="95"/>
      <c r="T238" s="95"/>
      <c r="U238" s="95"/>
      <c r="V238" s="95"/>
    </row>
    <row r="239" spans="1:22" s="100" customFormat="1" x14ac:dyDescent="0.2">
      <c r="A239" s="115" t="s">
        <v>415</v>
      </c>
      <c r="B239" s="48" t="s">
        <v>483</v>
      </c>
      <c r="C239" s="49" t="s">
        <v>417</v>
      </c>
      <c r="D239" s="49" t="s">
        <v>484</v>
      </c>
      <c r="E239" s="105">
        <f>+VLOOKUP(B239,[4]COLJUEGOS!$A$5:$AK$1109,37,FALSE)*(1.06)</f>
        <v>20497824.73</v>
      </c>
      <c r="F239" s="105">
        <v>0</v>
      </c>
      <c r="G239" s="105">
        <v>0</v>
      </c>
      <c r="H239" s="105">
        <v>0</v>
      </c>
      <c r="I239" s="105">
        <v>0</v>
      </c>
      <c r="J239" s="106">
        <v>0</v>
      </c>
      <c r="K239" s="107">
        <f>+E239+I239+J239</f>
        <v>20497824.73</v>
      </c>
      <c r="L239" s="116">
        <f>+VLOOKUP(B239,[4]COLJUEGOS!$A$5:$AF$1109,32,FALSE)*(1.06)</f>
        <v>0</v>
      </c>
      <c r="M239" s="117">
        <v>0</v>
      </c>
      <c r="N239" s="118">
        <v>5.3738973224026687E-3</v>
      </c>
      <c r="O239" s="119">
        <f>+IFERROR(ROUND(N239*VLOOKUP(A239,'RECURSOS DEPARTAMENTOS'!$A$9:$F$40,5,FALSE),0),0)</f>
        <v>242759748</v>
      </c>
      <c r="P239" s="120">
        <f t="shared" si="3"/>
        <v>242759748</v>
      </c>
      <c r="Q239" s="95"/>
      <c r="R239" s="95"/>
      <c r="S239" s="95"/>
      <c r="T239" s="95"/>
      <c r="U239" s="95"/>
      <c r="V239" s="95"/>
    </row>
    <row r="240" spans="1:22" s="100" customFormat="1" x14ac:dyDescent="0.2">
      <c r="A240" s="115" t="s">
        <v>415</v>
      </c>
      <c r="B240" s="48" t="s">
        <v>485</v>
      </c>
      <c r="C240" s="49" t="s">
        <v>417</v>
      </c>
      <c r="D240" s="49" t="s">
        <v>486</v>
      </c>
      <c r="E240" s="105">
        <f>+VLOOKUP(B240,[4]COLJUEGOS!$A$5:$AK$1109,37,FALSE)*(1.06)</f>
        <v>14634840.710000001</v>
      </c>
      <c r="F240" s="105">
        <v>0</v>
      </c>
      <c r="G240" s="105">
        <v>0</v>
      </c>
      <c r="H240" s="105">
        <v>0</v>
      </c>
      <c r="I240" s="105">
        <v>0</v>
      </c>
      <c r="J240" s="106">
        <v>0</v>
      </c>
      <c r="K240" s="107">
        <f>+E240+I240+J240</f>
        <v>14634840.710000001</v>
      </c>
      <c r="L240" s="116">
        <f>+VLOOKUP(B240,[4]COLJUEGOS!$A$5:$AF$1109,32,FALSE)*(1.06)</f>
        <v>0</v>
      </c>
      <c r="M240" s="117">
        <v>0</v>
      </c>
      <c r="N240" s="118">
        <v>3.8200180792369314E-3</v>
      </c>
      <c r="O240" s="119">
        <f>+IFERROR(ROUND(N240*VLOOKUP(A240,'RECURSOS DEPARTAMENTOS'!$A$9:$F$40,5,FALSE),0),0)</f>
        <v>172565007</v>
      </c>
      <c r="P240" s="120">
        <f t="shared" si="3"/>
        <v>172565007</v>
      </c>
      <c r="Q240" s="95"/>
      <c r="R240" s="95"/>
      <c r="S240" s="95"/>
      <c r="T240" s="95"/>
      <c r="U240" s="95"/>
      <c r="V240" s="95"/>
    </row>
    <row r="241" spans="1:22" s="100" customFormat="1" x14ac:dyDescent="0.2">
      <c r="A241" s="115" t="s">
        <v>415</v>
      </c>
      <c r="B241" s="48" t="s">
        <v>487</v>
      </c>
      <c r="C241" s="49" t="s">
        <v>417</v>
      </c>
      <c r="D241" s="49" t="s">
        <v>488</v>
      </c>
      <c r="E241" s="105">
        <f>+VLOOKUP(B241,[4]COLJUEGOS!$A$5:$AK$1109,37,FALSE)*(1.06)</f>
        <v>13576575.930000002</v>
      </c>
      <c r="F241" s="105">
        <v>0</v>
      </c>
      <c r="G241" s="105">
        <v>0</v>
      </c>
      <c r="H241" s="105">
        <v>0</v>
      </c>
      <c r="I241" s="105">
        <v>0</v>
      </c>
      <c r="J241" s="106">
        <v>0</v>
      </c>
      <c r="K241" s="107">
        <f>+E241+I241+J241</f>
        <v>13576575.930000002</v>
      </c>
      <c r="L241" s="116">
        <f>+VLOOKUP(B241,[4]COLJUEGOS!$A$5:$AF$1109,32,FALSE)*(1.06)</f>
        <v>0</v>
      </c>
      <c r="M241" s="117">
        <v>0</v>
      </c>
      <c r="N241" s="118">
        <v>3.5706492939746267E-3</v>
      </c>
      <c r="O241" s="119">
        <f>+IFERROR(ROUND(N241*VLOOKUP(A241,'RECURSOS DEPARTAMENTOS'!$A$9:$F$40,5,FALSE),0),0)</f>
        <v>161300053</v>
      </c>
      <c r="P241" s="120">
        <f t="shared" si="3"/>
        <v>161300053</v>
      </c>
      <c r="Q241" s="95"/>
      <c r="R241" s="95"/>
      <c r="S241" s="95"/>
      <c r="T241" s="95"/>
      <c r="U241" s="95"/>
      <c r="V241" s="95"/>
    </row>
    <row r="242" spans="1:22" s="100" customFormat="1" x14ac:dyDescent="0.2">
      <c r="A242" s="115" t="s">
        <v>415</v>
      </c>
      <c r="B242" s="48" t="s">
        <v>489</v>
      </c>
      <c r="C242" s="49" t="s">
        <v>417</v>
      </c>
      <c r="D242" s="49" t="s">
        <v>490</v>
      </c>
      <c r="E242" s="105">
        <f>+VLOOKUP(B242,[4]COLJUEGOS!$A$5:$AK$1109,37,FALSE)*(1.06)</f>
        <v>18073195.039999999</v>
      </c>
      <c r="F242" s="105">
        <v>0</v>
      </c>
      <c r="G242" s="105">
        <v>0</v>
      </c>
      <c r="H242" s="105">
        <v>0</v>
      </c>
      <c r="I242" s="105">
        <v>0</v>
      </c>
      <c r="J242" s="106">
        <v>0</v>
      </c>
      <c r="K242" s="107">
        <f>+E242+I242+J242</f>
        <v>18073195.039999999</v>
      </c>
      <c r="L242" s="116">
        <f>+VLOOKUP(B242,[4]COLJUEGOS!$A$5:$AF$1109,32,FALSE)*(1.06)</f>
        <v>0</v>
      </c>
      <c r="M242" s="117">
        <v>0</v>
      </c>
      <c r="N242" s="118">
        <v>4.8455472086281603E-3</v>
      </c>
      <c r="O242" s="119">
        <f>+IFERROR(ROUND(N242*VLOOKUP(A242,'RECURSOS DEPARTAMENTOS'!$A$9:$F$40,5,FALSE),0),0)</f>
        <v>218892128</v>
      </c>
      <c r="P242" s="120">
        <f t="shared" si="3"/>
        <v>218892128</v>
      </c>
      <c r="Q242" s="95"/>
      <c r="R242" s="95"/>
      <c r="S242" s="95"/>
      <c r="T242" s="95"/>
      <c r="U242" s="95"/>
      <c r="V242" s="95"/>
    </row>
    <row r="243" spans="1:22" s="100" customFormat="1" x14ac:dyDescent="0.2">
      <c r="A243" s="115" t="s">
        <v>415</v>
      </c>
      <c r="B243" s="48" t="s">
        <v>491</v>
      </c>
      <c r="C243" s="49" t="s">
        <v>417</v>
      </c>
      <c r="D243" s="49" t="s">
        <v>492</v>
      </c>
      <c r="E243" s="105">
        <f>+VLOOKUP(B243,[4]COLJUEGOS!$A$5:$AK$1109,37,FALSE)*(1.06)</f>
        <v>103953789.25</v>
      </c>
      <c r="F243" s="105">
        <v>0</v>
      </c>
      <c r="G243" s="105">
        <v>0</v>
      </c>
      <c r="H243" s="105">
        <v>0</v>
      </c>
      <c r="I243" s="105">
        <v>0</v>
      </c>
      <c r="J243" s="106">
        <v>0</v>
      </c>
      <c r="K243" s="107">
        <f>+E243+I243+J243</f>
        <v>103953789.25</v>
      </c>
      <c r="L243" s="116">
        <f>+VLOOKUP(B243,[4]COLJUEGOS!$A$5:$AF$1109,32,FALSE)*(1.06)</f>
        <v>0</v>
      </c>
      <c r="M243" s="117">
        <v>0</v>
      </c>
      <c r="N243" s="118">
        <v>1.3325644462454413E-2</v>
      </c>
      <c r="O243" s="119">
        <f>+IFERROR(ROUND(N243*VLOOKUP(A243,'RECURSOS DEPARTAMENTOS'!$A$9:$F$40,5,FALSE),0),0)</f>
        <v>601970954</v>
      </c>
      <c r="P243" s="120">
        <f t="shared" si="3"/>
        <v>601970954</v>
      </c>
      <c r="Q243" s="95"/>
      <c r="R243" s="95"/>
      <c r="S243" s="95"/>
      <c r="T243" s="95"/>
      <c r="U243" s="95"/>
      <c r="V243" s="95"/>
    </row>
    <row r="244" spans="1:22" s="100" customFormat="1" x14ac:dyDescent="0.2">
      <c r="A244" s="115" t="s">
        <v>415</v>
      </c>
      <c r="B244" s="48" t="s">
        <v>493</v>
      </c>
      <c r="C244" s="49" t="s">
        <v>417</v>
      </c>
      <c r="D244" s="49" t="s">
        <v>494</v>
      </c>
      <c r="E244" s="105">
        <f>+VLOOKUP(B244,[4]COLJUEGOS!$A$5:$AK$1109,37,FALSE)*(1.06)</f>
        <v>7335159.1900000004</v>
      </c>
      <c r="F244" s="105">
        <v>0</v>
      </c>
      <c r="G244" s="105">
        <v>0</v>
      </c>
      <c r="H244" s="105">
        <v>0</v>
      </c>
      <c r="I244" s="105">
        <v>0</v>
      </c>
      <c r="J244" s="106">
        <v>0</v>
      </c>
      <c r="K244" s="107">
        <f>+E244+I244+J244</f>
        <v>7335159.1900000004</v>
      </c>
      <c r="L244" s="116">
        <f>+VLOOKUP(B244,[4]COLJUEGOS!$A$5:$AF$1109,32,FALSE)*(1.06)</f>
        <v>0</v>
      </c>
      <c r="M244" s="117">
        <v>0</v>
      </c>
      <c r="N244" s="118">
        <v>1.8048065833359309E-3</v>
      </c>
      <c r="O244" s="119">
        <f>+IFERROR(ROUND(N244*VLOOKUP(A244,'RECURSOS DEPARTAMENTOS'!$A$9:$F$40,5,FALSE),0),0)</f>
        <v>81530101</v>
      </c>
      <c r="P244" s="120">
        <f t="shared" si="3"/>
        <v>81530101</v>
      </c>
      <c r="Q244" s="95"/>
      <c r="R244" s="95"/>
      <c r="S244" s="95"/>
      <c r="T244" s="95"/>
      <c r="U244" s="95"/>
      <c r="V244" s="95"/>
    </row>
    <row r="245" spans="1:22" s="100" customFormat="1" x14ac:dyDescent="0.2">
      <c r="A245" s="115" t="s">
        <v>415</v>
      </c>
      <c r="B245" s="48" t="s">
        <v>495</v>
      </c>
      <c r="C245" s="49" t="s">
        <v>417</v>
      </c>
      <c r="D245" s="49" t="s">
        <v>496</v>
      </c>
      <c r="E245" s="105">
        <f>+VLOOKUP(B245,[4]COLJUEGOS!$A$5:$AK$1109,37,FALSE)*(1.06)</f>
        <v>72361751.710000008</v>
      </c>
      <c r="F245" s="105">
        <v>0</v>
      </c>
      <c r="G245" s="105">
        <v>0</v>
      </c>
      <c r="H245" s="105">
        <v>0</v>
      </c>
      <c r="I245" s="105">
        <v>0</v>
      </c>
      <c r="J245" s="106">
        <v>0</v>
      </c>
      <c r="K245" s="107">
        <f>+E245+I245+J245</f>
        <v>72361751.710000008</v>
      </c>
      <c r="L245" s="116">
        <f>+VLOOKUP(B245,[4]COLJUEGOS!$A$5:$AF$1109,32,FALSE)*(1.06)</f>
        <v>0</v>
      </c>
      <c r="M245" s="117">
        <v>0</v>
      </c>
      <c r="N245" s="118">
        <v>7.1927308999096039E-3</v>
      </c>
      <c r="O245" s="119">
        <f>+IFERROR(ROUND(N245*VLOOKUP(A245,'RECURSOS DEPARTAMENTOS'!$A$9:$F$40,5,FALSE),0),0)</f>
        <v>324923503</v>
      </c>
      <c r="P245" s="120">
        <f t="shared" si="3"/>
        <v>324923503</v>
      </c>
      <c r="Q245" s="95"/>
      <c r="R245" s="95"/>
      <c r="S245" s="95"/>
      <c r="T245" s="95"/>
      <c r="U245" s="95"/>
      <c r="V245" s="95"/>
    </row>
    <row r="246" spans="1:22" s="100" customFormat="1" x14ac:dyDescent="0.2">
      <c r="A246" s="115" t="s">
        <v>415</v>
      </c>
      <c r="B246" s="48" t="s">
        <v>497</v>
      </c>
      <c r="C246" s="49" t="s">
        <v>417</v>
      </c>
      <c r="D246" s="49" t="s">
        <v>498</v>
      </c>
      <c r="E246" s="105">
        <f>+VLOOKUP(B246,[4]COLJUEGOS!$A$5:$AK$1109,37,FALSE)*(1.06)</f>
        <v>17000121</v>
      </c>
      <c r="F246" s="105">
        <v>0</v>
      </c>
      <c r="G246" s="105">
        <v>0</v>
      </c>
      <c r="H246" s="105">
        <v>0</v>
      </c>
      <c r="I246" s="105">
        <v>0</v>
      </c>
      <c r="J246" s="106">
        <v>0</v>
      </c>
      <c r="K246" s="107">
        <f>+E246+I246+J246</f>
        <v>17000121</v>
      </c>
      <c r="L246" s="116">
        <f>+VLOOKUP(B246,[4]COLJUEGOS!$A$5:$AF$1109,32,FALSE)*(1.06)</f>
        <v>0</v>
      </c>
      <c r="M246" s="117">
        <v>0</v>
      </c>
      <c r="N246" s="118">
        <v>4.0195131074467752E-3</v>
      </c>
      <c r="O246" s="119">
        <f>+IFERROR(ROUND(N246*VLOOKUP(A246,'RECURSOS DEPARTAMENTOS'!$A$9:$F$40,5,FALSE),0),0)</f>
        <v>181576970</v>
      </c>
      <c r="P246" s="120">
        <f t="shared" si="3"/>
        <v>181576970</v>
      </c>
      <c r="Q246" s="95"/>
      <c r="R246" s="95"/>
      <c r="S246" s="95"/>
      <c r="T246" s="95"/>
      <c r="U246" s="95"/>
      <c r="V246" s="95"/>
    </row>
    <row r="247" spans="1:22" s="100" customFormat="1" x14ac:dyDescent="0.2">
      <c r="A247" s="115" t="s">
        <v>415</v>
      </c>
      <c r="B247" s="48" t="s">
        <v>499</v>
      </c>
      <c r="C247" s="49" t="s">
        <v>417</v>
      </c>
      <c r="D247" s="49" t="s">
        <v>500</v>
      </c>
      <c r="E247" s="105">
        <f>+VLOOKUP(B247,[4]COLJUEGOS!$A$5:$AK$1109,37,FALSE)*(1.06)</f>
        <v>22973735.630000003</v>
      </c>
      <c r="F247" s="105">
        <v>0</v>
      </c>
      <c r="G247" s="105">
        <v>0</v>
      </c>
      <c r="H247" s="105">
        <v>0</v>
      </c>
      <c r="I247" s="105">
        <v>0</v>
      </c>
      <c r="J247" s="106">
        <v>0</v>
      </c>
      <c r="K247" s="107">
        <f>+E247+I247+J247</f>
        <v>22973735.630000003</v>
      </c>
      <c r="L247" s="116">
        <f>+VLOOKUP(B247,[4]COLJUEGOS!$A$5:$AF$1109,32,FALSE)*(1.06)</f>
        <v>0</v>
      </c>
      <c r="M247" s="117">
        <v>0</v>
      </c>
      <c r="N247" s="118">
        <v>5.7791215984539139E-3</v>
      </c>
      <c r="O247" s="119">
        <f>+IFERROR(ROUND(N247*VLOOKUP(A247,'RECURSOS DEPARTAMENTOS'!$A$9:$F$40,5,FALSE),0),0)</f>
        <v>261065298</v>
      </c>
      <c r="P247" s="120">
        <f t="shared" si="3"/>
        <v>261065298</v>
      </c>
      <c r="Q247" s="95"/>
      <c r="R247" s="95"/>
      <c r="S247" s="95"/>
      <c r="T247" s="95"/>
      <c r="U247" s="95"/>
      <c r="V247" s="95"/>
    </row>
    <row r="248" spans="1:22" s="100" customFormat="1" x14ac:dyDescent="0.2">
      <c r="A248" s="115" t="s">
        <v>415</v>
      </c>
      <c r="B248" s="48" t="s">
        <v>501</v>
      </c>
      <c r="C248" s="49" t="s">
        <v>417</v>
      </c>
      <c r="D248" s="49" t="s">
        <v>502</v>
      </c>
      <c r="E248" s="105">
        <f>+VLOOKUP(B248,[4]COLJUEGOS!$A$5:$AK$1109,37,FALSE)*(1.06)</f>
        <v>6370024.9500000002</v>
      </c>
      <c r="F248" s="105">
        <v>0</v>
      </c>
      <c r="G248" s="105">
        <v>0</v>
      </c>
      <c r="H248" s="105">
        <v>0</v>
      </c>
      <c r="I248" s="105">
        <v>0</v>
      </c>
      <c r="J248" s="106">
        <v>0</v>
      </c>
      <c r="K248" s="107">
        <f>+E248+I248+J248</f>
        <v>6370024.9500000002</v>
      </c>
      <c r="L248" s="116">
        <f>+VLOOKUP(B248,[4]COLJUEGOS!$A$5:$AF$1109,32,FALSE)*(1.06)</f>
        <v>0</v>
      </c>
      <c r="M248" s="117">
        <v>0</v>
      </c>
      <c r="N248" s="118">
        <v>1.6925906299678937E-3</v>
      </c>
      <c r="O248" s="119">
        <f>+IFERROR(ROUND(N248*VLOOKUP(A248,'RECURSOS DEPARTAMENTOS'!$A$9:$F$40,5,FALSE),0),0)</f>
        <v>76460872</v>
      </c>
      <c r="P248" s="120">
        <f t="shared" si="3"/>
        <v>76460872</v>
      </c>
      <c r="Q248" s="95"/>
      <c r="R248" s="95"/>
      <c r="S248" s="95"/>
      <c r="T248" s="95"/>
      <c r="U248" s="95"/>
      <c r="V248" s="95"/>
    </row>
    <row r="249" spans="1:22" s="100" customFormat="1" x14ac:dyDescent="0.2">
      <c r="A249" s="115" t="s">
        <v>415</v>
      </c>
      <c r="B249" s="48" t="s">
        <v>503</v>
      </c>
      <c r="C249" s="49" t="s">
        <v>417</v>
      </c>
      <c r="D249" s="49" t="s">
        <v>504</v>
      </c>
      <c r="E249" s="105">
        <f>+VLOOKUP(B249,[4]COLJUEGOS!$A$5:$AK$1109,37,FALSE)*(1.06)</f>
        <v>29782557.650000002</v>
      </c>
      <c r="F249" s="105">
        <v>0</v>
      </c>
      <c r="G249" s="105">
        <v>0</v>
      </c>
      <c r="H249" s="105">
        <v>0</v>
      </c>
      <c r="I249" s="105">
        <v>0</v>
      </c>
      <c r="J249" s="106">
        <v>0</v>
      </c>
      <c r="K249" s="107">
        <f>+E249+I249+J249</f>
        <v>29782557.650000002</v>
      </c>
      <c r="L249" s="116">
        <f>+VLOOKUP(B249,[4]COLJUEGOS!$A$5:$AF$1109,32,FALSE)*(1.06)</f>
        <v>0</v>
      </c>
      <c r="M249" s="117">
        <v>0</v>
      </c>
      <c r="N249" s="118">
        <v>7.7865403198154673E-3</v>
      </c>
      <c r="O249" s="119">
        <f>+IFERROR(ROUND(N249*VLOOKUP(A249,'RECURSOS DEPARTAMENTOS'!$A$9:$F$40,5,FALSE),0),0)</f>
        <v>351748174</v>
      </c>
      <c r="P249" s="120">
        <f t="shared" si="3"/>
        <v>351748174</v>
      </c>
      <c r="Q249" s="95"/>
      <c r="R249" s="95"/>
      <c r="S249" s="95"/>
      <c r="T249" s="95"/>
      <c r="U249" s="95"/>
      <c r="V249" s="95"/>
    </row>
    <row r="250" spans="1:22" s="100" customFormat="1" x14ac:dyDescent="0.2">
      <c r="A250" s="115" t="s">
        <v>415</v>
      </c>
      <c r="B250" s="48" t="s">
        <v>505</v>
      </c>
      <c r="C250" s="49" t="s">
        <v>417</v>
      </c>
      <c r="D250" s="49" t="s">
        <v>145</v>
      </c>
      <c r="E250" s="105">
        <f>+VLOOKUP(B250,[4]COLJUEGOS!$A$5:$AK$1109,37,FALSE)*(1.06)</f>
        <v>17407577.050000001</v>
      </c>
      <c r="F250" s="105">
        <v>0</v>
      </c>
      <c r="G250" s="105">
        <v>0</v>
      </c>
      <c r="H250" s="105">
        <v>0</v>
      </c>
      <c r="I250" s="105">
        <v>0</v>
      </c>
      <c r="J250" s="106">
        <v>0</v>
      </c>
      <c r="K250" s="107">
        <f>+E250+I250+J250</f>
        <v>17407577.050000001</v>
      </c>
      <c r="L250" s="116">
        <f>+VLOOKUP(B250,[4]COLJUEGOS!$A$5:$AF$1109,32,FALSE)*(1.06)</f>
        <v>0</v>
      </c>
      <c r="M250" s="117">
        <v>0</v>
      </c>
      <c r="N250" s="118">
        <v>4.37486362644556E-3</v>
      </c>
      <c r="O250" s="119">
        <f>+IFERROR(ROUND(N250*VLOOKUP(A250,'RECURSOS DEPARTAMENTOS'!$A$9:$F$40,5,FALSE),0),0)</f>
        <v>197629528</v>
      </c>
      <c r="P250" s="120">
        <f t="shared" si="3"/>
        <v>197629528</v>
      </c>
      <c r="Q250" s="95"/>
      <c r="R250" s="95"/>
      <c r="S250" s="95"/>
      <c r="T250" s="95"/>
      <c r="U250" s="95"/>
      <c r="V250" s="95"/>
    </row>
    <row r="251" spans="1:22" s="100" customFormat="1" x14ac:dyDescent="0.2">
      <c r="A251" s="115" t="s">
        <v>415</v>
      </c>
      <c r="B251" s="48" t="s">
        <v>506</v>
      </c>
      <c r="C251" s="49" t="s">
        <v>417</v>
      </c>
      <c r="D251" s="49" t="s">
        <v>507</v>
      </c>
      <c r="E251" s="105">
        <f>+VLOOKUP(B251,[4]COLJUEGOS!$A$5:$AK$1109,37,FALSE)*(1.06)</f>
        <v>18034012.140000001</v>
      </c>
      <c r="F251" s="105">
        <v>0</v>
      </c>
      <c r="G251" s="105">
        <v>0</v>
      </c>
      <c r="H251" s="105">
        <v>0</v>
      </c>
      <c r="I251" s="105">
        <v>0</v>
      </c>
      <c r="J251" s="106">
        <v>0</v>
      </c>
      <c r="K251" s="107">
        <f>+E251+I251+J251</f>
        <v>18034012.140000001</v>
      </c>
      <c r="L251" s="116">
        <f>+VLOOKUP(B251,[4]COLJUEGOS!$A$5:$AF$1109,32,FALSE)*(1.06)</f>
        <v>0</v>
      </c>
      <c r="M251" s="117">
        <v>0</v>
      </c>
      <c r="N251" s="118">
        <v>4.3452510831956609E-3</v>
      </c>
      <c r="O251" s="119">
        <f>+IFERROR(ROUND(N251*VLOOKUP(A251,'RECURSOS DEPARTAMENTOS'!$A$9:$F$40,5,FALSE),0),0)</f>
        <v>196291815</v>
      </c>
      <c r="P251" s="120">
        <f t="shared" si="3"/>
        <v>196291815</v>
      </c>
      <c r="Q251" s="95"/>
      <c r="R251" s="95"/>
      <c r="S251" s="95"/>
      <c r="T251" s="95"/>
      <c r="U251" s="95"/>
      <c r="V251" s="95"/>
    </row>
    <row r="252" spans="1:22" s="100" customFormat="1" x14ac:dyDescent="0.2">
      <c r="A252" s="115" t="s">
        <v>415</v>
      </c>
      <c r="B252" s="48" t="s">
        <v>508</v>
      </c>
      <c r="C252" s="49" t="s">
        <v>417</v>
      </c>
      <c r="D252" s="49" t="s">
        <v>509</v>
      </c>
      <c r="E252" s="105">
        <f>+VLOOKUP(B252,[4]COLJUEGOS!$A$5:$AK$1109,37,FALSE)*(1.06)</f>
        <v>12296019.610000001</v>
      </c>
      <c r="F252" s="105">
        <v>0</v>
      </c>
      <c r="G252" s="105">
        <v>0</v>
      </c>
      <c r="H252" s="105">
        <v>0</v>
      </c>
      <c r="I252" s="105">
        <v>0</v>
      </c>
      <c r="J252" s="106">
        <v>0</v>
      </c>
      <c r="K252" s="107">
        <f>+E252+I252+J252</f>
        <v>12296019.610000001</v>
      </c>
      <c r="L252" s="116">
        <f>+VLOOKUP(B252,[4]COLJUEGOS!$A$5:$AF$1109,32,FALSE)*(1.06)</f>
        <v>0</v>
      </c>
      <c r="M252" s="117">
        <v>0</v>
      </c>
      <c r="N252" s="118">
        <v>2.9861912035160998E-3</v>
      </c>
      <c r="O252" s="119">
        <f>+IFERROR(ROUND(N252*VLOOKUP(A252,'RECURSOS DEPARTAMENTOS'!$A$9:$F$40,5,FALSE),0),0)</f>
        <v>134897818</v>
      </c>
      <c r="P252" s="120">
        <f t="shared" si="3"/>
        <v>134897818</v>
      </c>
      <c r="Q252" s="95"/>
      <c r="R252" s="95"/>
      <c r="S252" s="95"/>
      <c r="T252" s="95"/>
      <c r="U252" s="95"/>
      <c r="V252" s="95"/>
    </row>
    <row r="253" spans="1:22" s="100" customFormat="1" x14ac:dyDescent="0.2">
      <c r="A253" s="115" t="s">
        <v>415</v>
      </c>
      <c r="B253" s="48" t="s">
        <v>510</v>
      </c>
      <c r="C253" s="49" t="s">
        <v>417</v>
      </c>
      <c r="D253" s="49" t="s">
        <v>511</v>
      </c>
      <c r="E253" s="105">
        <f>+VLOOKUP(B253,[4]COLJUEGOS!$A$5:$AK$1109,37,FALSE)*(1.06)</f>
        <v>5916603.5899999999</v>
      </c>
      <c r="F253" s="105">
        <v>0</v>
      </c>
      <c r="G253" s="105">
        <v>0</v>
      </c>
      <c r="H253" s="105">
        <v>0</v>
      </c>
      <c r="I253" s="105">
        <v>0</v>
      </c>
      <c r="J253" s="106">
        <v>0</v>
      </c>
      <c r="K253" s="107">
        <f>+E253+I253+J253</f>
        <v>5916603.5899999999</v>
      </c>
      <c r="L253" s="116">
        <f>+VLOOKUP(B253,[4]COLJUEGOS!$A$5:$AF$1109,32,FALSE)*(1.06)</f>
        <v>0</v>
      </c>
      <c r="M253" s="117">
        <v>0</v>
      </c>
      <c r="N253" s="118">
        <v>1.4993298213896076E-3</v>
      </c>
      <c r="O253" s="119">
        <f>+IFERROR(ROUND(N253*VLOOKUP(A253,'RECURSOS DEPARTAMENTOS'!$A$9:$F$40,5,FALSE),0),0)</f>
        <v>67730533</v>
      </c>
      <c r="P253" s="120">
        <f t="shared" si="3"/>
        <v>67730533</v>
      </c>
      <c r="Q253" s="95"/>
      <c r="R253" s="95"/>
      <c r="S253" s="95"/>
      <c r="T253" s="95"/>
      <c r="U253" s="95"/>
      <c r="V253" s="95"/>
    </row>
    <row r="254" spans="1:22" s="100" customFormat="1" x14ac:dyDescent="0.2">
      <c r="A254" s="115" t="s">
        <v>415</v>
      </c>
      <c r="B254" s="48" t="s">
        <v>512</v>
      </c>
      <c r="C254" s="49" t="s">
        <v>417</v>
      </c>
      <c r="D254" s="49" t="s">
        <v>513</v>
      </c>
      <c r="E254" s="105">
        <f>+VLOOKUP(B254,[4]COLJUEGOS!$A$5:$AK$1109,37,FALSE)*(1.06)</f>
        <v>11483975.34</v>
      </c>
      <c r="F254" s="105">
        <v>0</v>
      </c>
      <c r="G254" s="105">
        <v>0</v>
      </c>
      <c r="H254" s="105">
        <v>0</v>
      </c>
      <c r="I254" s="105">
        <v>0</v>
      </c>
      <c r="J254" s="106">
        <v>0</v>
      </c>
      <c r="K254" s="107">
        <f>+E254+I254+J254</f>
        <v>11483975.34</v>
      </c>
      <c r="L254" s="116">
        <f>+VLOOKUP(B254,[4]COLJUEGOS!$A$5:$AF$1109,32,FALSE)*(1.06)</f>
        <v>0</v>
      </c>
      <c r="M254" s="117">
        <v>0</v>
      </c>
      <c r="N254" s="118">
        <v>2.9472273308188647E-3</v>
      </c>
      <c r="O254" s="119">
        <f>+IFERROR(ROUND(N254*VLOOKUP(A254,'RECURSOS DEPARTAMENTOS'!$A$9:$F$40,5,FALSE),0),0)</f>
        <v>133137669</v>
      </c>
      <c r="P254" s="120">
        <f t="shared" si="3"/>
        <v>133137669</v>
      </c>
      <c r="Q254" s="95"/>
      <c r="R254" s="95"/>
      <c r="S254" s="95"/>
      <c r="T254" s="95"/>
      <c r="U254" s="95"/>
      <c r="V254" s="95"/>
    </row>
    <row r="255" spans="1:22" s="100" customFormat="1" x14ac:dyDescent="0.2">
      <c r="A255" s="115" t="s">
        <v>415</v>
      </c>
      <c r="B255" s="48" t="s">
        <v>514</v>
      </c>
      <c r="C255" s="49" t="s">
        <v>417</v>
      </c>
      <c r="D255" s="49" t="s">
        <v>515</v>
      </c>
      <c r="E255" s="105">
        <f>+VLOOKUP(B255,[4]COLJUEGOS!$A$5:$AK$1109,37,FALSE)*(1.06)</f>
        <v>90571803.88000001</v>
      </c>
      <c r="F255" s="105">
        <v>0</v>
      </c>
      <c r="G255" s="105">
        <v>0</v>
      </c>
      <c r="H255" s="105">
        <v>0</v>
      </c>
      <c r="I255" s="105">
        <v>0</v>
      </c>
      <c r="J255" s="106">
        <v>0</v>
      </c>
      <c r="K255" s="107">
        <f>+E255+I255+J255</f>
        <v>90571803.88000001</v>
      </c>
      <c r="L255" s="116">
        <f>+VLOOKUP(B255,[4]COLJUEGOS!$A$5:$AF$1109,32,FALSE)*(1.06)</f>
        <v>0</v>
      </c>
      <c r="M255" s="117">
        <v>0</v>
      </c>
      <c r="N255" s="118">
        <v>1.0807019731305134E-2</v>
      </c>
      <c r="O255" s="119">
        <f>+IFERROR(ROUND(N255*VLOOKUP(A255,'RECURSOS DEPARTAMENTOS'!$A$9:$F$40,5,FALSE),0),0)</f>
        <v>488194923</v>
      </c>
      <c r="P255" s="120">
        <f t="shared" si="3"/>
        <v>488194923</v>
      </c>
      <c r="Q255" s="95"/>
      <c r="R255" s="95"/>
      <c r="S255" s="95"/>
      <c r="T255" s="95"/>
      <c r="U255" s="95"/>
      <c r="V255" s="95"/>
    </row>
    <row r="256" spans="1:22" s="100" customFormat="1" x14ac:dyDescent="0.2">
      <c r="A256" s="115" t="s">
        <v>415</v>
      </c>
      <c r="B256" s="48" t="s">
        <v>516</v>
      </c>
      <c r="C256" s="49" t="s">
        <v>417</v>
      </c>
      <c r="D256" s="49" t="s">
        <v>517</v>
      </c>
      <c r="E256" s="105">
        <f>+VLOOKUP(B256,[4]COLJUEGOS!$A$5:$AK$1109,37,FALSE)*(1.06)</f>
        <v>17792183.740000002</v>
      </c>
      <c r="F256" s="105">
        <v>0</v>
      </c>
      <c r="G256" s="105">
        <v>0</v>
      </c>
      <c r="H256" s="105">
        <v>0</v>
      </c>
      <c r="I256" s="105">
        <v>0</v>
      </c>
      <c r="J256" s="106">
        <v>0</v>
      </c>
      <c r="K256" s="107">
        <f>+E256+I256+J256</f>
        <v>17792183.740000002</v>
      </c>
      <c r="L256" s="116">
        <f>+VLOOKUP(B256,[4]COLJUEGOS!$A$5:$AF$1109,32,FALSE)*(1.06)</f>
        <v>0</v>
      </c>
      <c r="M256" s="117">
        <v>0</v>
      </c>
      <c r="N256" s="118">
        <v>4.5135750132477169E-3</v>
      </c>
      <c r="O256" s="119">
        <f>+IFERROR(ROUND(N256*VLOOKUP(A256,'RECURSOS DEPARTAMENTOS'!$A$9:$F$40,5,FALSE),0),0)</f>
        <v>203895659</v>
      </c>
      <c r="P256" s="120">
        <f t="shared" si="3"/>
        <v>203895659</v>
      </c>
      <c r="Q256" s="95"/>
      <c r="R256" s="95"/>
      <c r="S256" s="95"/>
      <c r="T256" s="95"/>
      <c r="U256" s="95"/>
      <c r="V256" s="95"/>
    </row>
    <row r="257" spans="1:22" s="100" customFormat="1" x14ac:dyDescent="0.2">
      <c r="A257" s="115" t="s">
        <v>415</v>
      </c>
      <c r="B257" s="48" t="s">
        <v>518</v>
      </c>
      <c r="C257" s="49" t="s">
        <v>417</v>
      </c>
      <c r="D257" s="49" t="s">
        <v>519</v>
      </c>
      <c r="E257" s="105">
        <f>+VLOOKUP(B257,[4]COLJUEGOS!$A$5:$AK$1109,37,FALSE)*(1.06)</f>
        <v>29127981.150000002</v>
      </c>
      <c r="F257" s="105">
        <v>0</v>
      </c>
      <c r="G257" s="105">
        <v>0</v>
      </c>
      <c r="H257" s="105">
        <v>0</v>
      </c>
      <c r="I257" s="105">
        <v>0</v>
      </c>
      <c r="J257" s="106">
        <v>0</v>
      </c>
      <c r="K257" s="107">
        <f>+E257+I257+J257</f>
        <v>29127981.150000002</v>
      </c>
      <c r="L257" s="116">
        <f>+VLOOKUP(B257,[4]COLJUEGOS!$A$5:$AF$1109,32,FALSE)*(1.06)</f>
        <v>0</v>
      </c>
      <c r="M257" s="117">
        <v>0</v>
      </c>
      <c r="N257" s="118">
        <v>7.5278202051058257E-3</v>
      </c>
      <c r="O257" s="119">
        <f>+IFERROR(ROUND(N257*VLOOKUP(A257,'RECURSOS DEPARTAMENTOS'!$A$9:$F$40,5,FALSE),0),0)</f>
        <v>340060784</v>
      </c>
      <c r="P257" s="120">
        <f t="shared" si="3"/>
        <v>340060784</v>
      </c>
      <c r="Q257" s="95"/>
      <c r="R257" s="95"/>
      <c r="S257" s="95"/>
      <c r="T257" s="95"/>
      <c r="U257" s="95"/>
      <c r="V257" s="95"/>
    </row>
    <row r="258" spans="1:22" s="100" customFormat="1" x14ac:dyDescent="0.2">
      <c r="A258" s="115" t="s">
        <v>415</v>
      </c>
      <c r="B258" s="48" t="s">
        <v>520</v>
      </c>
      <c r="C258" s="49" t="s">
        <v>417</v>
      </c>
      <c r="D258" s="49" t="s">
        <v>521</v>
      </c>
      <c r="E258" s="105">
        <f>+VLOOKUP(B258,[4]COLJUEGOS!$A$5:$AK$1109,37,FALSE)*(1.06)</f>
        <v>57791786.710000001</v>
      </c>
      <c r="F258" s="105">
        <v>0</v>
      </c>
      <c r="G258" s="105">
        <v>0</v>
      </c>
      <c r="H258" s="105">
        <v>0</v>
      </c>
      <c r="I258" s="105">
        <v>0</v>
      </c>
      <c r="J258" s="106">
        <v>0</v>
      </c>
      <c r="K258" s="107">
        <f>+E258+I258+J258</f>
        <v>57791786.710000001</v>
      </c>
      <c r="L258" s="116">
        <f>+VLOOKUP(B258,[4]COLJUEGOS!$A$5:$AF$1109,32,FALSE)*(1.06)</f>
        <v>0</v>
      </c>
      <c r="M258" s="117">
        <v>0</v>
      </c>
      <c r="N258" s="118">
        <v>8.2291699136560585E-3</v>
      </c>
      <c r="O258" s="119">
        <f>+IFERROR(ROUND(N258*VLOOKUP(A258,'RECURSOS DEPARTAMENTOS'!$A$9:$F$40,5,FALSE),0),0)</f>
        <v>371743466</v>
      </c>
      <c r="P258" s="120">
        <f t="shared" si="3"/>
        <v>371743466</v>
      </c>
      <c r="Q258" s="95"/>
      <c r="R258" s="95"/>
      <c r="S258" s="95"/>
      <c r="T258" s="95"/>
      <c r="U258" s="95"/>
      <c r="V258" s="95"/>
    </row>
    <row r="259" spans="1:22" s="100" customFormat="1" x14ac:dyDescent="0.2">
      <c r="A259" s="115" t="s">
        <v>415</v>
      </c>
      <c r="B259" s="48" t="s">
        <v>522</v>
      </c>
      <c r="C259" s="49" t="s">
        <v>417</v>
      </c>
      <c r="D259" s="49" t="s">
        <v>523</v>
      </c>
      <c r="E259" s="105">
        <f>+VLOOKUP(B259,[4]COLJUEGOS!$A$5:$AK$1109,37,FALSE)*(1.06)</f>
        <v>22427372.41</v>
      </c>
      <c r="F259" s="105">
        <v>0</v>
      </c>
      <c r="G259" s="105">
        <v>0</v>
      </c>
      <c r="H259" s="105">
        <v>0</v>
      </c>
      <c r="I259" s="105">
        <v>0</v>
      </c>
      <c r="J259" s="106">
        <v>0</v>
      </c>
      <c r="K259" s="107">
        <f>+E259+I259+J259</f>
        <v>22427372.41</v>
      </c>
      <c r="L259" s="116">
        <f>+VLOOKUP(B259,[4]COLJUEGOS!$A$5:$AF$1109,32,FALSE)*(1.06)</f>
        <v>0</v>
      </c>
      <c r="M259" s="117">
        <v>0</v>
      </c>
      <c r="N259" s="118">
        <v>4.3047286555905366E-3</v>
      </c>
      <c r="O259" s="119">
        <f>+IFERROR(ROUND(N259*VLOOKUP(A259,'RECURSOS DEPARTAMENTOS'!$A$9:$F$40,5,FALSE),0),0)</f>
        <v>194461260</v>
      </c>
      <c r="P259" s="120">
        <f t="shared" si="3"/>
        <v>194461260</v>
      </c>
      <c r="Q259" s="95"/>
      <c r="R259" s="95"/>
      <c r="S259" s="95"/>
      <c r="T259" s="95"/>
      <c r="U259" s="95"/>
      <c r="V259" s="95"/>
    </row>
    <row r="260" spans="1:22" s="100" customFormat="1" x14ac:dyDescent="0.2">
      <c r="A260" s="115" t="s">
        <v>415</v>
      </c>
      <c r="B260" s="48" t="s">
        <v>524</v>
      </c>
      <c r="C260" s="49" t="s">
        <v>417</v>
      </c>
      <c r="D260" s="49" t="s">
        <v>525</v>
      </c>
      <c r="E260" s="105">
        <f>+VLOOKUP(B260,[4]COLJUEGOS!$A$5:$AK$1109,37,FALSE)*(1.06)</f>
        <v>14670340.110000001</v>
      </c>
      <c r="F260" s="105">
        <v>0</v>
      </c>
      <c r="G260" s="105">
        <v>0</v>
      </c>
      <c r="H260" s="105">
        <v>0</v>
      </c>
      <c r="I260" s="105">
        <v>0</v>
      </c>
      <c r="J260" s="106">
        <v>0</v>
      </c>
      <c r="K260" s="107">
        <f>+E260+I260+J260</f>
        <v>14670340.110000001</v>
      </c>
      <c r="L260" s="116">
        <f>+VLOOKUP(B260,[4]COLJUEGOS!$A$5:$AF$1109,32,FALSE)*(1.06)</f>
        <v>0</v>
      </c>
      <c r="M260" s="117">
        <v>0</v>
      </c>
      <c r="N260" s="118">
        <v>3.9478195816838625E-3</v>
      </c>
      <c r="O260" s="119">
        <f>+IFERROR(ROUND(N260*VLOOKUP(A260,'RECURSOS DEPARTAMENTOS'!$A$9:$F$40,5,FALSE),0),0)</f>
        <v>178338295</v>
      </c>
      <c r="P260" s="120">
        <f t="shared" si="3"/>
        <v>178338295</v>
      </c>
      <c r="Q260" s="95"/>
      <c r="R260" s="95"/>
      <c r="S260" s="95"/>
      <c r="T260" s="95"/>
      <c r="U260" s="95"/>
      <c r="V260" s="95"/>
    </row>
    <row r="261" spans="1:22" s="100" customFormat="1" x14ac:dyDescent="0.2">
      <c r="A261" s="115" t="s">
        <v>415</v>
      </c>
      <c r="B261" s="48" t="s">
        <v>526</v>
      </c>
      <c r="C261" s="49" t="s">
        <v>417</v>
      </c>
      <c r="D261" s="49" t="s">
        <v>527</v>
      </c>
      <c r="E261" s="105">
        <f>+VLOOKUP(B261,[4]COLJUEGOS!$A$5:$AK$1109,37,FALSE)*(1.06)</f>
        <v>195769807.35000002</v>
      </c>
      <c r="F261" s="105">
        <v>0</v>
      </c>
      <c r="G261" s="105">
        <v>0</v>
      </c>
      <c r="H261" s="105">
        <v>0</v>
      </c>
      <c r="I261" s="105">
        <v>0</v>
      </c>
      <c r="J261" s="106">
        <v>0</v>
      </c>
      <c r="K261" s="107">
        <f>+E261+I261+J261</f>
        <v>195769807.35000002</v>
      </c>
      <c r="L261" s="116">
        <f>+VLOOKUP(B261,[4]COLJUEGOS!$A$5:$AF$1109,32,FALSE)*(1.06)</f>
        <v>0</v>
      </c>
      <c r="M261" s="117">
        <v>0</v>
      </c>
      <c r="N261" s="118">
        <v>2.1681057323649514E-2</v>
      </c>
      <c r="O261" s="119">
        <f>+IFERROR(ROUND(N261*VLOOKUP(A261,'RECURSOS DEPARTAMENTOS'!$A$9:$F$40,5,FALSE),0),0)</f>
        <v>979417303</v>
      </c>
      <c r="P261" s="120">
        <f t="shared" si="3"/>
        <v>979417303</v>
      </c>
      <c r="Q261" s="95"/>
      <c r="R261" s="95"/>
      <c r="S261" s="95"/>
      <c r="T261" s="95"/>
      <c r="U261" s="95"/>
      <c r="V261" s="95"/>
    </row>
    <row r="262" spans="1:22" s="100" customFormat="1" x14ac:dyDescent="0.2">
      <c r="A262" s="115" t="s">
        <v>415</v>
      </c>
      <c r="B262" s="48" t="s">
        <v>528</v>
      </c>
      <c r="C262" s="49" t="s">
        <v>417</v>
      </c>
      <c r="D262" s="49" t="s">
        <v>529</v>
      </c>
      <c r="E262" s="105">
        <f>+VLOOKUP(B262,[4]COLJUEGOS!$A$5:$AK$1109,37,FALSE)*(1.06)</f>
        <v>23930728.010000002</v>
      </c>
      <c r="F262" s="105">
        <v>0</v>
      </c>
      <c r="G262" s="105">
        <v>0</v>
      </c>
      <c r="H262" s="105">
        <v>0</v>
      </c>
      <c r="I262" s="105">
        <v>0</v>
      </c>
      <c r="J262" s="106">
        <v>0</v>
      </c>
      <c r="K262" s="107">
        <f>+E262+I262+J262</f>
        <v>23930728.010000002</v>
      </c>
      <c r="L262" s="116">
        <f>+VLOOKUP(B262,[4]COLJUEGOS!$A$5:$AF$1109,32,FALSE)*(1.06)</f>
        <v>0</v>
      </c>
      <c r="M262" s="117">
        <v>0</v>
      </c>
      <c r="N262" s="118">
        <v>6.2950032729653061E-3</v>
      </c>
      <c r="O262" s="119">
        <f>+IFERROR(ROUND(N262*VLOOKUP(A262,'RECURSOS DEPARTAMENTOS'!$A$9:$F$40,5,FALSE),0),0)</f>
        <v>284369670</v>
      </c>
      <c r="P262" s="120">
        <f t="shared" si="3"/>
        <v>284369670</v>
      </c>
      <c r="Q262" s="95"/>
      <c r="R262" s="95"/>
      <c r="S262" s="95"/>
      <c r="T262" s="95"/>
      <c r="U262" s="95"/>
      <c r="V262" s="95"/>
    </row>
    <row r="263" spans="1:22" s="100" customFormat="1" x14ac:dyDescent="0.2">
      <c r="A263" s="115" t="s">
        <v>415</v>
      </c>
      <c r="B263" s="48" t="s">
        <v>530</v>
      </c>
      <c r="C263" s="49" t="s">
        <v>417</v>
      </c>
      <c r="D263" s="49" t="s">
        <v>531</v>
      </c>
      <c r="E263" s="105">
        <f>+VLOOKUP(B263,[4]COLJUEGOS!$A$5:$AK$1109,37,FALSE)*(1.06)</f>
        <v>53025913.289999999</v>
      </c>
      <c r="F263" s="105">
        <v>0</v>
      </c>
      <c r="G263" s="105">
        <v>0</v>
      </c>
      <c r="H263" s="105">
        <v>0</v>
      </c>
      <c r="I263" s="105">
        <v>0</v>
      </c>
      <c r="J263" s="106">
        <v>0</v>
      </c>
      <c r="K263" s="107">
        <f>+E263+I263+J263</f>
        <v>53025913.289999999</v>
      </c>
      <c r="L263" s="116">
        <f>+VLOOKUP(B263,[4]COLJUEGOS!$A$5:$AF$1109,32,FALSE)*(1.06)</f>
        <v>0</v>
      </c>
      <c r="M263" s="117">
        <v>0</v>
      </c>
      <c r="N263" s="118">
        <v>9.6271936660328548E-3</v>
      </c>
      <c r="O263" s="119">
        <f>+IFERROR(ROUND(N263*VLOOKUP(A263,'RECURSOS DEPARTAMENTOS'!$A$9:$F$40,5,FALSE),0),0)</f>
        <v>434897612</v>
      </c>
      <c r="P263" s="120">
        <f t="shared" si="3"/>
        <v>434897612</v>
      </c>
      <c r="Q263" s="95"/>
      <c r="R263" s="95"/>
      <c r="S263" s="95"/>
      <c r="T263" s="95"/>
      <c r="U263" s="95"/>
      <c r="V263" s="95"/>
    </row>
    <row r="264" spans="1:22" s="100" customFormat="1" x14ac:dyDescent="0.2">
      <c r="A264" s="115" t="s">
        <v>415</v>
      </c>
      <c r="B264" s="48" t="s">
        <v>532</v>
      </c>
      <c r="C264" s="49" t="s">
        <v>417</v>
      </c>
      <c r="D264" s="49" t="s">
        <v>533</v>
      </c>
      <c r="E264" s="105">
        <f>+VLOOKUP(B264,[4]COLJUEGOS!$A$5:$AK$1109,37,FALSE)*(1.06)</f>
        <v>34663915.950000003</v>
      </c>
      <c r="F264" s="105">
        <v>0</v>
      </c>
      <c r="G264" s="105">
        <v>0</v>
      </c>
      <c r="H264" s="105">
        <v>0</v>
      </c>
      <c r="I264" s="105">
        <v>0</v>
      </c>
      <c r="J264" s="106">
        <v>0</v>
      </c>
      <c r="K264" s="107">
        <f>+E264+I264+J264</f>
        <v>34663915.950000003</v>
      </c>
      <c r="L264" s="116">
        <f>+VLOOKUP(B264,[4]COLJUEGOS!$A$5:$AF$1109,32,FALSE)*(1.06)</f>
        <v>0</v>
      </c>
      <c r="M264" s="117">
        <v>0</v>
      </c>
      <c r="N264" s="118">
        <v>8.0062965618278737E-3</v>
      </c>
      <c r="O264" s="119">
        <f>+IFERROR(ROUND(N264*VLOOKUP(A264,'RECURSOS DEPARTAMENTOS'!$A$9:$F$40,5,FALSE),0),0)</f>
        <v>361675414</v>
      </c>
      <c r="P264" s="120">
        <f t="shared" si="3"/>
        <v>361675414</v>
      </c>
      <c r="Q264" s="95"/>
      <c r="R264" s="95"/>
      <c r="S264" s="95"/>
      <c r="T264" s="95"/>
      <c r="U264" s="95"/>
      <c r="V264" s="95"/>
    </row>
    <row r="265" spans="1:22" s="100" customFormat="1" x14ac:dyDescent="0.2">
      <c r="A265" s="115" t="s">
        <v>415</v>
      </c>
      <c r="B265" s="48" t="s">
        <v>534</v>
      </c>
      <c r="C265" s="49" t="s">
        <v>417</v>
      </c>
      <c r="D265" s="49" t="s">
        <v>535</v>
      </c>
      <c r="E265" s="105">
        <f>+VLOOKUP(B265,[4]COLJUEGOS!$A$5:$AK$1109,37,FALSE)*(1.06)</f>
        <v>33703305.260000005</v>
      </c>
      <c r="F265" s="105">
        <v>0</v>
      </c>
      <c r="G265" s="105">
        <v>0</v>
      </c>
      <c r="H265" s="105">
        <v>0</v>
      </c>
      <c r="I265" s="105">
        <v>0</v>
      </c>
      <c r="J265" s="106">
        <v>0</v>
      </c>
      <c r="K265" s="107">
        <f>+E265+I265+J265</f>
        <v>33703305.260000005</v>
      </c>
      <c r="L265" s="116">
        <f>+VLOOKUP(B265,[4]COLJUEGOS!$A$5:$AF$1109,32,FALSE)*(1.06)</f>
        <v>0</v>
      </c>
      <c r="M265" s="117">
        <v>0</v>
      </c>
      <c r="N265" s="118">
        <v>6.9262180106605155E-3</v>
      </c>
      <c r="O265" s="119">
        <f>+IFERROR(ROUND(N265*VLOOKUP(A265,'RECURSOS DEPARTAMENTOS'!$A$9:$F$40,5,FALSE),0),0)</f>
        <v>312884084</v>
      </c>
      <c r="P265" s="120">
        <f t="shared" si="3"/>
        <v>312884084</v>
      </c>
      <c r="Q265" s="95"/>
      <c r="R265" s="95"/>
      <c r="S265" s="95"/>
      <c r="T265" s="95"/>
      <c r="U265" s="95"/>
      <c r="V265" s="95"/>
    </row>
    <row r="266" spans="1:22" s="100" customFormat="1" x14ac:dyDescent="0.2">
      <c r="A266" s="115" t="s">
        <v>415</v>
      </c>
      <c r="B266" s="48" t="s">
        <v>536</v>
      </c>
      <c r="C266" s="49" t="s">
        <v>417</v>
      </c>
      <c r="D266" s="49" t="s">
        <v>537</v>
      </c>
      <c r="E266" s="105">
        <f>+VLOOKUP(B266,[4]COLJUEGOS!$A$5:$AK$1109,37,FALSE)*(1.06)</f>
        <v>8806560.0300000012</v>
      </c>
      <c r="F266" s="105">
        <v>0</v>
      </c>
      <c r="G266" s="105">
        <v>0</v>
      </c>
      <c r="H266" s="105">
        <v>0</v>
      </c>
      <c r="I266" s="105">
        <v>0</v>
      </c>
      <c r="J266" s="106">
        <v>0</v>
      </c>
      <c r="K266" s="107">
        <f>+E266+I266+J266</f>
        <v>8806560.0300000012</v>
      </c>
      <c r="L266" s="116">
        <f>+VLOOKUP(B266,[4]COLJUEGOS!$A$5:$AF$1109,32,FALSE)*(1.06)</f>
        <v>0</v>
      </c>
      <c r="M266" s="117">
        <v>0</v>
      </c>
      <c r="N266" s="118">
        <v>2.3238053676631026E-3</v>
      </c>
      <c r="O266" s="119">
        <f>+IFERROR(ROUND(N266*VLOOKUP(A266,'RECURSOS DEPARTAMENTOS'!$A$9:$F$40,5,FALSE),0),0)</f>
        <v>104975286</v>
      </c>
      <c r="P266" s="120">
        <f t="shared" si="3"/>
        <v>104975286</v>
      </c>
      <c r="Q266" s="95"/>
      <c r="R266" s="95"/>
      <c r="S266" s="95"/>
      <c r="T266" s="95"/>
      <c r="U266" s="95"/>
      <c r="V266" s="95"/>
    </row>
    <row r="267" spans="1:22" s="100" customFormat="1" x14ac:dyDescent="0.2">
      <c r="A267" s="115" t="s">
        <v>415</v>
      </c>
      <c r="B267" s="48" t="s">
        <v>538</v>
      </c>
      <c r="C267" s="49" t="s">
        <v>417</v>
      </c>
      <c r="D267" s="49" t="s">
        <v>539</v>
      </c>
      <c r="E267" s="105">
        <f>+VLOOKUP(B267,[4]COLJUEGOS!$A$5:$AK$1109,37,FALSE)*(1.06)</f>
        <v>44774333.75</v>
      </c>
      <c r="F267" s="105">
        <v>0</v>
      </c>
      <c r="G267" s="105">
        <v>0</v>
      </c>
      <c r="H267" s="105">
        <v>0</v>
      </c>
      <c r="I267" s="105">
        <v>0</v>
      </c>
      <c r="J267" s="106">
        <v>0</v>
      </c>
      <c r="K267" s="107">
        <f>+E267+I267+J267</f>
        <v>44774333.75</v>
      </c>
      <c r="L267" s="116">
        <f>+VLOOKUP(B267,[4]COLJUEGOS!$A$5:$AF$1109,32,FALSE)*(1.06)</f>
        <v>0</v>
      </c>
      <c r="M267" s="117">
        <v>0</v>
      </c>
      <c r="N267" s="118">
        <v>8.8681774258907147E-3</v>
      </c>
      <c r="O267" s="119">
        <f>+IFERROR(ROUND(N267*VLOOKUP(A267,'RECURSOS DEPARTAMENTOS'!$A$9:$F$40,5,FALSE),0),0)</f>
        <v>400609910</v>
      </c>
      <c r="P267" s="120">
        <f t="shared" ref="P267:P330" si="4">+L267+M267+O267</f>
        <v>400609910</v>
      </c>
      <c r="Q267" s="95"/>
      <c r="R267" s="95"/>
      <c r="S267" s="95"/>
      <c r="T267" s="95"/>
      <c r="U267" s="95"/>
      <c r="V267" s="95"/>
    </row>
    <row r="268" spans="1:22" s="100" customFormat="1" x14ac:dyDescent="0.2">
      <c r="A268" s="115" t="s">
        <v>415</v>
      </c>
      <c r="B268" s="48" t="s">
        <v>540</v>
      </c>
      <c r="C268" s="49" t="s">
        <v>417</v>
      </c>
      <c r="D268" s="49" t="s">
        <v>541</v>
      </c>
      <c r="E268" s="105">
        <f>+VLOOKUP(B268,[4]COLJUEGOS!$A$5:$AK$1109,37,FALSE)*(1.06)</f>
        <v>9476897.1400000006</v>
      </c>
      <c r="F268" s="105">
        <v>0</v>
      </c>
      <c r="G268" s="105">
        <v>0</v>
      </c>
      <c r="H268" s="105">
        <v>0</v>
      </c>
      <c r="I268" s="105">
        <v>0</v>
      </c>
      <c r="J268" s="106">
        <v>0</v>
      </c>
      <c r="K268" s="107">
        <f>+E268+I268+J268</f>
        <v>9476897.1400000006</v>
      </c>
      <c r="L268" s="116">
        <f>+VLOOKUP(B268,[4]COLJUEGOS!$A$5:$AF$1109,32,FALSE)*(1.06)</f>
        <v>0</v>
      </c>
      <c r="M268" s="117">
        <v>0</v>
      </c>
      <c r="N268" s="118">
        <v>2.5233003958729464E-3</v>
      </c>
      <c r="O268" s="119">
        <f>+IFERROR(ROUND(N268*VLOOKUP(A268,'RECURSOS DEPARTAMENTOS'!$A$9:$F$40,5,FALSE),0),0)</f>
        <v>113987248</v>
      </c>
      <c r="P268" s="120">
        <f t="shared" si="4"/>
        <v>113987248</v>
      </c>
      <c r="Q268" s="95"/>
      <c r="R268" s="95"/>
      <c r="S268" s="95"/>
      <c r="T268" s="95"/>
      <c r="U268" s="95"/>
      <c r="V268" s="95"/>
    </row>
    <row r="269" spans="1:22" s="100" customFormat="1" x14ac:dyDescent="0.2">
      <c r="A269" s="115" t="s">
        <v>415</v>
      </c>
      <c r="B269" s="48" t="s">
        <v>542</v>
      </c>
      <c r="C269" s="49" t="s">
        <v>417</v>
      </c>
      <c r="D269" s="49" t="s">
        <v>543</v>
      </c>
      <c r="E269" s="105">
        <f>+VLOOKUP(B269,[4]COLJUEGOS!$A$5:$AK$1109,37,FALSE)*(1.06)</f>
        <v>14280936.390000001</v>
      </c>
      <c r="F269" s="105">
        <v>0</v>
      </c>
      <c r="G269" s="105">
        <v>0</v>
      </c>
      <c r="H269" s="105">
        <v>0</v>
      </c>
      <c r="I269" s="105">
        <v>0</v>
      </c>
      <c r="J269" s="106">
        <v>0</v>
      </c>
      <c r="K269" s="107">
        <f>+E269+I269+J269</f>
        <v>14280936.390000001</v>
      </c>
      <c r="L269" s="116">
        <f>+VLOOKUP(B269,[4]COLJUEGOS!$A$5:$AF$1109,32,FALSE)*(1.06)</f>
        <v>0</v>
      </c>
      <c r="M269" s="117">
        <v>0</v>
      </c>
      <c r="N269" s="118">
        <v>3.601820392132415E-3</v>
      </c>
      <c r="O269" s="119">
        <f>+IFERROR(ROUND(N269*VLOOKUP(A269,'RECURSOS DEPARTAMENTOS'!$A$9:$F$40,5,FALSE),0),0)</f>
        <v>162708172</v>
      </c>
      <c r="P269" s="120">
        <f t="shared" si="4"/>
        <v>162708172</v>
      </c>
      <c r="Q269" s="95"/>
      <c r="R269" s="95"/>
      <c r="S269" s="95"/>
      <c r="T269" s="95"/>
      <c r="U269" s="95"/>
      <c r="V269" s="95"/>
    </row>
    <row r="270" spans="1:22" s="100" customFormat="1" x14ac:dyDescent="0.2">
      <c r="A270" s="115" t="s">
        <v>415</v>
      </c>
      <c r="B270" s="48" t="s">
        <v>544</v>
      </c>
      <c r="C270" s="49" t="s">
        <v>417</v>
      </c>
      <c r="D270" s="49" t="s">
        <v>545</v>
      </c>
      <c r="E270" s="105">
        <f>+VLOOKUP(B270,[4]COLJUEGOS!$A$5:$AK$1109,37,FALSE)*(1.06)</f>
        <v>299280674.54000002</v>
      </c>
      <c r="F270" s="105">
        <v>0</v>
      </c>
      <c r="G270" s="105">
        <v>0</v>
      </c>
      <c r="H270" s="105">
        <v>0</v>
      </c>
      <c r="I270" s="105">
        <v>0</v>
      </c>
      <c r="J270" s="106">
        <v>0</v>
      </c>
      <c r="K270" s="107">
        <f>+E270+I270+J270</f>
        <v>299280674.54000002</v>
      </c>
      <c r="L270" s="116">
        <f>+VLOOKUP(B270,[4]COLJUEGOS!$A$5:$AF$1109,32,FALSE)*(1.06)</f>
        <v>0</v>
      </c>
      <c r="M270" s="117">
        <v>0</v>
      </c>
      <c r="N270" s="118">
        <v>2.2048876281911413E-2</v>
      </c>
      <c r="O270" s="119">
        <f>+IFERROR(ROUND(N270*VLOOKUP(A270,'RECURSOS DEPARTAMENTOS'!$A$9:$F$40,5,FALSE),0),0)</f>
        <v>996033109</v>
      </c>
      <c r="P270" s="120">
        <f t="shared" si="4"/>
        <v>996033109</v>
      </c>
      <c r="Q270" s="95"/>
      <c r="R270" s="95"/>
      <c r="S270" s="95"/>
      <c r="T270" s="95"/>
      <c r="U270" s="95"/>
      <c r="V270" s="95"/>
    </row>
    <row r="271" spans="1:22" s="100" customFormat="1" x14ac:dyDescent="0.2">
      <c r="A271" s="115" t="s">
        <v>415</v>
      </c>
      <c r="B271" s="48" t="s">
        <v>546</v>
      </c>
      <c r="C271" s="49" t="s">
        <v>417</v>
      </c>
      <c r="D271" s="49" t="s">
        <v>547</v>
      </c>
      <c r="E271" s="105">
        <f>+VLOOKUP(B271,[4]COLJUEGOS!$A$5:$AK$1109,37,FALSE)*(1.06)</f>
        <v>8490015.4100000001</v>
      </c>
      <c r="F271" s="105">
        <v>0</v>
      </c>
      <c r="G271" s="105">
        <v>0</v>
      </c>
      <c r="H271" s="105">
        <v>0</v>
      </c>
      <c r="I271" s="105">
        <v>0</v>
      </c>
      <c r="J271" s="106">
        <v>0</v>
      </c>
      <c r="K271" s="107">
        <f>+E271+I271+J271</f>
        <v>8490015.4100000001</v>
      </c>
      <c r="L271" s="116">
        <f>+VLOOKUP(B271,[4]COLJUEGOS!$A$5:$AF$1109,32,FALSE)*(1.06)</f>
        <v>0</v>
      </c>
      <c r="M271" s="117">
        <v>0</v>
      </c>
      <c r="N271" s="118">
        <v>2.1134004550980331E-3</v>
      </c>
      <c r="O271" s="119">
        <f>+IFERROR(ROUND(N271*VLOOKUP(A271,'RECURSOS DEPARTAMENTOS'!$A$9:$F$40,5,FALSE),0),0)</f>
        <v>95470481</v>
      </c>
      <c r="P271" s="120">
        <f t="shared" si="4"/>
        <v>95470481</v>
      </c>
      <c r="Q271" s="95"/>
      <c r="R271" s="95"/>
      <c r="S271" s="95"/>
      <c r="T271" s="95"/>
      <c r="U271" s="95"/>
      <c r="V271" s="95"/>
    </row>
    <row r="272" spans="1:22" s="100" customFormat="1" x14ac:dyDescent="0.2">
      <c r="A272" s="115" t="s">
        <v>415</v>
      </c>
      <c r="B272" s="48" t="s">
        <v>548</v>
      </c>
      <c r="C272" s="49" t="s">
        <v>417</v>
      </c>
      <c r="D272" s="49" t="s">
        <v>549</v>
      </c>
      <c r="E272" s="105">
        <f>+VLOOKUP(B272,[4]COLJUEGOS!$A$5:$AK$1109,37,FALSE)*(1.06)</f>
        <v>7718915.2300000004</v>
      </c>
      <c r="F272" s="105">
        <v>0</v>
      </c>
      <c r="G272" s="105">
        <v>0</v>
      </c>
      <c r="H272" s="105">
        <v>0</v>
      </c>
      <c r="I272" s="105">
        <v>0</v>
      </c>
      <c r="J272" s="106">
        <v>0</v>
      </c>
      <c r="K272" s="107">
        <f>+E272+I272+J272</f>
        <v>7718915.2300000004</v>
      </c>
      <c r="L272" s="116">
        <f>+VLOOKUP(B272,[4]COLJUEGOS!$A$5:$AF$1109,32,FALSE)*(1.06)</f>
        <v>0</v>
      </c>
      <c r="M272" s="117">
        <v>0</v>
      </c>
      <c r="N272" s="118">
        <v>2.1258688943611484E-3</v>
      </c>
      <c r="O272" s="119">
        <f>+IFERROR(ROUND(N272*VLOOKUP(A272,'RECURSOS DEPARTAMENTOS'!$A$9:$F$40,5,FALSE),0),0)</f>
        <v>96033729</v>
      </c>
      <c r="P272" s="120">
        <f t="shared" si="4"/>
        <v>96033729</v>
      </c>
      <c r="Q272" s="95"/>
      <c r="R272" s="95"/>
      <c r="S272" s="95"/>
      <c r="T272" s="95"/>
      <c r="U272" s="95"/>
      <c r="V272" s="95"/>
    </row>
    <row r="273" spans="1:22" s="100" customFormat="1" x14ac:dyDescent="0.2">
      <c r="A273" s="115" t="s">
        <v>415</v>
      </c>
      <c r="B273" s="48" t="s">
        <v>550</v>
      </c>
      <c r="C273" s="49" t="s">
        <v>417</v>
      </c>
      <c r="D273" s="49" t="s">
        <v>551</v>
      </c>
      <c r="E273" s="105">
        <f>+VLOOKUP(B273,[4]COLJUEGOS!$A$5:$AK$1109,37,FALSE)*(1.06)</f>
        <v>36130881.219999999</v>
      </c>
      <c r="F273" s="105">
        <v>0</v>
      </c>
      <c r="G273" s="105">
        <v>0</v>
      </c>
      <c r="H273" s="105">
        <v>0</v>
      </c>
      <c r="I273" s="105">
        <v>0</v>
      </c>
      <c r="J273" s="106">
        <v>0</v>
      </c>
      <c r="K273" s="107">
        <f>+E273+I273+J273</f>
        <v>36130881.219999999</v>
      </c>
      <c r="L273" s="116">
        <f>+VLOOKUP(B273,[4]COLJUEGOS!$A$5:$AF$1109,32,FALSE)*(1.06)</f>
        <v>0</v>
      </c>
      <c r="M273" s="117">
        <v>0</v>
      </c>
      <c r="N273" s="118">
        <v>8.7388173685358939E-3</v>
      </c>
      <c r="O273" s="119">
        <f>+IFERROR(ROUND(N273*VLOOKUP(A273,'RECURSOS DEPARTAMENTOS'!$A$9:$F$40,5,FALSE),0),0)</f>
        <v>394766215</v>
      </c>
      <c r="P273" s="120">
        <f t="shared" si="4"/>
        <v>394766215</v>
      </c>
      <c r="Q273" s="95"/>
      <c r="R273" s="95"/>
      <c r="S273" s="95"/>
      <c r="T273" s="95"/>
      <c r="U273" s="95"/>
      <c r="V273" s="95"/>
    </row>
    <row r="274" spans="1:22" s="100" customFormat="1" x14ac:dyDescent="0.2">
      <c r="A274" s="115" t="s">
        <v>415</v>
      </c>
      <c r="B274" s="48" t="s">
        <v>552</v>
      </c>
      <c r="C274" s="49" t="s">
        <v>417</v>
      </c>
      <c r="D274" s="49" t="s">
        <v>553</v>
      </c>
      <c r="E274" s="105">
        <f>+VLOOKUP(B274,[4]COLJUEGOS!$A$5:$AK$1109,37,FALSE)*(1.06)</f>
        <v>11567828.76</v>
      </c>
      <c r="F274" s="105">
        <v>0</v>
      </c>
      <c r="G274" s="105">
        <v>0</v>
      </c>
      <c r="H274" s="105">
        <v>0</v>
      </c>
      <c r="I274" s="105">
        <v>0</v>
      </c>
      <c r="J274" s="106">
        <v>0</v>
      </c>
      <c r="K274" s="107">
        <f>+E274+I274+J274</f>
        <v>11567828.76</v>
      </c>
      <c r="L274" s="116">
        <f>+VLOOKUP(B274,[4]COLJUEGOS!$A$5:$AF$1109,32,FALSE)*(1.06)</f>
        <v>0</v>
      </c>
      <c r="M274" s="117">
        <v>0</v>
      </c>
      <c r="N274" s="118">
        <v>2.8661824756086155E-3</v>
      </c>
      <c r="O274" s="119">
        <f>+IFERROR(ROUND(N274*VLOOKUP(A274,'RECURSOS DEPARTAMENTOS'!$A$9:$F$40,5,FALSE),0),0)</f>
        <v>129476560</v>
      </c>
      <c r="P274" s="120">
        <f t="shared" si="4"/>
        <v>129476560</v>
      </c>
      <c r="Q274" s="95"/>
      <c r="R274" s="95"/>
      <c r="S274" s="95"/>
      <c r="T274" s="95"/>
      <c r="U274" s="95"/>
      <c r="V274" s="95"/>
    </row>
    <row r="275" spans="1:22" s="100" customFormat="1" x14ac:dyDescent="0.2">
      <c r="A275" s="115" t="s">
        <v>415</v>
      </c>
      <c r="B275" s="48" t="s">
        <v>554</v>
      </c>
      <c r="C275" s="49" t="s">
        <v>417</v>
      </c>
      <c r="D275" s="49" t="s">
        <v>555</v>
      </c>
      <c r="E275" s="105">
        <f>+VLOOKUP(B275,[4]COLJUEGOS!$A$5:$AK$1109,37,FALSE)*(1.06)</f>
        <v>18596819.140000001</v>
      </c>
      <c r="F275" s="105">
        <v>0</v>
      </c>
      <c r="G275" s="105">
        <v>0</v>
      </c>
      <c r="H275" s="105">
        <v>0</v>
      </c>
      <c r="I275" s="105">
        <v>0</v>
      </c>
      <c r="J275" s="106">
        <v>0</v>
      </c>
      <c r="K275" s="107">
        <f>+E275+I275+J275</f>
        <v>18596819.140000001</v>
      </c>
      <c r="L275" s="116">
        <f>+VLOOKUP(B275,[4]COLJUEGOS!$A$5:$AF$1109,32,FALSE)*(1.06)</f>
        <v>0</v>
      </c>
      <c r="M275" s="117">
        <v>0</v>
      </c>
      <c r="N275" s="118">
        <v>2.4344627661232504E-3</v>
      </c>
      <c r="O275" s="119">
        <f>+IFERROR(ROUND(N275*VLOOKUP(A275,'RECURSOS DEPARTAMENTOS'!$A$9:$F$40,5,FALSE),0),0)</f>
        <v>109974109</v>
      </c>
      <c r="P275" s="120">
        <f t="shared" si="4"/>
        <v>109974109</v>
      </c>
      <c r="Q275" s="95"/>
      <c r="R275" s="95"/>
      <c r="S275" s="95"/>
      <c r="T275" s="95"/>
      <c r="U275" s="95"/>
      <c r="V275" s="95"/>
    </row>
    <row r="276" spans="1:22" s="100" customFormat="1" x14ac:dyDescent="0.2">
      <c r="A276" s="115" t="s">
        <v>415</v>
      </c>
      <c r="B276" s="48" t="s">
        <v>556</v>
      </c>
      <c r="C276" s="49" t="s">
        <v>417</v>
      </c>
      <c r="D276" s="49" t="s">
        <v>557</v>
      </c>
      <c r="E276" s="105">
        <f>+VLOOKUP(B276,[4]COLJUEGOS!$A$5:$AK$1109,37,FALSE)*(1.06)</f>
        <v>33341696.860000003</v>
      </c>
      <c r="F276" s="105">
        <v>0</v>
      </c>
      <c r="G276" s="105">
        <v>0</v>
      </c>
      <c r="H276" s="105">
        <v>0</v>
      </c>
      <c r="I276" s="105">
        <v>0</v>
      </c>
      <c r="J276" s="106">
        <v>0</v>
      </c>
      <c r="K276" s="107">
        <f>+E276+I276+J276</f>
        <v>33341696.860000003</v>
      </c>
      <c r="L276" s="116">
        <f>+VLOOKUP(B276,[4]COLJUEGOS!$A$5:$AF$1109,32,FALSE)*(1.06)</f>
        <v>0</v>
      </c>
      <c r="M276" s="117">
        <v>0</v>
      </c>
      <c r="N276" s="118">
        <v>8.6717995074966497E-3</v>
      </c>
      <c r="O276" s="119">
        <f>+IFERROR(ROUND(N276*VLOOKUP(A276,'RECURSOS DEPARTAMENTOS'!$A$9:$F$40,5,FALSE),0),0)</f>
        <v>391738759</v>
      </c>
      <c r="P276" s="120">
        <f t="shared" si="4"/>
        <v>391738759</v>
      </c>
      <c r="Q276" s="95"/>
      <c r="R276" s="95"/>
      <c r="S276" s="95"/>
      <c r="T276" s="95"/>
      <c r="U276" s="95"/>
      <c r="V276" s="95"/>
    </row>
    <row r="277" spans="1:22" s="100" customFormat="1" x14ac:dyDescent="0.2">
      <c r="A277" s="115" t="s">
        <v>415</v>
      </c>
      <c r="B277" s="48" t="s">
        <v>558</v>
      </c>
      <c r="C277" s="49" t="s">
        <v>417</v>
      </c>
      <c r="D277" s="49" t="s">
        <v>559</v>
      </c>
      <c r="E277" s="105">
        <f>+VLOOKUP(B277,[4]COLJUEGOS!$A$5:$AK$1109,37,FALSE)*(1.06)</f>
        <v>8110853.9400000004</v>
      </c>
      <c r="F277" s="105">
        <v>0</v>
      </c>
      <c r="G277" s="105">
        <v>0</v>
      </c>
      <c r="H277" s="105">
        <v>0</v>
      </c>
      <c r="I277" s="105">
        <v>0</v>
      </c>
      <c r="J277" s="106">
        <v>0</v>
      </c>
      <c r="K277" s="107">
        <f>+E277+I277+J277</f>
        <v>8110853.9400000004</v>
      </c>
      <c r="L277" s="116">
        <f>+VLOOKUP(B277,[4]COLJUEGOS!$A$5:$AF$1109,32,FALSE)*(1.06)</f>
        <v>0</v>
      </c>
      <c r="M277" s="117">
        <v>0</v>
      </c>
      <c r="N277" s="118">
        <v>2.0697609176771299E-3</v>
      </c>
      <c r="O277" s="119">
        <f>+IFERROR(ROUND(N277*VLOOKUP(A277,'RECURSOS DEPARTAMENTOS'!$A$9:$F$40,5,FALSE),0),0)</f>
        <v>93499114</v>
      </c>
      <c r="P277" s="120">
        <f t="shared" si="4"/>
        <v>93499114</v>
      </c>
      <c r="Q277" s="95"/>
      <c r="R277" s="95"/>
      <c r="S277" s="95"/>
      <c r="T277" s="95"/>
      <c r="U277" s="95"/>
      <c r="V277" s="95"/>
    </row>
    <row r="278" spans="1:22" s="100" customFormat="1" x14ac:dyDescent="0.2">
      <c r="A278" s="115" t="s">
        <v>415</v>
      </c>
      <c r="B278" s="48" t="s">
        <v>560</v>
      </c>
      <c r="C278" s="49" t="s">
        <v>417</v>
      </c>
      <c r="D278" s="49" t="s">
        <v>561</v>
      </c>
      <c r="E278" s="105">
        <f>+VLOOKUP(B278,[4]COLJUEGOS!$A$5:$AK$1109,37,FALSE)*(1.06)</f>
        <v>654001413.96000004</v>
      </c>
      <c r="F278" s="105">
        <v>0</v>
      </c>
      <c r="G278" s="105">
        <v>0</v>
      </c>
      <c r="H278" s="105">
        <v>0</v>
      </c>
      <c r="I278" s="105">
        <v>0</v>
      </c>
      <c r="J278" s="106">
        <v>0</v>
      </c>
      <c r="K278" s="107">
        <f>+E278+I278+J278</f>
        <v>654001413.96000004</v>
      </c>
      <c r="L278" s="116">
        <f>+VLOOKUP(B278,[4]COLJUEGOS!$A$5:$AF$1109,32,FALSE)*(1.06)</f>
        <v>0</v>
      </c>
      <c r="M278" s="117">
        <v>0</v>
      </c>
      <c r="N278" s="118">
        <v>4.4149184875783176E-2</v>
      </c>
      <c r="O278" s="119">
        <f>+IFERROR(ROUND(N278*VLOOKUP(A278,'RECURSOS DEPARTAMENTOS'!$A$9:$F$40,5,FALSE),0),0)</f>
        <v>1994389615</v>
      </c>
      <c r="P278" s="120">
        <f t="shared" si="4"/>
        <v>1994389615</v>
      </c>
      <c r="Q278" s="95"/>
      <c r="R278" s="95"/>
      <c r="S278" s="95"/>
      <c r="T278" s="95"/>
      <c r="U278" s="95"/>
      <c r="V278" s="95"/>
    </row>
    <row r="279" spans="1:22" s="100" customFormat="1" x14ac:dyDescent="0.2">
      <c r="A279" s="115" t="s">
        <v>415</v>
      </c>
      <c r="B279" s="48" t="s">
        <v>562</v>
      </c>
      <c r="C279" s="49" t="s">
        <v>417</v>
      </c>
      <c r="D279" s="49" t="s">
        <v>563</v>
      </c>
      <c r="E279" s="105">
        <f>+VLOOKUP(B279,[4]COLJUEGOS!$A$5:$AK$1109,37,FALSE)*(1.06)</f>
        <v>24355437.68</v>
      </c>
      <c r="F279" s="105">
        <v>0</v>
      </c>
      <c r="G279" s="105">
        <v>0</v>
      </c>
      <c r="H279" s="105">
        <v>0</v>
      </c>
      <c r="I279" s="105">
        <v>0</v>
      </c>
      <c r="J279" s="106">
        <v>0</v>
      </c>
      <c r="K279" s="107">
        <f>+E279+I279+J279</f>
        <v>24355437.68</v>
      </c>
      <c r="L279" s="116">
        <f>+VLOOKUP(B279,[4]COLJUEGOS!$A$5:$AF$1109,32,FALSE)*(1.06)</f>
        <v>0</v>
      </c>
      <c r="M279" s="117">
        <v>0</v>
      </c>
      <c r="N279" s="118">
        <v>5.900688881269287E-3</v>
      </c>
      <c r="O279" s="119">
        <f>+IFERROR(ROUND(N279*VLOOKUP(A279,'RECURSOS DEPARTAMENTOS'!$A$9:$F$40,5,FALSE),0),0)</f>
        <v>266556963</v>
      </c>
      <c r="P279" s="120">
        <f t="shared" si="4"/>
        <v>266556963</v>
      </c>
      <c r="Q279" s="95"/>
      <c r="R279" s="95"/>
      <c r="S279" s="95"/>
      <c r="T279" s="95"/>
      <c r="U279" s="95"/>
      <c r="V279" s="95"/>
    </row>
    <row r="280" spans="1:22" s="100" customFormat="1" x14ac:dyDescent="0.2">
      <c r="A280" s="115" t="s">
        <v>415</v>
      </c>
      <c r="B280" s="48" t="s">
        <v>564</v>
      </c>
      <c r="C280" s="49" t="s">
        <v>417</v>
      </c>
      <c r="D280" s="49" t="s">
        <v>565</v>
      </c>
      <c r="E280" s="105">
        <f>+VLOOKUP(B280,[4]COLJUEGOS!$A$5:$AK$1109,37,FALSE)*(1.06)</f>
        <v>76564122.24000001</v>
      </c>
      <c r="F280" s="105">
        <v>0</v>
      </c>
      <c r="G280" s="105">
        <v>0</v>
      </c>
      <c r="H280" s="105">
        <v>0</v>
      </c>
      <c r="I280" s="105">
        <v>0</v>
      </c>
      <c r="J280" s="106">
        <v>0</v>
      </c>
      <c r="K280" s="107">
        <f>+E280+I280+J280</f>
        <v>76564122.24000001</v>
      </c>
      <c r="L280" s="116">
        <f>+VLOOKUP(B280,[4]COLJUEGOS!$A$5:$AF$1109,32,FALSE)*(1.06)</f>
        <v>0</v>
      </c>
      <c r="M280" s="117">
        <v>0</v>
      </c>
      <c r="N280" s="118">
        <v>1.1340045509803311E-2</v>
      </c>
      <c r="O280" s="119">
        <f>+IFERROR(ROUND(N280*VLOOKUP(A280,'RECURSOS DEPARTAMENTOS'!$A$9:$F$40,5,FALSE),0),0)</f>
        <v>512273761</v>
      </c>
      <c r="P280" s="120">
        <f t="shared" si="4"/>
        <v>512273761</v>
      </c>
      <c r="Q280" s="95"/>
      <c r="R280" s="95"/>
      <c r="S280" s="95"/>
      <c r="T280" s="95"/>
      <c r="U280" s="95"/>
      <c r="V280" s="95"/>
    </row>
    <row r="281" spans="1:22" s="100" customFormat="1" x14ac:dyDescent="0.2">
      <c r="A281" s="115" t="s">
        <v>415</v>
      </c>
      <c r="B281" s="48" t="s">
        <v>566</v>
      </c>
      <c r="C281" s="49" t="s">
        <v>417</v>
      </c>
      <c r="D281" s="49" t="s">
        <v>567</v>
      </c>
      <c r="E281" s="105">
        <f>+VLOOKUP(B281,[4]COLJUEGOS!$A$5:$AK$1109,37,FALSE)*(1.06)</f>
        <v>24171273.280000001</v>
      </c>
      <c r="F281" s="105">
        <v>0</v>
      </c>
      <c r="G281" s="105">
        <v>0</v>
      </c>
      <c r="H281" s="105">
        <v>0</v>
      </c>
      <c r="I281" s="105">
        <v>0</v>
      </c>
      <c r="J281" s="106">
        <v>0</v>
      </c>
      <c r="K281" s="107">
        <f>+E281+I281+J281</f>
        <v>24171273.280000001</v>
      </c>
      <c r="L281" s="116">
        <f>+VLOOKUP(B281,[4]COLJUEGOS!$A$5:$AF$1109,32,FALSE)*(1.06)</f>
        <v>0</v>
      </c>
      <c r="M281" s="117">
        <v>0</v>
      </c>
      <c r="N281" s="118">
        <v>6.0534272622424492E-3</v>
      </c>
      <c r="O281" s="119">
        <f>+IFERROR(ROUND(N281*VLOOKUP(A281,'RECURSOS DEPARTAMENTOS'!$A$9:$F$40,5,FALSE),0),0)</f>
        <v>273456747</v>
      </c>
      <c r="P281" s="120">
        <f t="shared" si="4"/>
        <v>273456747</v>
      </c>
      <c r="Q281" s="95"/>
      <c r="R281" s="95"/>
      <c r="S281" s="95"/>
      <c r="T281" s="95"/>
      <c r="U281" s="95"/>
      <c r="V281" s="95"/>
    </row>
    <row r="282" spans="1:22" s="100" customFormat="1" x14ac:dyDescent="0.2">
      <c r="A282" s="115" t="s">
        <v>415</v>
      </c>
      <c r="B282" s="48" t="s">
        <v>568</v>
      </c>
      <c r="C282" s="49" t="s">
        <v>417</v>
      </c>
      <c r="D282" s="49" t="s">
        <v>569</v>
      </c>
      <c r="E282" s="105">
        <f>+VLOOKUP(B282,[4]COLJUEGOS!$A$5:$AK$1109,37,FALSE)*(1.06)</f>
        <v>11103518.020000001</v>
      </c>
      <c r="F282" s="105">
        <v>0</v>
      </c>
      <c r="G282" s="105">
        <v>0</v>
      </c>
      <c r="H282" s="105">
        <v>0</v>
      </c>
      <c r="I282" s="105">
        <v>0</v>
      </c>
      <c r="J282" s="106">
        <v>0</v>
      </c>
      <c r="K282" s="107">
        <f>+E282+I282+J282</f>
        <v>11103518.020000001</v>
      </c>
      <c r="L282" s="116">
        <f>+VLOOKUP(B282,[4]COLJUEGOS!$A$5:$AF$1109,32,FALSE)*(1.06)</f>
        <v>0</v>
      </c>
      <c r="M282" s="117">
        <v>0</v>
      </c>
      <c r="N282" s="118">
        <v>2.9378760013715282E-3</v>
      </c>
      <c r="O282" s="119">
        <f>+IFERROR(ROUND(N282*VLOOKUP(A282,'RECURSOS DEPARTAMENTOS'!$A$9:$F$40,5,FALSE),0),0)</f>
        <v>132715234</v>
      </c>
      <c r="P282" s="120">
        <f t="shared" si="4"/>
        <v>132715234</v>
      </c>
      <c r="Q282" s="95"/>
      <c r="R282" s="95"/>
      <c r="S282" s="95"/>
      <c r="T282" s="95"/>
      <c r="U282" s="95"/>
      <c r="V282" s="95"/>
    </row>
    <row r="283" spans="1:22" s="100" customFormat="1" x14ac:dyDescent="0.2">
      <c r="A283" s="115" t="s">
        <v>415</v>
      </c>
      <c r="B283" s="48" t="s">
        <v>570</v>
      </c>
      <c r="C283" s="49" t="s">
        <v>417</v>
      </c>
      <c r="D283" s="49" t="s">
        <v>571</v>
      </c>
      <c r="E283" s="105">
        <f>+VLOOKUP(B283,[4]COLJUEGOS!$A$5:$AK$1109,37,FALSE)*(1.06)</f>
        <v>72067608.070000008</v>
      </c>
      <c r="F283" s="105">
        <v>0</v>
      </c>
      <c r="G283" s="105">
        <v>0</v>
      </c>
      <c r="H283" s="105">
        <v>0</v>
      </c>
      <c r="I283" s="105">
        <v>0</v>
      </c>
      <c r="J283" s="106">
        <v>0</v>
      </c>
      <c r="K283" s="107">
        <f>+E283+I283+J283</f>
        <v>72067608.070000008</v>
      </c>
      <c r="L283" s="116">
        <f>+VLOOKUP(B283,[4]COLJUEGOS!$A$5:$AF$1109,32,FALSE)*(1.06)</f>
        <v>0</v>
      </c>
      <c r="M283" s="117">
        <v>0</v>
      </c>
      <c r="N283" s="118">
        <v>1.4447803996134784E-2</v>
      </c>
      <c r="O283" s="119">
        <f>+IFERROR(ROUND(N283*VLOOKUP(A283,'RECURSOS DEPARTAMENTOS'!$A$9:$F$40,5,FALSE),0),0)</f>
        <v>652663245</v>
      </c>
      <c r="P283" s="120">
        <f t="shared" si="4"/>
        <v>652663245</v>
      </c>
      <c r="Q283" s="95"/>
      <c r="R283" s="95"/>
      <c r="S283" s="95"/>
      <c r="T283" s="95"/>
      <c r="U283" s="95"/>
      <c r="V283" s="95"/>
    </row>
    <row r="284" spans="1:22" s="100" customFormat="1" x14ac:dyDescent="0.2">
      <c r="A284" s="115" t="s">
        <v>415</v>
      </c>
      <c r="B284" s="48" t="s">
        <v>572</v>
      </c>
      <c r="C284" s="49" t="s">
        <v>417</v>
      </c>
      <c r="D284" s="49" t="s">
        <v>573</v>
      </c>
      <c r="E284" s="105">
        <f>+VLOOKUP(B284,[4]COLJUEGOS!$A$5:$AK$1109,37,FALSE)*(1.06)</f>
        <v>20086818.210000001</v>
      </c>
      <c r="F284" s="105">
        <v>0</v>
      </c>
      <c r="G284" s="105">
        <v>0</v>
      </c>
      <c r="H284" s="105">
        <v>0</v>
      </c>
      <c r="I284" s="105">
        <v>0</v>
      </c>
      <c r="J284" s="106">
        <v>0</v>
      </c>
      <c r="K284" s="107">
        <f>+E284+I284+J284</f>
        <v>20086818.210000001</v>
      </c>
      <c r="L284" s="116">
        <f>+VLOOKUP(B284,[4]COLJUEGOS!$A$5:$AF$1109,32,FALSE)*(1.06)</f>
        <v>0</v>
      </c>
      <c r="M284" s="117">
        <v>0</v>
      </c>
      <c r="N284" s="118">
        <v>5.1323213116798109E-3</v>
      </c>
      <c r="O284" s="119">
        <f>+IFERROR(ROUND(N284*VLOOKUP(A284,'RECURSOS DEPARTAMENTOS'!$A$9:$F$40,5,FALSE),0),0)</f>
        <v>231846825</v>
      </c>
      <c r="P284" s="120">
        <f t="shared" si="4"/>
        <v>231846825</v>
      </c>
      <c r="Q284" s="95"/>
      <c r="R284" s="95"/>
      <c r="S284" s="95"/>
      <c r="T284" s="95"/>
      <c r="U284" s="95"/>
      <c r="V284" s="95"/>
    </row>
    <row r="285" spans="1:22" s="100" customFormat="1" x14ac:dyDescent="0.2">
      <c r="A285" s="115" t="s">
        <v>415</v>
      </c>
      <c r="B285" s="48" t="s">
        <v>574</v>
      </c>
      <c r="C285" s="49" t="s">
        <v>417</v>
      </c>
      <c r="D285" s="49" t="s">
        <v>575</v>
      </c>
      <c r="E285" s="105">
        <f>+VLOOKUP(B285,[4]COLJUEGOS!$A$5:$AK$1109,37,FALSE)*(1.06)</f>
        <v>127831455.25</v>
      </c>
      <c r="F285" s="105">
        <v>0</v>
      </c>
      <c r="G285" s="105">
        <v>0</v>
      </c>
      <c r="H285" s="105">
        <v>0</v>
      </c>
      <c r="I285" s="105">
        <v>0</v>
      </c>
      <c r="J285" s="106">
        <v>0</v>
      </c>
      <c r="K285" s="107">
        <f>+E285+I285+J285</f>
        <v>127831455.25</v>
      </c>
      <c r="L285" s="116">
        <f>+VLOOKUP(B285,[4]COLJUEGOS!$A$5:$AF$1109,32,FALSE)*(1.06)</f>
        <v>0</v>
      </c>
      <c r="M285" s="117">
        <v>0</v>
      </c>
      <c r="N285" s="118">
        <v>1.440416445871388E-2</v>
      </c>
      <c r="O285" s="119">
        <f>+IFERROR(ROUND(N285*VLOOKUP(A285,'RECURSOS DEPARTAMENTOS'!$A$9:$F$40,5,FALSE),0),0)</f>
        <v>650691878</v>
      </c>
      <c r="P285" s="120">
        <f t="shared" si="4"/>
        <v>650691878</v>
      </c>
      <c r="Q285" s="95"/>
      <c r="R285" s="95"/>
      <c r="S285" s="95"/>
      <c r="T285" s="95"/>
      <c r="U285" s="95"/>
      <c r="V285" s="95"/>
    </row>
    <row r="286" spans="1:22" s="100" customFormat="1" x14ac:dyDescent="0.2">
      <c r="A286" s="115" t="s">
        <v>415</v>
      </c>
      <c r="B286" s="48" t="s">
        <v>576</v>
      </c>
      <c r="C286" s="49" t="s">
        <v>417</v>
      </c>
      <c r="D286" s="49" t="s">
        <v>577</v>
      </c>
      <c r="E286" s="105">
        <f>+VLOOKUP(B286,[4]COLJUEGOS!$A$5:$AK$1109,37,FALSE)*(1.06)</f>
        <v>7695022.3000000007</v>
      </c>
      <c r="F286" s="105">
        <v>0</v>
      </c>
      <c r="G286" s="105">
        <v>0</v>
      </c>
      <c r="H286" s="105">
        <v>0</v>
      </c>
      <c r="I286" s="105">
        <v>0</v>
      </c>
      <c r="J286" s="106">
        <v>0</v>
      </c>
      <c r="K286" s="107">
        <f>+E286+I286+J286</f>
        <v>7695022.3000000007</v>
      </c>
      <c r="L286" s="116">
        <f>+VLOOKUP(B286,[4]COLJUEGOS!$A$5:$AF$1109,32,FALSE)*(1.06)</f>
        <v>0</v>
      </c>
      <c r="M286" s="117">
        <v>0</v>
      </c>
      <c r="N286" s="118">
        <v>1.9887160624668808E-3</v>
      </c>
      <c r="O286" s="119">
        <f>+IFERROR(ROUND(N286*VLOOKUP(A286,'RECURSOS DEPARTAMENTOS'!$A$9:$F$40,5,FALSE),0),0)</f>
        <v>89838004</v>
      </c>
      <c r="P286" s="120">
        <f t="shared" si="4"/>
        <v>89838004</v>
      </c>
      <c r="Q286" s="95"/>
      <c r="R286" s="95"/>
      <c r="S286" s="95"/>
      <c r="T286" s="95"/>
      <c r="U286" s="95"/>
      <c r="V286" s="95"/>
    </row>
    <row r="287" spans="1:22" s="100" customFormat="1" x14ac:dyDescent="0.2">
      <c r="A287" s="115" t="s">
        <v>415</v>
      </c>
      <c r="B287" s="48" t="s">
        <v>578</v>
      </c>
      <c r="C287" s="49" t="s">
        <v>417</v>
      </c>
      <c r="D287" s="49" t="s">
        <v>579</v>
      </c>
      <c r="E287" s="105">
        <f>+VLOOKUP(B287,[4]COLJUEGOS!$A$5:$AK$1109,37,FALSE)*(1.06)</f>
        <v>24397268.460000001</v>
      </c>
      <c r="F287" s="105">
        <v>0</v>
      </c>
      <c r="G287" s="105">
        <v>0</v>
      </c>
      <c r="H287" s="105">
        <v>0</v>
      </c>
      <c r="I287" s="105">
        <v>0</v>
      </c>
      <c r="J287" s="106">
        <v>0</v>
      </c>
      <c r="K287" s="107">
        <f>+E287+I287+J287</f>
        <v>24397268.460000001</v>
      </c>
      <c r="L287" s="116">
        <f>+VLOOKUP(B287,[4]COLJUEGOS!$A$5:$AF$1109,32,FALSE)*(1.06)</f>
        <v>0</v>
      </c>
      <c r="M287" s="117">
        <v>0</v>
      </c>
      <c r="N287" s="118">
        <v>6.1718774352420439E-3</v>
      </c>
      <c r="O287" s="119">
        <f>+IFERROR(ROUND(N287*VLOOKUP(A287,'RECURSOS DEPARTAMENTOS'!$A$9:$F$40,5,FALSE),0),0)</f>
        <v>278807600</v>
      </c>
      <c r="P287" s="120">
        <f t="shared" si="4"/>
        <v>278807600</v>
      </c>
      <c r="Q287" s="95"/>
      <c r="R287" s="95"/>
      <c r="S287" s="95"/>
      <c r="T287" s="95"/>
      <c r="U287" s="95"/>
      <c r="V287" s="95"/>
    </row>
    <row r="288" spans="1:22" s="100" customFormat="1" x14ac:dyDescent="0.2">
      <c r="A288" s="115" t="s">
        <v>415</v>
      </c>
      <c r="B288" s="48" t="s">
        <v>580</v>
      </c>
      <c r="C288" s="49" t="s">
        <v>417</v>
      </c>
      <c r="D288" s="49" t="s">
        <v>581</v>
      </c>
      <c r="E288" s="105">
        <f>+VLOOKUP(B288,[4]COLJUEGOS!$A$5:$AK$1109,37,FALSE)*(1.06)</f>
        <v>23050241.130000003</v>
      </c>
      <c r="F288" s="105">
        <v>0</v>
      </c>
      <c r="G288" s="105">
        <v>0</v>
      </c>
      <c r="H288" s="105">
        <v>0</v>
      </c>
      <c r="I288" s="105">
        <v>0</v>
      </c>
      <c r="J288" s="106">
        <v>0</v>
      </c>
      <c r="K288" s="107">
        <f>+E288+I288+J288</f>
        <v>23050241.130000003</v>
      </c>
      <c r="L288" s="116">
        <f>+VLOOKUP(B288,[4]COLJUEGOS!$A$5:$AF$1109,32,FALSE)*(1.06)</f>
        <v>0</v>
      </c>
      <c r="M288" s="117">
        <v>0</v>
      </c>
      <c r="N288" s="118">
        <v>5.3972756460210092E-3</v>
      </c>
      <c r="O288" s="119">
        <f>+IFERROR(ROUND(N288*VLOOKUP(A288,'RECURSOS DEPARTAMENTOS'!$A$9:$F$40,5,FALSE),0),0)</f>
        <v>243815838</v>
      </c>
      <c r="P288" s="120">
        <f t="shared" si="4"/>
        <v>243815838</v>
      </c>
      <c r="Q288" s="95"/>
      <c r="R288" s="95"/>
      <c r="S288" s="95"/>
      <c r="T288" s="95"/>
      <c r="U288" s="95"/>
      <c r="V288" s="95"/>
    </row>
    <row r="289" spans="1:22" s="100" customFormat="1" x14ac:dyDescent="0.2">
      <c r="A289" s="115" t="s">
        <v>415</v>
      </c>
      <c r="B289" s="48" t="s">
        <v>582</v>
      </c>
      <c r="C289" s="49" t="s">
        <v>417</v>
      </c>
      <c r="D289" s="49" t="s">
        <v>583</v>
      </c>
      <c r="E289" s="105">
        <f>+VLOOKUP(B289,[4]COLJUEGOS!$A$5:$AK$1109,37,FALSE)*(1.06)</f>
        <v>16944127.030000001</v>
      </c>
      <c r="F289" s="105">
        <v>0</v>
      </c>
      <c r="G289" s="105">
        <v>0</v>
      </c>
      <c r="H289" s="105">
        <v>0</v>
      </c>
      <c r="I289" s="105">
        <v>0</v>
      </c>
      <c r="J289" s="106">
        <v>0</v>
      </c>
      <c r="K289" s="107">
        <f>+E289+I289+J289</f>
        <v>16944127.030000001</v>
      </c>
      <c r="L289" s="116">
        <f>+VLOOKUP(B289,[4]COLJUEGOS!$A$5:$AF$1109,32,FALSE)*(1.06)</f>
        <v>0</v>
      </c>
      <c r="M289" s="117">
        <v>0</v>
      </c>
      <c r="N289" s="118">
        <v>4.2532963436301861E-3</v>
      </c>
      <c r="O289" s="119">
        <f>+IFERROR(ROUND(N289*VLOOKUP(A289,'RECURSOS DEPARTAMENTOS'!$A$9:$F$40,5,FALSE),0),0)</f>
        <v>192137863</v>
      </c>
      <c r="P289" s="120">
        <f t="shared" si="4"/>
        <v>192137863</v>
      </c>
      <c r="Q289" s="95"/>
      <c r="R289" s="95"/>
      <c r="S289" s="95"/>
      <c r="T289" s="95"/>
      <c r="U289" s="95"/>
      <c r="V289" s="95"/>
    </row>
    <row r="290" spans="1:22" s="100" customFormat="1" x14ac:dyDescent="0.2">
      <c r="A290" s="115" t="s">
        <v>415</v>
      </c>
      <c r="B290" s="48" t="s">
        <v>584</v>
      </c>
      <c r="C290" s="49" t="s">
        <v>417</v>
      </c>
      <c r="D290" s="49" t="s">
        <v>585</v>
      </c>
      <c r="E290" s="105">
        <f>+VLOOKUP(B290,[4]COLJUEGOS!$A$5:$AK$1109,37,FALSE)*(1.06)</f>
        <v>11338200.43</v>
      </c>
      <c r="F290" s="105">
        <v>0</v>
      </c>
      <c r="G290" s="105">
        <v>0</v>
      </c>
      <c r="H290" s="105">
        <v>0</v>
      </c>
      <c r="I290" s="105">
        <v>0</v>
      </c>
      <c r="J290" s="106">
        <v>0</v>
      </c>
      <c r="K290" s="107">
        <f>+E290+I290+J290</f>
        <v>11338200.43</v>
      </c>
      <c r="L290" s="116">
        <f>+VLOOKUP(B290,[4]COLJUEGOS!$A$5:$AF$1109,32,FALSE)*(1.06)</f>
        <v>0</v>
      </c>
      <c r="M290" s="117">
        <v>0</v>
      </c>
      <c r="N290" s="118">
        <v>2.875533805055952E-3</v>
      </c>
      <c r="O290" s="119">
        <f>+IFERROR(ROUND(N290*VLOOKUP(A290,'RECURSOS DEPARTAMENTOS'!$A$9:$F$40,5,FALSE),0),0)</f>
        <v>129898995</v>
      </c>
      <c r="P290" s="120">
        <f t="shared" si="4"/>
        <v>129898995</v>
      </c>
      <c r="Q290" s="95"/>
      <c r="R290" s="95"/>
      <c r="S290" s="95"/>
      <c r="T290" s="95"/>
      <c r="U290" s="95"/>
      <c r="V290" s="95"/>
    </row>
    <row r="291" spans="1:22" s="100" customFormat="1" x14ac:dyDescent="0.2">
      <c r="A291" s="115" t="s">
        <v>415</v>
      </c>
      <c r="B291" s="48" t="s">
        <v>586</v>
      </c>
      <c r="C291" s="49" t="s">
        <v>417</v>
      </c>
      <c r="D291" s="49" t="s">
        <v>587</v>
      </c>
      <c r="E291" s="105">
        <f>+VLOOKUP(B291,[4]COLJUEGOS!$A$5:$AK$1109,37,FALSE)*(1.06)</f>
        <v>29501470.030000001</v>
      </c>
      <c r="F291" s="105">
        <v>0</v>
      </c>
      <c r="G291" s="105">
        <v>0</v>
      </c>
      <c r="H291" s="105">
        <v>0</v>
      </c>
      <c r="I291" s="105">
        <v>0</v>
      </c>
      <c r="J291" s="106">
        <v>0</v>
      </c>
      <c r="K291" s="107">
        <f>+E291+I291+J291</f>
        <v>29501470.030000001</v>
      </c>
      <c r="L291" s="116">
        <f>+VLOOKUP(B291,[4]COLJUEGOS!$A$5:$AF$1109,32,FALSE)*(1.06)</f>
        <v>0</v>
      </c>
      <c r="M291" s="117">
        <v>0</v>
      </c>
      <c r="N291" s="118">
        <v>7.446775349895577E-3</v>
      </c>
      <c r="O291" s="119">
        <f>+IFERROR(ROUND(N291*VLOOKUP(A291,'RECURSOS DEPARTAMENTOS'!$A$9:$F$40,5,FALSE),0),0)</f>
        <v>336399674</v>
      </c>
      <c r="P291" s="120">
        <f t="shared" si="4"/>
        <v>336399674</v>
      </c>
      <c r="Q291" s="95"/>
      <c r="R291" s="95"/>
      <c r="S291" s="95"/>
      <c r="T291" s="95"/>
      <c r="U291" s="95"/>
      <c r="V291" s="95"/>
    </row>
    <row r="292" spans="1:22" s="100" customFormat="1" x14ac:dyDescent="0.2">
      <c r="A292" s="115" t="s">
        <v>415</v>
      </c>
      <c r="B292" s="48" t="s">
        <v>588</v>
      </c>
      <c r="C292" s="49" t="s">
        <v>417</v>
      </c>
      <c r="D292" s="49" t="s">
        <v>589</v>
      </c>
      <c r="E292" s="105">
        <f>+VLOOKUP(B292,[4]COLJUEGOS!$A$5:$AK$1109,37,FALSE)*(1.06)</f>
        <v>83407148.870000005</v>
      </c>
      <c r="F292" s="105">
        <v>0</v>
      </c>
      <c r="G292" s="105">
        <v>0</v>
      </c>
      <c r="H292" s="105">
        <v>0</v>
      </c>
      <c r="I292" s="105">
        <v>0</v>
      </c>
      <c r="J292" s="106">
        <v>0</v>
      </c>
      <c r="K292" s="107">
        <f>+E292+I292+J292</f>
        <v>83407148.870000005</v>
      </c>
      <c r="L292" s="116">
        <f>+VLOOKUP(B292,[4]COLJUEGOS!$A$5:$AF$1109,32,FALSE)*(1.06)</f>
        <v>0</v>
      </c>
      <c r="M292" s="117">
        <v>0</v>
      </c>
      <c r="N292" s="118">
        <v>9.4245815280072313E-3</v>
      </c>
      <c r="O292" s="119">
        <f>+IFERROR(ROUND(N292*VLOOKUP(A292,'RECURSOS DEPARTAMENTOS'!$A$9:$F$40,5,FALSE),0),0)</f>
        <v>425744837</v>
      </c>
      <c r="P292" s="120">
        <f t="shared" si="4"/>
        <v>425744837</v>
      </c>
      <c r="Q292" s="95"/>
      <c r="R292" s="95"/>
      <c r="S292" s="95"/>
      <c r="T292" s="95"/>
      <c r="U292" s="95"/>
      <c r="V292" s="95"/>
    </row>
    <row r="293" spans="1:22" s="100" customFormat="1" x14ac:dyDescent="0.2">
      <c r="A293" s="115" t="s">
        <v>415</v>
      </c>
      <c r="B293" s="48" t="s">
        <v>590</v>
      </c>
      <c r="C293" s="49" t="s">
        <v>417</v>
      </c>
      <c r="D293" s="49" t="s">
        <v>591</v>
      </c>
      <c r="E293" s="105">
        <f>+VLOOKUP(B293,[4]COLJUEGOS!$A$5:$AK$1109,37,FALSE)*(1.06)</f>
        <v>14448022.600000001</v>
      </c>
      <c r="F293" s="105">
        <v>0</v>
      </c>
      <c r="G293" s="105">
        <v>0</v>
      </c>
      <c r="H293" s="105">
        <v>0</v>
      </c>
      <c r="I293" s="105">
        <v>0</v>
      </c>
      <c r="J293" s="106">
        <v>0</v>
      </c>
      <c r="K293" s="107">
        <f>+E293+I293+J293</f>
        <v>14448022.600000001</v>
      </c>
      <c r="L293" s="116">
        <f>+VLOOKUP(B293,[4]COLJUEGOS!$A$5:$AF$1109,32,FALSE)*(1.06)</f>
        <v>0</v>
      </c>
      <c r="M293" s="117">
        <v>0</v>
      </c>
      <c r="N293" s="118">
        <v>3.2371185436862941E-3</v>
      </c>
      <c r="O293" s="119">
        <f>+IFERROR(ROUND(N293*VLOOKUP(A293,'RECURSOS DEPARTAMENTOS'!$A$9:$F$40,5,FALSE),0),0)</f>
        <v>146233178</v>
      </c>
      <c r="P293" s="120">
        <f t="shared" si="4"/>
        <v>146233178</v>
      </c>
      <c r="Q293" s="95"/>
      <c r="R293" s="95"/>
      <c r="S293" s="95"/>
      <c r="T293" s="95"/>
      <c r="U293" s="95"/>
      <c r="V293" s="95"/>
    </row>
    <row r="294" spans="1:22" s="100" customFormat="1" x14ac:dyDescent="0.2">
      <c r="A294" s="115" t="s">
        <v>415</v>
      </c>
      <c r="B294" s="48" t="s">
        <v>592</v>
      </c>
      <c r="C294" s="49" t="s">
        <v>417</v>
      </c>
      <c r="D294" s="49" t="s">
        <v>593</v>
      </c>
      <c r="E294" s="105">
        <f>+VLOOKUP(B294,[4]COLJUEGOS!$A$5:$AK$1109,37,FALSE)*(1.06)</f>
        <v>32384815.780000001</v>
      </c>
      <c r="F294" s="105">
        <v>0</v>
      </c>
      <c r="G294" s="105">
        <v>0</v>
      </c>
      <c r="H294" s="105">
        <v>0</v>
      </c>
      <c r="I294" s="105">
        <v>0</v>
      </c>
      <c r="J294" s="106">
        <v>0</v>
      </c>
      <c r="K294" s="107">
        <f>+E294+I294+J294</f>
        <v>32384815.780000001</v>
      </c>
      <c r="L294" s="116">
        <f>+VLOOKUP(B294,[4]COLJUEGOS!$A$5:$AF$1109,32,FALSE)*(1.06)</f>
        <v>0</v>
      </c>
      <c r="M294" s="117">
        <v>0</v>
      </c>
      <c r="N294" s="118">
        <v>7.7522521118419006E-3</v>
      </c>
      <c r="O294" s="119">
        <f>+IFERROR(ROUND(N294*VLOOKUP(A294,'RECURSOS DEPARTAMENTOS'!$A$9:$F$40,5,FALSE),0),0)</f>
        <v>350199243</v>
      </c>
      <c r="P294" s="120">
        <f t="shared" si="4"/>
        <v>350199243</v>
      </c>
      <c r="Q294" s="95"/>
      <c r="R294" s="95"/>
      <c r="S294" s="95"/>
      <c r="T294" s="95"/>
      <c r="U294" s="95"/>
      <c r="V294" s="95"/>
    </row>
    <row r="295" spans="1:22" s="100" customFormat="1" x14ac:dyDescent="0.2">
      <c r="A295" s="115" t="s">
        <v>415</v>
      </c>
      <c r="B295" s="48" t="s">
        <v>594</v>
      </c>
      <c r="C295" s="49" t="s">
        <v>417</v>
      </c>
      <c r="D295" s="49" t="s">
        <v>595</v>
      </c>
      <c r="E295" s="105">
        <f>+VLOOKUP(B295,[4]COLJUEGOS!$A$5:$AK$1109,37,FALSE)*(1.06)</f>
        <v>12742806.960000001</v>
      </c>
      <c r="F295" s="105">
        <v>0</v>
      </c>
      <c r="G295" s="105">
        <v>0</v>
      </c>
      <c r="H295" s="105">
        <v>0</v>
      </c>
      <c r="I295" s="105">
        <v>0</v>
      </c>
      <c r="J295" s="106">
        <v>0</v>
      </c>
      <c r="K295" s="107">
        <f>+E295+I295+J295</f>
        <v>12742806.960000001</v>
      </c>
      <c r="L295" s="116">
        <f>+VLOOKUP(B295,[4]COLJUEGOS!$A$5:$AF$1109,32,FALSE)*(1.06)</f>
        <v>0</v>
      </c>
      <c r="M295" s="117">
        <v>0</v>
      </c>
      <c r="N295" s="118">
        <v>3.2215329946074E-3</v>
      </c>
      <c r="O295" s="119">
        <f>+IFERROR(ROUND(N295*VLOOKUP(A295,'RECURSOS DEPARTAMENTOS'!$A$9:$F$40,5,FALSE),0),0)</f>
        <v>145529118</v>
      </c>
      <c r="P295" s="120">
        <f t="shared" si="4"/>
        <v>145529118</v>
      </c>
      <c r="Q295" s="95"/>
      <c r="R295" s="95"/>
      <c r="S295" s="95"/>
      <c r="T295" s="95"/>
      <c r="U295" s="95"/>
      <c r="V295" s="95"/>
    </row>
    <row r="296" spans="1:22" s="100" customFormat="1" x14ac:dyDescent="0.2">
      <c r="A296" s="115" t="s">
        <v>415</v>
      </c>
      <c r="B296" s="48" t="s">
        <v>596</v>
      </c>
      <c r="C296" s="49" t="s">
        <v>417</v>
      </c>
      <c r="D296" s="49" t="s">
        <v>597</v>
      </c>
      <c r="E296" s="105">
        <f>+VLOOKUP(B296,[4]COLJUEGOS!$A$5:$AK$1109,37,FALSE)*(1.06)</f>
        <v>9841553.040000001</v>
      </c>
      <c r="F296" s="105">
        <v>0</v>
      </c>
      <c r="G296" s="105">
        <v>0</v>
      </c>
      <c r="H296" s="105">
        <v>0</v>
      </c>
      <c r="I296" s="105">
        <v>0</v>
      </c>
      <c r="J296" s="106">
        <v>0</v>
      </c>
      <c r="K296" s="107">
        <f>+E296+I296+J296</f>
        <v>9841553.040000001</v>
      </c>
      <c r="L296" s="116">
        <f>+VLOOKUP(B296,[4]COLJUEGOS!$A$5:$AF$1109,32,FALSE)*(1.06)</f>
        <v>0</v>
      </c>
      <c r="M296" s="117">
        <v>0</v>
      </c>
      <c r="N296" s="118">
        <v>2.478102303544154E-3</v>
      </c>
      <c r="O296" s="119">
        <f>+IFERROR(ROUND(N296*VLOOKUP(A296,'RECURSOS DEPARTAMENTOS'!$A$9:$F$40,5,FALSE),0),0)</f>
        <v>111945476</v>
      </c>
      <c r="P296" s="120">
        <f t="shared" si="4"/>
        <v>111945476</v>
      </c>
      <c r="Q296" s="95"/>
      <c r="R296" s="95"/>
      <c r="S296" s="95"/>
      <c r="T296" s="95"/>
      <c r="U296" s="95"/>
      <c r="V296" s="95"/>
    </row>
    <row r="297" spans="1:22" s="100" customFormat="1" x14ac:dyDescent="0.2">
      <c r="A297" s="115" t="s">
        <v>415</v>
      </c>
      <c r="B297" s="48" t="s">
        <v>598</v>
      </c>
      <c r="C297" s="49" t="s">
        <v>417</v>
      </c>
      <c r="D297" s="49" t="s">
        <v>599</v>
      </c>
      <c r="E297" s="105">
        <f>+VLOOKUP(B297,[4]COLJUEGOS!$A$5:$AK$1109,37,FALSE)*(1.06)</f>
        <v>4213521.7300000004</v>
      </c>
      <c r="F297" s="105">
        <v>0</v>
      </c>
      <c r="G297" s="105">
        <v>0</v>
      </c>
      <c r="H297" s="105">
        <v>0</v>
      </c>
      <c r="I297" s="105">
        <v>0</v>
      </c>
      <c r="J297" s="106">
        <v>0</v>
      </c>
      <c r="K297" s="107">
        <f>+E297+I297+J297</f>
        <v>4213521.7300000004</v>
      </c>
      <c r="L297" s="116">
        <f>+VLOOKUP(B297,[4]COLJUEGOS!$A$5:$AF$1109,32,FALSE)*(1.06)</f>
        <v>0</v>
      </c>
      <c r="M297" s="117">
        <v>0</v>
      </c>
      <c r="N297" s="118">
        <v>1.1206009787724821E-3</v>
      </c>
      <c r="O297" s="119">
        <f>+IFERROR(ROUND(N297*VLOOKUP(A297,'RECURSOS DEPARTAMENTOS'!$A$9:$F$40,5,FALSE),0),0)</f>
        <v>50621885</v>
      </c>
      <c r="P297" s="120">
        <f t="shared" si="4"/>
        <v>50621885</v>
      </c>
      <c r="Q297" s="95"/>
      <c r="R297" s="95"/>
      <c r="S297" s="95"/>
      <c r="T297" s="95"/>
      <c r="U297" s="95"/>
      <c r="V297" s="95"/>
    </row>
    <row r="298" spans="1:22" s="100" customFormat="1" x14ac:dyDescent="0.2">
      <c r="A298" s="115" t="s">
        <v>415</v>
      </c>
      <c r="B298" s="48" t="s">
        <v>600</v>
      </c>
      <c r="C298" s="49" t="s">
        <v>417</v>
      </c>
      <c r="D298" s="49" t="s">
        <v>601</v>
      </c>
      <c r="E298" s="105">
        <f>+VLOOKUP(B298,[4]COLJUEGOS!$A$5:$AK$1109,37,FALSE)*(1.06)</f>
        <v>35292079.370000005</v>
      </c>
      <c r="F298" s="105">
        <v>0</v>
      </c>
      <c r="G298" s="105">
        <v>0</v>
      </c>
      <c r="H298" s="105">
        <v>0</v>
      </c>
      <c r="I298" s="105">
        <v>0</v>
      </c>
      <c r="J298" s="106">
        <v>0</v>
      </c>
      <c r="K298" s="107">
        <f>+E298+I298+J298</f>
        <v>35292079.370000005</v>
      </c>
      <c r="L298" s="116">
        <f>+VLOOKUP(B298,[4]COLJUEGOS!$A$5:$AF$1109,32,FALSE)*(1.06)</f>
        <v>0</v>
      </c>
      <c r="M298" s="117">
        <v>0</v>
      </c>
      <c r="N298" s="118">
        <v>9.4214644181914529E-3</v>
      </c>
      <c r="O298" s="119">
        <f>+IFERROR(ROUND(N298*VLOOKUP(A298,'RECURSOS DEPARTAMENTOS'!$A$9:$F$40,5,FALSE),0),0)</f>
        <v>425604025</v>
      </c>
      <c r="P298" s="120">
        <f t="shared" si="4"/>
        <v>425604025</v>
      </c>
      <c r="Q298" s="95"/>
      <c r="R298" s="95"/>
      <c r="S298" s="95"/>
      <c r="T298" s="95"/>
      <c r="U298" s="95"/>
      <c r="V298" s="95"/>
    </row>
    <row r="299" spans="1:22" s="100" customFormat="1" x14ac:dyDescent="0.2">
      <c r="A299" s="115" t="s">
        <v>415</v>
      </c>
      <c r="B299" s="48" t="s">
        <v>602</v>
      </c>
      <c r="C299" s="49" t="s">
        <v>417</v>
      </c>
      <c r="D299" s="49" t="s">
        <v>603</v>
      </c>
      <c r="E299" s="105">
        <f>+VLOOKUP(B299,[4]COLJUEGOS!$A$5:$AK$1109,37,FALSE)*(1.06)</f>
        <v>74490419.329999998</v>
      </c>
      <c r="F299" s="105">
        <v>0</v>
      </c>
      <c r="G299" s="105">
        <v>0</v>
      </c>
      <c r="H299" s="105">
        <v>0</v>
      </c>
      <c r="I299" s="105">
        <v>0</v>
      </c>
      <c r="J299" s="106">
        <v>0</v>
      </c>
      <c r="K299" s="107">
        <f>+E299+I299+J299</f>
        <v>74490419.329999998</v>
      </c>
      <c r="L299" s="116">
        <f>+VLOOKUP(B299,[4]COLJUEGOS!$A$5:$AF$1109,32,FALSE)*(1.06)</f>
        <v>0</v>
      </c>
      <c r="M299" s="117">
        <v>0</v>
      </c>
      <c r="N299" s="118">
        <v>8.5627006639443903E-3</v>
      </c>
      <c r="O299" s="119">
        <f>+IFERROR(ROUND(N299*VLOOKUP(A299,'RECURSOS DEPARTAMENTOS'!$A$9:$F$40,5,FALSE),0),0)</f>
        <v>386810341</v>
      </c>
      <c r="P299" s="120">
        <f t="shared" si="4"/>
        <v>386810341</v>
      </c>
      <c r="Q299" s="95"/>
      <c r="R299" s="95"/>
      <c r="S299" s="95"/>
      <c r="T299" s="95"/>
      <c r="U299" s="95"/>
      <c r="V299" s="95"/>
    </row>
    <row r="300" spans="1:22" s="100" customFormat="1" x14ac:dyDescent="0.2">
      <c r="A300" s="115" t="s">
        <v>415</v>
      </c>
      <c r="B300" s="48" t="s">
        <v>604</v>
      </c>
      <c r="C300" s="49" t="s">
        <v>417</v>
      </c>
      <c r="D300" s="49" t="s">
        <v>605</v>
      </c>
      <c r="E300" s="105">
        <f>+VLOOKUP(B300,[4]COLJUEGOS!$A$5:$AK$1109,37,FALSE)*(1.06)</f>
        <v>29074828.510000002</v>
      </c>
      <c r="F300" s="105">
        <v>0</v>
      </c>
      <c r="G300" s="105">
        <v>0</v>
      </c>
      <c r="H300" s="105">
        <v>0</v>
      </c>
      <c r="I300" s="105">
        <v>0</v>
      </c>
      <c r="J300" s="106">
        <v>0</v>
      </c>
      <c r="K300" s="107">
        <f>+E300+I300+J300</f>
        <v>29074828.510000002</v>
      </c>
      <c r="L300" s="116">
        <f>+VLOOKUP(B300,[4]COLJUEGOS!$A$5:$AF$1109,32,FALSE)*(1.06)</f>
        <v>0</v>
      </c>
      <c r="M300" s="117">
        <v>0</v>
      </c>
      <c r="N300" s="118">
        <v>7.59639662105296E-3</v>
      </c>
      <c r="O300" s="119">
        <f>+IFERROR(ROUND(N300*VLOOKUP(A300,'RECURSOS DEPARTAMENTOS'!$A$9:$F$40,5,FALSE),0),0)</f>
        <v>343158647</v>
      </c>
      <c r="P300" s="120">
        <f t="shared" si="4"/>
        <v>343158647</v>
      </c>
      <c r="Q300" s="95"/>
      <c r="R300" s="95"/>
      <c r="S300" s="95"/>
      <c r="T300" s="95"/>
      <c r="U300" s="95"/>
      <c r="V300" s="95"/>
    </row>
    <row r="301" spans="1:22" s="100" customFormat="1" x14ac:dyDescent="0.2">
      <c r="A301" s="115" t="s">
        <v>415</v>
      </c>
      <c r="B301" s="48" t="s">
        <v>606</v>
      </c>
      <c r="C301" s="49" t="s">
        <v>417</v>
      </c>
      <c r="D301" s="49" t="s">
        <v>607</v>
      </c>
      <c r="E301" s="105">
        <f>+VLOOKUP(B301,[4]COLJUEGOS!$A$5:$AK$1109,37,FALSE)*(1.06)</f>
        <v>30785652.080000002</v>
      </c>
      <c r="F301" s="105">
        <v>0</v>
      </c>
      <c r="G301" s="105">
        <v>0</v>
      </c>
      <c r="H301" s="105">
        <v>0</v>
      </c>
      <c r="I301" s="105">
        <v>0</v>
      </c>
      <c r="J301" s="106">
        <v>0</v>
      </c>
      <c r="K301" s="107">
        <f>+E301+I301+J301</f>
        <v>30785652.080000002</v>
      </c>
      <c r="L301" s="116">
        <f>+VLOOKUP(B301,[4]COLJUEGOS!$A$5:$AF$1109,32,FALSE)*(1.06)</f>
        <v>0</v>
      </c>
      <c r="M301" s="117">
        <v>0</v>
      </c>
      <c r="N301" s="118">
        <v>5.1027087684299118E-3</v>
      </c>
      <c r="O301" s="119">
        <f>+IFERROR(ROUND(N301*VLOOKUP(A301,'RECURSOS DEPARTAMENTOS'!$A$9:$F$40,5,FALSE),0),0)</f>
        <v>230509111</v>
      </c>
      <c r="P301" s="120">
        <f t="shared" si="4"/>
        <v>230509111</v>
      </c>
      <c r="Q301" s="95"/>
      <c r="R301" s="95"/>
      <c r="S301" s="95"/>
      <c r="T301" s="95"/>
      <c r="U301" s="95"/>
      <c r="V301" s="95"/>
    </row>
    <row r="302" spans="1:22" s="100" customFormat="1" x14ac:dyDescent="0.2">
      <c r="A302" s="115" t="s">
        <v>415</v>
      </c>
      <c r="B302" s="48" t="s">
        <v>608</v>
      </c>
      <c r="C302" s="49" t="s">
        <v>417</v>
      </c>
      <c r="D302" s="49" t="s">
        <v>609</v>
      </c>
      <c r="E302" s="105">
        <f>+VLOOKUP(B302,[4]COLJUEGOS!$A$5:$AK$1109,37,FALSE)*(1.06)</f>
        <v>952221846.29000008</v>
      </c>
      <c r="F302" s="105">
        <v>0</v>
      </c>
      <c r="G302" s="105">
        <v>0</v>
      </c>
      <c r="H302" s="105">
        <v>0</v>
      </c>
      <c r="I302" s="105">
        <v>0</v>
      </c>
      <c r="J302" s="106">
        <v>804259768.81000006</v>
      </c>
      <c r="K302" s="107">
        <f>+E302+I302+J302</f>
        <v>1756481615.1000001</v>
      </c>
      <c r="L302" s="116">
        <f>+VLOOKUP(B302,[4]COLJUEGOS!$A$5:$AF$1109,32,FALSE)*(1.06)</f>
        <v>0</v>
      </c>
      <c r="M302" s="117">
        <v>0</v>
      </c>
      <c r="N302" s="118">
        <v>7.43306006670615E-2</v>
      </c>
      <c r="O302" s="119">
        <f>+IFERROR(ROUND(N302*VLOOKUP(A302,'RECURSOS DEPARTAMENTOS'!$A$9:$F$40,5,FALSE),0),0)</f>
        <v>3357801020</v>
      </c>
      <c r="P302" s="120">
        <f t="shared" si="4"/>
        <v>3357801020</v>
      </c>
      <c r="Q302" s="95"/>
      <c r="R302" s="95"/>
      <c r="S302" s="95"/>
      <c r="T302" s="95"/>
      <c r="U302" s="95"/>
      <c r="V302" s="95"/>
    </row>
    <row r="303" spans="1:22" s="100" customFormat="1" x14ac:dyDescent="0.2">
      <c r="A303" s="115" t="s">
        <v>415</v>
      </c>
      <c r="B303" s="48" t="s">
        <v>610</v>
      </c>
      <c r="C303" s="49" t="s">
        <v>417</v>
      </c>
      <c r="D303" s="49" t="s">
        <v>611</v>
      </c>
      <c r="E303" s="105">
        <f>+VLOOKUP(B303,[4]COLJUEGOS!$A$5:$AK$1109,37,FALSE)*(1.06)</f>
        <v>10484912.09</v>
      </c>
      <c r="F303" s="105">
        <v>0</v>
      </c>
      <c r="G303" s="105">
        <v>0</v>
      </c>
      <c r="H303" s="105">
        <v>0</v>
      </c>
      <c r="I303" s="105">
        <v>0</v>
      </c>
      <c r="J303" s="106">
        <v>0</v>
      </c>
      <c r="K303" s="107">
        <f>+E303+I303+J303</f>
        <v>10484912.09</v>
      </c>
      <c r="L303" s="116">
        <f>+VLOOKUP(B303,[4]COLJUEGOS!$A$5:$AF$1109,32,FALSE)*(1.06)</f>
        <v>0</v>
      </c>
      <c r="M303" s="117">
        <v>0</v>
      </c>
      <c r="N303" s="118">
        <v>2.6448676786883204E-3</v>
      </c>
      <c r="O303" s="119">
        <f>+IFERROR(ROUND(N303*VLOOKUP(A303,'RECURSOS DEPARTAMENTOS'!$A$9:$F$40,5,FALSE),0),0)</f>
        <v>119478913</v>
      </c>
      <c r="P303" s="120">
        <f t="shared" si="4"/>
        <v>119478913</v>
      </c>
      <c r="Q303" s="95"/>
      <c r="R303" s="95"/>
      <c r="S303" s="95"/>
      <c r="T303" s="95"/>
      <c r="U303" s="95"/>
      <c r="V303" s="95"/>
    </row>
    <row r="304" spans="1:22" s="100" customFormat="1" x14ac:dyDescent="0.2">
      <c r="A304" s="115" t="s">
        <v>415</v>
      </c>
      <c r="B304" s="48" t="s">
        <v>612</v>
      </c>
      <c r="C304" s="49" t="s">
        <v>417</v>
      </c>
      <c r="D304" s="49" t="s">
        <v>613</v>
      </c>
      <c r="E304" s="105">
        <f>+VLOOKUP(B304,[4]COLJUEGOS!$A$5:$AK$1109,37,FALSE)*(1.06)</f>
        <v>16705887.790000001</v>
      </c>
      <c r="F304" s="105">
        <v>0</v>
      </c>
      <c r="G304" s="105">
        <v>0</v>
      </c>
      <c r="H304" s="105">
        <v>0</v>
      </c>
      <c r="I304" s="105">
        <v>0</v>
      </c>
      <c r="J304" s="106">
        <v>0</v>
      </c>
      <c r="K304" s="107">
        <f>+E304+I304+J304</f>
        <v>16705887.790000001</v>
      </c>
      <c r="L304" s="116">
        <f>+VLOOKUP(B304,[4]COLJUEGOS!$A$5:$AF$1109,32,FALSE)*(1.06)</f>
        <v>0</v>
      </c>
      <c r="M304" s="117">
        <v>0</v>
      </c>
      <c r="N304" s="118">
        <v>3.4350550169882487E-3</v>
      </c>
      <c r="O304" s="119">
        <f>+IFERROR(ROUND(N304*VLOOKUP(A304,'RECURSOS DEPARTAMENTOS'!$A$9:$F$40,5,FALSE),0),0)</f>
        <v>155174735</v>
      </c>
      <c r="P304" s="120">
        <f t="shared" si="4"/>
        <v>155174735</v>
      </c>
      <c r="Q304" s="95"/>
      <c r="R304" s="95"/>
      <c r="S304" s="95"/>
      <c r="T304" s="95"/>
      <c r="U304" s="95"/>
      <c r="V304" s="95"/>
    </row>
    <row r="305" spans="1:22" s="100" customFormat="1" x14ac:dyDescent="0.2">
      <c r="A305" s="115" t="s">
        <v>415</v>
      </c>
      <c r="B305" s="48" t="s">
        <v>614</v>
      </c>
      <c r="C305" s="49" t="s">
        <v>417</v>
      </c>
      <c r="D305" s="49" t="s">
        <v>615</v>
      </c>
      <c r="E305" s="105">
        <f>+VLOOKUP(B305,[4]COLJUEGOS!$A$5:$AK$1109,37,FALSE)*(1.06)</f>
        <v>25878791.77</v>
      </c>
      <c r="F305" s="105">
        <v>0</v>
      </c>
      <c r="G305" s="105">
        <v>0</v>
      </c>
      <c r="H305" s="105">
        <v>0</v>
      </c>
      <c r="I305" s="105">
        <v>0</v>
      </c>
      <c r="J305" s="106">
        <v>0</v>
      </c>
      <c r="K305" s="107">
        <f>+E305+I305+J305</f>
        <v>25878791.77</v>
      </c>
      <c r="L305" s="116">
        <f>+VLOOKUP(B305,[4]COLJUEGOS!$A$5:$AF$1109,32,FALSE)*(1.06)</f>
        <v>0</v>
      </c>
      <c r="M305" s="117">
        <v>0</v>
      </c>
      <c r="N305" s="118">
        <v>6.7501013060690127E-3</v>
      </c>
      <c r="O305" s="119">
        <f>+IFERROR(ROUND(N305*VLOOKUP(A305,'RECURSOS DEPARTAMENTOS'!$A$9:$F$40,5,FALSE),0),0)</f>
        <v>304928211</v>
      </c>
      <c r="P305" s="120">
        <f t="shared" si="4"/>
        <v>304928211</v>
      </c>
      <c r="Q305" s="95"/>
      <c r="R305" s="95"/>
      <c r="S305" s="95"/>
      <c r="T305" s="95"/>
      <c r="U305" s="95"/>
      <c r="V305" s="95"/>
    </row>
    <row r="306" spans="1:22" s="100" customFormat="1" x14ac:dyDescent="0.2">
      <c r="A306" s="115" t="s">
        <v>415</v>
      </c>
      <c r="B306" s="48" t="s">
        <v>616</v>
      </c>
      <c r="C306" s="49" t="s">
        <v>417</v>
      </c>
      <c r="D306" s="49" t="s">
        <v>617</v>
      </c>
      <c r="E306" s="105">
        <f>+VLOOKUP(B306,[4]COLJUEGOS!$A$5:$AK$1109,37,FALSE)*(1.06)</f>
        <v>27948084.550000001</v>
      </c>
      <c r="F306" s="105">
        <v>0</v>
      </c>
      <c r="G306" s="105">
        <v>0</v>
      </c>
      <c r="H306" s="105">
        <v>0</v>
      </c>
      <c r="I306" s="105">
        <v>0</v>
      </c>
      <c r="J306" s="106">
        <v>0</v>
      </c>
      <c r="K306" s="107">
        <f>+E306+I306+J306</f>
        <v>27948084.550000001</v>
      </c>
      <c r="L306" s="116">
        <f>+VLOOKUP(B306,[4]COLJUEGOS!$A$5:$AF$1109,32,FALSE)*(1.06)</f>
        <v>0</v>
      </c>
      <c r="M306" s="117">
        <v>0</v>
      </c>
      <c r="N306" s="118">
        <v>7.5013247716717059E-3</v>
      </c>
      <c r="O306" s="119">
        <f>+IFERROR(ROUND(N306*VLOOKUP(A306,'RECURSOS DEPARTAMENTOS'!$A$9:$F$40,5,FALSE),0),0)</f>
        <v>338863883</v>
      </c>
      <c r="P306" s="120">
        <f t="shared" si="4"/>
        <v>338863883</v>
      </c>
      <c r="Q306" s="95"/>
      <c r="R306" s="95"/>
      <c r="S306" s="95"/>
      <c r="T306" s="95"/>
      <c r="U306" s="95"/>
      <c r="V306" s="95"/>
    </row>
    <row r="307" spans="1:22" s="100" customFormat="1" x14ac:dyDescent="0.2">
      <c r="A307" s="115" t="s">
        <v>415</v>
      </c>
      <c r="B307" s="48" t="s">
        <v>618</v>
      </c>
      <c r="C307" s="49" t="s">
        <v>417</v>
      </c>
      <c r="D307" s="49" t="s">
        <v>619</v>
      </c>
      <c r="E307" s="105">
        <f>+VLOOKUP(B307,[4]COLJUEGOS!$A$5:$AK$1109,37,FALSE)*(1.06)</f>
        <v>12133321.270000001</v>
      </c>
      <c r="F307" s="105">
        <v>0</v>
      </c>
      <c r="G307" s="105">
        <v>0</v>
      </c>
      <c r="H307" s="105">
        <v>0</v>
      </c>
      <c r="I307" s="105">
        <v>0</v>
      </c>
      <c r="J307" s="106">
        <v>0</v>
      </c>
      <c r="K307" s="107">
        <f>+E307+I307+J307</f>
        <v>12133321.270000001</v>
      </c>
      <c r="L307" s="116">
        <f>+VLOOKUP(B307,[4]COLJUEGOS!$A$5:$AF$1109,32,FALSE)*(1.06)</f>
        <v>0</v>
      </c>
      <c r="M307" s="117">
        <v>0</v>
      </c>
      <c r="N307" s="118">
        <v>3.1591907982918238E-3</v>
      </c>
      <c r="O307" s="119">
        <f>+IFERROR(ROUND(N307*VLOOKUP(A307,'RECURSOS DEPARTAMENTOS'!$A$9:$F$40,5,FALSE),0),0)</f>
        <v>142712880</v>
      </c>
      <c r="P307" s="120">
        <f t="shared" si="4"/>
        <v>142712880</v>
      </c>
      <c r="Q307" s="95"/>
      <c r="R307" s="95"/>
      <c r="S307" s="95"/>
      <c r="T307" s="95"/>
      <c r="U307" s="95"/>
      <c r="V307" s="95"/>
    </row>
    <row r="308" spans="1:22" s="100" customFormat="1" x14ac:dyDescent="0.2">
      <c r="A308" s="115" t="s">
        <v>415</v>
      </c>
      <c r="B308" s="48" t="s">
        <v>620</v>
      </c>
      <c r="C308" s="49" t="s">
        <v>417</v>
      </c>
      <c r="D308" s="49" t="s">
        <v>621</v>
      </c>
      <c r="E308" s="105">
        <f>+VLOOKUP(B308,[4]COLJUEGOS!$A$5:$AK$1109,37,FALSE)*(1.06)</f>
        <v>26957298.310000002</v>
      </c>
      <c r="F308" s="105">
        <v>0</v>
      </c>
      <c r="G308" s="105">
        <v>0</v>
      </c>
      <c r="H308" s="105">
        <v>0</v>
      </c>
      <c r="I308" s="105">
        <v>0</v>
      </c>
      <c r="J308" s="106">
        <v>0</v>
      </c>
      <c r="K308" s="107">
        <f>+E308+I308+J308</f>
        <v>26957298.310000002</v>
      </c>
      <c r="L308" s="116">
        <f>+VLOOKUP(B308,[4]COLJUEGOS!$A$5:$AF$1109,32,FALSE)*(1.06)</f>
        <v>0</v>
      </c>
      <c r="M308" s="117">
        <v>0</v>
      </c>
      <c r="N308" s="118">
        <v>6.8404974907265983E-3</v>
      </c>
      <c r="O308" s="119">
        <f>+IFERROR(ROUND(N308*VLOOKUP(A308,'RECURSOS DEPARTAMENTOS'!$A$9:$F$40,5,FALSE),0),0)</f>
        <v>309011756</v>
      </c>
      <c r="P308" s="120">
        <f t="shared" si="4"/>
        <v>309011756</v>
      </c>
      <c r="Q308" s="95"/>
      <c r="R308" s="95"/>
      <c r="S308" s="95"/>
      <c r="T308" s="95"/>
      <c r="U308" s="95"/>
      <c r="V308" s="95"/>
    </row>
    <row r="309" spans="1:22" s="100" customFormat="1" x14ac:dyDescent="0.2">
      <c r="A309" s="115" t="s">
        <v>415</v>
      </c>
      <c r="B309" s="48" t="s">
        <v>622</v>
      </c>
      <c r="C309" s="49" t="s">
        <v>417</v>
      </c>
      <c r="D309" s="49" t="s">
        <v>623</v>
      </c>
      <c r="E309" s="105">
        <f>+VLOOKUP(B309,[4]COLJUEGOS!$A$5:$AK$1109,37,FALSE)*(1.06)</f>
        <v>15960555.15</v>
      </c>
      <c r="F309" s="105">
        <v>0</v>
      </c>
      <c r="G309" s="105">
        <v>0</v>
      </c>
      <c r="H309" s="105">
        <v>0</v>
      </c>
      <c r="I309" s="105">
        <v>0</v>
      </c>
      <c r="J309" s="106">
        <v>0</v>
      </c>
      <c r="K309" s="107">
        <f>+E309+I309+J309</f>
        <v>15960555.15</v>
      </c>
      <c r="L309" s="116">
        <f>+VLOOKUP(B309,[4]COLJUEGOS!$A$5:$AF$1109,32,FALSE)*(1.06)</f>
        <v>0</v>
      </c>
      <c r="M309" s="117">
        <v>0</v>
      </c>
      <c r="N309" s="118">
        <v>4.2595305632617438E-3</v>
      </c>
      <c r="O309" s="119">
        <f>+IFERROR(ROUND(N309*VLOOKUP(A309,'RECURSOS DEPARTAMENTOS'!$A$9:$F$40,5,FALSE),0),0)</f>
        <v>192419487</v>
      </c>
      <c r="P309" s="120">
        <f t="shared" si="4"/>
        <v>192419487</v>
      </c>
      <c r="Q309" s="95"/>
      <c r="R309" s="95"/>
      <c r="S309" s="95"/>
      <c r="T309" s="95"/>
      <c r="U309" s="95"/>
      <c r="V309" s="95"/>
    </row>
    <row r="310" spans="1:22" s="100" customFormat="1" x14ac:dyDescent="0.2">
      <c r="A310" s="115" t="s">
        <v>415</v>
      </c>
      <c r="B310" s="48" t="s">
        <v>624</v>
      </c>
      <c r="C310" s="49" t="s">
        <v>417</v>
      </c>
      <c r="D310" s="49" t="s">
        <v>625</v>
      </c>
      <c r="E310" s="105">
        <f>+VLOOKUP(B310,[4]COLJUEGOS!$A$5:$AK$1109,37,FALSE)*(1.06)</f>
        <v>18318242.130000003</v>
      </c>
      <c r="F310" s="105">
        <v>0</v>
      </c>
      <c r="G310" s="105">
        <v>0</v>
      </c>
      <c r="H310" s="105">
        <v>0</v>
      </c>
      <c r="I310" s="105">
        <v>0</v>
      </c>
      <c r="J310" s="106">
        <v>0</v>
      </c>
      <c r="K310" s="107">
        <f>+E310+I310+J310</f>
        <v>18318242.130000003</v>
      </c>
      <c r="L310" s="116">
        <f>+VLOOKUP(B310,[4]COLJUEGOS!$A$5:$AF$1109,32,FALSE)*(1.06)</f>
        <v>0</v>
      </c>
      <c r="M310" s="117">
        <v>0</v>
      </c>
      <c r="N310" s="118">
        <v>4.7006016021944449E-3</v>
      </c>
      <c r="O310" s="119">
        <f>+IFERROR(ROUND(N310*VLOOKUP(A310,'RECURSOS DEPARTAMENTOS'!$A$9:$F$40,5,FALSE),0),0)</f>
        <v>212344374</v>
      </c>
      <c r="P310" s="120">
        <f t="shared" si="4"/>
        <v>212344374</v>
      </c>
      <c r="Q310" s="95"/>
      <c r="R310" s="95"/>
      <c r="S310" s="95"/>
      <c r="T310" s="95"/>
      <c r="U310" s="95"/>
      <c r="V310" s="95"/>
    </row>
    <row r="311" spans="1:22" s="100" customFormat="1" x14ac:dyDescent="0.2">
      <c r="A311" s="115" t="s">
        <v>415</v>
      </c>
      <c r="B311" s="48" t="s">
        <v>626</v>
      </c>
      <c r="C311" s="49" t="s">
        <v>417</v>
      </c>
      <c r="D311" s="49" t="s">
        <v>627</v>
      </c>
      <c r="E311" s="105">
        <f>+VLOOKUP(B311,[4]COLJUEGOS!$A$5:$AK$1109,37,FALSE)*(1.06)</f>
        <v>14817752.190000001</v>
      </c>
      <c r="F311" s="105">
        <v>0</v>
      </c>
      <c r="G311" s="105">
        <v>0</v>
      </c>
      <c r="H311" s="105">
        <v>0</v>
      </c>
      <c r="I311" s="105">
        <v>0</v>
      </c>
      <c r="J311" s="106">
        <v>0</v>
      </c>
      <c r="K311" s="107">
        <f>+E311+I311+J311</f>
        <v>14817752.190000001</v>
      </c>
      <c r="L311" s="116">
        <f>+VLOOKUP(B311,[4]COLJUEGOS!$A$5:$AF$1109,32,FALSE)*(1.06)</f>
        <v>0</v>
      </c>
      <c r="M311" s="117">
        <v>0</v>
      </c>
      <c r="N311" s="118">
        <v>3.7935226458028115E-3</v>
      </c>
      <c r="O311" s="119">
        <f>+IFERROR(ROUND(N311*VLOOKUP(A311,'RECURSOS DEPARTAMENTOS'!$A$9:$F$40,5,FALSE),0),0)</f>
        <v>171368105</v>
      </c>
      <c r="P311" s="120">
        <f t="shared" si="4"/>
        <v>171368105</v>
      </c>
      <c r="Q311" s="95"/>
      <c r="R311" s="95"/>
      <c r="S311" s="95"/>
      <c r="T311" s="95"/>
      <c r="U311" s="95"/>
      <c r="V311" s="95"/>
    </row>
    <row r="312" spans="1:22" s="100" customFormat="1" x14ac:dyDescent="0.2">
      <c r="A312" s="115" t="s">
        <v>415</v>
      </c>
      <c r="B312" s="48" t="s">
        <v>628</v>
      </c>
      <c r="C312" s="49" t="s">
        <v>417</v>
      </c>
      <c r="D312" s="49" t="s">
        <v>629</v>
      </c>
      <c r="E312" s="105">
        <f>+VLOOKUP(B312,[4]COLJUEGOS!$A$5:$AK$1109,37,FALSE)*(1.06)</f>
        <v>41703581.060000002</v>
      </c>
      <c r="F312" s="105">
        <v>0</v>
      </c>
      <c r="G312" s="105">
        <v>0</v>
      </c>
      <c r="H312" s="105">
        <v>0</v>
      </c>
      <c r="I312" s="105">
        <v>0</v>
      </c>
      <c r="J312" s="106">
        <v>0</v>
      </c>
      <c r="K312" s="107">
        <f>+E312+I312+J312</f>
        <v>41703581.060000002</v>
      </c>
      <c r="L312" s="116">
        <f>+VLOOKUP(B312,[4]COLJUEGOS!$A$5:$AF$1109,32,FALSE)*(1.06)</f>
        <v>0</v>
      </c>
      <c r="M312" s="117">
        <v>0</v>
      </c>
      <c r="N312" s="118">
        <v>1.0322309154951529E-2</v>
      </c>
      <c r="O312" s="119">
        <f>+IFERROR(ROUND(N312*VLOOKUP(A312,'RECURSOS DEPARTAMENTOS'!$A$9:$F$40,5,FALSE),0),0)</f>
        <v>466298670</v>
      </c>
      <c r="P312" s="120">
        <f t="shared" si="4"/>
        <v>466298670</v>
      </c>
      <c r="Q312" s="95"/>
      <c r="R312" s="95"/>
      <c r="S312" s="95"/>
      <c r="T312" s="95"/>
      <c r="U312" s="95"/>
      <c r="V312" s="95"/>
    </row>
    <row r="313" spans="1:22" s="100" customFormat="1" x14ac:dyDescent="0.2">
      <c r="A313" s="115" t="s">
        <v>415</v>
      </c>
      <c r="B313" s="48" t="s">
        <v>630</v>
      </c>
      <c r="C313" s="49" t="s">
        <v>417</v>
      </c>
      <c r="D313" s="49" t="s">
        <v>631</v>
      </c>
      <c r="E313" s="105">
        <f>+VLOOKUP(B313,[4]COLJUEGOS!$A$5:$AK$1109,37,FALSE)*(1.06)</f>
        <v>45021546.420000002</v>
      </c>
      <c r="F313" s="105">
        <v>0</v>
      </c>
      <c r="G313" s="105">
        <v>0</v>
      </c>
      <c r="H313" s="105">
        <v>0</v>
      </c>
      <c r="I313" s="105">
        <v>0</v>
      </c>
      <c r="J313" s="106">
        <v>0</v>
      </c>
      <c r="K313" s="107">
        <f>+E313+I313+J313</f>
        <v>45021546.420000002</v>
      </c>
      <c r="L313" s="116">
        <f>+VLOOKUP(B313,[4]COLJUEGOS!$A$5:$AF$1109,32,FALSE)*(1.06)</f>
        <v>0</v>
      </c>
      <c r="M313" s="117">
        <v>0</v>
      </c>
      <c r="N313" s="118">
        <v>8.1746204918799296E-3</v>
      </c>
      <c r="O313" s="119">
        <f>+IFERROR(ROUND(N313*VLOOKUP(A313,'RECURSOS DEPARTAMENTOS'!$A$9:$F$40,5,FALSE),0),0)</f>
        <v>369279258</v>
      </c>
      <c r="P313" s="120">
        <f t="shared" si="4"/>
        <v>369279258</v>
      </c>
      <c r="Q313" s="95"/>
      <c r="R313" s="95"/>
      <c r="S313" s="95"/>
      <c r="T313" s="95"/>
      <c r="U313" s="95"/>
      <c r="V313" s="95"/>
    </row>
    <row r="314" spans="1:22" s="100" customFormat="1" x14ac:dyDescent="0.2">
      <c r="A314" s="115" t="s">
        <v>415</v>
      </c>
      <c r="B314" s="48" t="s">
        <v>632</v>
      </c>
      <c r="C314" s="49" t="s">
        <v>417</v>
      </c>
      <c r="D314" s="49" t="s">
        <v>633</v>
      </c>
      <c r="E314" s="105">
        <f>+VLOOKUP(B314,[4]COLJUEGOS!$A$5:$AK$1109,37,FALSE)*(1.06)</f>
        <v>13248691.960000001</v>
      </c>
      <c r="F314" s="105">
        <v>0</v>
      </c>
      <c r="G314" s="105">
        <v>0</v>
      </c>
      <c r="H314" s="105">
        <v>0</v>
      </c>
      <c r="I314" s="105">
        <v>0</v>
      </c>
      <c r="J314" s="106">
        <v>0</v>
      </c>
      <c r="K314" s="107">
        <f>+E314+I314+J314</f>
        <v>13248691.960000001</v>
      </c>
      <c r="L314" s="116">
        <f>+VLOOKUP(B314,[4]COLJUEGOS!$A$5:$AF$1109,32,FALSE)*(1.06)</f>
        <v>0</v>
      </c>
      <c r="M314" s="117">
        <v>0</v>
      </c>
      <c r="N314" s="118">
        <v>3.0220379663975562E-3</v>
      </c>
      <c r="O314" s="119">
        <f>+IFERROR(ROUND(N314*VLOOKUP(A314,'RECURSOS DEPARTAMENTOS'!$A$9:$F$40,5,FALSE),0),0)</f>
        <v>136517155</v>
      </c>
      <c r="P314" s="120">
        <f t="shared" si="4"/>
        <v>136517155</v>
      </c>
      <c r="Q314" s="95"/>
      <c r="R314" s="95"/>
      <c r="S314" s="95"/>
      <c r="T314" s="95"/>
      <c r="U314" s="95"/>
      <c r="V314" s="95"/>
    </row>
    <row r="315" spans="1:22" s="100" customFormat="1" x14ac:dyDescent="0.2">
      <c r="A315" s="115" t="s">
        <v>415</v>
      </c>
      <c r="B315" s="48" t="s">
        <v>634</v>
      </c>
      <c r="C315" s="49" t="s">
        <v>417</v>
      </c>
      <c r="D315" s="49" t="s">
        <v>635</v>
      </c>
      <c r="E315" s="105">
        <f>+VLOOKUP(B315,[4]COLJUEGOS!$A$5:$AK$1109,37,FALSE)*(1.06)</f>
        <v>16842371.800000001</v>
      </c>
      <c r="F315" s="105">
        <v>0</v>
      </c>
      <c r="G315" s="105">
        <v>0</v>
      </c>
      <c r="H315" s="105">
        <v>0</v>
      </c>
      <c r="I315" s="105">
        <v>0</v>
      </c>
      <c r="J315" s="106">
        <v>0</v>
      </c>
      <c r="K315" s="107">
        <f>+E315+I315+J315</f>
        <v>16842371.800000001</v>
      </c>
      <c r="L315" s="116">
        <f>+VLOOKUP(B315,[4]COLJUEGOS!$A$5:$AF$1109,32,FALSE)*(1.06)</f>
        <v>0</v>
      </c>
      <c r="M315" s="117">
        <v>0</v>
      </c>
      <c r="N315" s="118">
        <v>4.3779807362613384E-3</v>
      </c>
      <c r="O315" s="119">
        <f>+IFERROR(ROUND(N315*VLOOKUP(A315,'RECURSOS DEPARTAMENTOS'!$A$9:$F$40,5,FALSE),0),0)</f>
        <v>197770340</v>
      </c>
      <c r="P315" s="120">
        <f t="shared" si="4"/>
        <v>197770340</v>
      </c>
      <c r="Q315" s="95"/>
      <c r="R315" s="95"/>
      <c r="S315" s="95"/>
      <c r="T315" s="95"/>
      <c r="U315" s="95"/>
      <c r="V315" s="95"/>
    </row>
    <row r="316" spans="1:22" s="100" customFormat="1" x14ac:dyDescent="0.2">
      <c r="A316" s="115" t="s">
        <v>415</v>
      </c>
      <c r="B316" s="48" t="s">
        <v>636</v>
      </c>
      <c r="C316" s="49" t="s">
        <v>417</v>
      </c>
      <c r="D316" s="49" t="s">
        <v>637</v>
      </c>
      <c r="E316" s="105">
        <f>+VLOOKUP(B316,[4]COLJUEGOS!$A$5:$AK$1109,37,FALSE)*(1.06)</f>
        <v>50896959.470000006</v>
      </c>
      <c r="F316" s="105">
        <v>0</v>
      </c>
      <c r="G316" s="105">
        <v>0</v>
      </c>
      <c r="H316" s="105">
        <v>0</v>
      </c>
      <c r="I316" s="105">
        <v>0</v>
      </c>
      <c r="J316" s="106">
        <v>0</v>
      </c>
      <c r="K316" s="107">
        <f>+E316+I316+J316</f>
        <v>50896959.470000006</v>
      </c>
      <c r="L316" s="116">
        <f>+VLOOKUP(B316,[4]COLJUEGOS!$A$5:$AF$1109,32,FALSE)*(1.06)</f>
        <v>0</v>
      </c>
      <c r="M316" s="117">
        <v>0</v>
      </c>
      <c r="N316" s="118">
        <v>9.7612293881113431E-3</v>
      </c>
      <c r="O316" s="119">
        <f>+IFERROR(ROUND(N316*VLOOKUP(A316,'RECURSOS DEPARTAMENTOS'!$A$9:$F$40,5,FALSE),0),0)</f>
        <v>440952524</v>
      </c>
      <c r="P316" s="120">
        <f t="shared" si="4"/>
        <v>440952524</v>
      </c>
      <c r="Q316" s="95"/>
      <c r="R316" s="95"/>
      <c r="S316" s="95"/>
      <c r="T316" s="95"/>
      <c r="U316" s="95"/>
      <c r="V316" s="95"/>
    </row>
    <row r="317" spans="1:22" s="100" customFormat="1" x14ac:dyDescent="0.2">
      <c r="A317" s="115" t="s">
        <v>415</v>
      </c>
      <c r="B317" s="48" t="s">
        <v>638</v>
      </c>
      <c r="C317" s="49" t="s">
        <v>417</v>
      </c>
      <c r="D317" s="49" t="s">
        <v>639</v>
      </c>
      <c r="E317" s="105">
        <f>+VLOOKUP(B317,[4]COLJUEGOS!$A$5:$AK$1109,37,FALSE)*(1.06)</f>
        <v>23196830.120000001</v>
      </c>
      <c r="F317" s="105">
        <v>0</v>
      </c>
      <c r="G317" s="105">
        <v>0</v>
      </c>
      <c r="H317" s="105">
        <v>0</v>
      </c>
      <c r="I317" s="105">
        <v>0</v>
      </c>
      <c r="J317" s="106">
        <v>0</v>
      </c>
      <c r="K317" s="107">
        <f>+E317+I317+J317</f>
        <v>23196830.120000001</v>
      </c>
      <c r="L317" s="116">
        <f>+VLOOKUP(B317,[4]COLJUEGOS!$A$5:$AF$1109,32,FALSE)*(1.06)</f>
        <v>0</v>
      </c>
      <c r="M317" s="117">
        <v>0</v>
      </c>
      <c r="N317" s="118">
        <v>5.8928961067298401E-3</v>
      </c>
      <c r="O317" s="119">
        <f>+IFERROR(ROUND(N317*VLOOKUP(A317,'RECURSOS DEPARTAMENTOS'!$A$9:$F$40,5,FALSE),0),0)</f>
        <v>266204933</v>
      </c>
      <c r="P317" s="120">
        <f t="shared" si="4"/>
        <v>266204933</v>
      </c>
      <c r="Q317" s="95"/>
      <c r="R317" s="95"/>
      <c r="S317" s="95"/>
      <c r="T317" s="95"/>
      <c r="U317" s="95"/>
      <c r="V317" s="95"/>
    </row>
    <row r="318" spans="1:22" s="100" customFormat="1" x14ac:dyDescent="0.2">
      <c r="A318" s="115" t="s">
        <v>415</v>
      </c>
      <c r="B318" s="48" t="s">
        <v>640</v>
      </c>
      <c r="C318" s="49" t="s">
        <v>417</v>
      </c>
      <c r="D318" s="49" t="s">
        <v>641</v>
      </c>
      <c r="E318" s="105">
        <f>+VLOOKUP(B318,[4]COLJUEGOS!$A$5:$AK$1109,37,FALSE)*(1.06)</f>
        <v>10969880.640000001</v>
      </c>
      <c r="F318" s="105">
        <v>0</v>
      </c>
      <c r="G318" s="105">
        <v>0</v>
      </c>
      <c r="H318" s="105">
        <v>0</v>
      </c>
      <c r="I318" s="105">
        <v>0</v>
      </c>
      <c r="J318" s="106">
        <v>0</v>
      </c>
      <c r="K318" s="107">
        <f>+E318+I318+J318</f>
        <v>10969880.640000001</v>
      </c>
      <c r="L318" s="116">
        <f>+VLOOKUP(B318,[4]COLJUEGOS!$A$5:$AF$1109,32,FALSE)*(1.06)</f>
        <v>0</v>
      </c>
      <c r="M318" s="117">
        <v>0</v>
      </c>
      <c r="N318" s="118">
        <v>2.8396870421744957E-3</v>
      </c>
      <c r="O318" s="119">
        <f>+IFERROR(ROUND(N318*VLOOKUP(A318,'RECURSOS DEPARTAMENTOS'!$A$9:$F$40,5,FALSE),0),0)</f>
        <v>128279658</v>
      </c>
      <c r="P318" s="120">
        <f t="shared" si="4"/>
        <v>128279658</v>
      </c>
      <c r="Q318" s="95"/>
      <c r="R318" s="95"/>
      <c r="S318" s="95"/>
      <c r="T318" s="95"/>
      <c r="U318" s="95"/>
      <c r="V318" s="95"/>
    </row>
    <row r="319" spans="1:22" s="100" customFormat="1" x14ac:dyDescent="0.2">
      <c r="A319" s="115" t="s">
        <v>415</v>
      </c>
      <c r="B319" s="48" t="s">
        <v>642</v>
      </c>
      <c r="C319" s="49" t="s">
        <v>417</v>
      </c>
      <c r="D319" s="49" t="s">
        <v>643</v>
      </c>
      <c r="E319" s="105">
        <f>+VLOOKUP(B319,[4]COLJUEGOS!$A$5:$AK$1109,37,FALSE)*(1.06)</f>
        <v>25070981.140000001</v>
      </c>
      <c r="F319" s="105">
        <v>0</v>
      </c>
      <c r="G319" s="105">
        <v>0</v>
      </c>
      <c r="H319" s="105">
        <v>0</v>
      </c>
      <c r="I319" s="105">
        <v>0</v>
      </c>
      <c r="J319" s="106">
        <v>0</v>
      </c>
      <c r="K319" s="107">
        <f>+E319+I319+J319</f>
        <v>25070981.140000001</v>
      </c>
      <c r="L319" s="116">
        <f>+VLOOKUP(B319,[4]COLJUEGOS!$A$5:$AF$1109,32,FALSE)*(1.06)</f>
        <v>0</v>
      </c>
      <c r="M319" s="117">
        <v>0</v>
      </c>
      <c r="N319" s="118">
        <v>6.6004800349116297E-3</v>
      </c>
      <c r="O319" s="119">
        <f>+IFERROR(ROUND(N319*VLOOKUP(A319,'RECURSOS DEPARTAMENTOS'!$A$9:$F$40,5,FALSE),0),0)</f>
        <v>298169238</v>
      </c>
      <c r="P319" s="120">
        <f t="shared" si="4"/>
        <v>298169238</v>
      </c>
      <c r="Q319" s="95"/>
      <c r="R319" s="95"/>
      <c r="S319" s="95"/>
      <c r="T319" s="95"/>
      <c r="U319" s="95"/>
      <c r="V319" s="95"/>
    </row>
    <row r="320" spans="1:22" s="100" customFormat="1" x14ac:dyDescent="0.2">
      <c r="A320" s="115" t="s">
        <v>415</v>
      </c>
      <c r="B320" s="48" t="s">
        <v>644</v>
      </c>
      <c r="C320" s="49" t="s">
        <v>417</v>
      </c>
      <c r="D320" s="49" t="s">
        <v>645</v>
      </c>
      <c r="E320" s="105">
        <f>+VLOOKUP(B320,[4]COLJUEGOS!$A$5:$AK$1109,37,FALSE)*(1.06)</f>
        <v>7286212.1000000006</v>
      </c>
      <c r="F320" s="105">
        <v>0</v>
      </c>
      <c r="G320" s="105">
        <v>0</v>
      </c>
      <c r="H320" s="105">
        <v>0</v>
      </c>
      <c r="I320" s="105">
        <v>0</v>
      </c>
      <c r="J320" s="106">
        <v>0</v>
      </c>
      <c r="K320" s="107">
        <f>+E320+I320+J320</f>
        <v>7286212.1000000006</v>
      </c>
      <c r="L320" s="116">
        <f>+VLOOKUP(B320,[4]COLJUEGOS!$A$5:$AF$1109,32,FALSE)*(1.06)</f>
        <v>0</v>
      </c>
      <c r="M320" s="117">
        <v>0</v>
      </c>
      <c r="N320" s="118">
        <v>1.8920856581777375E-3</v>
      </c>
      <c r="O320" s="119">
        <f>+IFERROR(ROUND(N320*VLOOKUP(A320,'RECURSOS DEPARTAMENTOS'!$A$9:$F$40,5,FALSE),0),0)</f>
        <v>85472835</v>
      </c>
      <c r="P320" s="120">
        <f t="shared" si="4"/>
        <v>85472835</v>
      </c>
      <c r="Q320" s="95"/>
      <c r="R320" s="95"/>
      <c r="S320" s="95"/>
      <c r="T320" s="95"/>
      <c r="U320" s="95"/>
      <c r="V320" s="95"/>
    </row>
    <row r="321" spans="1:22" s="100" customFormat="1" x14ac:dyDescent="0.2">
      <c r="A321" s="115" t="s">
        <v>415</v>
      </c>
      <c r="B321" s="48" t="s">
        <v>646</v>
      </c>
      <c r="C321" s="49" t="s">
        <v>417</v>
      </c>
      <c r="D321" s="49" t="s">
        <v>647</v>
      </c>
      <c r="E321" s="105">
        <f>+VLOOKUP(B321,[4]COLJUEGOS!$A$5:$AK$1109,37,FALSE)*(1.06)</f>
        <v>29980047.310000002</v>
      </c>
      <c r="F321" s="105">
        <v>0</v>
      </c>
      <c r="G321" s="105">
        <v>0</v>
      </c>
      <c r="H321" s="105">
        <v>0</v>
      </c>
      <c r="I321" s="105">
        <v>0</v>
      </c>
      <c r="J321" s="106">
        <v>0</v>
      </c>
      <c r="K321" s="107">
        <f>+E321+I321+J321</f>
        <v>29980047.310000002</v>
      </c>
      <c r="L321" s="116">
        <f>+VLOOKUP(B321,[4]COLJUEGOS!$A$5:$AF$1109,32,FALSE)*(1.06)</f>
        <v>0</v>
      </c>
      <c r="M321" s="117">
        <v>0</v>
      </c>
      <c r="N321" s="118">
        <v>7.7413422274866745E-3</v>
      </c>
      <c r="O321" s="119">
        <f>+IFERROR(ROUND(N321*VLOOKUP(A321,'RECURSOS DEPARTAMENTOS'!$A$9:$F$40,5,FALSE),0),0)</f>
        <v>349706401</v>
      </c>
      <c r="P321" s="120">
        <f t="shared" si="4"/>
        <v>349706401</v>
      </c>
      <c r="Q321" s="95"/>
      <c r="R321" s="95"/>
      <c r="S321" s="95"/>
      <c r="T321" s="95"/>
      <c r="U321" s="95"/>
      <c r="V321" s="95"/>
    </row>
    <row r="322" spans="1:22" s="100" customFormat="1" x14ac:dyDescent="0.2">
      <c r="A322" s="115" t="s">
        <v>415</v>
      </c>
      <c r="B322" s="48" t="s">
        <v>648</v>
      </c>
      <c r="C322" s="49" t="s">
        <v>417</v>
      </c>
      <c r="D322" s="49" t="s">
        <v>649</v>
      </c>
      <c r="E322" s="105">
        <f>+VLOOKUP(B322,[4]COLJUEGOS!$A$5:$AK$1109,37,FALSE)*(1.06)</f>
        <v>30124466.48</v>
      </c>
      <c r="F322" s="105">
        <v>0</v>
      </c>
      <c r="G322" s="105">
        <v>0</v>
      </c>
      <c r="H322" s="105">
        <v>0</v>
      </c>
      <c r="I322" s="105">
        <v>0</v>
      </c>
      <c r="J322" s="106">
        <v>0</v>
      </c>
      <c r="K322" s="107">
        <f>+E322+I322+J322</f>
        <v>30124466.48</v>
      </c>
      <c r="L322" s="116">
        <f>+VLOOKUP(B322,[4]COLJUEGOS!$A$5:$AF$1109,32,FALSE)*(1.06)</f>
        <v>0</v>
      </c>
      <c r="M322" s="117">
        <v>0</v>
      </c>
      <c r="N322" s="118">
        <v>7.8083600885259187E-3</v>
      </c>
      <c r="O322" s="119">
        <f>+IFERROR(ROUND(N322*VLOOKUP(A322,'RECURSOS DEPARTAMENTOS'!$A$9:$F$40,5,FALSE),0),0)</f>
        <v>352733857</v>
      </c>
      <c r="P322" s="120">
        <f t="shared" si="4"/>
        <v>352733857</v>
      </c>
      <c r="Q322" s="95"/>
      <c r="R322" s="95"/>
      <c r="S322" s="95"/>
      <c r="T322" s="95"/>
      <c r="U322" s="95"/>
      <c r="V322" s="95"/>
    </row>
    <row r="323" spans="1:22" s="100" customFormat="1" x14ac:dyDescent="0.2">
      <c r="A323" s="115" t="s">
        <v>415</v>
      </c>
      <c r="B323" s="48" t="s">
        <v>650</v>
      </c>
      <c r="C323" s="49" t="s">
        <v>417</v>
      </c>
      <c r="D323" s="49" t="s">
        <v>651</v>
      </c>
      <c r="E323" s="105">
        <f>+VLOOKUP(B323,[4]COLJUEGOS!$A$5:$AK$1109,37,FALSE)*(1.06)</f>
        <v>9781559.1600000001</v>
      </c>
      <c r="F323" s="105">
        <v>0</v>
      </c>
      <c r="G323" s="105">
        <v>0</v>
      </c>
      <c r="H323" s="105">
        <v>0</v>
      </c>
      <c r="I323" s="105">
        <v>0</v>
      </c>
      <c r="J323" s="106">
        <v>0</v>
      </c>
      <c r="K323" s="107">
        <f>+E323+I323+J323</f>
        <v>9781559.1600000001</v>
      </c>
      <c r="L323" s="116">
        <f>+VLOOKUP(B323,[4]COLJUEGOS!$A$5:$AF$1109,32,FALSE)*(1.06)</f>
        <v>0</v>
      </c>
      <c r="M323" s="117">
        <v>0</v>
      </c>
      <c r="N323" s="118">
        <v>2.6168136903463109E-3</v>
      </c>
      <c r="O323" s="119">
        <f>+IFERROR(ROUND(N323*VLOOKUP(A323,'RECURSOS DEPARTAMENTOS'!$A$9:$F$40,5,FALSE),0),0)</f>
        <v>118211606</v>
      </c>
      <c r="P323" s="120">
        <f t="shared" si="4"/>
        <v>118211606</v>
      </c>
      <c r="Q323" s="95"/>
      <c r="R323" s="95"/>
      <c r="S323" s="95"/>
      <c r="T323" s="95"/>
      <c r="U323" s="95"/>
      <c r="V323" s="95"/>
    </row>
    <row r="324" spans="1:22" s="100" customFormat="1" x14ac:dyDescent="0.2">
      <c r="A324" s="115" t="s">
        <v>415</v>
      </c>
      <c r="B324" s="48" t="s">
        <v>652</v>
      </c>
      <c r="C324" s="49" t="s">
        <v>417</v>
      </c>
      <c r="D324" s="49" t="s">
        <v>653</v>
      </c>
      <c r="E324" s="105">
        <f>+VLOOKUP(B324,[4]COLJUEGOS!$A$5:$AK$1109,37,FALSE)*(1.06)</f>
        <v>33326788.490000002</v>
      </c>
      <c r="F324" s="105">
        <v>0</v>
      </c>
      <c r="G324" s="105">
        <v>0</v>
      </c>
      <c r="H324" s="105">
        <v>0</v>
      </c>
      <c r="I324" s="105">
        <v>0</v>
      </c>
      <c r="J324" s="106">
        <v>0</v>
      </c>
      <c r="K324" s="107">
        <f>+E324+I324+J324</f>
        <v>33326788.490000002</v>
      </c>
      <c r="L324" s="116">
        <f>+VLOOKUP(B324,[4]COLJUEGOS!$A$5:$AF$1109,32,FALSE)*(1.06)</f>
        <v>0</v>
      </c>
      <c r="M324" s="117">
        <v>0</v>
      </c>
      <c r="N324" s="118">
        <v>8.7107633801938849E-3</v>
      </c>
      <c r="O324" s="119">
        <f>+IFERROR(ROUND(N324*VLOOKUP(A324,'RECURSOS DEPARTAMENTOS'!$A$9:$F$40,5,FALSE),0),0)</f>
        <v>393498908</v>
      </c>
      <c r="P324" s="120">
        <f t="shared" si="4"/>
        <v>393498908</v>
      </c>
      <c r="Q324" s="95"/>
      <c r="R324" s="95"/>
      <c r="S324" s="95"/>
      <c r="T324" s="95"/>
      <c r="U324" s="95"/>
      <c r="V324" s="95"/>
    </row>
    <row r="325" spans="1:22" s="100" customFormat="1" x14ac:dyDescent="0.2">
      <c r="A325" s="115" t="s">
        <v>415</v>
      </c>
      <c r="B325" s="48" t="s">
        <v>654</v>
      </c>
      <c r="C325" s="49" t="s">
        <v>417</v>
      </c>
      <c r="D325" s="49" t="s">
        <v>655</v>
      </c>
      <c r="E325" s="105">
        <f>+VLOOKUP(B325,[4]COLJUEGOS!$A$5:$AK$1109,37,FALSE)*(1.06)</f>
        <v>64341972.440000005</v>
      </c>
      <c r="F325" s="105">
        <v>0</v>
      </c>
      <c r="G325" s="105">
        <v>0</v>
      </c>
      <c r="H325" s="105">
        <v>0</v>
      </c>
      <c r="I325" s="105">
        <v>0</v>
      </c>
      <c r="J325" s="106">
        <v>0</v>
      </c>
      <c r="K325" s="107">
        <f>+E325+I325+J325</f>
        <v>64341972.440000005</v>
      </c>
      <c r="L325" s="116">
        <f>+VLOOKUP(B325,[4]COLJUEGOS!$A$5:$AF$1109,32,FALSE)*(1.06)</f>
        <v>0</v>
      </c>
      <c r="M325" s="117">
        <v>0</v>
      </c>
      <c r="N325" s="118">
        <v>1.660951965337739E-2</v>
      </c>
      <c r="O325" s="119">
        <f>+IFERROR(ROUND(N325*VLOOKUP(A325,'RECURSOS DEPARTAMENTOS'!$A$9:$F$40,5,FALSE),0),0)</f>
        <v>750316310</v>
      </c>
      <c r="P325" s="120">
        <f t="shared" si="4"/>
        <v>750316310</v>
      </c>
      <c r="Q325" s="95"/>
      <c r="R325" s="95"/>
      <c r="S325" s="95"/>
      <c r="T325" s="95"/>
      <c r="U325" s="95"/>
      <c r="V325" s="95"/>
    </row>
    <row r="326" spans="1:22" s="100" customFormat="1" x14ac:dyDescent="0.2">
      <c r="A326" s="115" t="s">
        <v>415</v>
      </c>
      <c r="B326" s="48" t="s">
        <v>656</v>
      </c>
      <c r="C326" s="49" t="s">
        <v>417</v>
      </c>
      <c r="D326" s="49" t="s">
        <v>657</v>
      </c>
      <c r="E326" s="105">
        <f>+VLOOKUP(B326,[4]COLJUEGOS!$A$5:$AK$1109,37,FALSE)*(1.06)</f>
        <v>13285453.290000001</v>
      </c>
      <c r="F326" s="105">
        <v>0</v>
      </c>
      <c r="G326" s="105">
        <v>0</v>
      </c>
      <c r="H326" s="105">
        <v>0</v>
      </c>
      <c r="I326" s="105">
        <v>0</v>
      </c>
      <c r="J326" s="106">
        <v>0</v>
      </c>
      <c r="K326" s="107">
        <f>+E326+I326+J326</f>
        <v>13285453.290000001</v>
      </c>
      <c r="L326" s="116">
        <f>+VLOOKUP(B326,[4]COLJUEGOS!$A$5:$AF$1109,32,FALSE)*(1.06)</f>
        <v>0</v>
      </c>
      <c r="M326" s="117">
        <v>0</v>
      </c>
      <c r="N326" s="118">
        <v>3.6267572706586452E-3</v>
      </c>
      <c r="O326" s="119">
        <f>+IFERROR(ROUND(N326*VLOOKUP(A326,'RECURSOS DEPARTAMENTOS'!$A$9:$F$40,5,FALSE),0),0)</f>
        <v>163834668</v>
      </c>
      <c r="P326" s="120">
        <f t="shared" si="4"/>
        <v>163834668</v>
      </c>
      <c r="Q326" s="95"/>
      <c r="R326" s="95"/>
      <c r="S326" s="95"/>
      <c r="T326" s="95"/>
      <c r="U326" s="95"/>
      <c r="V326" s="95"/>
    </row>
    <row r="327" spans="1:22" s="100" customFormat="1" x14ac:dyDescent="0.2">
      <c r="A327" s="115" t="s">
        <v>415</v>
      </c>
      <c r="B327" s="48" t="s">
        <v>658</v>
      </c>
      <c r="C327" s="49" t="s">
        <v>417</v>
      </c>
      <c r="D327" s="49" t="s">
        <v>659</v>
      </c>
      <c r="E327" s="105">
        <f>+VLOOKUP(B327,[4]COLJUEGOS!$A$5:$AK$1109,37,FALSE)*(1.06)</f>
        <v>20949905.720000003</v>
      </c>
      <c r="F327" s="105">
        <v>0</v>
      </c>
      <c r="G327" s="105">
        <v>0</v>
      </c>
      <c r="H327" s="105">
        <v>0</v>
      </c>
      <c r="I327" s="105">
        <v>0</v>
      </c>
      <c r="J327" s="106">
        <v>0</v>
      </c>
      <c r="K327" s="107">
        <f>+E327+I327+J327</f>
        <v>20949905.720000003</v>
      </c>
      <c r="L327" s="116">
        <f>+VLOOKUP(B327,[4]COLJUEGOS!$A$5:$AF$1109,32,FALSE)*(1.06)</f>
        <v>0</v>
      </c>
      <c r="M327" s="117">
        <v>0</v>
      </c>
      <c r="N327" s="118">
        <v>5.367663102771111E-3</v>
      </c>
      <c r="O327" s="119">
        <f>+IFERROR(ROUND(N327*VLOOKUP(A327,'RECURSOS DEPARTAMENTOS'!$A$9:$F$40,5,FALSE),0),0)</f>
        <v>242478125</v>
      </c>
      <c r="P327" s="120">
        <f t="shared" si="4"/>
        <v>242478125</v>
      </c>
      <c r="Q327" s="95"/>
      <c r="R327" s="95"/>
      <c r="S327" s="95"/>
      <c r="T327" s="95"/>
      <c r="U327" s="95"/>
      <c r="V327" s="95"/>
    </row>
    <row r="328" spans="1:22" s="100" customFormat="1" x14ac:dyDescent="0.2">
      <c r="A328" s="115" t="s">
        <v>660</v>
      </c>
      <c r="B328" s="48" t="s">
        <v>661</v>
      </c>
      <c r="C328" s="49" t="s">
        <v>75</v>
      </c>
      <c r="D328" s="49" t="s">
        <v>662</v>
      </c>
      <c r="E328" s="105">
        <f>+VLOOKUP(B328,[4]COLJUEGOS!$A$5:$AK$1109,37,FALSE)*(1.06)</f>
        <v>3367372411.0300002</v>
      </c>
      <c r="F328" s="105">
        <v>0</v>
      </c>
      <c r="G328" s="105">
        <v>0</v>
      </c>
      <c r="H328" s="105">
        <v>0</v>
      </c>
      <c r="I328" s="105">
        <v>0</v>
      </c>
      <c r="J328" s="106">
        <v>1586033099.8299999</v>
      </c>
      <c r="K328" s="107">
        <f>+E328+I328+J328</f>
        <v>4953405510.8600006</v>
      </c>
      <c r="L328" s="116">
        <f>+VLOOKUP(B328,[4]COLJUEGOS!$A$5:$AF$1109,32,FALSE)*(1.06)</f>
        <v>268638226.34000003</v>
      </c>
      <c r="M328" s="117">
        <v>0</v>
      </c>
      <c r="N328" s="118">
        <v>0.18087832265000001</v>
      </c>
      <c r="O328" s="119">
        <f>+IFERROR(ROUND(N328*VLOOKUP(A328,'RECURSOS DEPARTAMENTOS'!$A$9:$F$40,5,FALSE),0),0)</f>
        <v>6048888308</v>
      </c>
      <c r="P328" s="120">
        <f t="shared" si="4"/>
        <v>6317526534.3400002</v>
      </c>
      <c r="Q328" s="95"/>
      <c r="R328" s="95"/>
      <c r="S328" s="95"/>
      <c r="T328" s="95"/>
      <c r="U328" s="95"/>
      <c r="V328" s="95"/>
    </row>
    <row r="329" spans="1:22" s="100" customFormat="1" x14ac:dyDescent="0.2">
      <c r="A329" s="115" t="s">
        <v>660</v>
      </c>
      <c r="B329" s="48" t="s">
        <v>663</v>
      </c>
      <c r="C329" s="49" t="s">
        <v>75</v>
      </c>
      <c r="D329" s="49" t="s">
        <v>664</v>
      </c>
      <c r="E329" s="105">
        <f>+VLOOKUP(B329,[4]COLJUEGOS!$A$5:$AK$1109,37,FALSE)*(1.06)</f>
        <v>363210164.94</v>
      </c>
      <c r="F329" s="105">
        <v>0</v>
      </c>
      <c r="G329" s="105">
        <v>0</v>
      </c>
      <c r="H329" s="105">
        <v>0</v>
      </c>
      <c r="I329" s="105">
        <v>0</v>
      </c>
      <c r="J329" s="106">
        <v>0</v>
      </c>
      <c r="K329" s="107">
        <f>+E329+I329+J329</f>
        <v>363210164.94</v>
      </c>
      <c r="L329" s="116">
        <f>+VLOOKUP(B329,[4]COLJUEGOS!$A$5:$AF$1109,32,FALSE)*(1.06)</f>
        <v>0</v>
      </c>
      <c r="M329" s="117">
        <v>0</v>
      </c>
      <c r="N329" s="118">
        <v>3.8348323591522272E-2</v>
      </c>
      <c r="O329" s="119">
        <f>+IFERROR(ROUND(N329*VLOOKUP(A329,'RECURSOS DEPARTAMENTOS'!$A$9:$F$40,5,FALSE),0),0)</f>
        <v>1282435191</v>
      </c>
      <c r="P329" s="120">
        <f t="shared" si="4"/>
        <v>1282435191</v>
      </c>
      <c r="Q329" s="95"/>
      <c r="R329" s="114"/>
      <c r="S329" s="95"/>
      <c r="T329" s="95"/>
      <c r="U329" s="95"/>
      <c r="V329" s="95"/>
    </row>
    <row r="330" spans="1:22" s="100" customFormat="1" x14ac:dyDescent="0.2">
      <c r="A330" s="115" t="s">
        <v>660</v>
      </c>
      <c r="B330" s="48" t="s">
        <v>665</v>
      </c>
      <c r="C330" s="49" t="s">
        <v>75</v>
      </c>
      <c r="D330" s="49" t="s">
        <v>666</v>
      </c>
      <c r="E330" s="105">
        <f>+VLOOKUP(B330,[4]COLJUEGOS!$A$5:$AK$1109,37,FALSE)*(1.06)</f>
        <v>487389673.74000001</v>
      </c>
      <c r="F330" s="105">
        <v>0</v>
      </c>
      <c r="G330" s="105">
        <v>0</v>
      </c>
      <c r="H330" s="105">
        <v>0</v>
      </c>
      <c r="I330" s="105">
        <v>0</v>
      </c>
      <c r="J330" s="106">
        <v>0</v>
      </c>
      <c r="K330" s="107">
        <f>+E330+I330+J330</f>
        <v>487389673.74000001</v>
      </c>
      <c r="L330" s="116">
        <f>+VLOOKUP(B330,[4]COLJUEGOS!$A$5:$AF$1109,32,FALSE)*(1.06)</f>
        <v>0</v>
      </c>
      <c r="M330" s="117">
        <v>0</v>
      </c>
      <c r="N330" s="118">
        <v>5.656934758336242E-2</v>
      </c>
      <c r="O330" s="119">
        <f>+IFERROR(ROUND(N330*VLOOKUP(A330,'RECURSOS DEPARTAMENTOS'!$A$9:$F$40,5,FALSE),0),0)</f>
        <v>1891778186</v>
      </c>
      <c r="P330" s="120">
        <f t="shared" si="4"/>
        <v>1891778186</v>
      </c>
      <c r="Q330" s="95"/>
      <c r="R330" s="9"/>
      <c r="S330" s="95"/>
      <c r="T330" s="95"/>
      <c r="U330" s="95"/>
      <c r="V330" s="95"/>
    </row>
    <row r="331" spans="1:22" s="100" customFormat="1" x14ac:dyDescent="0.2">
      <c r="A331" s="115" t="s">
        <v>660</v>
      </c>
      <c r="B331" s="48" t="s">
        <v>667</v>
      </c>
      <c r="C331" s="49" t="s">
        <v>75</v>
      </c>
      <c r="D331" s="49" t="s">
        <v>668</v>
      </c>
      <c r="E331" s="105">
        <f>+VLOOKUP(B331,[4]COLJUEGOS!$A$5:$AK$1109,37,FALSE)*(1.06)</f>
        <v>124013043.75</v>
      </c>
      <c r="F331" s="105">
        <v>0</v>
      </c>
      <c r="G331" s="105">
        <v>0</v>
      </c>
      <c r="H331" s="105">
        <v>0</v>
      </c>
      <c r="I331" s="105">
        <v>0</v>
      </c>
      <c r="J331" s="106">
        <v>0</v>
      </c>
      <c r="K331" s="107">
        <f>+E331+I331+J331</f>
        <v>124013043.75</v>
      </c>
      <c r="L331" s="116">
        <f>+VLOOKUP(B331,[4]COLJUEGOS!$A$5:$AF$1109,32,FALSE)*(1.06)</f>
        <v>0</v>
      </c>
      <c r="M331" s="117">
        <v>0</v>
      </c>
      <c r="N331" s="118">
        <v>2.1845423329347486E-2</v>
      </c>
      <c r="O331" s="119">
        <f>+IFERROR(ROUND(N331*VLOOKUP(A331,'RECURSOS DEPARTAMENTOS'!$A$9:$F$40,5,FALSE),0),0)</f>
        <v>730549265</v>
      </c>
      <c r="P331" s="120">
        <f t="shared" ref="P331:P394" si="5">+L331+M331+O331</f>
        <v>730549265</v>
      </c>
      <c r="Q331" s="95"/>
      <c r="R331" s="113"/>
      <c r="S331" s="95"/>
      <c r="T331" s="95"/>
      <c r="U331" s="95"/>
      <c r="V331" s="95"/>
    </row>
    <row r="332" spans="1:22" s="100" customFormat="1" x14ac:dyDescent="0.2">
      <c r="A332" s="115" t="s">
        <v>660</v>
      </c>
      <c r="B332" s="48" t="s">
        <v>669</v>
      </c>
      <c r="C332" s="49" t="s">
        <v>75</v>
      </c>
      <c r="D332" s="49" t="s">
        <v>670</v>
      </c>
      <c r="E332" s="105">
        <f>+VLOOKUP(B332,[4]COLJUEGOS!$A$5:$AK$1109,37,FALSE)*(1.06)</f>
        <v>124120563.26000001</v>
      </c>
      <c r="F332" s="105">
        <v>0</v>
      </c>
      <c r="G332" s="105">
        <v>0</v>
      </c>
      <c r="H332" s="105">
        <v>0</v>
      </c>
      <c r="I332" s="105">
        <v>0</v>
      </c>
      <c r="J332" s="106">
        <v>0</v>
      </c>
      <c r="K332" s="107">
        <f>+E332+I332+J332</f>
        <v>124120563.26000001</v>
      </c>
      <c r="L332" s="116">
        <f>+VLOOKUP(B332,[4]COLJUEGOS!$A$5:$AF$1109,32,FALSE)*(1.06)</f>
        <v>0</v>
      </c>
      <c r="M332" s="117">
        <v>0</v>
      </c>
      <c r="N332" s="118">
        <v>1.8738441656825828E-2</v>
      </c>
      <c r="O332" s="119">
        <f>+IFERROR(ROUND(N332*VLOOKUP(A332,'RECURSOS DEPARTAMENTOS'!$A$9:$F$40,5,FALSE),0),0)</f>
        <v>626646350</v>
      </c>
      <c r="P332" s="120">
        <f t="shared" si="5"/>
        <v>626646350</v>
      </c>
      <c r="Q332" s="95"/>
      <c r="R332" s="113"/>
      <c r="S332" s="95"/>
      <c r="T332" s="95"/>
      <c r="U332" s="95"/>
      <c r="V332" s="95"/>
    </row>
    <row r="333" spans="1:22" s="100" customFormat="1" x14ac:dyDescent="0.2">
      <c r="A333" s="115" t="s">
        <v>660</v>
      </c>
      <c r="B333" s="48" t="s">
        <v>671</v>
      </c>
      <c r="C333" s="49" t="s">
        <v>75</v>
      </c>
      <c r="D333" s="49" t="s">
        <v>672</v>
      </c>
      <c r="E333" s="105">
        <f>+VLOOKUP(B333,[4]COLJUEGOS!$A$5:$AK$1109,37,FALSE)*(1.06)</f>
        <v>672287318.67000008</v>
      </c>
      <c r="F333" s="105">
        <v>0</v>
      </c>
      <c r="G333" s="105">
        <v>0</v>
      </c>
      <c r="H333" s="105">
        <v>0</v>
      </c>
      <c r="I333" s="105">
        <v>0</v>
      </c>
      <c r="J333" s="106">
        <v>0</v>
      </c>
      <c r="K333" s="107">
        <f>+E333+I333+J333</f>
        <v>672287318.67000008</v>
      </c>
      <c r="L333" s="116">
        <f>+VLOOKUP(B333,[4]COLJUEGOS!$A$5:$AF$1109,32,FALSE)*(1.06)</f>
        <v>0</v>
      </c>
      <c r="M333" s="117">
        <v>0</v>
      </c>
      <c r="N333" s="118">
        <v>6.1998519541800662E-2</v>
      </c>
      <c r="O333" s="119">
        <f>+IFERROR(ROUND(N333*VLOOKUP(A333,'RECURSOS DEPARTAMENTOS'!$A$9:$F$40,5,FALSE),0),0)</f>
        <v>2073339218</v>
      </c>
      <c r="P333" s="120">
        <f t="shared" si="5"/>
        <v>2073339218</v>
      </c>
      <c r="Q333" s="95"/>
      <c r="R333" s="95"/>
      <c r="S333" s="95"/>
      <c r="T333" s="95"/>
      <c r="U333" s="95"/>
      <c r="V333" s="95"/>
    </row>
    <row r="334" spans="1:22" s="100" customFormat="1" x14ac:dyDescent="0.2">
      <c r="A334" s="115" t="s">
        <v>660</v>
      </c>
      <c r="B334" s="48" t="s">
        <v>673</v>
      </c>
      <c r="C334" s="49" t="s">
        <v>75</v>
      </c>
      <c r="D334" s="49" t="s">
        <v>674</v>
      </c>
      <c r="E334" s="105">
        <f>+VLOOKUP(B334,[4]COLJUEGOS!$A$5:$AK$1109,37,FALSE)*(1.06)</f>
        <v>131998950.19000001</v>
      </c>
      <c r="F334" s="105">
        <v>0</v>
      </c>
      <c r="G334" s="105">
        <v>0</v>
      </c>
      <c r="H334" s="105">
        <v>0</v>
      </c>
      <c r="I334" s="105">
        <v>0</v>
      </c>
      <c r="J334" s="106">
        <v>0</v>
      </c>
      <c r="K334" s="107">
        <f>+E334+I334+J334</f>
        <v>131998950.19000001</v>
      </c>
      <c r="L334" s="116">
        <f>+VLOOKUP(B334,[4]COLJUEGOS!$A$5:$AF$1109,32,FALSE)*(1.06)</f>
        <v>0</v>
      </c>
      <c r="M334" s="117">
        <v>0</v>
      </c>
      <c r="N334" s="118">
        <v>1.7364437809615055E-2</v>
      </c>
      <c r="O334" s="119">
        <f>+IFERROR(ROUND(N334*VLOOKUP(A334,'RECURSOS DEPARTAMENTOS'!$A$9:$F$40,5,FALSE),0),0)</f>
        <v>580697252</v>
      </c>
      <c r="P334" s="120">
        <f t="shared" si="5"/>
        <v>580697252</v>
      </c>
      <c r="Q334" s="95"/>
      <c r="R334" s="95"/>
      <c r="S334" s="95"/>
      <c r="T334" s="95"/>
      <c r="U334" s="95"/>
      <c r="V334" s="95"/>
    </row>
    <row r="335" spans="1:22" s="100" customFormat="1" x14ac:dyDescent="0.2">
      <c r="A335" s="115" t="s">
        <v>660</v>
      </c>
      <c r="B335" s="48" t="s">
        <v>675</v>
      </c>
      <c r="C335" s="49" t="s">
        <v>75</v>
      </c>
      <c r="D335" s="49" t="s">
        <v>676</v>
      </c>
      <c r="E335" s="105">
        <f>+VLOOKUP(B335,[4]COLJUEGOS!$A$5:$AK$1109,37,FALSE)*(1.06)</f>
        <v>801405144.87</v>
      </c>
      <c r="F335" s="105">
        <v>0</v>
      </c>
      <c r="G335" s="105">
        <v>0</v>
      </c>
      <c r="H335" s="105">
        <v>0</v>
      </c>
      <c r="I335" s="105">
        <v>0</v>
      </c>
      <c r="J335" s="106">
        <v>0</v>
      </c>
      <c r="K335" s="107">
        <f>+E335+I335+J335</f>
        <v>801405144.87</v>
      </c>
      <c r="L335" s="116">
        <f>+VLOOKUP(B335,[4]COLJUEGOS!$A$5:$AF$1109,32,FALSE)*(1.06)</f>
        <v>0</v>
      </c>
      <c r="M335" s="117">
        <v>0</v>
      </c>
      <c r="N335" s="118">
        <v>9.3523861866813232E-2</v>
      </c>
      <c r="O335" s="119">
        <f>+IFERROR(ROUND(N335*VLOOKUP(A335,'RECURSOS DEPARTAMENTOS'!$A$9:$F$40,5,FALSE),0),0)</f>
        <v>3127601949</v>
      </c>
      <c r="P335" s="120">
        <f t="shared" si="5"/>
        <v>3127601949</v>
      </c>
      <c r="Q335" s="95"/>
      <c r="R335" s="95"/>
      <c r="S335" s="95"/>
      <c r="T335" s="95"/>
      <c r="U335" s="95"/>
      <c r="V335" s="95"/>
    </row>
    <row r="336" spans="1:22" s="100" customFormat="1" x14ac:dyDescent="0.2">
      <c r="A336" s="115" t="s">
        <v>660</v>
      </c>
      <c r="B336" s="48" t="s">
        <v>677</v>
      </c>
      <c r="C336" s="49" t="s">
        <v>75</v>
      </c>
      <c r="D336" s="49" t="s">
        <v>678</v>
      </c>
      <c r="E336" s="105">
        <f>+VLOOKUP(B336,[4]COLJUEGOS!$A$5:$AK$1109,37,FALSE)*(1.06)</f>
        <v>45073736.050000004</v>
      </c>
      <c r="F336" s="105">
        <v>0</v>
      </c>
      <c r="G336" s="105">
        <v>0</v>
      </c>
      <c r="H336" s="105">
        <v>0</v>
      </c>
      <c r="I336" s="105">
        <v>0</v>
      </c>
      <c r="J336" s="106">
        <v>0</v>
      </c>
      <c r="K336" s="107">
        <f>+E336+I336+J336</f>
        <v>45073736.050000004</v>
      </c>
      <c r="L336" s="116">
        <f>+VLOOKUP(B336,[4]COLJUEGOS!$A$5:$AF$1109,32,FALSE)*(1.06)</f>
        <v>0</v>
      </c>
      <c r="M336" s="117">
        <v>0</v>
      </c>
      <c r="N336" s="118">
        <v>9.7170542347788848E-3</v>
      </c>
      <c r="O336" s="119">
        <f>+IFERROR(ROUND(N336*VLOOKUP(A336,'RECURSOS DEPARTAMENTOS'!$A$9:$F$40,5,FALSE),0),0)</f>
        <v>324955334</v>
      </c>
      <c r="P336" s="120">
        <f t="shared" si="5"/>
        <v>324955334</v>
      </c>
      <c r="Q336" s="95"/>
      <c r="R336" s="95"/>
      <c r="S336" s="95"/>
      <c r="T336" s="95"/>
      <c r="U336" s="95"/>
      <c r="V336" s="95"/>
    </row>
    <row r="337" spans="1:22" s="100" customFormat="1" x14ac:dyDescent="0.2">
      <c r="A337" s="115" t="s">
        <v>660</v>
      </c>
      <c r="B337" s="48" t="s">
        <v>679</v>
      </c>
      <c r="C337" s="49" t="s">
        <v>75</v>
      </c>
      <c r="D337" s="49" t="s">
        <v>680</v>
      </c>
      <c r="E337" s="105">
        <f>+VLOOKUP(B337,[4]COLJUEGOS!$A$5:$AK$1109,37,FALSE)*(1.06)</f>
        <v>220794320.21000001</v>
      </c>
      <c r="F337" s="105">
        <v>0</v>
      </c>
      <c r="G337" s="105">
        <v>0</v>
      </c>
      <c r="H337" s="105">
        <v>0</v>
      </c>
      <c r="I337" s="105">
        <v>0</v>
      </c>
      <c r="J337" s="106">
        <v>0</v>
      </c>
      <c r="K337" s="107">
        <f>+E337+I337+J337</f>
        <v>220794320.21000001</v>
      </c>
      <c r="L337" s="116">
        <f>+VLOOKUP(B337,[4]COLJUEGOS!$A$5:$AF$1109,32,FALSE)*(1.06)</f>
        <v>0</v>
      </c>
      <c r="M337" s="117">
        <v>0</v>
      </c>
      <c r="N337" s="118">
        <v>3.2936481411337142E-2</v>
      </c>
      <c r="O337" s="119">
        <f>+IFERROR(ROUND(N337*VLOOKUP(A337,'RECURSOS DEPARTAMENTOS'!$A$9:$F$40,5,FALSE),0),0)</f>
        <v>1101453698</v>
      </c>
      <c r="P337" s="120">
        <f t="shared" si="5"/>
        <v>1101453698</v>
      </c>
      <c r="Q337" s="95"/>
      <c r="R337" s="95"/>
      <c r="S337" s="95"/>
      <c r="T337" s="95"/>
      <c r="U337" s="95"/>
      <c r="V337" s="95"/>
    </row>
    <row r="338" spans="1:22" s="100" customFormat="1" x14ac:dyDescent="0.2">
      <c r="A338" s="115" t="s">
        <v>660</v>
      </c>
      <c r="B338" s="48" t="s">
        <v>681</v>
      </c>
      <c r="C338" s="49" t="s">
        <v>75</v>
      </c>
      <c r="D338" s="49" t="s">
        <v>682</v>
      </c>
      <c r="E338" s="105">
        <f>+VLOOKUP(B338,[4]COLJUEGOS!$A$5:$AK$1109,37,FALSE)*(1.06)</f>
        <v>36075212.140000001</v>
      </c>
      <c r="F338" s="105">
        <v>0</v>
      </c>
      <c r="G338" s="105">
        <v>0</v>
      </c>
      <c r="H338" s="105">
        <v>0</v>
      </c>
      <c r="I338" s="105">
        <v>0</v>
      </c>
      <c r="J338" s="106">
        <v>0</v>
      </c>
      <c r="K338" s="107">
        <f>+E338+I338+J338</f>
        <v>36075212.140000001</v>
      </c>
      <c r="L338" s="116">
        <f>+VLOOKUP(B338,[4]COLJUEGOS!$A$5:$AF$1109,32,FALSE)*(1.06)</f>
        <v>0</v>
      </c>
      <c r="M338" s="117">
        <v>0</v>
      </c>
      <c r="N338" s="118">
        <v>1.2395742816187993E-2</v>
      </c>
      <c r="O338" s="119">
        <f>+IFERROR(ROUND(N338*VLOOKUP(A338,'RECURSOS DEPARTAMENTOS'!$A$9:$F$40,5,FALSE),0),0)</f>
        <v>414535378</v>
      </c>
      <c r="P338" s="120">
        <f t="shared" si="5"/>
        <v>414535378</v>
      </c>
      <c r="Q338" s="95"/>
      <c r="R338" s="95"/>
      <c r="S338" s="95"/>
      <c r="T338" s="95"/>
      <c r="U338" s="95"/>
      <c r="V338" s="95"/>
    </row>
    <row r="339" spans="1:22" s="100" customFormat="1" x14ac:dyDescent="0.2">
      <c r="A339" s="115" t="s">
        <v>660</v>
      </c>
      <c r="B339" s="48" t="s">
        <v>683</v>
      </c>
      <c r="C339" s="49" t="s">
        <v>75</v>
      </c>
      <c r="D339" s="49" t="s">
        <v>684</v>
      </c>
      <c r="E339" s="105">
        <f>+VLOOKUP(B339,[4]COLJUEGOS!$A$5:$AK$1109,37,FALSE)*(1.06)</f>
        <v>110318248.67</v>
      </c>
      <c r="F339" s="105">
        <v>0</v>
      </c>
      <c r="G339" s="105">
        <v>0</v>
      </c>
      <c r="H339" s="105">
        <v>0</v>
      </c>
      <c r="I339" s="105">
        <v>0</v>
      </c>
      <c r="J339" s="106">
        <v>0</v>
      </c>
      <c r="K339" s="107">
        <f>+E339+I339+J339</f>
        <v>110318248.67</v>
      </c>
      <c r="L339" s="116">
        <f>+VLOOKUP(B339,[4]COLJUEGOS!$A$5:$AF$1109,32,FALSE)*(1.06)</f>
        <v>0</v>
      </c>
      <c r="M339" s="117">
        <v>0</v>
      </c>
      <c r="N339" s="118">
        <v>2.5531714732044491E-2</v>
      </c>
      <c r="O339" s="119">
        <f>+IFERROR(ROUND(N339*VLOOKUP(A339,'RECURSOS DEPARTAMENTOS'!$A$9:$F$40,5,FALSE),0),0)</f>
        <v>853825314</v>
      </c>
      <c r="P339" s="120">
        <f t="shared" si="5"/>
        <v>853825314</v>
      </c>
      <c r="Q339" s="95"/>
      <c r="R339" s="95"/>
      <c r="S339" s="95"/>
      <c r="T339" s="95"/>
      <c r="U339" s="95"/>
      <c r="V339" s="95"/>
    </row>
    <row r="340" spans="1:22" s="100" customFormat="1" x14ac:dyDescent="0.2">
      <c r="A340" s="115" t="s">
        <v>660</v>
      </c>
      <c r="B340" s="48" t="s">
        <v>685</v>
      </c>
      <c r="C340" s="49" t="s">
        <v>75</v>
      </c>
      <c r="D340" s="49" t="s">
        <v>686</v>
      </c>
      <c r="E340" s="105">
        <f>+VLOOKUP(B340,[4]COLJUEGOS!$A$5:$AK$1109,37,FALSE)*(1.06)</f>
        <v>9651342.4000000004</v>
      </c>
      <c r="F340" s="105">
        <v>0</v>
      </c>
      <c r="G340" s="105">
        <v>0</v>
      </c>
      <c r="H340" s="105">
        <v>0</v>
      </c>
      <c r="I340" s="105">
        <v>0</v>
      </c>
      <c r="J340" s="106">
        <v>0</v>
      </c>
      <c r="K340" s="107">
        <f>+E340+I340+J340</f>
        <v>9651342.4000000004</v>
      </c>
      <c r="L340" s="116">
        <f>+VLOOKUP(B340,[4]COLJUEGOS!$A$5:$AF$1109,32,FALSE)*(1.06)</f>
        <v>0</v>
      </c>
      <c r="M340" s="117">
        <v>0</v>
      </c>
      <c r="N340" s="118">
        <v>4.0328869677591856E-3</v>
      </c>
      <c r="O340" s="119">
        <f>+IFERROR(ROUND(N340*VLOOKUP(A340,'RECURSOS DEPARTAMENTOS'!$A$9:$F$40,5,FALSE),0),0)</f>
        <v>134866812</v>
      </c>
      <c r="P340" s="120">
        <f t="shared" si="5"/>
        <v>134866812</v>
      </c>
      <c r="Q340" s="95"/>
      <c r="R340" s="95"/>
      <c r="S340" s="95"/>
      <c r="T340" s="95"/>
      <c r="U340" s="95"/>
      <c r="V340" s="95"/>
    </row>
    <row r="341" spans="1:22" s="100" customFormat="1" x14ac:dyDescent="0.2">
      <c r="A341" s="115" t="s">
        <v>660</v>
      </c>
      <c r="B341" s="48" t="s">
        <v>687</v>
      </c>
      <c r="C341" s="49" t="s">
        <v>75</v>
      </c>
      <c r="D341" s="49" t="s">
        <v>688</v>
      </c>
      <c r="E341" s="105">
        <f>+VLOOKUP(B341,[4]COLJUEGOS!$A$5:$AK$1109,37,FALSE)*(1.06)</f>
        <v>165776314.47</v>
      </c>
      <c r="F341" s="105">
        <v>0</v>
      </c>
      <c r="G341" s="105">
        <v>0</v>
      </c>
      <c r="H341" s="105">
        <v>0</v>
      </c>
      <c r="I341" s="105">
        <v>0</v>
      </c>
      <c r="J341" s="106">
        <v>0</v>
      </c>
      <c r="K341" s="107">
        <f>+E341+I341+J341</f>
        <v>165776314.47</v>
      </c>
      <c r="L341" s="116">
        <f>+VLOOKUP(B341,[4]COLJUEGOS!$A$5:$AF$1109,32,FALSE)*(1.06)</f>
        <v>0</v>
      </c>
      <c r="M341" s="117">
        <v>0</v>
      </c>
      <c r="N341" s="118">
        <v>3.3072643954754427E-2</v>
      </c>
      <c r="O341" s="119">
        <f>+IFERROR(ROUND(N341*VLOOKUP(A341,'RECURSOS DEPARTAMENTOS'!$A$9:$F$40,5,FALSE),0),0)</f>
        <v>1106007212</v>
      </c>
      <c r="P341" s="120">
        <f t="shared" si="5"/>
        <v>1106007212</v>
      </c>
      <c r="Q341" s="95"/>
      <c r="R341" s="95"/>
      <c r="S341" s="95"/>
      <c r="T341" s="95"/>
      <c r="U341" s="95"/>
      <c r="V341" s="95"/>
    </row>
    <row r="342" spans="1:22" s="100" customFormat="1" x14ac:dyDescent="0.2">
      <c r="A342" s="115" t="s">
        <v>660</v>
      </c>
      <c r="B342" s="48" t="s">
        <v>689</v>
      </c>
      <c r="C342" s="49" t="s">
        <v>75</v>
      </c>
      <c r="D342" s="49" t="s">
        <v>690</v>
      </c>
      <c r="E342" s="105">
        <f>+VLOOKUP(B342,[4]COLJUEGOS!$A$5:$AK$1109,37,FALSE)*(1.06)</f>
        <v>52020355.950000003</v>
      </c>
      <c r="F342" s="105">
        <v>0</v>
      </c>
      <c r="G342" s="105">
        <v>0</v>
      </c>
      <c r="H342" s="105">
        <v>0</v>
      </c>
      <c r="I342" s="105">
        <v>0</v>
      </c>
      <c r="J342" s="106">
        <v>0</v>
      </c>
      <c r="K342" s="107">
        <f>+E342+I342+J342</f>
        <v>52020355.950000003</v>
      </c>
      <c r="L342" s="116">
        <f>+VLOOKUP(B342,[4]COLJUEGOS!$A$5:$AF$1109,32,FALSE)*(1.06)</f>
        <v>0</v>
      </c>
      <c r="M342" s="117">
        <v>0</v>
      </c>
      <c r="N342" s="118">
        <v>1.0954895538572373E-2</v>
      </c>
      <c r="O342" s="119">
        <f>+IFERROR(ROUND(N342*VLOOKUP(A342,'RECURSOS DEPARTAMENTOS'!$A$9:$F$40,5,FALSE),0),0)</f>
        <v>366350918</v>
      </c>
      <c r="P342" s="120">
        <f t="shared" si="5"/>
        <v>366350918</v>
      </c>
      <c r="Q342" s="95"/>
      <c r="R342" s="95"/>
      <c r="S342" s="95"/>
      <c r="T342" s="95"/>
      <c r="U342" s="95"/>
      <c r="V342" s="95"/>
    </row>
    <row r="343" spans="1:22" s="100" customFormat="1" x14ac:dyDescent="0.2">
      <c r="A343" s="115" t="s">
        <v>660</v>
      </c>
      <c r="B343" s="48" t="s">
        <v>691</v>
      </c>
      <c r="C343" s="49" t="s">
        <v>75</v>
      </c>
      <c r="D343" s="49" t="s">
        <v>692</v>
      </c>
      <c r="E343" s="105">
        <f>+VLOOKUP(B343,[4]COLJUEGOS!$A$5:$AK$1109,37,FALSE)*(1.06)</f>
        <v>159628553.5</v>
      </c>
      <c r="F343" s="105">
        <v>0</v>
      </c>
      <c r="G343" s="105">
        <v>0</v>
      </c>
      <c r="H343" s="105">
        <v>0</v>
      </c>
      <c r="I343" s="105">
        <v>0</v>
      </c>
      <c r="J343" s="106">
        <v>0</v>
      </c>
      <c r="K343" s="107">
        <f>+E343+I343+J343</f>
        <v>159628553.5</v>
      </c>
      <c r="L343" s="116">
        <f>+VLOOKUP(B343,[4]COLJUEGOS!$A$5:$AF$1109,32,FALSE)*(1.06)</f>
        <v>0</v>
      </c>
      <c r="M343" s="117">
        <v>0</v>
      </c>
      <c r="N343" s="118">
        <v>2.4390425049946898E-2</v>
      </c>
      <c r="O343" s="119">
        <f>+IFERROR(ROUND(N343*VLOOKUP(A343,'RECURSOS DEPARTAMENTOS'!$A$9:$F$40,5,FALSE),0),0)</f>
        <v>815658586</v>
      </c>
      <c r="P343" s="120">
        <f t="shared" si="5"/>
        <v>815658586</v>
      </c>
      <c r="Q343" s="95"/>
      <c r="R343" s="95"/>
      <c r="S343" s="95"/>
      <c r="T343" s="95"/>
      <c r="U343" s="95"/>
      <c r="V343" s="95"/>
    </row>
    <row r="344" spans="1:22" s="100" customFormat="1" x14ac:dyDescent="0.2">
      <c r="A344" s="115" t="s">
        <v>660</v>
      </c>
      <c r="B344" s="48" t="s">
        <v>693</v>
      </c>
      <c r="C344" s="49" t="s">
        <v>75</v>
      </c>
      <c r="D344" s="49" t="s">
        <v>694</v>
      </c>
      <c r="E344" s="105">
        <f>+VLOOKUP(B344,[4]COLJUEGOS!$A$5:$AK$1109,37,FALSE)*(1.06)</f>
        <v>121306004.09</v>
      </c>
      <c r="F344" s="105">
        <v>0</v>
      </c>
      <c r="G344" s="105">
        <v>0</v>
      </c>
      <c r="H344" s="105">
        <v>0</v>
      </c>
      <c r="I344" s="105">
        <v>0</v>
      </c>
      <c r="J344" s="106">
        <v>0</v>
      </c>
      <c r="K344" s="107">
        <f>+E344+I344+J344</f>
        <v>121306004.09</v>
      </c>
      <c r="L344" s="116">
        <f>+VLOOKUP(B344,[4]COLJUEGOS!$A$5:$AF$1109,32,FALSE)*(1.06)</f>
        <v>0</v>
      </c>
      <c r="M344" s="117">
        <v>0</v>
      </c>
      <c r="N344" s="118">
        <v>2.1154707881830718E-2</v>
      </c>
      <c r="O344" s="119">
        <f>+IFERROR(ROUND(N344*VLOOKUP(A344,'RECURSOS DEPARTAMENTOS'!$A$9:$F$40,5,FALSE),0),0)</f>
        <v>707450530</v>
      </c>
      <c r="P344" s="120">
        <f t="shared" si="5"/>
        <v>707450530</v>
      </c>
      <c r="Q344" s="95"/>
      <c r="R344" s="95"/>
      <c r="S344" s="95"/>
      <c r="T344" s="95"/>
      <c r="U344" s="95"/>
      <c r="V344" s="95"/>
    </row>
    <row r="345" spans="1:22" s="100" customFormat="1" x14ac:dyDescent="0.2">
      <c r="A345" s="115" t="s">
        <v>660</v>
      </c>
      <c r="B345" s="48" t="s">
        <v>695</v>
      </c>
      <c r="C345" s="49" t="s">
        <v>75</v>
      </c>
      <c r="D345" s="49" t="s">
        <v>696</v>
      </c>
      <c r="E345" s="105">
        <f>+VLOOKUP(B345,[4]COLJUEGOS!$A$5:$AK$1109,37,FALSE)*(1.06)</f>
        <v>166010024.33000001</v>
      </c>
      <c r="F345" s="105">
        <v>0</v>
      </c>
      <c r="G345" s="105">
        <v>0</v>
      </c>
      <c r="H345" s="105">
        <v>0</v>
      </c>
      <c r="I345" s="105">
        <v>0</v>
      </c>
      <c r="J345" s="106">
        <v>0</v>
      </c>
      <c r="K345" s="107">
        <f>+E345+I345+J345</f>
        <v>166010024.33000001</v>
      </c>
      <c r="L345" s="116">
        <f>+VLOOKUP(B345,[4]COLJUEGOS!$A$5:$AF$1109,32,FALSE)*(1.06)</f>
        <v>0</v>
      </c>
      <c r="M345" s="117">
        <v>0</v>
      </c>
      <c r="N345" s="118">
        <v>3.4595188758420416E-2</v>
      </c>
      <c r="O345" s="119">
        <f>+IFERROR(ROUND(N345*VLOOKUP(A345,'RECURSOS DEPARTAMENTOS'!$A$9:$F$40,5,FALSE),0),0)</f>
        <v>1156923780</v>
      </c>
      <c r="P345" s="120">
        <f t="shared" si="5"/>
        <v>1156923780</v>
      </c>
      <c r="Q345" s="95"/>
      <c r="R345" s="95"/>
      <c r="S345" s="95"/>
      <c r="T345" s="95"/>
      <c r="U345" s="95"/>
      <c r="V345" s="95"/>
    </row>
    <row r="346" spans="1:22" s="100" customFormat="1" x14ac:dyDescent="0.2">
      <c r="A346" s="115" t="s">
        <v>660</v>
      </c>
      <c r="B346" s="48" t="s">
        <v>697</v>
      </c>
      <c r="C346" s="49" t="s">
        <v>75</v>
      </c>
      <c r="D346" s="49" t="s">
        <v>698</v>
      </c>
      <c r="E346" s="105">
        <f>+VLOOKUP(B346,[4]COLJUEGOS!$A$5:$AK$1109,37,FALSE)*(1.06)</f>
        <v>519245609.41000003</v>
      </c>
      <c r="F346" s="105">
        <v>0</v>
      </c>
      <c r="G346" s="105">
        <v>0</v>
      </c>
      <c r="H346" s="105">
        <v>0</v>
      </c>
      <c r="I346" s="105">
        <v>0</v>
      </c>
      <c r="J346" s="106">
        <v>0</v>
      </c>
      <c r="K346" s="107">
        <f>+E346+I346+J346</f>
        <v>519245609.41000003</v>
      </c>
      <c r="L346" s="116">
        <f>+VLOOKUP(B346,[4]COLJUEGOS!$A$5:$AF$1109,32,FALSE)*(1.06)</f>
        <v>0</v>
      </c>
      <c r="M346" s="117">
        <v>0</v>
      </c>
      <c r="N346" s="118">
        <v>9.5038979622656464E-2</v>
      </c>
      <c r="O346" s="119">
        <f>+IFERROR(ROUND(N346*VLOOKUP(A346,'RECURSOS DEPARTAMENTOS'!$A$9:$F$40,5,FALSE),0),0)</f>
        <v>3178270144</v>
      </c>
      <c r="P346" s="120">
        <f t="shared" si="5"/>
        <v>3178270144</v>
      </c>
      <c r="Q346" s="95"/>
      <c r="R346" s="95"/>
      <c r="S346" s="95"/>
      <c r="T346" s="95"/>
      <c r="U346" s="95"/>
      <c r="V346" s="95"/>
    </row>
    <row r="347" spans="1:22" s="100" customFormat="1" x14ac:dyDescent="0.2">
      <c r="A347" s="115" t="s">
        <v>660</v>
      </c>
      <c r="B347" s="48" t="s">
        <v>699</v>
      </c>
      <c r="C347" s="49" t="s">
        <v>75</v>
      </c>
      <c r="D347" s="49" t="s">
        <v>700</v>
      </c>
      <c r="E347" s="105">
        <f>+VLOOKUP(B347,[4]COLJUEGOS!$A$5:$AK$1109,37,FALSE)*(1.06)</f>
        <v>89373403.920000002</v>
      </c>
      <c r="F347" s="105">
        <v>0</v>
      </c>
      <c r="G347" s="105">
        <v>0</v>
      </c>
      <c r="H347" s="105">
        <v>0</v>
      </c>
      <c r="I347" s="105">
        <v>0</v>
      </c>
      <c r="J347" s="106">
        <v>0</v>
      </c>
      <c r="K347" s="107">
        <f>+E347+I347+J347</f>
        <v>89373403.920000002</v>
      </c>
      <c r="L347" s="116">
        <f>+VLOOKUP(B347,[4]COLJUEGOS!$A$5:$AF$1109,32,FALSE)*(1.06)</f>
        <v>0</v>
      </c>
      <c r="M347" s="117">
        <v>0</v>
      </c>
      <c r="N347" s="118">
        <v>1.9946574769328273E-2</v>
      </c>
      <c r="O347" s="119">
        <f>+IFERROR(ROUND(N347*VLOOKUP(A347,'RECURSOS DEPARTAMENTOS'!$A$9:$F$40,5,FALSE),0),0)</f>
        <v>667048440</v>
      </c>
      <c r="P347" s="120">
        <f t="shared" si="5"/>
        <v>667048440</v>
      </c>
      <c r="Q347" s="95"/>
      <c r="R347" s="95"/>
      <c r="S347" s="95"/>
      <c r="T347" s="95"/>
      <c r="U347" s="95"/>
      <c r="V347" s="95"/>
    </row>
    <row r="348" spans="1:22" s="100" customFormat="1" x14ac:dyDescent="0.2">
      <c r="A348" s="115" t="s">
        <v>660</v>
      </c>
      <c r="B348" s="48" t="s">
        <v>701</v>
      </c>
      <c r="C348" s="49" t="s">
        <v>75</v>
      </c>
      <c r="D348" s="49" t="s">
        <v>702</v>
      </c>
      <c r="E348" s="105">
        <f>+VLOOKUP(B348,[4]COLJUEGOS!$A$5:$AK$1109,37,FALSE)*(1.06)</f>
        <v>170778393.52000001</v>
      </c>
      <c r="F348" s="105">
        <v>0</v>
      </c>
      <c r="G348" s="105">
        <v>0</v>
      </c>
      <c r="H348" s="105">
        <v>0</v>
      </c>
      <c r="I348" s="105">
        <v>0</v>
      </c>
      <c r="J348" s="106">
        <v>0</v>
      </c>
      <c r="K348" s="107">
        <f>+E348+I348+J348</f>
        <v>170778393.52000001</v>
      </c>
      <c r="L348" s="116">
        <f>+VLOOKUP(B348,[4]COLJUEGOS!$A$5:$AF$1109,32,FALSE)*(1.06)</f>
        <v>0</v>
      </c>
      <c r="M348" s="117">
        <v>0</v>
      </c>
      <c r="N348" s="118">
        <v>2.8715442565401345E-2</v>
      </c>
      <c r="O348" s="119">
        <f>+IFERROR(ROUND(N348*VLOOKUP(A348,'RECURSOS DEPARTAMENTOS'!$A$9:$F$40,5,FALSE),0),0)</f>
        <v>960294756</v>
      </c>
      <c r="P348" s="120">
        <f t="shared" si="5"/>
        <v>960294756</v>
      </c>
      <c r="Q348" s="95"/>
      <c r="R348" s="95"/>
      <c r="S348" s="95"/>
      <c r="T348" s="95"/>
      <c r="U348" s="95"/>
      <c r="V348" s="95"/>
    </row>
    <row r="349" spans="1:22" s="100" customFormat="1" x14ac:dyDescent="0.2">
      <c r="A349" s="115" t="s">
        <v>660</v>
      </c>
      <c r="B349" s="48" t="s">
        <v>703</v>
      </c>
      <c r="C349" s="49" t="s">
        <v>75</v>
      </c>
      <c r="D349" s="49" t="s">
        <v>704</v>
      </c>
      <c r="E349" s="105">
        <f>+VLOOKUP(B349,[4]COLJUEGOS!$A$5:$AK$1109,37,FALSE)*(1.06)</f>
        <v>144723290.36000001</v>
      </c>
      <c r="F349" s="105">
        <v>0</v>
      </c>
      <c r="G349" s="105">
        <v>0</v>
      </c>
      <c r="H349" s="105">
        <v>0</v>
      </c>
      <c r="I349" s="105">
        <v>0</v>
      </c>
      <c r="J349" s="106">
        <v>0</v>
      </c>
      <c r="K349" s="107">
        <f>+E349+I349+J349</f>
        <v>144723290.36000001</v>
      </c>
      <c r="L349" s="116">
        <f>+VLOOKUP(B349,[4]COLJUEGOS!$A$5:$AF$1109,32,FALSE)*(1.06)</f>
        <v>0</v>
      </c>
      <c r="M349" s="117">
        <v>0</v>
      </c>
      <c r="N349" s="118">
        <v>4.0180328721136638E-2</v>
      </c>
      <c r="O349" s="119">
        <f>+IFERROR(ROUND(N349*VLOOKUP(A349,'RECURSOS DEPARTAMENTOS'!$A$9:$F$40,5,FALSE),0),0)</f>
        <v>1343700655</v>
      </c>
      <c r="P349" s="120">
        <f t="shared" si="5"/>
        <v>1343700655</v>
      </c>
      <c r="Q349" s="95"/>
      <c r="R349" s="95"/>
      <c r="S349" s="95"/>
      <c r="T349" s="95"/>
      <c r="U349" s="95"/>
      <c r="V349" s="95"/>
    </row>
    <row r="350" spans="1:22" s="100" customFormat="1" x14ac:dyDescent="0.2">
      <c r="A350" s="115" t="s">
        <v>660</v>
      </c>
      <c r="B350" s="48" t="s">
        <v>705</v>
      </c>
      <c r="C350" s="49" t="s">
        <v>75</v>
      </c>
      <c r="D350" s="49" t="s">
        <v>706</v>
      </c>
      <c r="E350" s="105">
        <f>+VLOOKUP(B350,[4]COLJUEGOS!$A$5:$AK$1109,37,FALSE)*(1.06)</f>
        <v>23771211.260000002</v>
      </c>
      <c r="F350" s="105">
        <v>0</v>
      </c>
      <c r="G350" s="105">
        <v>0</v>
      </c>
      <c r="H350" s="105">
        <v>0</v>
      </c>
      <c r="I350" s="105">
        <v>0</v>
      </c>
      <c r="J350" s="106">
        <v>0</v>
      </c>
      <c r="K350" s="107">
        <f>+E350+I350+J350</f>
        <v>23771211.260000002</v>
      </c>
      <c r="L350" s="116">
        <f>+VLOOKUP(B350,[4]COLJUEGOS!$A$5:$AF$1109,32,FALSE)*(1.06)</f>
        <v>0</v>
      </c>
      <c r="M350" s="117">
        <v>0</v>
      </c>
      <c r="N350" s="118">
        <v>8.6153754744026801E-3</v>
      </c>
      <c r="O350" s="119">
        <f>+IFERROR(ROUND(N350*VLOOKUP(A350,'RECURSOS DEPARTAMENTOS'!$A$9:$F$40,5,FALSE),0),0)</f>
        <v>288113264</v>
      </c>
      <c r="P350" s="120">
        <f t="shared" si="5"/>
        <v>288113264</v>
      </c>
      <c r="Q350" s="95"/>
      <c r="R350" s="95"/>
      <c r="S350" s="95"/>
      <c r="T350" s="95"/>
      <c r="U350" s="95"/>
      <c r="V350" s="95"/>
    </row>
    <row r="351" spans="1:22" s="100" customFormat="1" x14ac:dyDescent="0.2">
      <c r="A351" s="115" t="s">
        <v>660</v>
      </c>
      <c r="B351" s="48" t="s">
        <v>707</v>
      </c>
      <c r="C351" s="49" t="s">
        <v>75</v>
      </c>
      <c r="D351" s="49" t="s">
        <v>708</v>
      </c>
      <c r="E351" s="105">
        <f>+VLOOKUP(B351,[4]COLJUEGOS!$A$5:$AK$1109,37,FALSE)*(1.06)</f>
        <v>227632681.25</v>
      </c>
      <c r="F351" s="105">
        <v>0</v>
      </c>
      <c r="G351" s="105">
        <v>0</v>
      </c>
      <c r="H351" s="105">
        <v>0</v>
      </c>
      <c r="I351" s="105">
        <v>0</v>
      </c>
      <c r="J351" s="106">
        <v>0</v>
      </c>
      <c r="K351" s="107">
        <f>+E351+I351+J351</f>
        <v>227632681.25</v>
      </c>
      <c r="L351" s="116">
        <f>+VLOOKUP(B351,[4]COLJUEGOS!$A$5:$AF$1109,32,FALSE)*(1.06)</f>
        <v>0</v>
      </c>
      <c r="M351" s="117">
        <v>0</v>
      </c>
      <c r="N351" s="118">
        <v>4.562187909261281E-2</v>
      </c>
      <c r="O351" s="119">
        <f>+IFERROR(ROUND(N351*VLOOKUP(A351,'RECURSOS DEPARTAMENTOS'!$A$9:$F$40,5,FALSE),0),0)</f>
        <v>1525675642</v>
      </c>
      <c r="P351" s="120">
        <f t="shared" si="5"/>
        <v>1525675642</v>
      </c>
      <c r="Q351" s="95"/>
      <c r="R351" s="95"/>
      <c r="S351" s="95"/>
      <c r="T351" s="95"/>
      <c r="U351" s="95"/>
      <c r="V351" s="95"/>
    </row>
    <row r="352" spans="1:22" s="100" customFormat="1" x14ac:dyDescent="0.2">
      <c r="A352" s="115" t="s">
        <v>660</v>
      </c>
      <c r="B352" s="48" t="s">
        <v>709</v>
      </c>
      <c r="C352" s="49" t="s">
        <v>75</v>
      </c>
      <c r="D352" s="49" t="s">
        <v>710</v>
      </c>
      <c r="E352" s="105">
        <f>+VLOOKUP(B352,[4]COLJUEGOS!$A$5:$AK$1109,37,FALSE)*(1.06)</f>
        <v>35940814.740000002</v>
      </c>
      <c r="F352" s="105">
        <v>0</v>
      </c>
      <c r="G352" s="105">
        <v>0</v>
      </c>
      <c r="H352" s="105">
        <v>0</v>
      </c>
      <c r="I352" s="105">
        <v>0</v>
      </c>
      <c r="J352" s="106">
        <v>0</v>
      </c>
      <c r="K352" s="107">
        <f>+E352+I352+J352</f>
        <v>35940814.740000002</v>
      </c>
      <c r="L352" s="116">
        <f>+VLOOKUP(B352,[4]COLJUEGOS!$A$5:$AF$1109,32,FALSE)*(1.06)</f>
        <v>0</v>
      </c>
      <c r="M352" s="117">
        <v>0</v>
      </c>
      <c r="N352" s="118">
        <v>1.4042071750233334E-2</v>
      </c>
      <c r="O352" s="119">
        <f>+IFERROR(ROUND(N352*VLOOKUP(A352,'RECURSOS DEPARTAMENTOS'!$A$9:$F$40,5,FALSE),0),0)</f>
        <v>469591504</v>
      </c>
      <c r="P352" s="120">
        <f t="shared" si="5"/>
        <v>469591504</v>
      </c>
      <c r="Q352" s="95"/>
      <c r="R352" s="95"/>
      <c r="S352" s="95"/>
      <c r="T352" s="95"/>
      <c r="U352" s="95"/>
      <c r="V352" s="95"/>
    </row>
    <row r="353" spans="1:22" s="100" customFormat="1" x14ac:dyDescent="0.2">
      <c r="A353" s="115" t="s">
        <v>660</v>
      </c>
      <c r="B353" s="48" t="s">
        <v>711</v>
      </c>
      <c r="C353" s="49" t="s">
        <v>75</v>
      </c>
      <c r="D353" s="49" t="s">
        <v>712</v>
      </c>
      <c r="E353" s="105">
        <f>+VLOOKUP(B353,[4]COLJUEGOS!$A$5:$AK$1109,37,FALSE)*(1.06)</f>
        <v>356404256.33000004</v>
      </c>
      <c r="F353" s="105">
        <v>0</v>
      </c>
      <c r="G353" s="105">
        <v>0</v>
      </c>
      <c r="H353" s="105">
        <v>0</v>
      </c>
      <c r="I353" s="105">
        <v>0</v>
      </c>
      <c r="J353" s="106">
        <v>0</v>
      </c>
      <c r="K353" s="107">
        <f>+E353+I353+J353</f>
        <v>356404256.33000004</v>
      </c>
      <c r="L353" s="116">
        <f>+VLOOKUP(B353,[4]COLJUEGOS!$A$5:$AF$1109,32,FALSE)*(1.06)</f>
        <v>0</v>
      </c>
      <c r="M353" s="117">
        <v>0</v>
      </c>
      <c r="N353" s="118">
        <v>3.2812697280957794E-2</v>
      </c>
      <c r="O353" s="119">
        <f>+IFERROR(ROUND(N353*VLOOKUP(A353,'RECURSOS DEPARTAMENTOS'!$A$9:$F$40,5,FALSE),0),0)</f>
        <v>1097314139</v>
      </c>
      <c r="P353" s="120">
        <f t="shared" si="5"/>
        <v>1097314139</v>
      </c>
      <c r="Q353" s="95"/>
      <c r="R353" s="95"/>
      <c r="S353" s="95"/>
      <c r="T353" s="95"/>
      <c r="U353" s="95"/>
      <c r="V353" s="95"/>
    </row>
    <row r="354" spans="1:22" s="100" customFormat="1" x14ac:dyDescent="0.2">
      <c r="A354" s="115" t="s">
        <v>660</v>
      </c>
      <c r="B354" s="48" t="s">
        <v>713</v>
      </c>
      <c r="C354" s="49" t="s">
        <v>75</v>
      </c>
      <c r="D354" s="49" t="s">
        <v>714</v>
      </c>
      <c r="E354" s="105">
        <f>+VLOOKUP(B354,[4]COLJUEGOS!$A$5:$AK$1109,37,FALSE)*(1.06)</f>
        <v>132954215.83000001</v>
      </c>
      <c r="F354" s="105">
        <v>0</v>
      </c>
      <c r="G354" s="105">
        <v>0</v>
      </c>
      <c r="H354" s="105">
        <v>0</v>
      </c>
      <c r="I354" s="105">
        <v>0</v>
      </c>
      <c r="J354" s="106">
        <v>0</v>
      </c>
      <c r="K354" s="107">
        <f>+E354+I354+J354</f>
        <v>132954215.83000001</v>
      </c>
      <c r="L354" s="116">
        <f>+VLOOKUP(B354,[4]COLJUEGOS!$A$5:$AF$1109,32,FALSE)*(1.06)</f>
        <v>0</v>
      </c>
      <c r="M354" s="117">
        <v>0</v>
      </c>
      <c r="N354" s="118">
        <v>1.6978231322831487E-2</v>
      </c>
      <c r="O354" s="119">
        <f>+IFERROR(ROUND(N354*VLOOKUP(A354,'RECURSOS DEPARTAMENTOS'!$A$9:$F$40,5,FALSE),0),0)</f>
        <v>567781829</v>
      </c>
      <c r="P354" s="120">
        <f t="shared" si="5"/>
        <v>567781829</v>
      </c>
      <c r="Q354" s="95"/>
      <c r="R354" s="95"/>
      <c r="S354" s="95"/>
      <c r="T354" s="95"/>
      <c r="U354" s="95"/>
      <c r="V354" s="95"/>
    </row>
    <row r="355" spans="1:22" s="100" customFormat="1" x14ac:dyDescent="0.2">
      <c r="A355" s="115" t="s">
        <v>715</v>
      </c>
      <c r="B355" s="48" t="s">
        <v>716</v>
      </c>
      <c r="C355" s="49" t="s">
        <v>717</v>
      </c>
      <c r="D355" s="49" t="s">
        <v>718</v>
      </c>
      <c r="E355" s="105">
        <f>+VLOOKUP(B355,[4]COLJUEGOS!$A$5:$AK$1109,37,FALSE)*(1.06)</f>
        <v>1285772211.6500001</v>
      </c>
      <c r="F355" s="105">
        <v>0</v>
      </c>
      <c r="G355" s="105">
        <v>0</v>
      </c>
      <c r="H355" s="105">
        <v>0</v>
      </c>
      <c r="I355" s="105">
        <v>0</v>
      </c>
      <c r="J355" s="106">
        <v>0</v>
      </c>
      <c r="K355" s="107">
        <f>+E355+I355+J355</f>
        <v>1285772211.6500001</v>
      </c>
      <c r="L355" s="116">
        <f>+VLOOKUP(B355,[4]COLJUEGOS!$A$5:$AF$1109,32,FALSE)*(1.06)</f>
        <v>231794509.96000001</v>
      </c>
      <c r="M355" s="117">
        <v>0</v>
      </c>
      <c r="N355" s="118">
        <v>0.34786324215698711</v>
      </c>
      <c r="O355" s="119">
        <f>+IFERROR(ROUND(N355*VLOOKUP(A355,'RECURSOS DEPARTAMENTOS'!$A$9:$F$40,5,FALSE),0),0)</f>
        <v>3066049025</v>
      </c>
      <c r="P355" s="120">
        <f t="shared" si="5"/>
        <v>3297843534.96</v>
      </c>
      <c r="Q355" s="95"/>
      <c r="R355" s="95"/>
      <c r="S355" s="95"/>
      <c r="T355" s="95"/>
      <c r="U355" s="95"/>
      <c r="V355" s="95"/>
    </row>
    <row r="356" spans="1:22" s="100" customFormat="1" x14ac:dyDescent="0.2">
      <c r="A356" s="115" t="s">
        <v>715</v>
      </c>
      <c r="B356" s="48" t="s">
        <v>719</v>
      </c>
      <c r="C356" s="49" t="s">
        <v>717</v>
      </c>
      <c r="D356" s="49" t="s">
        <v>720</v>
      </c>
      <c r="E356" s="105">
        <f>+VLOOKUP(B356,[4]COLJUEGOS!$A$5:$AK$1109,37,FALSE)*(1.06)</f>
        <v>32496542.430000003</v>
      </c>
      <c r="F356" s="105">
        <v>0</v>
      </c>
      <c r="G356" s="105">
        <v>0</v>
      </c>
      <c r="H356" s="105">
        <v>0</v>
      </c>
      <c r="I356" s="105">
        <v>0</v>
      </c>
      <c r="J356" s="106">
        <v>0</v>
      </c>
      <c r="K356" s="107">
        <f>+E356+I356+J356</f>
        <v>32496542.430000003</v>
      </c>
      <c r="L356" s="116">
        <f>+VLOOKUP(B356,[4]COLJUEGOS!$A$5:$AF$1109,32,FALSE)*(1.06)</f>
        <v>0</v>
      </c>
      <c r="M356" s="117">
        <v>0</v>
      </c>
      <c r="N356" s="118">
        <v>1.306223002610443E-2</v>
      </c>
      <c r="O356" s="119">
        <f>+IFERROR(ROUND(N356*VLOOKUP(A356,'RECURSOS DEPARTAMENTOS'!$A$9:$F$40,5,FALSE),0),0)</f>
        <v>115129835</v>
      </c>
      <c r="P356" s="120">
        <f t="shared" si="5"/>
        <v>115129835</v>
      </c>
      <c r="Q356" s="95"/>
      <c r="R356" s="114"/>
      <c r="S356" s="95"/>
      <c r="T356" s="95"/>
      <c r="U356" s="95"/>
      <c r="V356" s="95"/>
    </row>
    <row r="357" spans="1:22" s="100" customFormat="1" x14ac:dyDescent="0.2">
      <c r="A357" s="115" t="s">
        <v>715</v>
      </c>
      <c r="B357" s="48" t="s">
        <v>721</v>
      </c>
      <c r="C357" s="49" t="s">
        <v>717</v>
      </c>
      <c r="D357" s="49" t="s">
        <v>722</v>
      </c>
      <c r="E357" s="105">
        <f>+VLOOKUP(B357,[4]COLJUEGOS!$A$5:$AK$1109,37,FALSE)*(1.06)</f>
        <v>50198889.050000004</v>
      </c>
      <c r="F357" s="105">
        <v>0</v>
      </c>
      <c r="G357" s="105">
        <v>0</v>
      </c>
      <c r="H357" s="105">
        <v>0</v>
      </c>
      <c r="I357" s="105">
        <v>0</v>
      </c>
      <c r="J357" s="106">
        <v>0</v>
      </c>
      <c r="K357" s="107">
        <f>+E357+I357+J357</f>
        <v>50198889.050000004</v>
      </c>
      <c r="L357" s="116">
        <f>+VLOOKUP(B357,[4]COLJUEGOS!$A$5:$AF$1109,32,FALSE)*(1.06)</f>
        <v>0</v>
      </c>
      <c r="M357" s="117">
        <v>0</v>
      </c>
      <c r="N357" s="118">
        <v>2.6538392207393364E-2</v>
      </c>
      <c r="O357" s="119">
        <f>+IFERROR(ROUND(N357*VLOOKUP(A357,'RECURSOS DEPARTAMENTOS'!$A$9:$F$40,5,FALSE),0),0)</f>
        <v>233908047</v>
      </c>
      <c r="P357" s="120">
        <f t="shared" si="5"/>
        <v>233908047</v>
      </c>
      <c r="Q357" s="95"/>
      <c r="R357" s="9"/>
      <c r="S357" s="95"/>
      <c r="T357" s="95"/>
      <c r="U357" s="95"/>
      <c r="V357" s="95"/>
    </row>
    <row r="358" spans="1:22" s="100" customFormat="1" x14ac:dyDescent="0.2">
      <c r="A358" s="115" t="s">
        <v>715</v>
      </c>
      <c r="B358" s="48" t="s">
        <v>723</v>
      </c>
      <c r="C358" s="49" t="s">
        <v>717</v>
      </c>
      <c r="D358" s="49" t="s">
        <v>724</v>
      </c>
      <c r="E358" s="105">
        <f>+VLOOKUP(B358,[4]COLJUEGOS!$A$5:$AK$1109,37,FALSE)*(1.06)</f>
        <v>220530805.27000001</v>
      </c>
      <c r="F358" s="105">
        <v>0</v>
      </c>
      <c r="G358" s="105">
        <v>0</v>
      </c>
      <c r="H358" s="105">
        <v>0</v>
      </c>
      <c r="I358" s="105">
        <v>0</v>
      </c>
      <c r="J358" s="106">
        <v>0</v>
      </c>
      <c r="K358" s="107">
        <f>+E358+I358+J358</f>
        <v>220530805.27000001</v>
      </c>
      <c r="L358" s="116">
        <f>+VLOOKUP(B358,[4]COLJUEGOS!$A$5:$AF$1109,32,FALSE)*(1.06)</f>
        <v>0</v>
      </c>
      <c r="M358" s="117">
        <v>0</v>
      </c>
      <c r="N358" s="118">
        <v>8.5313420081050584E-2</v>
      </c>
      <c r="O358" s="119">
        <f>+IFERROR(ROUND(N358*VLOOKUP(A358,'RECURSOS DEPARTAMENTOS'!$A$9:$F$40,5,FALSE),0),0)</f>
        <v>751948170</v>
      </c>
      <c r="P358" s="120">
        <f t="shared" si="5"/>
        <v>751948170</v>
      </c>
      <c r="Q358" s="95"/>
      <c r="R358" s="113"/>
      <c r="S358" s="95"/>
      <c r="T358" s="95"/>
      <c r="U358" s="95"/>
      <c r="V358" s="95"/>
    </row>
    <row r="359" spans="1:22" s="100" customFormat="1" x14ac:dyDescent="0.2">
      <c r="A359" s="115" t="s">
        <v>715</v>
      </c>
      <c r="B359" s="48" t="s">
        <v>725</v>
      </c>
      <c r="C359" s="49" t="s">
        <v>717</v>
      </c>
      <c r="D359" s="49" t="s">
        <v>726</v>
      </c>
      <c r="E359" s="105">
        <f>+VLOOKUP(B359,[4]COLJUEGOS!$A$5:$AK$1109,37,FALSE)*(1.06)</f>
        <v>68255241.75</v>
      </c>
      <c r="F359" s="105">
        <v>0</v>
      </c>
      <c r="G359" s="105">
        <v>0</v>
      </c>
      <c r="H359" s="105">
        <v>0</v>
      </c>
      <c r="I359" s="105">
        <v>0</v>
      </c>
      <c r="J359" s="106">
        <v>0</v>
      </c>
      <c r="K359" s="107">
        <f>+E359+I359+J359</f>
        <v>68255241.75</v>
      </c>
      <c r="L359" s="116">
        <f>+VLOOKUP(B359,[4]COLJUEGOS!$A$5:$AF$1109,32,FALSE)*(1.06)</f>
        <v>0</v>
      </c>
      <c r="M359" s="117">
        <v>0</v>
      </c>
      <c r="N359" s="118">
        <v>2.8611391145857673E-2</v>
      </c>
      <c r="O359" s="119">
        <f>+IFERROR(ROUND(N359*VLOOKUP(A359,'RECURSOS DEPARTAMENTOS'!$A$9:$F$40,5,FALSE),0),0)</f>
        <v>252179355</v>
      </c>
      <c r="P359" s="120">
        <f t="shared" si="5"/>
        <v>252179355</v>
      </c>
      <c r="Q359" s="95"/>
      <c r="R359" s="95"/>
      <c r="S359" s="95"/>
      <c r="T359" s="95"/>
      <c r="U359" s="95"/>
      <c r="V359" s="95"/>
    </row>
    <row r="360" spans="1:22" s="100" customFormat="1" x14ac:dyDescent="0.2">
      <c r="A360" s="115" t="s">
        <v>715</v>
      </c>
      <c r="B360" s="48" t="s">
        <v>727</v>
      </c>
      <c r="C360" s="49" t="s">
        <v>717</v>
      </c>
      <c r="D360" s="49" t="s">
        <v>728</v>
      </c>
      <c r="E360" s="105">
        <f>+VLOOKUP(B360,[4]COLJUEGOS!$A$5:$AK$1109,37,FALSE)*(1.06)</f>
        <v>132810132.15000001</v>
      </c>
      <c r="F360" s="105">
        <v>0</v>
      </c>
      <c r="G360" s="105">
        <v>0</v>
      </c>
      <c r="H360" s="105">
        <v>0</v>
      </c>
      <c r="I360" s="105">
        <v>0</v>
      </c>
      <c r="J360" s="106">
        <v>0</v>
      </c>
      <c r="K360" s="107">
        <f>+E360+I360+J360</f>
        <v>132810132.15000001</v>
      </c>
      <c r="L360" s="116">
        <f>+VLOOKUP(B360,[4]COLJUEGOS!$A$5:$AF$1109,32,FALSE)*(1.06)</f>
        <v>0</v>
      </c>
      <c r="M360" s="117">
        <v>0</v>
      </c>
      <c r="N360" s="118">
        <v>5.5880840949907536E-2</v>
      </c>
      <c r="O360" s="119">
        <f>+IFERROR(ROUND(N360*VLOOKUP(A360,'RECURSOS DEPARTAMENTOS'!$A$9:$F$40,5,FALSE),0),0)</f>
        <v>492530906</v>
      </c>
      <c r="P360" s="120">
        <f t="shared" si="5"/>
        <v>492530906</v>
      </c>
      <c r="Q360" s="95"/>
      <c r="R360" s="95"/>
      <c r="S360" s="95"/>
      <c r="T360" s="95"/>
      <c r="U360" s="95"/>
      <c r="V360" s="95"/>
    </row>
    <row r="361" spans="1:22" s="100" customFormat="1" x14ac:dyDescent="0.2">
      <c r="A361" s="115" t="s">
        <v>715</v>
      </c>
      <c r="B361" s="48" t="s">
        <v>729</v>
      </c>
      <c r="C361" s="49" t="s">
        <v>717</v>
      </c>
      <c r="D361" s="49" t="s">
        <v>730</v>
      </c>
      <c r="E361" s="105">
        <f>+VLOOKUP(B361,[4]COLJUEGOS!$A$5:$AK$1109,37,FALSE)*(1.06)</f>
        <v>103809221.15000001</v>
      </c>
      <c r="F361" s="105">
        <v>0</v>
      </c>
      <c r="G361" s="105">
        <v>0</v>
      </c>
      <c r="H361" s="105">
        <v>0</v>
      </c>
      <c r="I361" s="105">
        <v>0</v>
      </c>
      <c r="J361" s="106">
        <v>0</v>
      </c>
      <c r="K361" s="107">
        <f>+E361+I361+J361</f>
        <v>103809221.15000001</v>
      </c>
      <c r="L361" s="116">
        <f>+VLOOKUP(B361,[4]COLJUEGOS!$A$5:$AF$1109,32,FALSE)*(1.06)</f>
        <v>0</v>
      </c>
      <c r="M361" s="117">
        <v>0</v>
      </c>
      <c r="N361" s="118">
        <v>4.3109031064940614E-2</v>
      </c>
      <c r="O361" s="119">
        <f>+IFERROR(ROUND(N361*VLOOKUP(A361,'RECURSOS DEPARTAMENTOS'!$A$9:$F$40,5,FALSE),0),0)</f>
        <v>379960820</v>
      </c>
      <c r="P361" s="120">
        <f t="shared" si="5"/>
        <v>379960820</v>
      </c>
      <c r="Q361" s="95"/>
      <c r="R361" s="95"/>
      <c r="S361" s="95"/>
      <c r="T361" s="95"/>
      <c r="U361" s="95"/>
      <c r="V361" s="95"/>
    </row>
    <row r="362" spans="1:22" s="100" customFormat="1" x14ac:dyDescent="0.2">
      <c r="A362" s="115" t="s">
        <v>715</v>
      </c>
      <c r="B362" s="48" t="s">
        <v>731</v>
      </c>
      <c r="C362" s="49" t="s">
        <v>717</v>
      </c>
      <c r="D362" s="49" t="s">
        <v>732</v>
      </c>
      <c r="E362" s="105">
        <f>+VLOOKUP(B362,[4]COLJUEGOS!$A$5:$AK$1109,37,FALSE)*(1.06)</f>
        <v>78690204.520000011</v>
      </c>
      <c r="F362" s="105">
        <v>0</v>
      </c>
      <c r="G362" s="105">
        <v>0</v>
      </c>
      <c r="H362" s="105">
        <v>0</v>
      </c>
      <c r="I362" s="105">
        <v>0</v>
      </c>
      <c r="J362" s="106">
        <v>0</v>
      </c>
      <c r="K362" s="107">
        <f>+E362+I362+J362</f>
        <v>78690204.520000011</v>
      </c>
      <c r="L362" s="116">
        <f>+VLOOKUP(B362,[4]COLJUEGOS!$A$5:$AF$1109,32,FALSE)*(1.06)</f>
        <v>0</v>
      </c>
      <c r="M362" s="117">
        <v>0</v>
      </c>
      <c r="N362" s="118">
        <v>4.0548660395371972E-2</v>
      </c>
      <c r="O362" s="119">
        <f>+IFERROR(ROUND(N362*VLOOKUP(A362,'RECURSOS DEPARTAMENTOS'!$A$9:$F$40,5,FALSE),0),0)</f>
        <v>357393842</v>
      </c>
      <c r="P362" s="120">
        <f t="shared" si="5"/>
        <v>357393842</v>
      </c>
      <c r="Q362" s="95"/>
      <c r="R362" s="95"/>
      <c r="S362" s="95"/>
      <c r="T362" s="95"/>
      <c r="U362" s="95"/>
      <c r="V362" s="95"/>
    </row>
    <row r="363" spans="1:22" s="100" customFormat="1" x14ac:dyDescent="0.2">
      <c r="A363" s="115" t="s">
        <v>715</v>
      </c>
      <c r="B363" s="48" t="s">
        <v>733</v>
      </c>
      <c r="C363" s="49" t="s">
        <v>717</v>
      </c>
      <c r="D363" s="49" t="s">
        <v>734</v>
      </c>
      <c r="E363" s="105">
        <f>+VLOOKUP(B363,[4]COLJUEGOS!$A$5:$AK$1109,37,FALSE)*(1.06)</f>
        <v>57966252.640000001</v>
      </c>
      <c r="F363" s="105">
        <v>0</v>
      </c>
      <c r="G363" s="105">
        <v>0</v>
      </c>
      <c r="H363" s="105">
        <v>0</v>
      </c>
      <c r="I363" s="105">
        <v>0</v>
      </c>
      <c r="J363" s="106">
        <v>0</v>
      </c>
      <c r="K363" s="107">
        <f>+E363+I363+J363</f>
        <v>57966252.640000001</v>
      </c>
      <c r="L363" s="116">
        <f>+VLOOKUP(B363,[4]COLJUEGOS!$A$5:$AF$1109,32,FALSE)*(1.06)</f>
        <v>0</v>
      </c>
      <c r="M363" s="117">
        <v>0</v>
      </c>
      <c r="N363" s="118">
        <v>2.4462055106387239E-2</v>
      </c>
      <c r="O363" s="119">
        <f>+IFERROR(ROUND(N363*VLOOKUP(A363,'RECURSOS DEPARTAMENTOS'!$A$9:$F$40,5,FALSE),0),0)</f>
        <v>215607317</v>
      </c>
      <c r="P363" s="120">
        <f t="shared" si="5"/>
        <v>215607317</v>
      </c>
      <c r="Q363" s="95"/>
      <c r="R363" s="95"/>
      <c r="S363" s="95"/>
      <c r="T363" s="95"/>
      <c r="U363" s="95"/>
      <c r="V363" s="95"/>
    </row>
    <row r="364" spans="1:22" s="100" customFormat="1" x14ac:dyDescent="0.2">
      <c r="A364" s="115" t="s">
        <v>715</v>
      </c>
      <c r="B364" s="48" t="s">
        <v>735</v>
      </c>
      <c r="C364" s="49" t="s">
        <v>717</v>
      </c>
      <c r="D364" s="49" t="s">
        <v>736</v>
      </c>
      <c r="E364" s="105">
        <f>+VLOOKUP(B364,[4]COLJUEGOS!$A$5:$AK$1109,37,FALSE)*(1.06)</f>
        <v>26875041.780000001</v>
      </c>
      <c r="F364" s="105">
        <v>0</v>
      </c>
      <c r="G364" s="105">
        <v>0</v>
      </c>
      <c r="H364" s="105">
        <v>0</v>
      </c>
      <c r="I364" s="105">
        <v>0</v>
      </c>
      <c r="J364" s="106">
        <v>0</v>
      </c>
      <c r="K364" s="107">
        <f>+E364+I364+J364</f>
        <v>26875041.780000001</v>
      </c>
      <c r="L364" s="116">
        <f>+VLOOKUP(B364,[4]COLJUEGOS!$A$5:$AF$1109,32,FALSE)*(1.06)</f>
        <v>0</v>
      </c>
      <c r="M364" s="117">
        <v>0</v>
      </c>
      <c r="N364" s="118">
        <v>1.1025950875600035E-2</v>
      </c>
      <c r="O364" s="119">
        <f>+IFERROR(ROUND(N364*VLOOKUP(A364,'RECURSOS DEPARTAMENTOS'!$A$9:$F$40,5,FALSE),0),0)</f>
        <v>97182173</v>
      </c>
      <c r="P364" s="120">
        <f t="shared" si="5"/>
        <v>97182173</v>
      </c>
      <c r="Q364" s="95"/>
      <c r="R364" s="95"/>
      <c r="S364" s="95"/>
      <c r="T364" s="95"/>
      <c r="U364" s="95"/>
      <c r="V364" s="95"/>
    </row>
    <row r="365" spans="1:22" s="100" customFormat="1" x14ac:dyDescent="0.2">
      <c r="A365" s="115" t="s">
        <v>715</v>
      </c>
      <c r="B365" s="48" t="s">
        <v>737</v>
      </c>
      <c r="C365" s="49" t="s">
        <v>717</v>
      </c>
      <c r="D365" s="49" t="s">
        <v>738</v>
      </c>
      <c r="E365" s="105">
        <f>+VLOOKUP(B365,[4]COLJUEGOS!$A$5:$AK$1109,37,FALSE)*(1.06)</f>
        <v>144959606.76000002</v>
      </c>
      <c r="F365" s="105">
        <v>0</v>
      </c>
      <c r="G365" s="105">
        <v>0</v>
      </c>
      <c r="H365" s="105">
        <v>0</v>
      </c>
      <c r="I365" s="105">
        <v>0</v>
      </c>
      <c r="J365" s="106">
        <v>0</v>
      </c>
      <c r="K365" s="107">
        <f>+E365+I365+J365</f>
        <v>144959606.76000002</v>
      </c>
      <c r="L365" s="116">
        <f>+VLOOKUP(B365,[4]COLJUEGOS!$A$5:$AF$1109,32,FALSE)*(1.06)</f>
        <v>0</v>
      </c>
      <c r="M365" s="117">
        <v>0</v>
      </c>
      <c r="N365" s="118">
        <v>7.6587463196757979E-2</v>
      </c>
      <c r="O365" s="119">
        <f>+IFERROR(ROUND(N365*VLOOKUP(A365,'RECURSOS DEPARTAMENTOS'!$A$9:$F$40,5,FALSE),0),0)</f>
        <v>675038028</v>
      </c>
      <c r="P365" s="120">
        <f t="shared" si="5"/>
        <v>675038028</v>
      </c>
      <c r="Q365" s="95"/>
      <c r="R365" s="95"/>
      <c r="S365" s="95"/>
      <c r="T365" s="95"/>
      <c r="U365" s="95"/>
      <c r="V365" s="95"/>
    </row>
    <row r="366" spans="1:22" s="100" customFormat="1" x14ac:dyDescent="0.2">
      <c r="A366" s="115" t="s">
        <v>715</v>
      </c>
      <c r="B366" s="48" t="s">
        <v>739</v>
      </c>
      <c r="C366" s="49" t="s">
        <v>717</v>
      </c>
      <c r="D366" s="49" t="s">
        <v>740</v>
      </c>
      <c r="E366" s="105">
        <f>+VLOOKUP(B366,[4]COLJUEGOS!$A$5:$AK$1109,37,FALSE)*(1.06)</f>
        <v>81056103.320000008</v>
      </c>
      <c r="F366" s="105">
        <v>0</v>
      </c>
      <c r="G366" s="105">
        <v>0</v>
      </c>
      <c r="H366" s="105">
        <v>0</v>
      </c>
      <c r="I366" s="105">
        <v>0</v>
      </c>
      <c r="J366" s="106">
        <v>0</v>
      </c>
      <c r="K366" s="107">
        <f>+E366+I366+J366</f>
        <v>81056103.320000008</v>
      </c>
      <c r="L366" s="116">
        <f>+VLOOKUP(B366,[4]COLJUEGOS!$A$5:$AF$1109,32,FALSE)*(1.06)</f>
        <v>0</v>
      </c>
      <c r="M366" s="117">
        <v>0</v>
      </c>
      <c r="N366" s="118">
        <v>3.3645340258907884E-2</v>
      </c>
      <c r="O366" s="119">
        <f>+IFERROR(ROUND(N366*VLOOKUP(A366,'RECURSOS DEPARTAMENTOS'!$A$9:$F$40,5,FALSE),0),0)</f>
        <v>296548328</v>
      </c>
      <c r="P366" s="120">
        <f t="shared" si="5"/>
        <v>296548328</v>
      </c>
      <c r="Q366" s="95"/>
      <c r="R366" s="95"/>
      <c r="S366" s="95"/>
      <c r="T366" s="95"/>
      <c r="U366" s="95"/>
      <c r="V366" s="95"/>
    </row>
    <row r="367" spans="1:22" s="100" customFormat="1" x14ac:dyDescent="0.2">
      <c r="A367" s="115" t="s">
        <v>715</v>
      </c>
      <c r="B367" s="48" t="s">
        <v>741</v>
      </c>
      <c r="C367" s="49" t="s">
        <v>717</v>
      </c>
      <c r="D367" s="49" t="s">
        <v>742</v>
      </c>
      <c r="E367" s="105">
        <f>+VLOOKUP(B367,[4]COLJUEGOS!$A$5:$AK$1109,37,FALSE)*(1.06)</f>
        <v>367826718.81</v>
      </c>
      <c r="F367" s="105">
        <v>0</v>
      </c>
      <c r="G367" s="105">
        <v>0</v>
      </c>
      <c r="H367" s="105">
        <v>0</v>
      </c>
      <c r="I367" s="105">
        <v>0</v>
      </c>
      <c r="J367" s="106">
        <v>0</v>
      </c>
      <c r="K367" s="107">
        <f>+E367+I367+J367</f>
        <v>367826718.81</v>
      </c>
      <c r="L367" s="116">
        <f>+VLOOKUP(B367,[4]COLJUEGOS!$A$5:$AF$1109,32,FALSE)*(1.06)</f>
        <v>0</v>
      </c>
      <c r="M367" s="117">
        <v>0</v>
      </c>
      <c r="N367" s="118">
        <v>0.14283663700152888</v>
      </c>
      <c r="O367" s="119">
        <f>+IFERROR(ROUND(N367*VLOOKUP(A367,'RECURSOS DEPARTAMENTOS'!$A$9:$F$40,5,FALSE),0),0)</f>
        <v>1258954895</v>
      </c>
      <c r="P367" s="120">
        <f t="shared" si="5"/>
        <v>1258954895</v>
      </c>
      <c r="Q367" s="95"/>
      <c r="R367" s="95"/>
      <c r="S367" s="95"/>
      <c r="T367" s="95"/>
      <c r="U367" s="95"/>
      <c r="V367" s="95"/>
    </row>
    <row r="368" spans="1:22" s="100" customFormat="1" x14ac:dyDescent="0.2">
      <c r="A368" s="115" t="s">
        <v>715</v>
      </c>
      <c r="B368" s="48" t="s">
        <v>743</v>
      </c>
      <c r="C368" s="49" t="s">
        <v>717</v>
      </c>
      <c r="D368" s="49" t="s">
        <v>744</v>
      </c>
      <c r="E368" s="105">
        <f>+VLOOKUP(B368,[4]COLJUEGOS!$A$5:$AK$1109,37,FALSE)*(1.06)</f>
        <v>90101448.49000001</v>
      </c>
      <c r="F368" s="105">
        <v>0</v>
      </c>
      <c r="G368" s="105">
        <v>0</v>
      </c>
      <c r="H368" s="105">
        <v>0</v>
      </c>
      <c r="I368" s="105">
        <v>0</v>
      </c>
      <c r="J368" s="106">
        <v>0</v>
      </c>
      <c r="K368" s="107">
        <f>+E368+I368+J368</f>
        <v>90101448.49000001</v>
      </c>
      <c r="L368" s="116">
        <f>+VLOOKUP(B368,[4]COLJUEGOS!$A$5:$AF$1109,32,FALSE)*(1.06)</f>
        <v>0</v>
      </c>
      <c r="M368" s="117">
        <v>0</v>
      </c>
      <c r="N368" s="118">
        <v>2.6932295387326999E-2</v>
      </c>
      <c r="O368" s="119">
        <f>+IFERROR(ROUND(N368*VLOOKUP(A368,'RECURSOS DEPARTAMENTOS'!$A$9:$F$40,5,FALSE),0),0)</f>
        <v>237379890</v>
      </c>
      <c r="P368" s="120">
        <f t="shared" si="5"/>
        <v>237379890</v>
      </c>
      <c r="Q368" s="95"/>
      <c r="R368" s="95"/>
      <c r="S368" s="95"/>
      <c r="T368" s="95"/>
      <c r="U368" s="95"/>
      <c r="V368" s="95"/>
    </row>
    <row r="369" spans="1:22" s="100" customFormat="1" x14ac:dyDescent="0.2">
      <c r="A369" s="115" t="s">
        <v>715</v>
      </c>
      <c r="B369" s="48" t="s">
        <v>745</v>
      </c>
      <c r="C369" s="49" t="s">
        <v>717</v>
      </c>
      <c r="D369" s="49" t="s">
        <v>746</v>
      </c>
      <c r="E369" s="105">
        <f>+VLOOKUP(B369,[4]COLJUEGOS!$A$5:$AK$1109,37,FALSE)*(1.06)</f>
        <v>42187594.020000003</v>
      </c>
      <c r="F369" s="105">
        <v>0</v>
      </c>
      <c r="G369" s="105">
        <v>0</v>
      </c>
      <c r="H369" s="105">
        <v>0</v>
      </c>
      <c r="I369" s="105">
        <v>0</v>
      </c>
      <c r="J369" s="106">
        <v>0</v>
      </c>
      <c r="K369" s="107">
        <f>+E369+I369+J369</f>
        <v>42187594.020000003</v>
      </c>
      <c r="L369" s="116">
        <f>+VLOOKUP(B369,[4]COLJUEGOS!$A$5:$AF$1109,32,FALSE)*(1.06)</f>
        <v>0</v>
      </c>
      <c r="M369" s="117">
        <v>0</v>
      </c>
      <c r="N369" s="118">
        <v>2.254594980738802E-2</v>
      </c>
      <c r="O369" s="119">
        <f>+IFERROR(ROUND(N369*VLOOKUP(A369,'RECURSOS DEPARTAMENTOS'!$A$9:$F$40,5,FALSE),0),0)</f>
        <v>198718861</v>
      </c>
      <c r="P369" s="120">
        <f t="shared" si="5"/>
        <v>198718861</v>
      </c>
      <c r="Q369" s="95"/>
      <c r="R369" s="95"/>
      <c r="S369" s="95"/>
      <c r="T369" s="95"/>
      <c r="U369" s="95"/>
      <c r="V369" s="95"/>
    </row>
    <row r="370" spans="1:22" s="100" customFormat="1" x14ac:dyDescent="0.2">
      <c r="A370" s="115" t="s">
        <v>715</v>
      </c>
      <c r="B370" s="48" t="s">
        <v>747</v>
      </c>
      <c r="C370" s="49" t="s">
        <v>717</v>
      </c>
      <c r="D370" s="49" t="s">
        <v>748</v>
      </c>
      <c r="E370" s="105">
        <f>+VLOOKUP(B370,[4]COLJUEGOS!$A$5:$AK$1109,37,FALSE)*(1.06)</f>
        <v>39078462.969999999</v>
      </c>
      <c r="F370" s="105">
        <v>0</v>
      </c>
      <c r="G370" s="105">
        <v>0</v>
      </c>
      <c r="H370" s="105">
        <v>0</v>
      </c>
      <c r="I370" s="105">
        <v>0</v>
      </c>
      <c r="J370" s="106">
        <v>0</v>
      </c>
      <c r="K370" s="107">
        <f>+E370+I370+J370</f>
        <v>39078462.969999999</v>
      </c>
      <c r="L370" s="116">
        <f>+VLOOKUP(B370,[4]COLJUEGOS!$A$5:$AF$1109,32,FALSE)*(1.06)</f>
        <v>0</v>
      </c>
      <c r="M370" s="117">
        <v>0</v>
      </c>
      <c r="N370" s="118">
        <v>2.103710033848968E-2</v>
      </c>
      <c r="O370" s="119">
        <f>+IFERROR(ROUND(N370*VLOOKUP(A370,'RECURSOS DEPARTAMENTOS'!$A$9:$F$40,5,FALSE),0),0)</f>
        <v>185419939</v>
      </c>
      <c r="P370" s="120">
        <f t="shared" si="5"/>
        <v>185419939</v>
      </c>
      <c r="Q370" s="95"/>
      <c r="R370" s="95"/>
      <c r="S370" s="95"/>
      <c r="T370" s="95"/>
      <c r="U370" s="95"/>
      <c r="V370" s="95"/>
    </row>
    <row r="371" spans="1:22" s="100" customFormat="1" x14ac:dyDescent="0.2">
      <c r="A371" s="115" t="s">
        <v>749</v>
      </c>
      <c r="B371" s="48" t="s">
        <v>750</v>
      </c>
      <c r="C371" s="49" t="s">
        <v>751</v>
      </c>
      <c r="D371" s="49" t="s">
        <v>752</v>
      </c>
      <c r="E371" s="105">
        <f>+VLOOKUP(B371,[4]COLJUEGOS!$A$5:$AK$1109,37,FALSE)*(1.06)</f>
        <v>2178010820.8699999</v>
      </c>
      <c r="F371" s="105">
        <v>0</v>
      </c>
      <c r="G371" s="105">
        <v>0</v>
      </c>
      <c r="H371" s="105">
        <v>0</v>
      </c>
      <c r="I371" s="105">
        <v>0</v>
      </c>
      <c r="J371" s="106">
        <v>0</v>
      </c>
      <c r="K371" s="107">
        <f>+E371+I371+J371</f>
        <v>2178010820.8699999</v>
      </c>
      <c r="L371" s="116">
        <f>+VLOOKUP(B371,[4]COLJUEGOS!$A$5:$AF$1109,32,FALSE)*(1.06)</f>
        <v>325620318.80000001</v>
      </c>
      <c r="M371" s="117">
        <v>0</v>
      </c>
      <c r="N371" s="118">
        <v>0.13917693860602448</v>
      </c>
      <c r="O371" s="119">
        <f>+IFERROR(ROUND(N371*VLOOKUP(A371,'RECURSOS DEPARTAMENTOS'!$A$9:$F$40,5,FALSE),0),0)</f>
        <v>4359431139</v>
      </c>
      <c r="P371" s="120">
        <f t="shared" si="5"/>
        <v>4685051457.8000002</v>
      </c>
      <c r="Q371" s="113"/>
      <c r="R371" s="114"/>
      <c r="S371" s="113"/>
      <c r="T371" s="95"/>
      <c r="U371" s="95"/>
      <c r="V371" s="95"/>
    </row>
    <row r="372" spans="1:22" s="100" customFormat="1" x14ac:dyDescent="0.2">
      <c r="A372" s="115" t="s">
        <v>749</v>
      </c>
      <c r="B372" s="48" t="s">
        <v>753</v>
      </c>
      <c r="C372" s="49" t="s">
        <v>751</v>
      </c>
      <c r="D372" s="49" t="s">
        <v>754</v>
      </c>
      <c r="E372" s="105">
        <f>+VLOOKUP(B372,[4]COLJUEGOS!$A$5:$AK$1109,37,FALSE)*(1.06)</f>
        <v>93830849.140000001</v>
      </c>
      <c r="F372" s="105">
        <v>0</v>
      </c>
      <c r="G372" s="105">
        <v>0</v>
      </c>
      <c r="H372" s="105">
        <v>0</v>
      </c>
      <c r="I372" s="105">
        <v>0</v>
      </c>
      <c r="J372" s="106">
        <v>0</v>
      </c>
      <c r="K372" s="107">
        <f>+E372+I372+J372</f>
        <v>93830849.140000001</v>
      </c>
      <c r="L372" s="116">
        <f>+VLOOKUP(B372,[4]COLJUEGOS!$A$5:$AF$1109,32,FALSE)*(1.06)</f>
        <v>0</v>
      </c>
      <c r="M372" s="117">
        <v>0</v>
      </c>
      <c r="N372" s="118">
        <v>1.6688651716831999E-2</v>
      </c>
      <c r="O372" s="119">
        <f>+IFERROR(ROUND(N372*VLOOKUP(A372,'RECURSOS DEPARTAMENTOS'!$A$9:$F$40,5,FALSE),0),0)</f>
        <v>522737665</v>
      </c>
      <c r="P372" s="120">
        <f t="shared" si="5"/>
        <v>522737665</v>
      </c>
      <c r="Q372" s="113"/>
      <c r="R372" s="9"/>
      <c r="S372" s="113"/>
      <c r="T372" s="95"/>
      <c r="U372" s="95"/>
      <c r="V372" s="95"/>
    </row>
    <row r="373" spans="1:22" s="100" customFormat="1" x14ac:dyDescent="0.2">
      <c r="A373" s="115" t="s">
        <v>749</v>
      </c>
      <c r="B373" s="48" t="s">
        <v>755</v>
      </c>
      <c r="C373" s="49" t="s">
        <v>751</v>
      </c>
      <c r="D373" s="49" t="s">
        <v>50</v>
      </c>
      <c r="E373" s="105">
        <f>+VLOOKUP(B373,[4]COLJUEGOS!$A$5:$AK$1109,37,FALSE)*(1.06)</f>
        <v>147673442.61000001</v>
      </c>
      <c r="F373" s="105">
        <v>0</v>
      </c>
      <c r="G373" s="105">
        <v>0</v>
      </c>
      <c r="H373" s="105">
        <v>0</v>
      </c>
      <c r="I373" s="105">
        <v>0</v>
      </c>
      <c r="J373" s="106">
        <v>0</v>
      </c>
      <c r="K373" s="107">
        <f>+E373+I373+J373</f>
        <v>147673442.61000001</v>
      </c>
      <c r="L373" s="116">
        <f>+VLOOKUP(B373,[4]COLJUEGOS!$A$5:$AF$1109,32,FALSE)*(1.06)</f>
        <v>0</v>
      </c>
      <c r="M373" s="117">
        <v>0</v>
      </c>
      <c r="N373" s="118">
        <v>2.5395362732289411E-2</v>
      </c>
      <c r="O373" s="119">
        <f>+IFERROR(ROUND(N373*VLOOKUP(A373,'RECURSOS DEPARTAMENTOS'!$A$9:$F$40,5,FALSE),0),0)</f>
        <v>795457467</v>
      </c>
      <c r="P373" s="120">
        <f t="shared" si="5"/>
        <v>795457467</v>
      </c>
      <c r="Q373" s="113"/>
      <c r="R373" s="113"/>
      <c r="S373" s="113"/>
      <c r="T373" s="95"/>
      <c r="U373" s="95"/>
      <c r="V373" s="95"/>
    </row>
    <row r="374" spans="1:22" s="100" customFormat="1" x14ac:dyDescent="0.2">
      <c r="A374" s="115" t="s">
        <v>749</v>
      </c>
      <c r="B374" s="48" t="s">
        <v>756</v>
      </c>
      <c r="C374" s="49" t="s">
        <v>751</v>
      </c>
      <c r="D374" s="49" t="s">
        <v>757</v>
      </c>
      <c r="E374" s="105">
        <f>+VLOOKUP(B374,[4]COLJUEGOS!$A$5:$AK$1109,37,FALSE)*(1.06)</f>
        <v>121950472.43000001</v>
      </c>
      <c r="F374" s="105">
        <v>0</v>
      </c>
      <c r="G374" s="105">
        <v>0</v>
      </c>
      <c r="H374" s="105">
        <v>0</v>
      </c>
      <c r="I374" s="105">
        <v>0</v>
      </c>
      <c r="J374" s="106">
        <v>0</v>
      </c>
      <c r="K374" s="107">
        <f>+E374+I374+J374</f>
        <v>121950472.43000001</v>
      </c>
      <c r="L374" s="116">
        <f>+VLOOKUP(B374,[4]COLJUEGOS!$A$5:$AF$1109,32,FALSE)*(1.06)</f>
        <v>0</v>
      </c>
      <c r="M374" s="117">
        <v>0</v>
      </c>
      <c r="N374" s="118">
        <v>2.1478026520913147E-2</v>
      </c>
      <c r="O374" s="119">
        <f>+IFERROR(ROUND(N374*VLOOKUP(A374,'RECURSOS DEPARTAMENTOS'!$A$9:$F$40,5,FALSE),0),0)</f>
        <v>672754973</v>
      </c>
      <c r="P374" s="120">
        <f t="shared" si="5"/>
        <v>672754973</v>
      </c>
      <c r="Q374" s="113"/>
      <c r="R374" s="113"/>
      <c r="S374" s="113"/>
      <c r="T374" s="95"/>
      <c r="U374" s="95"/>
      <c r="V374" s="95"/>
    </row>
    <row r="375" spans="1:22" s="100" customFormat="1" x14ac:dyDescent="0.2">
      <c r="A375" s="115" t="s">
        <v>749</v>
      </c>
      <c r="B375" s="48" t="s">
        <v>758</v>
      </c>
      <c r="C375" s="49" t="s">
        <v>751</v>
      </c>
      <c r="D375" s="49" t="s">
        <v>759</v>
      </c>
      <c r="E375" s="105">
        <f>+VLOOKUP(B375,[4]COLJUEGOS!$A$5:$AK$1109,37,FALSE)*(1.06)</f>
        <v>214773673.38000003</v>
      </c>
      <c r="F375" s="105">
        <v>0</v>
      </c>
      <c r="G375" s="105">
        <v>0</v>
      </c>
      <c r="H375" s="105">
        <v>0</v>
      </c>
      <c r="I375" s="105">
        <v>0</v>
      </c>
      <c r="J375" s="106">
        <v>0</v>
      </c>
      <c r="K375" s="107">
        <f>+E375+I375+J375</f>
        <v>214773673.38000003</v>
      </c>
      <c r="L375" s="116">
        <f>+VLOOKUP(B375,[4]COLJUEGOS!$A$5:$AF$1109,32,FALSE)*(1.06)</f>
        <v>0</v>
      </c>
      <c r="M375" s="117">
        <v>0</v>
      </c>
      <c r="N375" s="118">
        <v>3.7719613820496802E-2</v>
      </c>
      <c r="O375" s="119">
        <f>+IFERROR(ROUND(N375*VLOOKUP(A375,'RECURSOS DEPARTAMENTOS'!$A$9:$F$40,5,FALSE),0),0)</f>
        <v>1181489266</v>
      </c>
      <c r="P375" s="120">
        <f t="shared" si="5"/>
        <v>1181489266</v>
      </c>
      <c r="Q375" s="113"/>
      <c r="R375" s="95"/>
      <c r="S375" s="113"/>
      <c r="T375" s="95"/>
      <c r="U375" s="95"/>
      <c r="V375" s="95"/>
    </row>
    <row r="376" spans="1:22" s="100" customFormat="1" x14ac:dyDescent="0.2">
      <c r="A376" s="115" t="s">
        <v>749</v>
      </c>
      <c r="B376" s="48" t="s">
        <v>760</v>
      </c>
      <c r="C376" s="49" t="s">
        <v>751</v>
      </c>
      <c r="D376" s="49" t="s">
        <v>761</v>
      </c>
      <c r="E376" s="105">
        <f>+VLOOKUP(B376,[4]COLJUEGOS!$A$5:$AK$1109,37,FALSE)*(1.06)</f>
        <v>133633222.15000001</v>
      </c>
      <c r="F376" s="105">
        <v>0</v>
      </c>
      <c r="G376" s="105">
        <v>0</v>
      </c>
      <c r="H376" s="105">
        <v>0</v>
      </c>
      <c r="I376" s="105">
        <v>0</v>
      </c>
      <c r="J376" s="106">
        <v>0</v>
      </c>
      <c r="K376" s="107">
        <f>+E376+I376+J376</f>
        <v>133633222.15000001</v>
      </c>
      <c r="L376" s="116">
        <f>+VLOOKUP(B376,[4]COLJUEGOS!$A$5:$AF$1109,32,FALSE)*(1.06)</f>
        <v>0</v>
      </c>
      <c r="M376" s="117">
        <v>0</v>
      </c>
      <c r="N376" s="118">
        <v>2.292651523279959E-2</v>
      </c>
      <c r="O376" s="119">
        <f>+IFERROR(ROUND(N376*VLOOKUP(A376,'RECURSOS DEPARTAMENTOS'!$A$9:$F$40,5,FALSE),0),0)</f>
        <v>718125901</v>
      </c>
      <c r="P376" s="120">
        <f t="shared" si="5"/>
        <v>718125901</v>
      </c>
      <c r="Q376" s="113"/>
      <c r="R376" s="95"/>
      <c r="S376" s="113"/>
      <c r="T376" s="95"/>
      <c r="U376" s="95"/>
      <c r="V376" s="95"/>
    </row>
    <row r="377" spans="1:22" s="100" customFormat="1" x14ac:dyDescent="0.2">
      <c r="A377" s="115" t="s">
        <v>749</v>
      </c>
      <c r="B377" s="48" t="s">
        <v>762</v>
      </c>
      <c r="C377" s="49" t="s">
        <v>751</v>
      </c>
      <c r="D377" s="49" t="s">
        <v>763</v>
      </c>
      <c r="E377" s="105">
        <f>+VLOOKUP(B377,[4]COLJUEGOS!$A$5:$AK$1109,37,FALSE)*(1.06)</f>
        <v>194426571.64000002</v>
      </c>
      <c r="F377" s="105">
        <v>0</v>
      </c>
      <c r="G377" s="105">
        <v>0</v>
      </c>
      <c r="H377" s="105">
        <v>0</v>
      </c>
      <c r="I377" s="105">
        <v>0</v>
      </c>
      <c r="J377" s="106">
        <v>0</v>
      </c>
      <c r="K377" s="107">
        <f>+E377+I377+J377</f>
        <v>194426571.64000002</v>
      </c>
      <c r="L377" s="116">
        <f>+VLOOKUP(B377,[4]COLJUEGOS!$A$5:$AF$1109,32,FALSE)*(1.06)</f>
        <v>0</v>
      </c>
      <c r="M377" s="117">
        <v>0</v>
      </c>
      <c r="N377" s="118">
        <v>3.493519143824305E-2</v>
      </c>
      <c r="O377" s="119">
        <f>+IFERROR(ROUND(N377*VLOOKUP(A377,'RECURSOS DEPARTAMENTOS'!$A$9:$F$40,5,FALSE),0),0)</f>
        <v>1094272966</v>
      </c>
      <c r="P377" s="120">
        <f t="shared" si="5"/>
        <v>1094272966</v>
      </c>
      <c r="Q377" s="113"/>
      <c r="R377" s="95"/>
      <c r="S377" s="113"/>
      <c r="T377" s="95"/>
      <c r="U377" s="95"/>
      <c r="V377" s="95"/>
    </row>
    <row r="378" spans="1:22" s="100" customFormat="1" x14ac:dyDescent="0.2">
      <c r="A378" s="115" t="s">
        <v>749</v>
      </c>
      <c r="B378" s="48" t="s">
        <v>764</v>
      </c>
      <c r="C378" s="49" t="s">
        <v>751</v>
      </c>
      <c r="D378" s="49" t="s">
        <v>765</v>
      </c>
      <c r="E378" s="105">
        <f>+VLOOKUP(B378,[4]COLJUEGOS!$A$5:$AK$1109,37,FALSE)*(1.06)</f>
        <v>193434361.82000002</v>
      </c>
      <c r="F378" s="105">
        <v>0</v>
      </c>
      <c r="G378" s="105">
        <v>0</v>
      </c>
      <c r="H378" s="105">
        <v>0</v>
      </c>
      <c r="I378" s="105">
        <v>0</v>
      </c>
      <c r="J378" s="106">
        <v>0</v>
      </c>
      <c r="K378" s="107">
        <f>+E378+I378+J378</f>
        <v>193434361.82000002</v>
      </c>
      <c r="L378" s="116">
        <f>+VLOOKUP(B378,[4]COLJUEGOS!$A$5:$AF$1109,32,FALSE)*(1.06)</f>
        <v>0</v>
      </c>
      <c r="M378" s="117">
        <v>0</v>
      </c>
      <c r="N378" s="118">
        <v>3.4442894621131315E-2</v>
      </c>
      <c r="O378" s="119">
        <f>+IFERROR(ROUND(N378*VLOOKUP(A378,'RECURSOS DEPARTAMENTOS'!$A$9:$F$40,5,FALSE),0),0)</f>
        <v>1078852781</v>
      </c>
      <c r="P378" s="120">
        <f t="shared" si="5"/>
        <v>1078852781</v>
      </c>
      <c r="Q378" s="113"/>
      <c r="R378" s="95"/>
      <c r="S378" s="113"/>
      <c r="T378" s="95"/>
      <c r="U378" s="95"/>
      <c r="V378" s="95"/>
    </row>
    <row r="379" spans="1:22" s="100" customFormat="1" x14ac:dyDescent="0.2">
      <c r="A379" s="115" t="s">
        <v>749</v>
      </c>
      <c r="B379" s="48" t="s">
        <v>766</v>
      </c>
      <c r="C379" s="49" t="s">
        <v>751</v>
      </c>
      <c r="D379" s="49" t="s">
        <v>767</v>
      </c>
      <c r="E379" s="105">
        <f>+VLOOKUP(B379,[4]COLJUEGOS!$A$5:$AK$1109,37,FALSE)*(1.06)</f>
        <v>104532167.12</v>
      </c>
      <c r="F379" s="105">
        <v>0</v>
      </c>
      <c r="G379" s="105">
        <v>0</v>
      </c>
      <c r="H379" s="105">
        <v>0</v>
      </c>
      <c r="I379" s="105">
        <v>0</v>
      </c>
      <c r="J379" s="106">
        <v>0</v>
      </c>
      <c r="K379" s="107">
        <f>+E379+I379+J379</f>
        <v>104532167.12</v>
      </c>
      <c r="L379" s="116">
        <f>+VLOOKUP(B379,[4]COLJUEGOS!$A$5:$AF$1109,32,FALSE)*(1.06)</f>
        <v>0</v>
      </c>
      <c r="M379" s="117">
        <v>0</v>
      </c>
      <c r="N379" s="118">
        <v>1.8125569349684321E-2</v>
      </c>
      <c r="O379" s="119">
        <f>+IFERROR(ROUND(N379*VLOOKUP(A379,'RECURSOS DEPARTAMENTOS'!$A$9:$F$40,5,FALSE),0),0)</f>
        <v>567746153</v>
      </c>
      <c r="P379" s="120">
        <f t="shared" si="5"/>
        <v>567746153</v>
      </c>
      <c r="Q379" s="113"/>
      <c r="R379" s="95"/>
      <c r="S379" s="113"/>
      <c r="T379" s="95"/>
      <c r="U379" s="95"/>
      <c r="V379" s="95"/>
    </row>
    <row r="380" spans="1:22" s="100" customFormat="1" x14ac:dyDescent="0.2">
      <c r="A380" s="115" t="s">
        <v>749</v>
      </c>
      <c r="B380" s="48" t="s">
        <v>768</v>
      </c>
      <c r="C380" s="49" t="s">
        <v>751</v>
      </c>
      <c r="D380" s="49" t="s">
        <v>769</v>
      </c>
      <c r="E380" s="105">
        <f>+VLOOKUP(B380,[4]COLJUEGOS!$A$5:$AK$1109,37,FALSE)*(1.06)</f>
        <v>132952945.42</v>
      </c>
      <c r="F380" s="105">
        <v>0</v>
      </c>
      <c r="G380" s="105">
        <v>0</v>
      </c>
      <c r="H380" s="105">
        <v>0</v>
      </c>
      <c r="I380" s="105">
        <v>0</v>
      </c>
      <c r="J380" s="106">
        <v>0</v>
      </c>
      <c r="K380" s="107">
        <f>+E380+I380+J380</f>
        <v>132952945.42</v>
      </c>
      <c r="L380" s="116">
        <f>+VLOOKUP(B380,[4]COLJUEGOS!$A$5:$AF$1109,32,FALSE)*(1.06)</f>
        <v>0</v>
      </c>
      <c r="M380" s="117">
        <v>0</v>
      </c>
      <c r="N380" s="118">
        <v>2.2739274135692992E-2</v>
      </c>
      <c r="O380" s="119">
        <f>+IFERROR(ROUND(N380*VLOOKUP(A380,'RECURSOS DEPARTAMENTOS'!$A$9:$F$40,5,FALSE),0),0)</f>
        <v>712260959</v>
      </c>
      <c r="P380" s="120">
        <f t="shared" si="5"/>
        <v>712260959</v>
      </c>
      <c r="Q380" s="113"/>
      <c r="R380" s="95"/>
      <c r="S380" s="113"/>
      <c r="T380" s="95"/>
      <c r="U380" s="95"/>
      <c r="V380" s="95"/>
    </row>
    <row r="381" spans="1:22" s="100" customFormat="1" x14ac:dyDescent="0.2">
      <c r="A381" s="115" t="s">
        <v>749</v>
      </c>
      <c r="B381" s="48" t="s">
        <v>770</v>
      </c>
      <c r="C381" s="49" t="s">
        <v>751</v>
      </c>
      <c r="D381" s="49" t="s">
        <v>771</v>
      </c>
      <c r="E381" s="105">
        <f>+VLOOKUP(B381,[4]COLJUEGOS!$A$5:$AK$1109,37,FALSE)*(1.06)</f>
        <v>258872511</v>
      </c>
      <c r="F381" s="105">
        <v>0</v>
      </c>
      <c r="G381" s="105">
        <v>0</v>
      </c>
      <c r="H381" s="105">
        <v>0</v>
      </c>
      <c r="I381" s="105">
        <v>0</v>
      </c>
      <c r="J381" s="106">
        <v>0</v>
      </c>
      <c r="K381" s="107">
        <f>+E381+I381+J381</f>
        <v>258872511</v>
      </c>
      <c r="L381" s="116">
        <f>+VLOOKUP(B381,[4]COLJUEGOS!$A$5:$AF$1109,32,FALSE)*(1.06)</f>
        <v>0</v>
      </c>
      <c r="M381" s="117">
        <v>0</v>
      </c>
      <c r="N381" s="118">
        <v>4.5726800512493608E-2</v>
      </c>
      <c r="O381" s="119">
        <f>+IFERROR(ROUND(N381*VLOOKUP(A381,'RECURSOS DEPARTAMENTOS'!$A$9:$F$40,5,FALSE),0),0)</f>
        <v>1432297908</v>
      </c>
      <c r="P381" s="120">
        <f t="shared" si="5"/>
        <v>1432297908</v>
      </c>
      <c r="Q381" s="113"/>
      <c r="R381" s="95"/>
      <c r="S381" s="113"/>
      <c r="T381" s="95"/>
      <c r="U381" s="95"/>
      <c r="V381" s="95"/>
    </row>
    <row r="382" spans="1:22" s="100" customFormat="1" x14ac:dyDescent="0.2">
      <c r="A382" s="115" t="s">
        <v>749</v>
      </c>
      <c r="B382" s="48" t="s">
        <v>772</v>
      </c>
      <c r="C382" s="49" t="s">
        <v>751</v>
      </c>
      <c r="D382" s="49" t="s">
        <v>718</v>
      </c>
      <c r="E382" s="105">
        <f>+VLOOKUP(B382,[4]COLJUEGOS!$A$5:$AK$1109,37,FALSE)*(1.06)</f>
        <v>32515513.25</v>
      </c>
      <c r="F382" s="105">
        <v>0</v>
      </c>
      <c r="G382" s="105">
        <v>0</v>
      </c>
      <c r="H382" s="105">
        <v>0</v>
      </c>
      <c r="I382" s="105">
        <v>0</v>
      </c>
      <c r="J382" s="106">
        <v>0</v>
      </c>
      <c r="K382" s="107">
        <f>+E382+I382+J382</f>
        <v>32515513.25</v>
      </c>
      <c r="L382" s="116">
        <f>+VLOOKUP(B382,[4]COLJUEGOS!$A$5:$AF$1109,32,FALSE)*(1.06)</f>
        <v>0</v>
      </c>
      <c r="M382" s="117">
        <v>0</v>
      </c>
      <c r="N382" s="118">
        <v>5.501522122851198E-3</v>
      </c>
      <c r="O382" s="119">
        <f>+IFERROR(ROUND(N382*VLOOKUP(A382,'RECURSOS DEPARTAMENTOS'!$A$9:$F$40,5,FALSE),0),0)</f>
        <v>172323857</v>
      </c>
      <c r="P382" s="120">
        <f t="shared" si="5"/>
        <v>172323857</v>
      </c>
      <c r="Q382" s="113"/>
      <c r="R382" s="95"/>
      <c r="S382" s="113"/>
      <c r="T382" s="95"/>
      <c r="U382" s="95"/>
      <c r="V382" s="95"/>
    </row>
    <row r="383" spans="1:22" s="100" customFormat="1" x14ac:dyDescent="0.2">
      <c r="A383" s="115" t="s">
        <v>749</v>
      </c>
      <c r="B383" s="48" t="s">
        <v>773</v>
      </c>
      <c r="C383" s="49" t="s">
        <v>751</v>
      </c>
      <c r="D383" s="49" t="s">
        <v>774</v>
      </c>
      <c r="E383" s="105">
        <f>+VLOOKUP(B383,[4]COLJUEGOS!$A$5:$AK$1109,37,FALSE)*(1.06)</f>
        <v>46513308.270000003</v>
      </c>
      <c r="F383" s="105">
        <v>0</v>
      </c>
      <c r="G383" s="105">
        <v>0</v>
      </c>
      <c r="H383" s="105">
        <v>0</v>
      </c>
      <c r="I383" s="105">
        <v>0</v>
      </c>
      <c r="J383" s="106">
        <v>0</v>
      </c>
      <c r="K383" s="107">
        <f>+E383+I383+J383</f>
        <v>46513308.270000003</v>
      </c>
      <c r="L383" s="116">
        <f>+VLOOKUP(B383,[4]COLJUEGOS!$A$5:$AF$1109,32,FALSE)*(1.06)</f>
        <v>0</v>
      </c>
      <c r="M383" s="117">
        <v>0</v>
      </c>
      <c r="N383" s="118">
        <v>7.4170616612282596E-3</v>
      </c>
      <c r="O383" s="119">
        <f>+IFERROR(ROUND(N383*VLOOKUP(A383,'RECURSOS DEPARTAMENTOS'!$A$9:$F$40,5,FALSE),0),0)</f>
        <v>232324190</v>
      </c>
      <c r="P383" s="120">
        <f t="shared" si="5"/>
        <v>232324190</v>
      </c>
      <c r="Q383" s="113"/>
      <c r="R383" s="95"/>
      <c r="S383" s="113"/>
      <c r="T383" s="95"/>
      <c r="U383" s="95"/>
      <c r="V383" s="95"/>
    </row>
    <row r="384" spans="1:22" s="100" customFormat="1" x14ac:dyDescent="0.2">
      <c r="A384" s="115" t="s">
        <v>749</v>
      </c>
      <c r="B384" s="48" t="s">
        <v>775</v>
      </c>
      <c r="C384" s="49" t="s">
        <v>751</v>
      </c>
      <c r="D384" s="49" t="s">
        <v>776</v>
      </c>
      <c r="E384" s="105">
        <f>+VLOOKUP(B384,[4]COLJUEGOS!$A$5:$AK$1109,37,FALSE)*(1.06)</f>
        <v>156551263.26000002</v>
      </c>
      <c r="F384" s="105">
        <v>0</v>
      </c>
      <c r="G384" s="105">
        <v>0</v>
      </c>
      <c r="H384" s="105">
        <v>0</v>
      </c>
      <c r="I384" s="105">
        <v>0</v>
      </c>
      <c r="J384" s="106">
        <v>0</v>
      </c>
      <c r="K384" s="107">
        <f>+E384+I384+J384</f>
        <v>156551263.26000002</v>
      </c>
      <c r="L384" s="116">
        <f>+VLOOKUP(B384,[4]COLJUEGOS!$A$5:$AF$1109,32,FALSE)*(1.06)</f>
        <v>0</v>
      </c>
      <c r="M384" s="117">
        <v>0</v>
      </c>
      <c r="N384" s="118">
        <v>2.2856036842315648E-2</v>
      </c>
      <c r="O384" s="119">
        <f>+IFERROR(ROUND(N384*VLOOKUP(A384,'RECURSOS DEPARTAMENTOS'!$A$9:$F$40,5,FALSE),0),0)</f>
        <v>715918310</v>
      </c>
      <c r="P384" s="120">
        <f t="shared" si="5"/>
        <v>715918310</v>
      </c>
      <c r="Q384" s="113"/>
      <c r="R384" s="95"/>
      <c r="S384" s="113"/>
      <c r="T384" s="95"/>
      <c r="U384" s="95"/>
      <c r="V384" s="95"/>
    </row>
    <row r="385" spans="1:22" s="100" customFormat="1" x14ac:dyDescent="0.2">
      <c r="A385" s="115" t="s">
        <v>749</v>
      </c>
      <c r="B385" s="48" t="s">
        <v>777</v>
      </c>
      <c r="C385" s="49" t="s">
        <v>751</v>
      </c>
      <c r="D385" s="49" t="s">
        <v>778</v>
      </c>
      <c r="E385" s="105">
        <f>+VLOOKUP(B385,[4]COLJUEGOS!$A$5:$AK$1109,37,FALSE)*(1.06)</f>
        <v>144251692.65000001</v>
      </c>
      <c r="F385" s="105">
        <v>0</v>
      </c>
      <c r="G385" s="105">
        <v>0</v>
      </c>
      <c r="H385" s="105">
        <v>0</v>
      </c>
      <c r="I385" s="105">
        <v>0</v>
      </c>
      <c r="J385" s="106">
        <v>0</v>
      </c>
      <c r="K385" s="107">
        <f>+E385+I385+J385</f>
        <v>144251692.65000001</v>
      </c>
      <c r="L385" s="116">
        <f>+VLOOKUP(B385,[4]COLJUEGOS!$A$5:$AF$1109,32,FALSE)*(1.06)</f>
        <v>0</v>
      </c>
      <c r="M385" s="117">
        <v>0</v>
      </c>
      <c r="N385" s="118">
        <v>2.517656414690642E-2</v>
      </c>
      <c r="O385" s="119">
        <f>+IFERROR(ROUND(N385*VLOOKUP(A385,'RECURSOS DEPARTAMENTOS'!$A$9:$F$40,5,FALSE),0),0)</f>
        <v>788604052</v>
      </c>
      <c r="P385" s="120">
        <f t="shared" si="5"/>
        <v>788604052</v>
      </c>
      <c r="Q385" s="113"/>
      <c r="R385" s="95"/>
      <c r="S385" s="113"/>
      <c r="T385" s="95"/>
      <c r="U385" s="95"/>
      <c r="V385" s="95"/>
    </row>
    <row r="386" spans="1:22" s="100" customFormat="1" x14ac:dyDescent="0.2">
      <c r="A386" s="115" t="s">
        <v>749</v>
      </c>
      <c r="B386" s="48" t="s">
        <v>779</v>
      </c>
      <c r="C386" s="49" t="s">
        <v>751</v>
      </c>
      <c r="D386" s="49" t="s">
        <v>780</v>
      </c>
      <c r="E386" s="105">
        <f>+VLOOKUP(B386,[4]COLJUEGOS!$A$5:$AK$1109,37,FALSE)*(1.06)</f>
        <v>91162653.710000008</v>
      </c>
      <c r="F386" s="105">
        <v>0</v>
      </c>
      <c r="G386" s="105">
        <v>0</v>
      </c>
      <c r="H386" s="105">
        <v>0</v>
      </c>
      <c r="I386" s="105">
        <v>0</v>
      </c>
      <c r="J386" s="106">
        <v>0</v>
      </c>
      <c r="K386" s="107">
        <f>+E386+I386+J386</f>
        <v>91162653.710000008</v>
      </c>
      <c r="L386" s="116">
        <f>+VLOOKUP(B386,[4]COLJUEGOS!$A$5:$AF$1109,32,FALSE)*(1.06)</f>
        <v>0</v>
      </c>
      <c r="M386" s="117">
        <v>0</v>
      </c>
      <c r="N386" s="118">
        <v>1.6279456285515324E-2</v>
      </c>
      <c r="O386" s="119">
        <f>+IFERROR(ROUND(N386*VLOOKUP(A386,'RECURSOS DEPARTAMENTOS'!$A$9:$F$40,5,FALSE),0),0)</f>
        <v>509920461</v>
      </c>
      <c r="P386" s="120">
        <f t="shared" si="5"/>
        <v>509920461</v>
      </c>
      <c r="Q386" s="113"/>
      <c r="R386" s="95"/>
      <c r="S386" s="113"/>
      <c r="T386" s="95"/>
      <c r="U386" s="95"/>
      <c r="V386" s="95"/>
    </row>
    <row r="387" spans="1:22" s="100" customFormat="1" x14ac:dyDescent="0.2">
      <c r="A387" s="115" t="s">
        <v>749</v>
      </c>
      <c r="B387" s="48" t="s">
        <v>781</v>
      </c>
      <c r="C387" s="49" t="s">
        <v>751</v>
      </c>
      <c r="D387" s="49" t="s">
        <v>782</v>
      </c>
      <c r="E387" s="105">
        <f>+VLOOKUP(B387,[4]COLJUEGOS!$A$5:$AK$1109,37,FALSE)*(1.06)</f>
        <v>60578248.990000002</v>
      </c>
      <c r="F387" s="105">
        <v>0</v>
      </c>
      <c r="G387" s="105">
        <v>0</v>
      </c>
      <c r="H387" s="105">
        <v>0</v>
      </c>
      <c r="I387" s="105">
        <v>0</v>
      </c>
      <c r="J387" s="106">
        <v>0</v>
      </c>
      <c r="K387" s="107">
        <f>+E387+I387+J387</f>
        <v>60578248.990000002</v>
      </c>
      <c r="L387" s="116">
        <f>+VLOOKUP(B387,[4]COLJUEGOS!$A$5:$AF$1109,32,FALSE)*(1.06)</f>
        <v>0</v>
      </c>
      <c r="M387" s="117">
        <v>0</v>
      </c>
      <c r="N387" s="118">
        <v>1.0412919214933845E-2</v>
      </c>
      <c r="O387" s="119">
        <f>+IFERROR(ROUND(N387*VLOOKUP(A387,'RECURSOS DEPARTAMENTOS'!$A$9:$F$40,5,FALSE),0),0)</f>
        <v>326163262</v>
      </c>
      <c r="P387" s="120">
        <f t="shared" si="5"/>
        <v>326163262</v>
      </c>
      <c r="Q387" s="113"/>
      <c r="R387" s="95"/>
      <c r="S387" s="113"/>
      <c r="T387" s="95"/>
      <c r="U387" s="95"/>
      <c r="V387" s="95"/>
    </row>
    <row r="388" spans="1:22" s="100" customFormat="1" x14ac:dyDescent="0.2">
      <c r="A388" s="115" t="s">
        <v>749</v>
      </c>
      <c r="B388" s="48" t="s">
        <v>783</v>
      </c>
      <c r="C388" s="49" t="s">
        <v>751</v>
      </c>
      <c r="D388" s="49" t="s">
        <v>784</v>
      </c>
      <c r="E388" s="105">
        <f>+VLOOKUP(B388,[4]COLJUEGOS!$A$5:$AK$1109,37,FALSE)*(1.06)</f>
        <v>106639222.93000001</v>
      </c>
      <c r="F388" s="105">
        <v>0</v>
      </c>
      <c r="G388" s="105">
        <v>0</v>
      </c>
      <c r="H388" s="105">
        <v>0</v>
      </c>
      <c r="I388" s="105">
        <v>0</v>
      </c>
      <c r="J388" s="106">
        <v>0</v>
      </c>
      <c r="K388" s="107">
        <f>+E388+I388+J388</f>
        <v>106639222.93000001</v>
      </c>
      <c r="L388" s="116">
        <f>+VLOOKUP(B388,[4]COLJUEGOS!$A$5:$AF$1109,32,FALSE)*(1.06)</f>
        <v>0</v>
      </c>
      <c r="M388" s="117">
        <v>0</v>
      </c>
      <c r="N388" s="118">
        <v>1.8546335860036227E-2</v>
      </c>
      <c r="O388" s="119">
        <f>+IFERROR(ROUND(N388*VLOOKUP(A388,'RECURSOS DEPARTAMENTOS'!$A$9:$F$40,5,FALSE),0),0)</f>
        <v>580925798</v>
      </c>
      <c r="P388" s="120">
        <f t="shared" si="5"/>
        <v>580925798</v>
      </c>
      <c r="Q388" s="113"/>
      <c r="R388" s="95"/>
      <c r="S388" s="113"/>
      <c r="T388" s="95"/>
      <c r="U388" s="95"/>
      <c r="V388" s="95"/>
    </row>
    <row r="389" spans="1:22" s="100" customFormat="1" x14ac:dyDescent="0.2">
      <c r="A389" s="115" t="s">
        <v>749</v>
      </c>
      <c r="B389" s="48" t="s">
        <v>785</v>
      </c>
      <c r="C389" s="49" t="s">
        <v>751</v>
      </c>
      <c r="D389" s="49" t="s">
        <v>786</v>
      </c>
      <c r="E389" s="105">
        <f>+VLOOKUP(B389,[4]COLJUEGOS!$A$5:$AK$1109,37,FALSE)*(1.06)</f>
        <v>100610574.16000001</v>
      </c>
      <c r="F389" s="105">
        <v>0</v>
      </c>
      <c r="G389" s="105">
        <v>0</v>
      </c>
      <c r="H389" s="105">
        <v>0</v>
      </c>
      <c r="I389" s="105">
        <v>0</v>
      </c>
      <c r="J389" s="106">
        <v>0</v>
      </c>
      <c r="K389" s="107">
        <f>+E389+I389+J389</f>
        <v>100610574.16000001</v>
      </c>
      <c r="L389" s="116">
        <f>+VLOOKUP(B389,[4]COLJUEGOS!$A$5:$AF$1109,32,FALSE)*(1.06)</f>
        <v>0</v>
      </c>
      <c r="M389" s="117">
        <v>0</v>
      </c>
      <c r="N389" s="118">
        <v>1.2387366064760173E-2</v>
      </c>
      <c r="O389" s="119">
        <f>+IFERROR(ROUND(N389*VLOOKUP(A389,'RECURSOS DEPARTAMENTOS'!$A$9:$F$40,5,FALSE),0),0)</f>
        <v>388008746</v>
      </c>
      <c r="P389" s="120">
        <f t="shared" si="5"/>
        <v>388008746</v>
      </c>
      <c r="Q389" s="113"/>
      <c r="R389" s="95"/>
      <c r="S389" s="113"/>
      <c r="T389" s="95"/>
      <c r="U389" s="95"/>
      <c r="V389" s="95"/>
    </row>
    <row r="390" spans="1:22" s="100" customFormat="1" x14ac:dyDescent="0.2">
      <c r="A390" s="115" t="s">
        <v>749</v>
      </c>
      <c r="B390" s="48" t="s">
        <v>787</v>
      </c>
      <c r="C390" s="49" t="s">
        <v>751</v>
      </c>
      <c r="D390" s="49" t="s">
        <v>788</v>
      </c>
      <c r="E390" s="105">
        <f>+VLOOKUP(B390,[4]COLJUEGOS!$A$5:$AK$1109,37,FALSE)*(1.06)</f>
        <v>90263255.370000005</v>
      </c>
      <c r="F390" s="105">
        <v>0</v>
      </c>
      <c r="G390" s="105">
        <v>0</v>
      </c>
      <c r="H390" s="105">
        <v>0</v>
      </c>
      <c r="I390" s="105">
        <v>0</v>
      </c>
      <c r="J390" s="106">
        <v>0</v>
      </c>
      <c r="K390" s="107">
        <f>+E390+I390+J390</f>
        <v>90263255.370000005</v>
      </c>
      <c r="L390" s="116">
        <f>+VLOOKUP(B390,[4]COLJUEGOS!$A$5:$AF$1109,32,FALSE)*(1.06)</f>
        <v>0</v>
      </c>
      <c r="M390" s="117">
        <v>0</v>
      </c>
      <c r="N390" s="118">
        <v>1.5867105105370455E-2</v>
      </c>
      <c r="O390" s="119">
        <f>+IFERROR(ROUND(N390*VLOOKUP(A390,'RECURSOS DEPARTAMENTOS'!$A$9:$F$40,5,FALSE),0),0)</f>
        <v>497004409</v>
      </c>
      <c r="P390" s="120">
        <f t="shared" si="5"/>
        <v>497004409</v>
      </c>
      <c r="Q390" s="113"/>
      <c r="R390" s="95"/>
      <c r="S390" s="113"/>
      <c r="T390" s="95"/>
      <c r="U390" s="95"/>
      <c r="V390" s="95"/>
    </row>
    <row r="391" spans="1:22" s="100" customFormat="1" x14ac:dyDescent="0.2">
      <c r="A391" s="115" t="s">
        <v>749</v>
      </c>
      <c r="B391" s="48" t="s">
        <v>789</v>
      </c>
      <c r="C391" s="49" t="s">
        <v>751</v>
      </c>
      <c r="D391" s="49" t="s">
        <v>790</v>
      </c>
      <c r="E391" s="105">
        <f>+VLOOKUP(B391,[4]COLJUEGOS!$A$5:$AK$1109,37,FALSE)*(1.06)</f>
        <v>95749998.219999999</v>
      </c>
      <c r="F391" s="105">
        <v>0</v>
      </c>
      <c r="G391" s="105">
        <v>0</v>
      </c>
      <c r="H391" s="105">
        <v>0</v>
      </c>
      <c r="I391" s="105">
        <v>0</v>
      </c>
      <c r="J391" s="106">
        <v>0</v>
      </c>
      <c r="K391" s="107">
        <f>+E391+I391+J391</f>
        <v>95749998.219999999</v>
      </c>
      <c r="L391" s="116">
        <f>+VLOOKUP(B391,[4]COLJUEGOS!$A$5:$AF$1109,32,FALSE)*(1.06)</f>
        <v>0</v>
      </c>
      <c r="M391" s="117">
        <v>0</v>
      </c>
      <c r="N391" s="118">
        <v>1.5568360883020599E-2</v>
      </c>
      <c r="O391" s="119">
        <f>+IFERROR(ROUND(N391*VLOOKUP(A391,'RECURSOS DEPARTAMENTOS'!$A$9:$F$40,5,FALSE),0),0)</f>
        <v>487646861</v>
      </c>
      <c r="P391" s="120">
        <f t="shared" si="5"/>
        <v>487646861</v>
      </c>
      <c r="Q391" s="113"/>
      <c r="R391" s="95"/>
      <c r="S391" s="113"/>
      <c r="T391" s="95"/>
      <c r="U391" s="95"/>
      <c r="V391" s="95"/>
    </row>
    <row r="392" spans="1:22" s="100" customFormat="1" x14ac:dyDescent="0.2">
      <c r="A392" s="115" t="s">
        <v>749</v>
      </c>
      <c r="B392" s="48" t="s">
        <v>791</v>
      </c>
      <c r="C392" s="49" t="s">
        <v>751</v>
      </c>
      <c r="D392" s="49" t="s">
        <v>368</v>
      </c>
      <c r="E392" s="105">
        <f>+VLOOKUP(B392,[4]COLJUEGOS!$A$5:$AK$1109,37,FALSE)*(1.06)</f>
        <v>156228902.42000002</v>
      </c>
      <c r="F392" s="105">
        <v>0</v>
      </c>
      <c r="G392" s="105">
        <v>0</v>
      </c>
      <c r="H392" s="105">
        <v>0</v>
      </c>
      <c r="I392" s="105">
        <v>0</v>
      </c>
      <c r="J392" s="106">
        <v>0</v>
      </c>
      <c r="K392" s="107">
        <f>+E392+I392+J392</f>
        <v>156228902.42000002</v>
      </c>
      <c r="L392" s="116">
        <f>+VLOOKUP(B392,[4]COLJUEGOS!$A$5:$AF$1109,32,FALSE)*(1.06)</f>
        <v>0</v>
      </c>
      <c r="M392" s="117">
        <v>0</v>
      </c>
      <c r="N392" s="118">
        <v>2.7349823172874023E-2</v>
      </c>
      <c r="O392" s="119">
        <f>+IFERROR(ROUND(N392*VLOOKUP(A392,'RECURSOS DEPARTAMENTOS'!$A$9:$F$40,5,FALSE),0),0)</f>
        <v>856676918</v>
      </c>
      <c r="P392" s="120">
        <f t="shared" si="5"/>
        <v>856676918</v>
      </c>
      <c r="Q392" s="113"/>
      <c r="R392" s="95"/>
      <c r="S392" s="113"/>
      <c r="T392" s="95"/>
      <c r="U392" s="95"/>
      <c r="V392" s="95"/>
    </row>
    <row r="393" spans="1:22" s="100" customFormat="1" x14ac:dyDescent="0.2">
      <c r="A393" s="115" t="s">
        <v>749</v>
      </c>
      <c r="B393" s="48" t="s">
        <v>792</v>
      </c>
      <c r="C393" s="49" t="s">
        <v>751</v>
      </c>
      <c r="D393" s="49" t="s">
        <v>793</v>
      </c>
      <c r="E393" s="105">
        <f>+VLOOKUP(B393,[4]COLJUEGOS!$A$5:$AK$1109,37,FALSE)*(1.06)</f>
        <v>30930600.190000001</v>
      </c>
      <c r="F393" s="105">
        <v>0</v>
      </c>
      <c r="G393" s="105">
        <v>0</v>
      </c>
      <c r="H393" s="105">
        <v>0</v>
      </c>
      <c r="I393" s="105">
        <v>0</v>
      </c>
      <c r="J393" s="106">
        <v>0</v>
      </c>
      <c r="K393" s="107">
        <f>+E393+I393+J393</f>
        <v>30930600.190000001</v>
      </c>
      <c r="L393" s="116">
        <f>+VLOOKUP(B393,[4]COLJUEGOS!$A$5:$AF$1109,32,FALSE)*(1.06)</f>
        <v>0</v>
      </c>
      <c r="M393" s="117">
        <v>0</v>
      </c>
      <c r="N393" s="118">
        <v>5.3058656955375606E-3</v>
      </c>
      <c r="O393" s="119">
        <f>+IFERROR(ROUND(N393*VLOOKUP(A393,'RECURSOS DEPARTAMENTOS'!$A$9:$F$40,5,FALSE),0),0)</f>
        <v>166195322</v>
      </c>
      <c r="P393" s="120">
        <f t="shared" si="5"/>
        <v>166195322</v>
      </c>
      <c r="Q393" s="113"/>
      <c r="R393" s="95"/>
      <c r="S393" s="113"/>
      <c r="T393" s="95"/>
      <c r="U393" s="95"/>
      <c r="V393" s="95"/>
    </row>
    <row r="394" spans="1:22" s="100" customFormat="1" x14ac:dyDescent="0.2">
      <c r="A394" s="115" t="s">
        <v>749</v>
      </c>
      <c r="B394" s="48" t="s">
        <v>794</v>
      </c>
      <c r="C394" s="49" t="s">
        <v>751</v>
      </c>
      <c r="D394" s="49" t="s">
        <v>795</v>
      </c>
      <c r="E394" s="105">
        <f>+VLOOKUP(B394,[4]COLJUEGOS!$A$5:$AK$1109,37,FALSE)*(1.06)</f>
        <v>191178779.87</v>
      </c>
      <c r="F394" s="105">
        <v>0</v>
      </c>
      <c r="G394" s="105">
        <v>0</v>
      </c>
      <c r="H394" s="105">
        <v>0</v>
      </c>
      <c r="I394" s="105">
        <v>0</v>
      </c>
      <c r="J394" s="106">
        <v>0</v>
      </c>
      <c r="K394" s="107">
        <f>+E394+I394+J394</f>
        <v>191178779.87</v>
      </c>
      <c r="L394" s="116">
        <f>+VLOOKUP(B394,[4]COLJUEGOS!$A$5:$AF$1109,32,FALSE)*(1.06)</f>
        <v>0</v>
      </c>
      <c r="M394" s="117">
        <v>0</v>
      </c>
      <c r="N394" s="118">
        <v>3.318585467145499E-2</v>
      </c>
      <c r="O394" s="119">
        <f>+IFERROR(ROUND(N394*VLOOKUP(A394,'RECURSOS DEPARTAMENTOS'!$A$9:$F$40,5,FALSE),0),0)</f>
        <v>1039478592</v>
      </c>
      <c r="P394" s="120">
        <f t="shared" si="5"/>
        <v>1039478592</v>
      </c>
      <c r="Q394" s="113"/>
      <c r="R394" s="95"/>
      <c r="S394" s="113"/>
      <c r="T394" s="95"/>
      <c r="U394" s="95"/>
      <c r="V394" s="95"/>
    </row>
    <row r="395" spans="1:22" s="100" customFormat="1" x14ac:dyDescent="0.2">
      <c r="A395" s="115" t="s">
        <v>749</v>
      </c>
      <c r="B395" s="48" t="s">
        <v>796</v>
      </c>
      <c r="C395" s="49" t="s">
        <v>751</v>
      </c>
      <c r="D395" s="49" t="s">
        <v>797</v>
      </c>
      <c r="E395" s="105">
        <f>+VLOOKUP(B395,[4]COLJUEGOS!$A$5:$AK$1109,37,FALSE)*(1.06)</f>
        <v>176683923.82000002</v>
      </c>
      <c r="F395" s="105">
        <v>0</v>
      </c>
      <c r="G395" s="105">
        <v>0</v>
      </c>
      <c r="H395" s="105">
        <v>0</v>
      </c>
      <c r="I395" s="105">
        <v>0</v>
      </c>
      <c r="J395" s="106">
        <v>0</v>
      </c>
      <c r="K395" s="107">
        <f>+E395+I395+J395</f>
        <v>176683923.82000002</v>
      </c>
      <c r="L395" s="116">
        <f>+VLOOKUP(B395,[4]COLJUEGOS!$A$5:$AF$1109,32,FALSE)*(1.06)</f>
        <v>0</v>
      </c>
      <c r="M395" s="117">
        <v>0</v>
      </c>
      <c r="N395" s="118">
        <v>2.8826713624209223E-2</v>
      </c>
      <c r="O395" s="119">
        <f>+IFERROR(ROUND(N395*VLOOKUP(A395,'RECURSOS DEPARTAMENTOS'!$A$9:$F$40,5,FALSE),0),0)</f>
        <v>902937471</v>
      </c>
      <c r="P395" s="120">
        <f t="shared" ref="P395:P458" si="6">+L395+M395+O395</f>
        <v>902937471</v>
      </c>
      <c r="Q395" s="113"/>
      <c r="R395" s="95"/>
      <c r="S395" s="113"/>
      <c r="T395" s="95"/>
      <c r="U395" s="95"/>
      <c r="V395" s="95"/>
    </row>
    <row r="396" spans="1:22" s="100" customFormat="1" x14ac:dyDescent="0.2">
      <c r="A396" s="115" t="s">
        <v>749</v>
      </c>
      <c r="B396" s="48" t="s">
        <v>798</v>
      </c>
      <c r="C396" s="49" t="s">
        <v>751</v>
      </c>
      <c r="D396" s="49" t="s">
        <v>799</v>
      </c>
      <c r="E396" s="105">
        <f>+VLOOKUP(B396,[4]COLJUEGOS!$A$5:$AK$1109,37,FALSE)*(1.06)</f>
        <v>55081519.350000001</v>
      </c>
      <c r="F396" s="105">
        <v>0</v>
      </c>
      <c r="G396" s="105">
        <v>0</v>
      </c>
      <c r="H396" s="105">
        <v>0</v>
      </c>
      <c r="I396" s="105">
        <v>0</v>
      </c>
      <c r="J396" s="106">
        <v>0</v>
      </c>
      <c r="K396" s="107">
        <f>+E396+I396+J396</f>
        <v>55081519.350000001</v>
      </c>
      <c r="L396" s="116">
        <f>+VLOOKUP(B396,[4]COLJUEGOS!$A$5:$AF$1109,32,FALSE)*(1.06)</f>
        <v>0</v>
      </c>
      <c r="M396" s="117">
        <v>0</v>
      </c>
      <c r="N396" s="118">
        <v>7.3244930289508396E-3</v>
      </c>
      <c r="O396" s="119">
        <f>+IFERROR(ROUND(N396*VLOOKUP(A396,'RECURSOS DEPARTAMENTOS'!$A$9:$F$40,5,FALSE),0),0)</f>
        <v>229424668</v>
      </c>
      <c r="P396" s="120">
        <f t="shared" si="6"/>
        <v>229424668</v>
      </c>
      <c r="Q396" s="113"/>
      <c r="R396" s="95"/>
      <c r="S396" s="113"/>
      <c r="T396" s="95"/>
      <c r="U396" s="95"/>
      <c r="V396" s="95"/>
    </row>
    <row r="397" spans="1:22" s="100" customFormat="1" x14ac:dyDescent="0.2">
      <c r="A397" s="115" t="s">
        <v>749</v>
      </c>
      <c r="B397" s="48" t="s">
        <v>800</v>
      </c>
      <c r="C397" s="49" t="s">
        <v>751</v>
      </c>
      <c r="D397" s="49" t="s">
        <v>801</v>
      </c>
      <c r="E397" s="105">
        <f>+VLOOKUP(B397,[4]COLJUEGOS!$A$5:$AK$1109,37,FALSE)*(1.06)</f>
        <v>295791805.38</v>
      </c>
      <c r="F397" s="105">
        <v>0</v>
      </c>
      <c r="G397" s="105">
        <v>0</v>
      </c>
      <c r="H397" s="105">
        <v>0</v>
      </c>
      <c r="I397" s="105">
        <v>0</v>
      </c>
      <c r="J397" s="106">
        <v>0</v>
      </c>
      <c r="K397" s="107">
        <f>+E397+I397+J397</f>
        <v>295791805.38</v>
      </c>
      <c r="L397" s="116">
        <f>+VLOOKUP(B397,[4]COLJUEGOS!$A$5:$AF$1109,32,FALSE)*(1.06)</f>
        <v>0</v>
      </c>
      <c r="M397" s="117">
        <v>0</v>
      </c>
      <c r="N397" s="118">
        <v>3.1803636684948969E-2</v>
      </c>
      <c r="O397" s="119">
        <f>+IFERROR(ROUND(N397*VLOOKUP(A397,'RECURSOS DEPARTAMENTOS'!$A$9:$F$40,5,FALSE),0),0)</f>
        <v>996183459</v>
      </c>
      <c r="P397" s="120">
        <f t="shared" si="6"/>
        <v>996183459</v>
      </c>
      <c r="Q397" s="113"/>
      <c r="R397" s="95"/>
      <c r="S397" s="113"/>
      <c r="T397" s="95"/>
      <c r="U397" s="95"/>
      <c r="V397" s="95"/>
    </row>
    <row r="398" spans="1:22" s="100" customFormat="1" x14ac:dyDescent="0.2">
      <c r="A398" s="115" t="s">
        <v>749</v>
      </c>
      <c r="B398" s="48" t="s">
        <v>802</v>
      </c>
      <c r="C398" s="49" t="s">
        <v>751</v>
      </c>
      <c r="D398" s="49" t="s">
        <v>803</v>
      </c>
      <c r="E398" s="105">
        <f>+VLOOKUP(B398,[4]COLJUEGOS!$A$5:$AK$1109,37,FALSE)*(1.06)</f>
        <v>125482665.38000001</v>
      </c>
      <c r="F398" s="105">
        <v>0</v>
      </c>
      <c r="G398" s="105">
        <v>0</v>
      </c>
      <c r="H398" s="105">
        <v>0</v>
      </c>
      <c r="I398" s="105">
        <v>0</v>
      </c>
      <c r="J398" s="106">
        <v>0</v>
      </c>
      <c r="K398" s="107">
        <f>+E398+I398+J398</f>
        <v>125482665.38000001</v>
      </c>
      <c r="L398" s="116">
        <f>+VLOOKUP(B398,[4]COLJUEGOS!$A$5:$AF$1109,32,FALSE)*(1.06)</f>
        <v>0</v>
      </c>
      <c r="M398" s="117">
        <v>0</v>
      </c>
      <c r="N398" s="118">
        <v>2.0451356235654493E-2</v>
      </c>
      <c r="O398" s="119">
        <f>+IFERROR(ROUND(N398*VLOOKUP(A398,'RECURSOS DEPARTAMENTOS'!$A$9:$F$40,5,FALSE),0),0)</f>
        <v>640596640</v>
      </c>
      <c r="P398" s="120">
        <f t="shared" si="6"/>
        <v>640596640</v>
      </c>
      <c r="Q398" s="113"/>
      <c r="R398" s="95"/>
      <c r="S398" s="113"/>
      <c r="T398" s="95"/>
      <c r="U398" s="95"/>
      <c r="V398" s="95"/>
    </row>
    <row r="399" spans="1:22" s="100" customFormat="1" x14ac:dyDescent="0.2">
      <c r="A399" s="115" t="s">
        <v>749</v>
      </c>
      <c r="B399" s="48" t="s">
        <v>804</v>
      </c>
      <c r="C399" s="49" t="s">
        <v>751</v>
      </c>
      <c r="D399" s="49" t="s">
        <v>805</v>
      </c>
      <c r="E399" s="105">
        <f>+VLOOKUP(B399,[4]COLJUEGOS!$A$5:$AK$1109,37,FALSE)*(1.06)</f>
        <v>85828419.420000002</v>
      </c>
      <c r="F399" s="105">
        <v>0</v>
      </c>
      <c r="G399" s="105">
        <v>0</v>
      </c>
      <c r="H399" s="105">
        <v>0</v>
      </c>
      <c r="I399" s="105">
        <v>0</v>
      </c>
      <c r="J399" s="106">
        <v>0</v>
      </c>
      <c r="K399" s="107">
        <f>+E399+I399+J399</f>
        <v>85828419.420000002</v>
      </c>
      <c r="L399" s="116">
        <f>+VLOOKUP(B399,[4]COLJUEGOS!$A$5:$AF$1109,32,FALSE)*(1.06)</f>
        <v>0</v>
      </c>
      <c r="M399" s="117">
        <v>0</v>
      </c>
      <c r="N399" s="118">
        <v>1.5410573441638632E-2</v>
      </c>
      <c r="O399" s="119">
        <f>+IFERROR(ROUND(N399*VLOOKUP(A399,'RECURSOS DEPARTAMENTOS'!$A$9:$F$40,5,FALSE),0),0)</f>
        <v>482704494</v>
      </c>
      <c r="P399" s="120">
        <f t="shared" si="6"/>
        <v>482704494</v>
      </c>
      <c r="Q399" s="113"/>
      <c r="R399" s="95"/>
      <c r="S399" s="113"/>
      <c r="T399" s="95"/>
      <c r="U399" s="95"/>
      <c r="V399" s="95"/>
    </row>
    <row r="400" spans="1:22" s="100" customFormat="1" x14ac:dyDescent="0.2">
      <c r="A400" s="115" t="s">
        <v>749</v>
      </c>
      <c r="B400" s="48" t="s">
        <v>806</v>
      </c>
      <c r="C400" s="49" t="s">
        <v>751</v>
      </c>
      <c r="D400" s="49" t="s">
        <v>807</v>
      </c>
      <c r="E400" s="105">
        <f>+VLOOKUP(B400,[4]COLJUEGOS!$A$5:$AK$1109,37,FALSE)*(1.06)</f>
        <v>52768839.970000006</v>
      </c>
      <c r="F400" s="105">
        <v>0</v>
      </c>
      <c r="G400" s="105">
        <v>0</v>
      </c>
      <c r="H400" s="105">
        <v>0</v>
      </c>
      <c r="I400" s="105">
        <v>0</v>
      </c>
      <c r="J400" s="106">
        <v>0</v>
      </c>
      <c r="K400" s="107">
        <f>+E400+I400+J400</f>
        <v>52768839.970000006</v>
      </c>
      <c r="L400" s="116">
        <f>+VLOOKUP(B400,[4]COLJUEGOS!$A$5:$AF$1109,32,FALSE)*(1.06)</f>
        <v>0</v>
      </c>
      <c r="M400" s="117">
        <v>0</v>
      </c>
      <c r="N400" s="118">
        <v>9.2936802973977699E-3</v>
      </c>
      <c r="O400" s="119">
        <f>+IFERROR(ROUND(N400*VLOOKUP(A400,'RECURSOS DEPARTAMENTOS'!$A$9:$F$40,5,FALSE),0),0)</f>
        <v>291105406</v>
      </c>
      <c r="P400" s="120">
        <f t="shared" si="6"/>
        <v>291105406</v>
      </c>
      <c r="Q400" s="113"/>
      <c r="R400" s="95"/>
      <c r="S400" s="113"/>
      <c r="T400" s="95"/>
      <c r="U400" s="95"/>
      <c r="V400" s="95"/>
    </row>
    <row r="401" spans="1:22" s="100" customFormat="1" x14ac:dyDescent="0.2">
      <c r="A401" s="115" t="s">
        <v>749</v>
      </c>
      <c r="B401" s="48" t="s">
        <v>808</v>
      </c>
      <c r="C401" s="49" t="s">
        <v>751</v>
      </c>
      <c r="D401" s="49" t="s">
        <v>809</v>
      </c>
      <c r="E401" s="105">
        <f>+VLOOKUP(B401,[4]COLJUEGOS!$A$5:$AK$1109,37,FALSE)*(1.06)</f>
        <v>50061094.350000001</v>
      </c>
      <c r="F401" s="105">
        <v>0</v>
      </c>
      <c r="G401" s="105">
        <v>0</v>
      </c>
      <c r="H401" s="105">
        <v>0</v>
      </c>
      <c r="I401" s="105">
        <v>0</v>
      </c>
      <c r="J401" s="106">
        <v>0</v>
      </c>
      <c r="K401" s="107">
        <f>+E401+I401+J401</f>
        <v>50061094.350000001</v>
      </c>
      <c r="L401" s="116">
        <f>+VLOOKUP(B401,[4]COLJUEGOS!$A$5:$AF$1109,32,FALSE)*(1.06)</f>
        <v>0</v>
      </c>
      <c r="M401" s="117">
        <v>0</v>
      </c>
      <c r="N401" s="118">
        <v>8.8560831266317856E-3</v>
      </c>
      <c r="O401" s="119">
        <f>+IFERROR(ROUND(N401*VLOOKUP(A401,'RECURSOS DEPARTAMENTOS'!$A$9:$F$40,5,FALSE),0),0)</f>
        <v>277398576</v>
      </c>
      <c r="P401" s="120">
        <f t="shared" si="6"/>
        <v>277398576</v>
      </c>
      <c r="Q401" s="113"/>
      <c r="R401" s="95"/>
      <c r="S401" s="113"/>
      <c r="T401" s="95"/>
      <c r="U401" s="95"/>
      <c r="V401" s="95"/>
    </row>
    <row r="402" spans="1:22" s="100" customFormat="1" x14ac:dyDescent="0.2">
      <c r="A402" s="115" t="s">
        <v>749</v>
      </c>
      <c r="B402" s="48" t="s">
        <v>810</v>
      </c>
      <c r="C402" s="49" t="s">
        <v>751</v>
      </c>
      <c r="D402" s="49" t="s">
        <v>811</v>
      </c>
      <c r="E402" s="105">
        <f>+VLOOKUP(B402,[4]COLJUEGOS!$A$5:$AK$1109,37,FALSE)*(1.06)</f>
        <v>717210030.69000006</v>
      </c>
      <c r="F402" s="105">
        <v>0</v>
      </c>
      <c r="G402" s="105">
        <v>0</v>
      </c>
      <c r="H402" s="105">
        <v>0</v>
      </c>
      <c r="I402" s="105">
        <v>0</v>
      </c>
      <c r="J402" s="106">
        <v>0</v>
      </c>
      <c r="K402" s="107">
        <f>+E402+I402+J402</f>
        <v>717210030.69000006</v>
      </c>
      <c r="L402" s="116">
        <f>+VLOOKUP(B402,[4]COLJUEGOS!$A$5:$AF$1109,32,FALSE)*(1.06)</f>
        <v>0</v>
      </c>
      <c r="M402" s="117">
        <v>0</v>
      </c>
      <c r="N402" s="118">
        <v>6.4668656892260631E-2</v>
      </c>
      <c r="O402" s="119">
        <f>+IFERROR(ROUND(N402*VLOOKUP(A402,'RECURSOS DEPARTAMENTOS'!$A$9:$F$40,5,FALSE),0),0)</f>
        <v>2025612572</v>
      </c>
      <c r="P402" s="120">
        <f t="shared" si="6"/>
        <v>2025612572</v>
      </c>
      <c r="Q402" s="113"/>
      <c r="R402" s="95"/>
      <c r="S402" s="113"/>
      <c r="T402" s="95"/>
      <c r="U402" s="95"/>
      <c r="V402" s="95"/>
    </row>
    <row r="403" spans="1:22" s="100" customFormat="1" x14ac:dyDescent="0.2">
      <c r="A403" s="115" t="s">
        <v>749</v>
      </c>
      <c r="B403" s="48" t="s">
        <v>812</v>
      </c>
      <c r="C403" s="49" t="s">
        <v>751</v>
      </c>
      <c r="D403" s="49" t="s">
        <v>396</v>
      </c>
      <c r="E403" s="105">
        <f>+VLOOKUP(B403,[4]COLJUEGOS!$A$5:$AK$1109,37,FALSE)*(1.06)</f>
        <v>22422144.490000002</v>
      </c>
      <c r="F403" s="105">
        <v>0</v>
      </c>
      <c r="G403" s="105">
        <v>0</v>
      </c>
      <c r="H403" s="105">
        <v>0</v>
      </c>
      <c r="I403" s="105">
        <v>0</v>
      </c>
      <c r="J403" s="106">
        <v>0</v>
      </c>
      <c r="K403" s="107">
        <f>+E403+I403+J403</f>
        <v>22422144.490000002</v>
      </c>
      <c r="L403" s="116">
        <f>+VLOOKUP(B403,[4]COLJUEGOS!$A$5:$AF$1109,32,FALSE)*(1.06)</f>
        <v>0</v>
      </c>
      <c r="M403" s="117">
        <v>0</v>
      </c>
      <c r="N403" s="118">
        <v>3.3682359153670242E-3</v>
      </c>
      <c r="O403" s="119">
        <f>+IFERROR(ROUND(N403*VLOOKUP(A403,'RECURSOS DEPARTAMENTOS'!$A$9:$F$40,5,FALSE),0),0)</f>
        <v>105503057</v>
      </c>
      <c r="P403" s="120">
        <f t="shared" si="6"/>
        <v>105503057</v>
      </c>
      <c r="Q403" s="113"/>
      <c r="R403" s="95"/>
      <c r="S403" s="113"/>
      <c r="T403" s="95"/>
      <c r="U403" s="95"/>
      <c r="V403" s="95"/>
    </row>
    <row r="404" spans="1:22" s="100" customFormat="1" x14ac:dyDescent="0.2">
      <c r="A404" s="115" t="s">
        <v>749</v>
      </c>
      <c r="B404" s="48" t="s">
        <v>813</v>
      </c>
      <c r="C404" s="49" t="s">
        <v>751</v>
      </c>
      <c r="D404" s="49" t="s">
        <v>814</v>
      </c>
      <c r="E404" s="105">
        <f>+VLOOKUP(B404,[4]COLJUEGOS!$A$5:$AK$1109,37,FALSE)*(1.06)</f>
        <v>188499009.77000001</v>
      </c>
      <c r="F404" s="105">
        <v>0</v>
      </c>
      <c r="G404" s="105">
        <v>0</v>
      </c>
      <c r="H404" s="105">
        <v>0</v>
      </c>
      <c r="I404" s="105">
        <v>0</v>
      </c>
      <c r="J404" s="106">
        <v>0</v>
      </c>
      <c r="K404" s="107">
        <f>+E404+I404+J404</f>
        <v>188499009.77000001</v>
      </c>
      <c r="L404" s="116">
        <f>+VLOOKUP(B404,[4]COLJUEGOS!$A$5:$AF$1109,32,FALSE)*(1.06)</f>
        <v>0</v>
      </c>
      <c r="M404" s="117">
        <v>0</v>
      </c>
      <c r="N404" s="118">
        <v>3.3891690492570313E-2</v>
      </c>
      <c r="O404" s="119">
        <f>+IFERROR(ROUND(N404*VLOOKUP(A404,'RECURSOS DEPARTAMENTOS'!$A$9:$F$40,5,FALSE),0),0)</f>
        <v>1061587447</v>
      </c>
      <c r="P404" s="120">
        <f t="shared" si="6"/>
        <v>1061587447</v>
      </c>
      <c r="Q404" s="113"/>
      <c r="R404" s="95"/>
      <c r="S404" s="113"/>
      <c r="T404" s="95"/>
      <c r="U404" s="95"/>
      <c r="V404" s="95"/>
    </row>
    <row r="405" spans="1:22" s="100" customFormat="1" x14ac:dyDescent="0.2">
      <c r="A405" s="115" t="s">
        <v>749</v>
      </c>
      <c r="B405" s="48" t="s">
        <v>815</v>
      </c>
      <c r="C405" s="49" t="s">
        <v>751</v>
      </c>
      <c r="D405" s="49" t="s">
        <v>816</v>
      </c>
      <c r="E405" s="105">
        <f>+VLOOKUP(B405,[4]COLJUEGOS!$A$5:$AK$1109,37,FALSE)*(1.06)</f>
        <v>57435152.890000001</v>
      </c>
      <c r="F405" s="105">
        <v>0</v>
      </c>
      <c r="G405" s="105">
        <v>0</v>
      </c>
      <c r="H405" s="105">
        <v>0</v>
      </c>
      <c r="I405" s="105">
        <v>0</v>
      </c>
      <c r="J405" s="106">
        <v>0</v>
      </c>
      <c r="K405" s="107">
        <f>+E405+I405+J405</f>
        <v>57435152.890000001</v>
      </c>
      <c r="L405" s="116">
        <f>+VLOOKUP(B405,[4]COLJUEGOS!$A$5:$AF$1109,32,FALSE)*(1.06)</f>
        <v>0</v>
      </c>
      <c r="M405" s="117">
        <v>0</v>
      </c>
      <c r="N405" s="118">
        <v>1.0134161401825706E-2</v>
      </c>
      <c r="O405" s="119">
        <f>+IFERROR(ROUND(N405*VLOOKUP(A405,'RECURSOS DEPARTAMENTOS'!$A$9:$F$40,5,FALSE),0),0)</f>
        <v>317431747</v>
      </c>
      <c r="P405" s="120">
        <f t="shared" si="6"/>
        <v>317431747</v>
      </c>
      <c r="Q405" s="113"/>
      <c r="R405" s="95"/>
      <c r="S405" s="113"/>
      <c r="T405" s="95"/>
      <c r="U405" s="95"/>
      <c r="V405" s="95"/>
    </row>
    <row r="406" spans="1:22" s="100" customFormat="1" x14ac:dyDescent="0.2">
      <c r="A406" s="115" t="s">
        <v>749</v>
      </c>
      <c r="B406" s="48" t="s">
        <v>817</v>
      </c>
      <c r="C406" s="49" t="s">
        <v>751</v>
      </c>
      <c r="D406" s="49" t="s">
        <v>818</v>
      </c>
      <c r="E406" s="105">
        <f>+VLOOKUP(B406,[4]COLJUEGOS!$A$5:$AK$1109,37,FALSE)*(1.06)</f>
        <v>101342510.52000001</v>
      </c>
      <c r="F406" s="105">
        <v>0</v>
      </c>
      <c r="G406" s="105">
        <v>0</v>
      </c>
      <c r="H406" s="105">
        <v>0</v>
      </c>
      <c r="I406" s="105">
        <v>0</v>
      </c>
      <c r="J406" s="106">
        <v>0</v>
      </c>
      <c r="K406" s="107">
        <f>+E406+I406+J406</f>
        <v>101342510.52000001</v>
      </c>
      <c r="L406" s="116">
        <f>+VLOOKUP(B406,[4]COLJUEGOS!$A$5:$AF$1109,32,FALSE)*(1.06)</f>
        <v>0</v>
      </c>
      <c r="M406" s="117">
        <v>0</v>
      </c>
      <c r="N406" s="118">
        <v>1.7666933853400742E-2</v>
      </c>
      <c r="O406" s="119">
        <f>+IFERROR(ROUND(N406*VLOOKUP(A406,'RECURSOS DEPARTAMENTOS'!$A$9:$F$40,5,FALSE),0),0)</f>
        <v>553380340</v>
      </c>
      <c r="P406" s="120">
        <f t="shared" si="6"/>
        <v>553380340</v>
      </c>
      <c r="Q406" s="113"/>
      <c r="R406" s="95"/>
      <c r="S406" s="113"/>
      <c r="T406" s="95"/>
      <c r="U406" s="95"/>
      <c r="V406" s="95"/>
    </row>
    <row r="407" spans="1:22" s="100" customFormat="1" x14ac:dyDescent="0.2">
      <c r="A407" s="115" t="s">
        <v>749</v>
      </c>
      <c r="B407" s="48" t="s">
        <v>819</v>
      </c>
      <c r="C407" s="49" t="s">
        <v>751</v>
      </c>
      <c r="D407" s="49" t="s">
        <v>820</v>
      </c>
      <c r="E407" s="105">
        <f>+VLOOKUP(B407,[4]COLJUEGOS!$A$5:$AK$1109,37,FALSE)*(1.06)</f>
        <v>40738057.270000003</v>
      </c>
      <c r="F407" s="105">
        <v>0</v>
      </c>
      <c r="G407" s="105">
        <v>0</v>
      </c>
      <c r="H407" s="105">
        <v>0</v>
      </c>
      <c r="I407" s="105">
        <v>0</v>
      </c>
      <c r="J407" s="106">
        <v>0</v>
      </c>
      <c r="K407" s="107">
        <f>+E407+I407+J407</f>
        <v>40738057.270000003</v>
      </c>
      <c r="L407" s="116">
        <f>+VLOOKUP(B407,[4]COLJUEGOS!$A$5:$AF$1109,32,FALSE)*(1.06)</f>
        <v>0</v>
      </c>
      <c r="M407" s="117">
        <v>0</v>
      </c>
      <c r="N407" s="118">
        <v>6.9847240718416735E-3</v>
      </c>
      <c r="O407" s="119">
        <f>+IFERROR(ROUND(N407*VLOOKUP(A407,'RECURSOS DEPARTAMENTOS'!$A$9:$F$40,5,FALSE),0),0)</f>
        <v>218782105</v>
      </c>
      <c r="P407" s="120">
        <f t="shared" si="6"/>
        <v>218782105</v>
      </c>
      <c r="Q407" s="113"/>
      <c r="R407" s="95"/>
      <c r="S407" s="113"/>
      <c r="T407" s="95"/>
      <c r="U407" s="95"/>
      <c r="V407" s="95"/>
    </row>
    <row r="408" spans="1:22" s="100" customFormat="1" x14ac:dyDescent="0.2">
      <c r="A408" s="115" t="s">
        <v>749</v>
      </c>
      <c r="B408" s="48" t="s">
        <v>821</v>
      </c>
      <c r="C408" s="49" t="s">
        <v>751</v>
      </c>
      <c r="D408" s="49" t="s">
        <v>822</v>
      </c>
      <c r="E408" s="105">
        <f>+VLOOKUP(B408,[4]COLJUEGOS!$A$5:$AK$1109,37,FALSE)*(1.06)</f>
        <v>253854602.44000003</v>
      </c>
      <c r="F408" s="105">
        <v>0</v>
      </c>
      <c r="G408" s="105">
        <v>0</v>
      </c>
      <c r="H408" s="105">
        <v>0</v>
      </c>
      <c r="I408" s="105">
        <v>0</v>
      </c>
      <c r="J408" s="106">
        <v>0</v>
      </c>
      <c r="K408" s="107">
        <f>+E408+I408+J408</f>
        <v>253854602.44000003</v>
      </c>
      <c r="L408" s="116">
        <f>+VLOOKUP(B408,[4]COLJUEGOS!$A$5:$AF$1109,32,FALSE)*(1.06)</f>
        <v>0</v>
      </c>
      <c r="M408" s="117">
        <v>0</v>
      </c>
      <c r="N408" s="118">
        <v>2.59055421260911E-2</v>
      </c>
      <c r="O408" s="119">
        <f>+IFERROR(ROUND(N408*VLOOKUP(A408,'RECURSOS DEPARTAMENTOS'!$A$9:$F$40,5,FALSE),0),0)</f>
        <v>811437787</v>
      </c>
      <c r="P408" s="120">
        <f t="shared" si="6"/>
        <v>811437787</v>
      </c>
      <c r="Q408" s="113"/>
      <c r="R408" s="95"/>
      <c r="S408" s="113"/>
      <c r="T408" s="95"/>
      <c r="U408" s="95"/>
      <c r="V408" s="95"/>
    </row>
    <row r="409" spans="1:22" s="100" customFormat="1" x14ac:dyDescent="0.2">
      <c r="A409" s="115" t="s">
        <v>749</v>
      </c>
      <c r="B409" s="48" t="s">
        <v>823</v>
      </c>
      <c r="C409" s="49" t="s">
        <v>751</v>
      </c>
      <c r="D409" s="49" t="s">
        <v>824</v>
      </c>
      <c r="E409" s="105">
        <f>+VLOOKUP(B409,[4]COLJUEGOS!$A$5:$AK$1109,37,FALSE)*(1.06)</f>
        <v>138399861.42000002</v>
      </c>
      <c r="F409" s="105">
        <v>0</v>
      </c>
      <c r="G409" s="105">
        <v>0</v>
      </c>
      <c r="H409" s="105">
        <v>0</v>
      </c>
      <c r="I409" s="105">
        <v>0</v>
      </c>
      <c r="J409" s="106">
        <v>0</v>
      </c>
      <c r="K409" s="107">
        <f>+E409+I409+J409</f>
        <v>138399861.42000002</v>
      </c>
      <c r="L409" s="116">
        <f>+VLOOKUP(B409,[4]COLJUEGOS!$A$5:$AF$1109,32,FALSE)*(1.06)</f>
        <v>0</v>
      </c>
      <c r="M409" s="117">
        <v>0</v>
      </c>
      <c r="N409" s="118">
        <v>2.2720339642727155E-2</v>
      </c>
      <c r="O409" s="119">
        <f>+IFERROR(ROUND(N409*VLOOKUP(A409,'RECURSOS DEPARTAMENTOS'!$A$9:$F$40,5,FALSE),0),0)</f>
        <v>711667875</v>
      </c>
      <c r="P409" s="120">
        <f t="shared" si="6"/>
        <v>711667875</v>
      </c>
      <c r="Q409" s="113"/>
      <c r="R409" s="95"/>
      <c r="S409" s="113"/>
      <c r="T409" s="95"/>
      <c r="U409" s="95"/>
      <c r="V409" s="95"/>
    </row>
    <row r="410" spans="1:22" s="100" customFormat="1" x14ac:dyDescent="0.2">
      <c r="A410" s="115" t="s">
        <v>749</v>
      </c>
      <c r="B410" s="48" t="s">
        <v>825</v>
      </c>
      <c r="C410" s="49" t="s">
        <v>751</v>
      </c>
      <c r="D410" s="49" t="s">
        <v>826</v>
      </c>
      <c r="E410" s="105">
        <f>+VLOOKUP(B410,[4]COLJUEGOS!$A$5:$AK$1109,37,FALSE)*(1.06)</f>
        <v>170718448.93000001</v>
      </c>
      <c r="F410" s="105">
        <v>0</v>
      </c>
      <c r="G410" s="105">
        <v>0</v>
      </c>
      <c r="H410" s="105">
        <v>0</v>
      </c>
      <c r="I410" s="105">
        <v>0</v>
      </c>
      <c r="J410" s="106">
        <v>0</v>
      </c>
      <c r="K410" s="107">
        <f>+E410+I410+J410</f>
        <v>170718448.93000001</v>
      </c>
      <c r="L410" s="116">
        <f>+VLOOKUP(B410,[4]COLJUEGOS!$A$5:$AF$1109,32,FALSE)*(1.06)</f>
        <v>0</v>
      </c>
      <c r="M410" s="117">
        <v>0</v>
      </c>
      <c r="N410" s="118">
        <v>3.0499260502858058E-2</v>
      </c>
      <c r="O410" s="119">
        <f>+IFERROR(ROUND(N410*VLOOKUP(A410,'RECURSOS DEPARTAMENTOS'!$A$9:$F$40,5,FALSE),0),0)</f>
        <v>955326560</v>
      </c>
      <c r="P410" s="120">
        <f t="shared" si="6"/>
        <v>955326560</v>
      </c>
      <c r="Q410" s="113"/>
      <c r="R410" s="95"/>
      <c r="S410" s="113"/>
      <c r="T410" s="95"/>
      <c r="U410" s="95"/>
      <c r="V410" s="95"/>
    </row>
    <row r="411" spans="1:22" s="100" customFormat="1" x14ac:dyDescent="0.2">
      <c r="A411" s="115" t="s">
        <v>749</v>
      </c>
      <c r="B411" s="48" t="s">
        <v>827</v>
      </c>
      <c r="C411" s="49" t="s">
        <v>751</v>
      </c>
      <c r="D411" s="49" t="s">
        <v>828</v>
      </c>
      <c r="E411" s="105">
        <f>+VLOOKUP(B411,[4]COLJUEGOS!$A$5:$AK$1109,37,FALSE)*(1.06)</f>
        <v>104802543.97</v>
      </c>
      <c r="F411" s="105">
        <v>0</v>
      </c>
      <c r="G411" s="105">
        <v>0</v>
      </c>
      <c r="H411" s="105">
        <v>0</v>
      </c>
      <c r="I411" s="105">
        <v>0</v>
      </c>
      <c r="J411" s="106">
        <v>0</v>
      </c>
      <c r="K411" s="107">
        <f>+E411+I411+J411</f>
        <v>104802543.97</v>
      </c>
      <c r="L411" s="116">
        <f>+VLOOKUP(B411,[4]COLJUEGOS!$A$5:$AF$1109,32,FALSE)*(1.06)</f>
        <v>0</v>
      </c>
      <c r="M411" s="117">
        <v>0</v>
      </c>
      <c r="N411" s="118">
        <v>1.8668358148038283E-2</v>
      </c>
      <c r="O411" s="119">
        <f>+IFERROR(ROUND(N411*VLOOKUP(A411,'RECURSOS DEPARTAMENTOS'!$A$9:$F$40,5,FALSE),0),0)</f>
        <v>584747895</v>
      </c>
      <c r="P411" s="120">
        <f t="shared" si="6"/>
        <v>584747895</v>
      </c>
      <c r="Q411" s="113"/>
      <c r="R411" s="95"/>
      <c r="S411" s="113"/>
      <c r="T411" s="95"/>
      <c r="U411" s="95"/>
      <c r="V411" s="95"/>
    </row>
    <row r="412" spans="1:22" s="100" customFormat="1" x14ac:dyDescent="0.2">
      <c r="A412" s="115" t="s">
        <v>749</v>
      </c>
      <c r="B412" s="48" t="s">
        <v>829</v>
      </c>
      <c r="C412" s="49" t="s">
        <v>751</v>
      </c>
      <c r="D412" s="49" t="s">
        <v>830</v>
      </c>
      <c r="E412" s="105">
        <f>+VLOOKUP(B412,[4]COLJUEGOS!$A$5:$AK$1109,37,FALSE)*(1.06)</f>
        <v>50205468.469999999</v>
      </c>
      <c r="F412" s="105">
        <v>0</v>
      </c>
      <c r="G412" s="105">
        <v>0</v>
      </c>
      <c r="H412" s="105">
        <v>0</v>
      </c>
      <c r="I412" s="105">
        <v>0</v>
      </c>
      <c r="J412" s="106">
        <v>0</v>
      </c>
      <c r="K412" s="107">
        <f>+E412+I412+J412</f>
        <v>50205468.469999999</v>
      </c>
      <c r="L412" s="116">
        <f>+VLOOKUP(B412,[4]COLJUEGOS!$A$5:$AF$1109,32,FALSE)*(1.06)</f>
        <v>0</v>
      </c>
      <c r="M412" s="117">
        <v>0</v>
      </c>
      <c r="N412" s="118">
        <v>8.3164500771054622E-3</v>
      </c>
      <c r="O412" s="119">
        <f>+IFERROR(ROUND(N412*VLOOKUP(A412,'RECURSOS DEPARTAMENTOS'!$A$9:$F$40,5,FALSE),0),0)</f>
        <v>260495681</v>
      </c>
      <c r="P412" s="120">
        <f t="shared" si="6"/>
        <v>260495681</v>
      </c>
      <c r="Q412" s="113"/>
      <c r="R412" s="95"/>
      <c r="S412" s="113"/>
      <c r="T412" s="95"/>
      <c r="U412" s="95"/>
      <c r="V412" s="95"/>
    </row>
    <row r="413" spans="1:22" s="100" customFormat="1" x14ac:dyDescent="0.2">
      <c r="A413" s="115" t="s">
        <v>831</v>
      </c>
      <c r="B413" s="48" t="s">
        <v>832</v>
      </c>
      <c r="C413" s="49" t="s">
        <v>833</v>
      </c>
      <c r="D413" s="49" t="s">
        <v>834</v>
      </c>
      <c r="E413" s="105">
        <f>+VLOOKUP(B413,[4]COLJUEGOS!$A$5:$AK$1109,37,FALSE)*(1.06)</f>
        <v>3092161222.7400002</v>
      </c>
      <c r="F413" s="105">
        <v>0</v>
      </c>
      <c r="G413" s="105">
        <v>0</v>
      </c>
      <c r="H413" s="105">
        <v>0</v>
      </c>
      <c r="I413" s="105">
        <v>0</v>
      </c>
      <c r="J413" s="106">
        <v>0</v>
      </c>
      <c r="K413" s="107">
        <f>+E413+I413+J413</f>
        <v>3092161222.7400002</v>
      </c>
      <c r="L413" s="116">
        <f>+VLOOKUP(B413,[4]COLJUEGOS!$A$5:$AF$1109,32,FALSE)*(1.06)</f>
        <v>321830864.38</v>
      </c>
      <c r="M413" s="117">
        <v>0</v>
      </c>
      <c r="N413" s="118">
        <v>0.35900379920999997</v>
      </c>
      <c r="O413" s="119">
        <f>+IFERROR(ROUND(N413*VLOOKUP(A413,'RECURSOS DEPARTAMENTOS'!$A$9:$F$40,5,FALSE),0),0)</f>
        <v>5218975506</v>
      </c>
      <c r="P413" s="120">
        <f t="shared" si="6"/>
        <v>5540806370.3800001</v>
      </c>
      <c r="Q413" s="95"/>
      <c r="R413" s="95"/>
      <c r="S413" s="95"/>
      <c r="T413" s="95"/>
      <c r="U413" s="95"/>
      <c r="V413" s="95"/>
    </row>
    <row r="414" spans="1:22" s="100" customFormat="1" x14ac:dyDescent="0.2">
      <c r="A414" s="115" t="s">
        <v>831</v>
      </c>
      <c r="B414" s="48" t="s">
        <v>835</v>
      </c>
      <c r="C414" s="49" t="s">
        <v>833</v>
      </c>
      <c r="D414" s="49" t="s">
        <v>836</v>
      </c>
      <c r="E414" s="105">
        <f>+VLOOKUP(B414,[4]COLJUEGOS!$A$5:$AK$1109,37,FALSE)*(1.06)</f>
        <v>908193951.29000008</v>
      </c>
      <c r="F414" s="105">
        <v>0</v>
      </c>
      <c r="G414" s="105">
        <v>0</v>
      </c>
      <c r="H414" s="105">
        <v>0</v>
      </c>
      <c r="I414" s="105">
        <v>0</v>
      </c>
      <c r="J414" s="106">
        <v>0</v>
      </c>
      <c r="K414" s="107">
        <f>+E414+I414+J414</f>
        <v>908193951.29000008</v>
      </c>
      <c r="L414" s="116">
        <f>+VLOOKUP(B414,[4]COLJUEGOS!$A$5:$AF$1109,32,FALSE)*(1.06)</f>
        <v>0</v>
      </c>
      <c r="M414" s="117">
        <v>0</v>
      </c>
      <c r="N414" s="118">
        <v>9.1281327546755317E-2</v>
      </c>
      <c r="O414" s="119">
        <f>+IFERROR(ROUND(N414*VLOOKUP(A414,'RECURSOS DEPARTAMENTOS'!$A$9:$F$40,5,FALSE),0),0)</f>
        <v>1326991563</v>
      </c>
      <c r="P414" s="120">
        <f t="shared" si="6"/>
        <v>1326991563</v>
      </c>
      <c r="Q414" s="95"/>
      <c r="R414" s="95"/>
      <c r="S414" s="95"/>
      <c r="T414" s="95"/>
      <c r="U414" s="95"/>
      <c r="V414" s="95"/>
    </row>
    <row r="415" spans="1:22" s="100" customFormat="1" x14ac:dyDescent="0.2">
      <c r="A415" s="115" t="s">
        <v>831</v>
      </c>
      <c r="B415" s="48" t="s">
        <v>837</v>
      </c>
      <c r="C415" s="49" t="s">
        <v>833</v>
      </c>
      <c r="D415" s="49" t="s">
        <v>838</v>
      </c>
      <c r="E415" s="105">
        <f>+VLOOKUP(B415,[4]COLJUEGOS!$A$5:$AK$1109,37,FALSE)*(1.06)</f>
        <v>308687483.42000002</v>
      </c>
      <c r="F415" s="105">
        <v>0</v>
      </c>
      <c r="G415" s="105">
        <v>0</v>
      </c>
      <c r="H415" s="105">
        <v>0</v>
      </c>
      <c r="I415" s="105">
        <v>0</v>
      </c>
      <c r="J415" s="106">
        <v>0</v>
      </c>
      <c r="K415" s="107">
        <f>+E415+I415+J415</f>
        <v>308687483.42000002</v>
      </c>
      <c r="L415" s="116">
        <f>+VLOOKUP(B415,[4]COLJUEGOS!$A$5:$AF$1109,32,FALSE)*(1.06)</f>
        <v>0</v>
      </c>
      <c r="M415" s="117">
        <v>0</v>
      </c>
      <c r="N415" s="118">
        <v>6.1050729563448411E-2</v>
      </c>
      <c r="O415" s="119">
        <f>+IFERROR(ROUND(N415*VLOOKUP(A415,'RECURSOS DEPARTAMENTOS'!$A$9:$F$40,5,FALSE),0),0)</f>
        <v>887517800</v>
      </c>
      <c r="P415" s="120">
        <f t="shared" si="6"/>
        <v>887517800</v>
      </c>
      <c r="Q415" s="95"/>
      <c r="R415" s="114"/>
      <c r="S415" s="113"/>
      <c r="T415" s="95"/>
      <c r="U415" s="95"/>
      <c r="V415" s="95"/>
    </row>
    <row r="416" spans="1:22" s="100" customFormat="1" x14ac:dyDescent="0.2">
      <c r="A416" s="115" t="s">
        <v>831</v>
      </c>
      <c r="B416" s="48" t="s">
        <v>839</v>
      </c>
      <c r="C416" s="49" t="s">
        <v>833</v>
      </c>
      <c r="D416" s="49" t="s">
        <v>840</v>
      </c>
      <c r="E416" s="105">
        <f>+VLOOKUP(B416,[4]COLJUEGOS!$A$5:$AK$1109,37,FALSE)*(1.06)</f>
        <v>110207702.33</v>
      </c>
      <c r="F416" s="105">
        <v>0</v>
      </c>
      <c r="G416" s="105">
        <v>0</v>
      </c>
      <c r="H416" s="105">
        <v>0</v>
      </c>
      <c r="I416" s="105">
        <v>0</v>
      </c>
      <c r="J416" s="106">
        <v>0</v>
      </c>
      <c r="K416" s="107">
        <f>+E416+I416+J416</f>
        <v>110207702.33</v>
      </c>
      <c r="L416" s="116">
        <f>+VLOOKUP(B416,[4]COLJUEGOS!$A$5:$AF$1109,32,FALSE)*(1.06)</f>
        <v>0</v>
      </c>
      <c r="M416" s="117">
        <v>0</v>
      </c>
      <c r="N416" s="118">
        <v>2.1665673811106963E-2</v>
      </c>
      <c r="O416" s="119">
        <f>+IFERROR(ROUND(N416*VLOOKUP(A416,'RECURSOS DEPARTAMENTOS'!$A$9:$F$40,5,FALSE),0),0)</f>
        <v>314962185</v>
      </c>
      <c r="P416" s="120">
        <f t="shared" si="6"/>
        <v>314962185</v>
      </c>
      <c r="Q416" s="95"/>
      <c r="R416" s="9"/>
      <c r="S416" s="95"/>
      <c r="T416" s="95"/>
      <c r="U416" s="95"/>
      <c r="V416" s="95"/>
    </row>
    <row r="417" spans="1:22" s="100" customFormat="1" x14ac:dyDescent="0.2">
      <c r="A417" s="115" t="s">
        <v>831</v>
      </c>
      <c r="B417" s="48" t="s">
        <v>841</v>
      </c>
      <c r="C417" s="49" t="s">
        <v>833</v>
      </c>
      <c r="D417" s="49" t="s">
        <v>842</v>
      </c>
      <c r="E417" s="105">
        <f>+VLOOKUP(B417,[4]COLJUEGOS!$A$5:$AK$1109,37,FALSE)*(1.06)</f>
        <v>94098256.400000006</v>
      </c>
      <c r="F417" s="105">
        <v>0</v>
      </c>
      <c r="G417" s="105">
        <v>0</v>
      </c>
      <c r="H417" s="105">
        <v>0</v>
      </c>
      <c r="I417" s="105">
        <v>0</v>
      </c>
      <c r="J417" s="106">
        <v>0</v>
      </c>
      <c r="K417" s="107">
        <f>+E417+I417+J417</f>
        <v>94098256.400000006</v>
      </c>
      <c r="L417" s="116">
        <f>+VLOOKUP(B417,[4]COLJUEGOS!$A$5:$AF$1109,32,FALSE)*(1.06)</f>
        <v>0</v>
      </c>
      <c r="M417" s="117">
        <v>0</v>
      </c>
      <c r="N417" s="118">
        <v>1.7705786823611999E-2</v>
      </c>
      <c r="O417" s="119">
        <f>+IFERROR(ROUND(N417*VLOOKUP(A417,'RECURSOS DEPARTAMENTOS'!$A$9:$F$40,5,FALSE),0),0)</f>
        <v>257395793</v>
      </c>
      <c r="P417" s="120">
        <f t="shared" si="6"/>
        <v>257395793</v>
      </c>
      <c r="Q417" s="95"/>
      <c r="R417" s="113"/>
      <c r="S417" s="95"/>
      <c r="T417" s="95"/>
      <c r="U417" s="95"/>
      <c r="V417" s="95"/>
    </row>
    <row r="418" spans="1:22" s="100" customFormat="1" x14ac:dyDescent="0.2">
      <c r="A418" s="115" t="s">
        <v>831</v>
      </c>
      <c r="B418" s="48" t="s">
        <v>843</v>
      </c>
      <c r="C418" s="49" t="s">
        <v>833</v>
      </c>
      <c r="D418" s="49" t="s">
        <v>844</v>
      </c>
      <c r="E418" s="105">
        <f>+VLOOKUP(B418,[4]COLJUEGOS!$A$5:$AK$1109,37,FALSE)*(1.06)</f>
        <v>263279598.27000001</v>
      </c>
      <c r="F418" s="105">
        <v>0</v>
      </c>
      <c r="G418" s="105">
        <v>0</v>
      </c>
      <c r="H418" s="105">
        <v>0</v>
      </c>
      <c r="I418" s="105">
        <v>0</v>
      </c>
      <c r="J418" s="106">
        <v>0</v>
      </c>
      <c r="K418" s="107">
        <f>+E418+I418+J418</f>
        <v>263279598.27000001</v>
      </c>
      <c r="L418" s="116">
        <f>+VLOOKUP(B418,[4]COLJUEGOS!$A$5:$AF$1109,32,FALSE)*(1.06)</f>
        <v>0</v>
      </c>
      <c r="M418" s="117">
        <v>0</v>
      </c>
      <c r="N418" s="118">
        <v>3.9750888008364703E-2</v>
      </c>
      <c r="O418" s="119">
        <f>+IFERROR(ROUND(N418*VLOOKUP(A418,'RECURSOS DEPARTAMENTOS'!$A$9:$F$40,5,FALSE),0),0)</f>
        <v>577873859</v>
      </c>
      <c r="P418" s="120">
        <f t="shared" si="6"/>
        <v>577873859</v>
      </c>
      <c r="Q418" s="95"/>
      <c r="R418" s="95"/>
      <c r="S418" s="95"/>
      <c r="T418" s="95"/>
      <c r="U418" s="95"/>
      <c r="V418" s="95"/>
    </row>
    <row r="419" spans="1:22" s="100" customFormat="1" x14ac:dyDescent="0.2">
      <c r="A419" s="115" t="s">
        <v>831</v>
      </c>
      <c r="B419" s="48" t="s">
        <v>845</v>
      </c>
      <c r="C419" s="49" t="s">
        <v>833</v>
      </c>
      <c r="D419" s="49" t="s">
        <v>846</v>
      </c>
      <c r="E419" s="105">
        <f>+VLOOKUP(B419,[4]COLJUEGOS!$A$5:$AK$1109,37,FALSE)*(1.06)</f>
        <v>197092434.01000002</v>
      </c>
      <c r="F419" s="105">
        <v>0</v>
      </c>
      <c r="G419" s="105">
        <v>0</v>
      </c>
      <c r="H419" s="105">
        <v>0</v>
      </c>
      <c r="I419" s="105">
        <v>0</v>
      </c>
      <c r="J419" s="106">
        <v>0</v>
      </c>
      <c r="K419" s="107">
        <f>+E419+I419+J419</f>
        <v>197092434.01000002</v>
      </c>
      <c r="L419" s="116">
        <f>+VLOOKUP(B419,[4]COLJUEGOS!$A$5:$AF$1109,32,FALSE)*(1.06)</f>
        <v>0</v>
      </c>
      <c r="M419" s="117">
        <v>0</v>
      </c>
      <c r="N419" s="118">
        <v>3.6322446527930548E-2</v>
      </c>
      <c r="O419" s="119">
        <f>+IFERROR(ROUND(N419*VLOOKUP(A419,'RECURSOS DEPARTAMENTOS'!$A$9:$F$40,5,FALSE),0),0)</f>
        <v>528033294</v>
      </c>
      <c r="P419" s="120">
        <f t="shared" si="6"/>
        <v>528033294</v>
      </c>
      <c r="Q419" s="95"/>
      <c r="R419" s="95"/>
      <c r="S419" s="95"/>
      <c r="T419" s="95"/>
      <c r="U419" s="95"/>
      <c r="V419" s="95"/>
    </row>
    <row r="420" spans="1:22" s="100" customFormat="1" x14ac:dyDescent="0.2">
      <c r="A420" s="115" t="s">
        <v>831</v>
      </c>
      <c r="B420" s="48" t="s">
        <v>847</v>
      </c>
      <c r="C420" s="49" t="s">
        <v>833</v>
      </c>
      <c r="D420" s="49" t="s">
        <v>848</v>
      </c>
      <c r="E420" s="105">
        <f>+VLOOKUP(B420,[4]COLJUEGOS!$A$5:$AK$1109,37,FALSE)*(1.06)</f>
        <v>151832365.86000001</v>
      </c>
      <c r="F420" s="105">
        <v>0</v>
      </c>
      <c r="G420" s="105">
        <v>0</v>
      </c>
      <c r="H420" s="105">
        <v>0</v>
      </c>
      <c r="I420" s="105">
        <v>0</v>
      </c>
      <c r="J420" s="106">
        <v>0</v>
      </c>
      <c r="K420" s="107">
        <f>+E420+I420+J420</f>
        <v>151832365.86000001</v>
      </c>
      <c r="L420" s="116">
        <f>+VLOOKUP(B420,[4]COLJUEGOS!$A$5:$AF$1109,32,FALSE)*(1.06)</f>
        <v>0</v>
      </c>
      <c r="M420" s="117">
        <v>0</v>
      </c>
      <c r="N420" s="118">
        <v>2.8601655638142463E-2</v>
      </c>
      <c r="O420" s="119">
        <f>+IFERROR(ROUND(N420*VLOOKUP(A420,'RECURSOS DEPARTAMENTOS'!$A$9:$F$40,5,FALSE),0),0)</f>
        <v>415793205</v>
      </c>
      <c r="P420" s="120">
        <f t="shared" si="6"/>
        <v>415793205</v>
      </c>
      <c r="Q420" s="95"/>
      <c r="R420" s="95"/>
      <c r="S420" s="95"/>
      <c r="T420" s="95"/>
      <c r="U420" s="95"/>
      <c r="V420" s="95"/>
    </row>
    <row r="421" spans="1:22" s="100" customFormat="1" x14ac:dyDescent="0.2">
      <c r="A421" s="115" t="s">
        <v>831</v>
      </c>
      <c r="B421" s="48" t="s">
        <v>849</v>
      </c>
      <c r="C421" s="49" t="s">
        <v>833</v>
      </c>
      <c r="D421" s="49" t="s">
        <v>850</v>
      </c>
      <c r="E421" s="105">
        <f>+VLOOKUP(B421,[4]COLJUEGOS!$A$5:$AK$1109,37,FALSE)*(1.06)</f>
        <v>180309046.44</v>
      </c>
      <c r="F421" s="105">
        <v>0</v>
      </c>
      <c r="G421" s="105">
        <v>0</v>
      </c>
      <c r="H421" s="105">
        <v>0</v>
      </c>
      <c r="I421" s="105">
        <v>0</v>
      </c>
      <c r="J421" s="106">
        <v>0</v>
      </c>
      <c r="K421" s="107">
        <f>+E421+I421+J421</f>
        <v>180309046.44</v>
      </c>
      <c r="L421" s="116">
        <f>+VLOOKUP(B421,[4]COLJUEGOS!$A$5:$AF$1109,32,FALSE)*(1.06)</f>
        <v>0</v>
      </c>
      <c r="M421" s="117">
        <v>0</v>
      </c>
      <c r="N421" s="118">
        <v>3.5981332667584541E-2</v>
      </c>
      <c r="O421" s="119">
        <f>+IFERROR(ROUND(N421*VLOOKUP(A421,'RECURSOS DEPARTAMENTOS'!$A$9:$F$40,5,FALSE),0),0)</f>
        <v>523074392</v>
      </c>
      <c r="P421" s="120">
        <f t="shared" si="6"/>
        <v>523074392</v>
      </c>
      <c r="Q421" s="95"/>
      <c r="R421" s="95"/>
      <c r="S421" s="95"/>
      <c r="T421" s="95"/>
      <c r="U421" s="95"/>
      <c r="V421" s="95"/>
    </row>
    <row r="422" spans="1:22" s="100" customFormat="1" x14ac:dyDescent="0.2">
      <c r="A422" s="115" t="s">
        <v>831</v>
      </c>
      <c r="B422" s="48" t="s">
        <v>851</v>
      </c>
      <c r="C422" s="49" t="s">
        <v>833</v>
      </c>
      <c r="D422" s="49" t="s">
        <v>852</v>
      </c>
      <c r="E422" s="105">
        <f>+VLOOKUP(B422,[4]COLJUEGOS!$A$5:$AK$1109,37,FALSE)*(1.06)</f>
        <v>168053997.42000002</v>
      </c>
      <c r="F422" s="105">
        <v>0</v>
      </c>
      <c r="G422" s="105">
        <v>0</v>
      </c>
      <c r="H422" s="105">
        <v>0</v>
      </c>
      <c r="I422" s="105">
        <v>0</v>
      </c>
      <c r="J422" s="106">
        <v>0</v>
      </c>
      <c r="K422" s="107">
        <f>+E422+I422+J422</f>
        <v>168053997.42000002</v>
      </c>
      <c r="L422" s="116">
        <f>+VLOOKUP(B422,[4]COLJUEGOS!$A$5:$AF$1109,32,FALSE)*(1.06)</f>
        <v>0</v>
      </c>
      <c r="M422" s="117">
        <v>0</v>
      </c>
      <c r="N422" s="118">
        <v>2.7709321554193846E-2</v>
      </c>
      <c r="O422" s="119">
        <f>+IFERROR(ROUND(N422*VLOOKUP(A422,'RECURSOS DEPARTAMENTOS'!$A$9:$F$40,5,FALSE),0),0)</f>
        <v>402821003</v>
      </c>
      <c r="P422" s="120">
        <f t="shared" si="6"/>
        <v>402821003</v>
      </c>
      <c r="Q422" s="95"/>
      <c r="R422" s="95"/>
      <c r="S422" s="95"/>
      <c r="T422" s="95"/>
      <c r="U422" s="95"/>
      <c r="V422" s="95"/>
    </row>
    <row r="423" spans="1:22" s="100" customFormat="1" x14ac:dyDescent="0.2">
      <c r="A423" s="115" t="s">
        <v>831</v>
      </c>
      <c r="B423" s="48" t="s">
        <v>853</v>
      </c>
      <c r="C423" s="49" t="s">
        <v>833</v>
      </c>
      <c r="D423" s="49" t="s">
        <v>854</v>
      </c>
      <c r="E423" s="105">
        <f>+VLOOKUP(B423,[4]COLJUEGOS!$A$5:$AK$1109,37,FALSE)*(1.06)</f>
        <v>187003784.90000001</v>
      </c>
      <c r="F423" s="105">
        <v>0</v>
      </c>
      <c r="G423" s="105">
        <v>0</v>
      </c>
      <c r="H423" s="105">
        <v>0</v>
      </c>
      <c r="I423" s="105">
        <v>0</v>
      </c>
      <c r="J423" s="106">
        <v>0</v>
      </c>
      <c r="K423" s="107">
        <f>+E423+I423+J423</f>
        <v>187003784.90000001</v>
      </c>
      <c r="L423" s="116">
        <f>+VLOOKUP(B423,[4]COLJUEGOS!$A$5:$AF$1109,32,FALSE)*(1.06)</f>
        <v>0</v>
      </c>
      <c r="M423" s="117">
        <v>0</v>
      </c>
      <c r="N423" s="118">
        <v>2.9243098005967021E-2</v>
      </c>
      <c r="O423" s="119">
        <f>+IFERROR(ROUND(N423*VLOOKUP(A423,'RECURSOS DEPARTAMENTOS'!$A$9:$F$40,5,FALSE),0),0)</f>
        <v>425118098</v>
      </c>
      <c r="P423" s="120">
        <f t="shared" si="6"/>
        <v>425118098</v>
      </c>
      <c r="Q423" s="95"/>
      <c r="R423" s="95"/>
      <c r="S423" s="95"/>
      <c r="T423" s="95"/>
      <c r="U423" s="95"/>
      <c r="V423" s="95"/>
    </row>
    <row r="424" spans="1:22" s="100" customFormat="1" x14ac:dyDescent="0.2">
      <c r="A424" s="115" t="s">
        <v>831</v>
      </c>
      <c r="B424" s="48" t="s">
        <v>855</v>
      </c>
      <c r="C424" s="49" t="s">
        <v>833</v>
      </c>
      <c r="D424" s="49" t="s">
        <v>856</v>
      </c>
      <c r="E424" s="105">
        <f>+VLOOKUP(B424,[4]COLJUEGOS!$A$5:$AK$1109,37,FALSE)*(1.06)</f>
        <v>70227549.299999997</v>
      </c>
      <c r="F424" s="105">
        <v>0</v>
      </c>
      <c r="G424" s="105">
        <v>0</v>
      </c>
      <c r="H424" s="105">
        <v>0</v>
      </c>
      <c r="I424" s="105">
        <v>0</v>
      </c>
      <c r="J424" s="106">
        <v>0</v>
      </c>
      <c r="K424" s="107">
        <f>+E424+I424+J424</f>
        <v>70227549.299999997</v>
      </c>
      <c r="L424" s="116">
        <f>+VLOOKUP(B424,[4]COLJUEGOS!$A$5:$AF$1109,32,FALSE)*(1.06)</f>
        <v>0</v>
      </c>
      <c r="M424" s="117">
        <v>0</v>
      </c>
      <c r="N424" s="118">
        <v>1.2718850495727425E-2</v>
      </c>
      <c r="O424" s="119">
        <f>+IFERROR(ROUND(N424*VLOOKUP(A424,'RECURSOS DEPARTAMENTOS'!$A$9:$F$40,5,FALSE),0),0)</f>
        <v>184898793</v>
      </c>
      <c r="P424" s="120">
        <f t="shared" si="6"/>
        <v>184898793</v>
      </c>
      <c r="Q424" s="95"/>
      <c r="R424" s="95"/>
      <c r="S424" s="95"/>
      <c r="T424" s="95"/>
      <c r="U424" s="95"/>
      <c r="V424" s="95"/>
    </row>
    <row r="425" spans="1:22" s="100" customFormat="1" x14ac:dyDescent="0.2">
      <c r="A425" s="115" t="s">
        <v>831</v>
      </c>
      <c r="B425" s="48" t="s">
        <v>857</v>
      </c>
      <c r="C425" s="49" t="s">
        <v>833</v>
      </c>
      <c r="D425" s="49" t="s">
        <v>858</v>
      </c>
      <c r="E425" s="105">
        <f>+VLOOKUP(B425,[4]COLJUEGOS!$A$5:$AK$1109,37,FALSE)*(1.06)</f>
        <v>23267001.060000002</v>
      </c>
      <c r="F425" s="105">
        <v>0</v>
      </c>
      <c r="G425" s="105">
        <v>0</v>
      </c>
      <c r="H425" s="105">
        <v>0</v>
      </c>
      <c r="I425" s="105">
        <v>0</v>
      </c>
      <c r="J425" s="106">
        <v>0</v>
      </c>
      <c r="K425" s="107">
        <f>+E425+I425+J425</f>
        <v>23267001.060000002</v>
      </c>
      <c r="L425" s="116">
        <f>+VLOOKUP(B425,[4]COLJUEGOS!$A$5:$AF$1109,32,FALSE)*(1.06)</f>
        <v>0</v>
      </c>
      <c r="M425" s="117">
        <v>0</v>
      </c>
      <c r="N425" s="118">
        <v>4.2540358960542028E-3</v>
      </c>
      <c r="O425" s="119">
        <f>+IFERROR(ROUND(N425*VLOOKUP(A425,'RECURSOS DEPARTAMENTOS'!$A$9:$F$40,5,FALSE),0),0)</f>
        <v>61842546</v>
      </c>
      <c r="P425" s="120">
        <f t="shared" si="6"/>
        <v>61842546</v>
      </c>
      <c r="Q425" s="95"/>
      <c r="R425" s="95"/>
      <c r="S425" s="95"/>
      <c r="T425" s="95"/>
      <c r="U425" s="95"/>
      <c r="V425" s="95"/>
    </row>
    <row r="426" spans="1:22" s="100" customFormat="1" x14ac:dyDescent="0.2">
      <c r="A426" s="115" t="s">
        <v>831</v>
      </c>
      <c r="B426" s="48" t="s">
        <v>859</v>
      </c>
      <c r="C426" s="49" t="s">
        <v>833</v>
      </c>
      <c r="D426" s="49" t="s">
        <v>860</v>
      </c>
      <c r="E426" s="105">
        <f>+VLOOKUP(B426,[4]COLJUEGOS!$A$5:$AK$1109,37,FALSE)*(1.06)</f>
        <v>71663916.609999999</v>
      </c>
      <c r="F426" s="105">
        <v>0</v>
      </c>
      <c r="G426" s="105">
        <v>0</v>
      </c>
      <c r="H426" s="105">
        <v>0</v>
      </c>
      <c r="I426" s="105">
        <v>0</v>
      </c>
      <c r="J426" s="106">
        <v>0</v>
      </c>
      <c r="K426" s="107">
        <f>+E426+I426+J426</f>
        <v>71663916.609999999</v>
      </c>
      <c r="L426" s="116">
        <f>+VLOOKUP(B426,[4]COLJUEGOS!$A$5:$AF$1109,32,FALSE)*(1.06)</f>
        <v>0</v>
      </c>
      <c r="M426" s="117">
        <v>0</v>
      </c>
      <c r="N426" s="118">
        <v>1.3408493735122616E-2</v>
      </c>
      <c r="O426" s="119">
        <f>+IFERROR(ROUND(N426*VLOOKUP(A426,'RECURSOS DEPARTAMENTOS'!$A$9:$F$40,5,FALSE),0),0)</f>
        <v>194924401</v>
      </c>
      <c r="P426" s="120">
        <f t="shared" si="6"/>
        <v>194924401</v>
      </c>
      <c r="Q426" s="95"/>
      <c r="R426" s="95"/>
      <c r="S426" s="95"/>
      <c r="T426" s="95"/>
      <c r="U426" s="95"/>
      <c r="V426" s="95"/>
    </row>
    <row r="427" spans="1:22" s="100" customFormat="1" x14ac:dyDescent="0.2">
      <c r="A427" s="115" t="s">
        <v>831</v>
      </c>
      <c r="B427" s="48" t="s">
        <v>861</v>
      </c>
      <c r="C427" s="49" t="s">
        <v>833</v>
      </c>
      <c r="D427" s="49" t="s">
        <v>862</v>
      </c>
      <c r="E427" s="105">
        <f>+VLOOKUP(B427,[4]COLJUEGOS!$A$5:$AK$1109,37,FALSE)*(1.06)</f>
        <v>143641800.98000002</v>
      </c>
      <c r="F427" s="105">
        <v>0</v>
      </c>
      <c r="G427" s="105">
        <v>0</v>
      </c>
      <c r="H427" s="105">
        <v>0</v>
      </c>
      <c r="I427" s="105">
        <v>0</v>
      </c>
      <c r="J427" s="106">
        <v>0</v>
      </c>
      <c r="K427" s="107">
        <f>+E427+I427+J427</f>
        <v>143641800.98000002</v>
      </c>
      <c r="L427" s="116">
        <f>+VLOOKUP(B427,[4]COLJUEGOS!$A$5:$AF$1109,32,FALSE)*(1.06)</f>
        <v>0</v>
      </c>
      <c r="M427" s="117">
        <v>0</v>
      </c>
      <c r="N427" s="118">
        <v>2.6973949282795749E-2</v>
      </c>
      <c r="O427" s="119">
        <f>+IFERROR(ROUND(N427*VLOOKUP(A427,'RECURSOS DEPARTAMENTOS'!$A$9:$F$40,5,FALSE),0),0)</f>
        <v>392130615</v>
      </c>
      <c r="P427" s="120">
        <f t="shared" si="6"/>
        <v>392130615</v>
      </c>
      <c r="Q427" s="95"/>
      <c r="R427" s="95"/>
      <c r="S427" s="95"/>
      <c r="T427" s="95"/>
      <c r="U427" s="95"/>
      <c r="V427" s="95"/>
    </row>
    <row r="428" spans="1:22" s="100" customFormat="1" x14ac:dyDescent="0.2">
      <c r="A428" s="115" t="s">
        <v>831</v>
      </c>
      <c r="B428" s="48" t="s">
        <v>863</v>
      </c>
      <c r="C428" s="49" t="s">
        <v>833</v>
      </c>
      <c r="D428" s="49" t="s">
        <v>864</v>
      </c>
      <c r="E428" s="105">
        <f>+VLOOKUP(B428,[4]COLJUEGOS!$A$5:$AK$1109,37,FALSE)*(1.06)</f>
        <v>54760874.650000006</v>
      </c>
      <c r="F428" s="105">
        <v>0</v>
      </c>
      <c r="G428" s="105">
        <v>0</v>
      </c>
      <c r="H428" s="105">
        <v>0</v>
      </c>
      <c r="I428" s="105">
        <v>0</v>
      </c>
      <c r="J428" s="106">
        <v>0</v>
      </c>
      <c r="K428" s="107">
        <f>+E428+I428+J428</f>
        <v>54760874.650000006</v>
      </c>
      <c r="L428" s="116">
        <f>+VLOOKUP(B428,[4]COLJUEGOS!$A$5:$AF$1109,32,FALSE)*(1.06)</f>
        <v>0</v>
      </c>
      <c r="M428" s="117">
        <v>0</v>
      </c>
      <c r="N428" s="118">
        <v>1.0413860098824146E-2</v>
      </c>
      <c r="O428" s="119">
        <f>+IFERROR(ROUND(N428*VLOOKUP(A428,'RECURSOS DEPARTAMENTOS'!$A$9:$F$40,5,FALSE),0),0)</f>
        <v>151390266</v>
      </c>
      <c r="P428" s="120">
        <f t="shared" si="6"/>
        <v>151390266</v>
      </c>
      <c r="Q428" s="95"/>
      <c r="R428" s="95"/>
      <c r="S428" s="95"/>
      <c r="T428" s="95"/>
      <c r="U428" s="95"/>
      <c r="V428" s="95"/>
    </row>
    <row r="429" spans="1:22" s="100" customFormat="1" x14ac:dyDescent="0.2">
      <c r="A429" s="115" t="s">
        <v>831</v>
      </c>
      <c r="B429" s="48" t="s">
        <v>865</v>
      </c>
      <c r="C429" s="49" t="s">
        <v>833</v>
      </c>
      <c r="D429" s="49" t="s">
        <v>866</v>
      </c>
      <c r="E429" s="105">
        <f>+VLOOKUP(B429,[4]COLJUEGOS!$A$5:$AK$1109,37,FALSE)*(1.06)</f>
        <v>117127269.97</v>
      </c>
      <c r="F429" s="105">
        <v>0</v>
      </c>
      <c r="G429" s="105">
        <v>0</v>
      </c>
      <c r="H429" s="105">
        <v>0</v>
      </c>
      <c r="I429" s="105">
        <v>0</v>
      </c>
      <c r="J429" s="106">
        <v>0</v>
      </c>
      <c r="K429" s="107">
        <f>+E429+I429+J429</f>
        <v>117127269.97</v>
      </c>
      <c r="L429" s="116">
        <f>+VLOOKUP(B429,[4]COLJUEGOS!$A$5:$AF$1109,32,FALSE)*(1.06)</f>
        <v>0</v>
      </c>
      <c r="M429" s="117">
        <v>0</v>
      </c>
      <c r="N429" s="118">
        <v>2.2576546691813516E-2</v>
      </c>
      <c r="O429" s="119">
        <f>+IFERROR(ROUND(N429*VLOOKUP(A429,'RECURSOS DEPARTAMENTOS'!$A$9:$F$40,5,FALSE),0),0)</f>
        <v>328203892</v>
      </c>
      <c r="P429" s="120">
        <f t="shared" si="6"/>
        <v>328203892</v>
      </c>
      <c r="Q429" s="95"/>
      <c r="R429" s="95"/>
      <c r="S429" s="95"/>
      <c r="T429" s="95"/>
      <c r="U429" s="95"/>
      <c r="V429" s="95"/>
    </row>
    <row r="430" spans="1:22" s="100" customFormat="1" x14ac:dyDescent="0.2">
      <c r="A430" s="115" t="s">
        <v>831</v>
      </c>
      <c r="B430" s="48" t="s">
        <v>867</v>
      </c>
      <c r="C430" s="49" t="s">
        <v>833</v>
      </c>
      <c r="D430" s="49" t="s">
        <v>868</v>
      </c>
      <c r="E430" s="105">
        <f>+VLOOKUP(B430,[4]COLJUEGOS!$A$5:$AK$1109,37,FALSE)*(1.06)</f>
        <v>105690688.29000001</v>
      </c>
      <c r="F430" s="105">
        <v>0</v>
      </c>
      <c r="G430" s="105">
        <v>0</v>
      </c>
      <c r="H430" s="105">
        <v>0</v>
      </c>
      <c r="I430" s="105">
        <v>0</v>
      </c>
      <c r="J430" s="106">
        <v>0</v>
      </c>
      <c r="K430" s="107">
        <f>+E430+I430+J430</f>
        <v>105690688.29000001</v>
      </c>
      <c r="L430" s="116">
        <f>+VLOOKUP(B430,[4]COLJUEGOS!$A$5:$AF$1109,32,FALSE)*(1.06)</f>
        <v>0</v>
      </c>
      <c r="M430" s="117">
        <v>0</v>
      </c>
      <c r="N430" s="118">
        <v>2.0319757166480868E-2</v>
      </c>
      <c r="O430" s="119">
        <f>+IFERROR(ROUND(N430*VLOOKUP(A430,'RECURSOS DEPARTAMENTOS'!$A$9:$F$40,5,FALSE),0),0)</f>
        <v>295396080</v>
      </c>
      <c r="P430" s="120">
        <f t="shared" si="6"/>
        <v>295396080</v>
      </c>
      <c r="Q430" s="95"/>
      <c r="R430" s="95"/>
      <c r="S430" s="95"/>
      <c r="T430" s="95"/>
      <c r="U430" s="95"/>
      <c r="V430" s="95"/>
    </row>
    <row r="431" spans="1:22" s="100" customFormat="1" x14ac:dyDescent="0.2">
      <c r="A431" s="115" t="s">
        <v>831</v>
      </c>
      <c r="B431" s="48" t="s">
        <v>869</v>
      </c>
      <c r="C431" s="49" t="s">
        <v>833</v>
      </c>
      <c r="D431" s="49" t="s">
        <v>870</v>
      </c>
      <c r="E431" s="105">
        <f>+VLOOKUP(B431,[4]COLJUEGOS!$A$5:$AK$1109,37,FALSE)*(1.06)</f>
        <v>173326108.82000002</v>
      </c>
      <c r="F431" s="105">
        <v>0</v>
      </c>
      <c r="G431" s="105">
        <v>0</v>
      </c>
      <c r="H431" s="105">
        <v>0</v>
      </c>
      <c r="I431" s="105">
        <v>0</v>
      </c>
      <c r="J431" s="106">
        <v>0</v>
      </c>
      <c r="K431" s="107">
        <f>+E431+I431+J431</f>
        <v>173326108.82000002</v>
      </c>
      <c r="L431" s="116">
        <f>+VLOOKUP(B431,[4]COLJUEGOS!$A$5:$AF$1109,32,FALSE)*(1.06)</f>
        <v>0</v>
      </c>
      <c r="M431" s="117">
        <v>0</v>
      </c>
      <c r="N431" s="118">
        <v>3.5977624908232954E-2</v>
      </c>
      <c r="O431" s="119">
        <f>+IFERROR(ROUND(N431*VLOOKUP(A431,'RECURSOS DEPARTAMENTOS'!$A$9:$F$40,5,FALSE),0),0)</f>
        <v>523020490</v>
      </c>
      <c r="P431" s="120">
        <f t="shared" si="6"/>
        <v>523020490</v>
      </c>
      <c r="Q431" s="95"/>
      <c r="R431" s="95"/>
      <c r="S431" s="95"/>
      <c r="T431" s="95"/>
      <c r="U431" s="95"/>
      <c r="V431" s="95"/>
    </row>
    <row r="432" spans="1:22" s="100" customFormat="1" x14ac:dyDescent="0.2">
      <c r="A432" s="115" t="s">
        <v>831</v>
      </c>
      <c r="B432" s="48" t="s">
        <v>871</v>
      </c>
      <c r="C432" s="49" t="s">
        <v>833</v>
      </c>
      <c r="D432" s="49" t="s">
        <v>872</v>
      </c>
      <c r="E432" s="105">
        <f>+VLOOKUP(B432,[4]COLJUEGOS!$A$5:$AK$1109,37,FALSE)*(1.06)</f>
        <v>62468526.850000001</v>
      </c>
      <c r="F432" s="105">
        <v>0</v>
      </c>
      <c r="G432" s="105">
        <v>0</v>
      </c>
      <c r="H432" s="105">
        <v>0</v>
      </c>
      <c r="I432" s="105">
        <v>0</v>
      </c>
      <c r="J432" s="106">
        <v>0</v>
      </c>
      <c r="K432" s="107">
        <f>+E432+I432+J432</f>
        <v>62468526.850000001</v>
      </c>
      <c r="L432" s="116">
        <f>+VLOOKUP(B432,[4]COLJUEGOS!$A$5:$AF$1109,32,FALSE)*(1.06)</f>
        <v>0</v>
      </c>
      <c r="M432" s="117">
        <v>0</v>
      </c>
      <c r="N432" s="118">
        <v>1.1798090256749976E-2</v>
      </c>
      <c r="O432" s="119">
        <f>+IFERROR(ROUND(N432*VLOOKUP(A432,'RECURSOS DEPARTAMENTOS'!$A$9:$F$40,5,FALSE),0),0)</f>
        <v>171513349</v>
      </c>
      <c r="P432" s="120">
        <f t="shared" si="6"/>
        <v>171513349</v>
      </c>
      <c r="Q432" s="95"/>
      <c r="R432" s="95"/>
      <c r="S432" s="95"/>
      <c r="T432" s="95"/>
      <c r="U432" s="95"/>
      <c r="V432" s="95"/>
    </row>
    <row r="433" spans="1:22" s="100" customFormat="1" x14ac:dyDescent="0.2">
      <c r="A433" s="115" t="s">
        <v>831</v>
      </c>
      <c r="B433" s="48" t="s">
        <v>873</v>
      </c>
      <c r="C433" s="49" t="s">
        <v>833</v>
      </c>
      <c r="D433" s="49" t="s">
        <v>874</v>
      </c>
      <c r="E433" s="105">
        <f>+VLOOKUP(B433,[4]COLJUEGOS!$A$5:$AK$1109,37,FALSE)*(1.06)</f>
        <v>141125715.55000001</v>
      </c>
      <c r="F433" s="105">
        <v>0</v>
      </c>
      <c r="G433" s="105">
        <v>0</v>
      </c>
      <c r="H433" s="105">
        <v>0</v>
      </c>
      <c r="I433" s="105">
        <v>0</v>
      </c>
      <c r="J433" s="106">
        <v>0</v>
      </c>
      <c r="K433" s="107">
        <f>+E433+I433+J433</f>
        <v>141125715.55000001</v>
      </c>
      <c r="L433" s="116">
        <f>+VLOOKUP(B433,[4]COLJUEGOS!$A$5:$AF$1109,32,FALSE)*(1.06)</f>
        <v>0</v>
      </c>
      <c r="M433" s="117">
        <v>0</v>
      </c>
      <c r="N433" s="118">
        <v>2.6250936209236277E-2</v>
      </c>
      <c r="O433" s="119">
        <f>+IFERROR(ROUND(N433*VLOOKUP(A433,'RECURSOS DEPARTAMENTOS'!$A$9:$F$40,5,FALSE),0),0)</f>
        <v>381619898</v>
      </c>
      <c r="P433" s="120">
        <f t="shared" si="6"/>
        <v>381619898</v>
      </c>
      <c r="Q433" s="95"/>
      <c r="R433" s="95"/>
      <c r="S433" s="95"/>
      <c r="T433" s="95"/>
      <c r="U433" s="95"/>
      <c r="V433" s="95"/>
    </row>
    <row r="434" spans="1:22" s="100" customFormat="1" x14ac:dyDescent="0.2">
      <c r="A434" s="115" t="s">
        <v>831</v>
      </c>
      <c r="B434" s="48" t="s">
        <v>875</v>
      </c>
      <c r="C434" s="49" t="s">
        <v>833</v>
      </c>
      <c r="D434" s="49" t="s">
        <v>876</v>
      </c>
      <c r="E434" s="105">
        <f>+VLOOKUP(B434,[4]COLJUEGOS!$A$5:$AK$1109,37,FALSE)*(1.06)</f>
        <v>194485744.55000001</v>
      </c>
      <c r="F434" s="105">
        <v>0</v>
      </c>
      <c r="G434" s="105">
        <v>0</v>
      </c>
      <c r="H434" s="105">
        <v>0</v>
      </c>
      <c r="I434" s="105">
        <v>0</v>
      </c>
      <c r="J434" s="106">
        <v>0</v>
      </c>
      <c r="K434" s="107">
        <f>+E434+I434+J434</f>
        <v>194485744.55000001</v>
      </c>
      <c r="L434" s="116">
        <f>+VLOOKUP(B434,[4]COLJUEGOS!$A$5:$AF$1109,32,FALSE)*(1.06)</f>
        <v>0</v>
      </c>
      <c r="M434" s="117">
        <v>0</v>
      </c>
      <c r="N434" s="118">
        <v>1.692097776085941E-2</v>
      </c>
      <c r="O434" s="119">
        <f>+IFERROR(ROUND(N434*VLOOKUP(A434,'RECURSOS DEPARTAMENTOS'!$A$9:$F$40,5,FALSE),0),0)</f>
        <v>245986724</v>
      </c>
      <c r="P434" s="120">
        <f t="shared" si="6"/>
        <v>245986724</v>
      </c>
      <c r="Q434" s="95"/>
      <c r="R434" s="95"/>
      <c r="S434" s="95"/>
      <c r="T434" s="95"/>
      <c r="U434" s="95"/>
      <c r="V434" s="95"/>
    </row>
    <row r="435" spans="1:22" s="100" customFormat="1" x14ac:dyDescent="0.2">
      <c r="A435" s="115" t="s">
        <v>831</v>
      </c>
      <c r="B435" s="48" t="s">
        <v>877</v>
      </c>
      <c r="C435" s="49" t="s">
        <v>833</v>
      </c>
      <c r="D435" s="49" t="s">
        <v>878</v>
      </c>
      <c r="E435" s="105">
        <f>+VLOOKUP(B435,[4]COLJUEGOS!$A$5:$AK$1109,37,FALSE)*(1.06)</f>
        <v>96791128.100000009</v>
      </c>
      <c r="F435" s="105">
        <v>0</v>
      </c>
      <c r="G435" s="105">
        <v>0</v>
      </c>
      <c r="H435" s="105">
        <v>0</v>
      </c>
      <c r="I435" s="105">
        <v>0</v>
      </c>
      <c r="J435" s="106">
        <v>0</v>
      </c>
      <c r="K435" s="107">
        <f>+E435+I435+J435</f>
        <v>96791128.100000009</v>
      </c>
      <c r="L435" s="116">
        <f>+VLOOKUP(B435,[4]COLJUEGOS!$A$5:$AF$1109,32,FALSE)*(1.06)</f>
        <v>0</v>
      </c>
      <c r="M435" s="117">
        <v>0</v>
      </c>
      <c r="N435" s="118">
        <v>1.8711825527675953E-2</v>
      </c>
      <c r="O435" s="119">
        <f>+IFERROR(ROUND(N435*VLOOKUP(A435,'RECURSOS DEPARTAMENTOS'!$A$9:$F$40,5,FALSE),0),0)</f>
        <v>272020963</v>
      </c>
      <c r="P435" s="120">
        <f t="shared" si="6"/>
        <v>272020963</v>
      </c>
      <c r="Q435" s="95"/>
      <c r="R435" s="95"/>
      <c r="S435" s="95"/>
      <c r="T435" s="95"/>
      <c r="U435" s="95"/>
      <c r="V435" s="95"/>
    </row>
    <row r="436" spans="1:22" s="100" customFormat="1" x14ac:dyDescent="0.2">
      <c r="A436" s="115" t="s">
        <v>831</v>
      </c>
      <c r="B436" s="48" t="s">
        <v>879</v>
      </c>
      <c r="C436" s="49" t="s">
        <v>833</v>
      </c>
      <c r="D436" s="49" t="s">
        <v>880</v>
      </c>
      <c r="E436" s="105">
        <f>+VLOOKUP(B436,[4]COLJUEGOS!$A$5:$AK$1109,37,FALSE)*(1.06)</f>
        <v>154077974.80000001</v>
      </c>
      <c r="F436" s="105">
        <v>0</v>
      </c>
      <c r="G436" s="105">
        <v>0</v>
      </c>
      <c r="H436" s="105">
        <v>0</v>
      </c>
      <c r="I436" s="105">
        <v>0</v>
      </c>
      <c r="J436" s="106">
        <v>0</v>
      </c>
      <c r="K436" s="107">
        <f>+E436+I436+J436</f>
        <v>154077974.80000001</v>
      </c>
      <c r="L436" s="116">
        <f>+VLOOKUP(B436,[4]COLJUEGOS!$A$5:$AF$1109,32,FALSE)*(1.06)</f>
        <v>0</v>
      </c>
      <c r="M436" s="117">
        <v>0</v>
      </c>
      <c r="N436" s="118">
        <v>1.7464782465758843E-2</v>
      </c>
      <c r="O436" s="119">
        <f>+IFERROR(ROUND(N436*VLOOKUP(A436,'RECURSOS DEPARTAMENTOS'!$A$9:$F$40,5,FALSE),0),0)</f>
        <v>253892221</v>
      </c>
      <c r="P436" s="120">
        <f t="shared" si="6"/>
        <v>253892221</v>
      </c>
      <c r="Q436" s="95"/>
      <c r="R436" s="95"/>
      <c r="S436" s="95"/>
      <c r="T436" s="95"/>
      <c r="U436" s="95"/>
      <c r="V436" s="95"/>
    </row>
    <row r="437" spans="1:22" s="100" customFormat="1" x14ac:dyDescent="0.2">
      <c r="A437" s="115" t="s">
        <v>831</v>
      </c>
      <c r="B437" s="48" t="s">
        <v>881</v>
      </c>
      <c r="C437" s="49" t="s">
        <v>833</v>
      </c>
      <c r="D437" s="49" t="s">
        <v>882</v>
      </c>
      <c r="E437" s="105">
        <f>+VLOOKUP(B437,[4]COLJUEGOS!$A$5:$AK$1109,37,FALSE)*(1.06)</f>
        <v>72741759.060000002</v>
      </c>
      <c r="F437" s="105">
        <v>0</v>
      </c>
      <c r="G437" s="105">
        <v>0</v>
      </c>
      <c r="H437" s="105">
        <v>0</v>
      </c>
      <c r="I437" s="105">
        <v>0</v>
      </c>
      <c r="J437" s="106">
        <v>0</v>
      </c>
      <c r="K437" s="107">
        <f>+E437+I437+J437</f>
        <v>72741759.060000002</v>
      </c>
      <c r="L437" s="116">
        <f>+VLOOKUP(B437,[4]COLJUEGOS!$A$5:$AF$1109,32,FALSE)*(1.06)</f>
        <v>0</v>
      </c>
      <c r="M437" s="117">
        <v>0</v>
      </c>
      <c r="N437" s="118">
        <v>1.3894210210180518E-2</v>
      </c>
      <c r="O437" s="119">
        <f>+IFERROR(ROUND(N437*VLOOKUP(A437,'RECURSOS DEPARTAMENTOS'!$A$9:$F$40,5,FALSE),0),0)</f>
        <v>201985447</v>
      </c>
      <c r="P437" s="120">
        <f t="shared" si="6"/>
        <v>201985447</v>
      </c>
      <c r="Q437" s="95"/>
      <c r="R437" s="95"/>
      <c r="S437" s="95"/>
      <c r="T437" s="95"/>
      <c r="U437" s="95"/>
      <c r="V437" s="95"/>
    </row>
    <row r="438" spans="1:22" s="100" customFormat="1" x14ac:dyDescent="0.2">
      <c r="A438" s="115" t="s">
        <v>883</v>
      </c>
      <c r="B438" s="48" t="s">
        <v>884</v>
      </c>
      <c r="C438" s="49" t="s">
        <v>885</v>
      </c>
      <c r="D438" s="49" t="s">
        <v>886</v>
      </c>
      <c r="E438" s="105">
        <f>+VLOOKUP(B438,[4]COLJUEGOS!$A$5:$AK$1109,37,FALSE)*(1.06)</f>
        <v>3517634071.0100002</v>
      </c>
      <c r="F438" s="105">
        <v>0</v>
      </c>
      <c r="G438" s="105">
        <v>0</v>
      </c>
      <c r="H438" s="105">
        <v>0</v>
      </c>
      <c r="I438" s="105">
        <v>0</v>
      </c>
      <c r="J438" s="106">
        <v>0</v>
      </c>
      <c r="K438" s="107">
        <f>+E438+I438+J438</f>
        <v>3517634071.0100002</v>
      </c>
      <c r="L438" s="116">
        <f>+VLOOKUP(B438,[4]COLJUEGOS!$A$5:$AF$1109,32,FALSE)*(1.06)</f>
        <v>424422623.06</v>
      </c>
      <c r="M438" s="117">
        <v>0</v>
      </c>
      <c r="N438" s="118">
        <v>0.23414980293722701</v>
      </c>
      <c r="O438" s="119">
        <f>+IFERROR(ROUND(N438*VLOOKUP(A438,'RECURSOS DEPARTAMENTOS'!$A$9:$F$40,5,FALSE),0),0)</f>
        <v>5532025160</v>
      </c>
      <c r="P438" s="120">
        <f t="shared" si="6"/>
        <v>5956447783.0600004</v>
      </c>
      <c r="Q438" s="95"/>
      <c r="R438" s="95"/>
      <c r="S438" s="95"/>
      <c r="T438" s="95"/>
      <c r="U438" s="95"/>
      <c r="V438" s="95"/>
    </row>
    <row r="439" spans="1:22" s="100" customFormat="1" x14ac:dyDescent="0.2">
      <c r="A439" s="115" t="s">
        <v>883</v>
      </c>
      <c r="B439" s="48" t="s">
        <v>887</v>
      </c>
      <c r="C439" s="49" t="s">
        <v>885</v>
      </c>
      <c r="D439" s="49" t="s">
        <v>888</v>
      </c>
      <c r="E439" s="105">
        <f>+VLOOKUP(B439,[4]COLJUEGOS!$A$5:$AK$1109,37,FALSE)*(1.06)</f>
        <v>218466461.63000003</v>
      </c>
      <c r="F439" s="105">
        <v>0</v>
      </c>
      <c r="G439" s="105">
        <v>0</v>
      </c>
      <c r="H439" s="105">
        <v>0</v>
      </c>
      <c r="I439" s="105">
        <v>0</v>
      </c>
      <c r="J439" s="106">
        <v>0</v>
      </c>
      <c r="K439" s="107">
        <f>+E439+I439+J439</f>
        <v>218466461.63000003</v>
      </c>
      <c r="L439" s="116">
        <f>+VLOOKUP(B439,[4]COLJUEGOS!$A$5:$AF$1109,32,FALSE)*(1.06)</f>
        <v>0</v>
      </c>
      <c r="M439" s="117">
        <v>0</v>
      </c>
      <c r="N439" s="118">
        <v>2.8138577845548993E-2</v>
      </c>
      <c r="O439" s="119">
        <f>+IFERROR(ROUND(N439*VLOOKUP(A439,'RECURSOS DEPARTAMENTOS'!$A$9:$F$40,5,FALSE),0),0)</f>
        <v>664802270</v>
      </c>
      <c r="P439" s="120">
        <f t="shared" si="6"/>
        <v>664802270</v>
      </c>
      <c r="Q439" s="95"/>
      <c r="R439" s="9"/>
      <c r="S439" s="113"/>
      <c r="T439" s="95"/>
      <c r="U439" s="95"/>
      <c r="V439" s="95"/>
    </row>
    <row r="440" spans="1:22" s="100" customFormat="1" x14ac:dyDescent="0.2">
      <c r="A440" s="115" t="s">
        <v>883</v>
      </c>
      <c r="B440" s="48" t="s">
        <v>889</v>
      </c>
      <c r="C440" s="49" t="s">
        <v>885</v>
      </c>
      <c r="D440" s="49" t="s">
        <v>437</v>
      </c>
      <c r="E440" s="105">
        <f>+VLOOKUP(B440,[4]COLJUEGOS!$A$5:$AK$1109,37,FALSE)*(1.06)</f>
        <v>126835384.38000001</v>
      </c>
      <c r="F440" s="105">
        <v>0</v>
      </c>
      <c r="G440" s="105">
        <v>0</v>
      </c>
      <c r="H440" s="105">
        <v>0</v>
      </c>
      <c r="I440" s="105">
        <v>0</v>
      </c>
      <c r="J440" s="106">
        <v>0</v>
      </c>
      <c r="K440" s="107">
        <f>+E440+I440+J440</f>
        <v>126835384.38000001</v>
      </c>
      <c r="L440" s="116">
        <f>+VLOOKUP(B440,[4]COLJUEGOS!$A$5:$AF$1109,32,FALSE)*(1.06)</f>
        <v>0</v>
      </c>
      <c r="M440" s="117">
        <v>0</v>
      </c>
      <c r="N440" s="118">
        <v>1.1922477486994357E-2</v>
      </c>
      <c r="O440" s="119">
        <f>+IFERROR(ROUND(N440*VLOOKUP(A440,'RECURSOS DEPARTAMENTOS'!$A$9:$F$40,5,FALSE),0),0)</f>
        <v>281680551</v>
      </c>
      <c r="P440" s="120">
        <f t="shared" si="6"/>
        <v>281680551</v>
      </c>
      <c r="Q440" s="95"/>
      <c r="R440" s="9"/>
      <c r="S440" s="95"/>
      <c r="T440" s="95"/>
      <c r="U440" s="95"/>
      <c r="V440" s="95"/>
    </row>
    <row r="441" spans="1:22" s="100" customFormat="1" x14ac:dyDescent="0.2">
      <c r="A441" s="115" t="s">
        <v>883</v>
      </c>
      <c r="B441" s="48" t="s">
        <v>890</v>
      </c>
      <c r="C441" s="49" t="s">
        <v>885</v>
      </c>
      <c r="D441" s="49" t="s">
        <v>891</v>
      </c>
      <c r="E441" s="105">
        <f>+VLOOKUP(B441,[4]COLJUEGOS!$A$5:$AK$1109,37,FALSE)*(1.06)</f>
        <v>100323563.79000001</v>
      </c>
      <c r="F441" s="105">
        <v>0</v>
      </c>
      <c r="G441" s="105">
        <v>0</v>
      </c>
      <c r="H441" s="105">
        <v>0</v>
      </c>
      <c r="I441" s="105">
        <v>0</v>
      </c>
      <c r="J441" s="106">
        <v>0</v>
      </c>
      <c r="K441" s="107">
        <f>+E441+I441+J441</f>
        <v>100323563.79000001</v>
      </c>
      <c r="L441" s="116">
        <f>+VLOOKUP(B441,[4]COLJUEGOS!$A$5:$AF$1109,32,FALSE)*(1.06)</f>
        <v>0</v>
      </c>
      <c r="M441" s="117">
        <v>0</v>
      </c>
      <c r="N441" s="118">
        <v>1.3039324655759991E-2</v>
      </c>
      <c r="O441" s="119">
        <f>+IFERROR(ROUND(N441*VLOOKUP(A441,'RECURSOS DEPARTAMENTOS'!$A$9:$F$40,5,FALSE),0),0)</f>
        <v>308067191</v>
      </c>
      <c r="P441" s="120">
        <f t="shared" si="6"/>
        <v>308067191</v>
      </c>
      <c r="Q441" s="95"/>
      <c r="R441" s="113"/>
      <c r="S441" s="95"/>
      <c r="T441" s="95"/>
      <c r="U441" s="95"/>
      <c r="V441" s="95"/>
    </row>
    <row r="442" spans="1:22" s="100" customFormat="1" x14ac:dyDescent="0.2">
      <c r="A442" s="115" t="s">
        <v>883</v>
      </c>
      <c r="B442" s="48" t="s">
        <v>892</v>
      </c>
      <c r="C442" s="49" t="s">
        <v>885</v>
      </c>
      <c r="D442" s="49" t="s">
        <v>893</v>
      </c>
      <c r="E442" s="105">
        <f>+VLOOKUP(B442,[4]COLJUEGOS!$A$5:$AK$1109,37,FALSE)*(1.06)</f>
        <v>644682239.51999998</v>
      </c>
      <c r="F442" s="105">
        <v>0</v>
      </c>
      <c r="G442" s="105">
        <v>0</v>
      </c>
      <c r="H442" s="105">
        <v>0</v>
      </c>
      <c r="I442" s="105">
        <v>0</v>
      </c>
      <c r="J442" s="106">
        <v>0</v>
      </c>
      <c r="K442" s="107">
        <f>+E442+I442+J442</f>
        <v>644682239.51999998</v>
      </c>
      <c r="L442" s="116">
        <f>+VLOOKUP(B442,[4]COLJUEGOS!$A$5:$AF$1109,32,FALSE)*(1.06)</f>
        <v>0</v>
      </c>
      <c r="M442" s="117">
        <v>0</v>
      </c>
      <c r="N442" s="118">
        <v>5.257678611343309E-2</v>
      </c>
      <c r="O442" s="119">
        <f>+IFERROR(ROUND(N442*VLOOKUP(A442,'RECURSOS DEPARTAMENTOS'!$A$9:$F$40,5,FALSE),0),0)</f>
        <v>1242179579</v>
      </c>
      <c r="P442" s="120">
        <f t="shared" si="6"/>
        <v>1242179579</v>
      </c>
      <c r="Q442" s="95"/>
      <c r="R442" s="95"/>
      <c r="S442" s="95"/>
      <c r="T442" s="95"/>
      <c r="U442" s="95"/>
      <c r="V442" s="95"/>
    </row>
    <row r="443" spans="1:22" s="100" customFormat="1" x14ac:dyDescent="0.2">
      <c r="A443" s="115" t="s">
        <v>883</v>
      </c>
      <c r="B443" s="48" t="s">
        <v>894</v>
      </c>
      <c r="C443" s="49" t="s">
        <v>885</v>
      </c>
      <c r="D443" s="49" t="s">
        <v>895</v>
      </c>
      <c r="E443" s="105">
        <f>+VLOOKUP(B443,[4]COLJUEGOS!$A$5:$AK$1109,37,FALSE)*(1.06)</f>
        <v>92816182.160000011</v>
      </c>
      <c r="F443" s="105">
        <v>0</v>
      </c>
      <c r="G443" s="105">
        <v>0</v>
      </c>
      <c r="H443" s="105">
        <v>0</v>
      </c>
      <c r="I443" s="105">
        <v>0</v>
      </c>
      <c r="J443" s="106">
        <v>0</v>
      </c>
      <c r="K443" s="107">
        <f>+E443+I443+J443</f>
        <v>92816182.160000011</v>
      </c>
      <c r="L443" s="116">
        <f>+VLOOKUP(B443,[4]COLJUEGOS!$A$5:$AF$1109,32,FALSE)*(1.06)</f>
        <v>0</v>
      </c>
      <c r="M443" s="117">
        <v>0</v>
      </c>
      <c r="N443" s="118">
        <v>9.4866942854780773E-3</v>
      </c>
      <c r="O443" s="119">
        <f>+IFERROR(ROUND(N443*VLOOKUP(A443,'RECURSOS DEPARTAMENTOS'!$A$9:$F$40,5,FALSE),0),0)</f>
        <v>224132717</v>
      </c>
      <c r="P443" s="120">
        <f t="shared" si="6"/>
        <v>224132717</v>
      </c>
      <c r="Q443" s="95"/>
      <c r="R443" s="95"/>
      <c r="S443" s="95"/>
      <c r="T443" s="95"/>
      <c r="U443" s="95"/>
      <c r="V443" s="95"/>
    </row>
    <row r="444" spans="1:22" s="100" customFormat="1" x14ac:dyDescent="0.2">
      <c r="A444" s="115" t="s">
        <v>883</v>
      </c>
      <c r="B444" s="48" t="s">
        <v>896</v>
      </c>
      <c r="C444" s="49" t="s">
        <v>885</v>
      </c>
      <c r="D444" s="49" t="s">
        <v>897</v>
      </c>
      <c r="E444" s="105">
        <f>+VLOOKUP(B444,[4]COLJUEGOS!$A$5:$AK$1109,37,FALSE)*(1.06)</f>
        <v>236740174.22</v>
      </c>
      <c r="F444" s="105">
        <v>0</v>
      </c>
      <c r="G444" s="105">
        <v>0</v>
      </c>
      <c r="H444" s="105">
        <v>0</v>
      </c>
      <c r="I444" s="105">
        <v>0</v>
      </c>
      <c r="J444" s="106">
        <v>0</v>
      </c>
      <c r="K444" s="107">
        <f>+E444+I444+J444</f>
        <v>236740174.22</v>
      </c>
      <c r="L444" s="116">
        <f>+VLOOKUP(B444,[4]COLJUEGOS!$A$5:$AF$1109,32,FALSE)*(1.06)</f>
        <v>0</v>
      </c>
      <c r="M444" s="117">
        <v>0</v>
      </c>
      <c r="N444" s="118">
        <v>2.9145194724868258E-2</v>
      </c>
      <c r="O444" s="119">
        <f>+IFERROR(ROUND(N444*VLOOKUP(A444,'RECURSOS DEPARTAMENTOS'!$A$9:$F$40,5,FALSE),0),0)</f>
        <v>688584609</v>
      </c>
      <c r="P444" s="120">
        <f t="shared" si="6"/>
        <v>688584609</v>
      </c>
      <c r="Q444" s="95"/>
      <c r="R444" s="95"/>
      <c r="S444" s="95"/>
      <c r="T444" s="95"/>
      <c r="U444" s="95"/>
      <c r="V444" s="95"/>
    </row>
    <row r="445" spans="1:22" s="100" customFormat="1" x14ac:dyDescent="0.2">
      <c r="A445" s="115" t="s">
        <v>883</v>
      </c>
      <c r="B445" s="48" t="s">
        <v>898</v>
      </c>
      <c r="C445" s="49" t="s">
        <v>885</v>
      </c>
      <c r="D445" s="49" t="s">
        <v>899</v>
      </c>
      <c r="E445" s="105">
        <f>+VLOOKUP(B445,[4]COLJUEGOS!$A$5:$AK$1109,37,FALSE)*(1.06)</f>
        <v>337307640.30000001</v>
      </c>
      <c r="F445" s="105">
        <v>0</v>
      </c>
      <c r="G445" s="105">
        <v>0</v>
      </c>
      <c r="H445" s="105">
        <v>0</v>
      </c>
      <c r="I445" s="105">
        <v>0</v>
      </c>
      <c r="J445" s="106">
        <v>0</v>
      </c>
      <c r="K445" s="107">
        <f>+E445+I445+J445</f>
        <v>337307640.30000001</v>
      </c>
      <c r="L445" s="116">
        <f>+VLOOKUP(B445,[4]COLJUEGOS!$A$5:$AF$1109,32,FALSE)*(1.06)</f>
        <v>0</v>
      </c>
      <c r="M445" s="117">
        <v>0</v>
      </c>
      <c r="N445" s="118">
        <v>3.6917961107079539E-2</v>
      </c>
      <c r="O445" s="119">
        <f>+IFERROR(ROUND(N445*VLOOKUP(A445,'RECURSOS DEPARTAMENTOS'!$A$9:$F$40,5,FALSE),0),0)</f>
        <v>872224051</v>
      </c>
      <c r="P445" s="120">
        <f t="shared" si="6"/>
        <v>872224051</v>
      </c>
      <c r="Q445" s="95"/>
      <c r="R445" s="95"/>
      <c r="S445" s="95"/>
      <c r="T445" s="95"/>
      <c r="U445" s="95"/>
      <c r="V445" s="95"/>
    </row>
    <row r="446" spans="1:22" s="100" customFormat="1" x14ac:dyDescent="0.2">
      <c r="A446" s="115" t="s">
        <v>883</v>
      </c>
      <c r="B446" s="48" t="s">
        <v>900</v>
      </c>
      <c r="C446" s="49" t="s">
        <v>885</v>
      </c>
      <c r="D446" s="49" t="s">
        <v>901</v>
      </c>
      <c r="E446" s="105">
        <f>+VLOOKUP(B446,[4]COLJUEGOS!$A$5:$AK$1109,37,FALSE)*(1.06)</f>
        <v>93604003.840000004</v>
      </c>
      <c r="F446" s="105">
        <v>0</v>
      </c>
      <c r="G446" s="105">
        <v>0</v>
      </c>
      <c r="H446" s="105">
        <v>0</v>
      </c>
      <c r="I446" s="105">
        <v>0</v>
      </c>
      <c r="J446" s="106">
        <v>0</v>
      </c>
      <c r="K446" s="107">
        <f>+E446+I446+J446</f>
        <v>93604003.840000004</v>
      </c>
      <c r="L446" s="116">
        <f>+VLOOKUP(B446,[4]COLJUEGOS!$A$5:$AF$1109,32,FALSE)*(1.06)</f>
        <v>0</v>
      </c>
      <c r="M446" s="117">
        <v>0</v>
      </c>
      <c r="N446" s="118">
        <v>1.157418039186868E-2</v>
      </c>
      <c r="O446" s="119">
        <f>+IFERROR(ROUND(N446*VLOOKUP(A446,'RECURSOS DEPARTAMENTOS'!$A$9:$F$40,5,FALSE),0),0)</f>
        <v>273451681</v>
      </c>
      <c r="P446" s="120">
        <f t="shared" si="6"/>
        <v>273451681</v>
      </c>
      <c r="Q446" s="95"/>
      <c r="R446" s="95"/>
      <c r="S446" s="95"/>
      <c r="T446" s="95"/>
      <c r="U446" s="95"/>
      <c r="V446" s="95"/>
    </row>
    <row r="447" spans="1:22" s="100" customFormat="1" x14ac:dyDescent="0.2">
      <c r="A447" s="115" t="s">
        <v>883</v>
      </c>
      <c r="B447" s="48" t="s">
        <v>902</v>
      </c>
      <c r="C447" s="49" t="s">
        <v>885</v>
      </c>
      <c r="D447" s="49" t="s">
        <v>903</v>
      </c>
      <c r="E447" s="105">
        <f>+VLOOKUP(B447,[4]COLJUEGOS!$A$5:$AK$1109,37,FALSE)*(1.06)</f>
        <v>107580556.99000001</v>
      </c>
      <c r="F447" s="105">
        <v>0</v>
      </c>
      <c r="G447" s="105">
        <v>0</v>
      </c>
      <c r="H447" s="105">
        <v>0</v>
      </c>
      <c r="I447" s="105">
        <v>0</v>
      </c>
      <c r="J447" s="106">
        <v>0</v>
      </c>
      <c r="K447" s="107">
        <f>+E447+I447+J447</f>
        <v>107580556.99000001</v>
      </c>
      <c r="L447" s="116">
        <f>+VLOOKUP(B447,[4]COLJUEGOS!$A$5:$AF$1109,32,FALSE)*(1.06)</f>
        <v>0</v>
      </c>
      <c r="M447" s="117">
        <v>0</v>
      </c>
      <c r="N447" s="118">
        <v>8.5122279072473352E-3</v>
      </c>
      <c r="O447" s="119">
        <f>+IFERROR(ROUND(N447*VLOOKUP(A447,'RECURSOS DEPARTAMENTOS'!$A$9:$F$40,5,FALSE),0),0)</f>
        <v>201109966</v>
      </c>
      <c r="P447" s="120">
        <f t="shared" si="6"/>
        <v>201109966</v>
      </c>
      <c r="Q447" s="95"/>
      <c r="R447" s="95"/>
      <c r="S447" s="95"/>
      <c r="T447" s="95"/>
      <c r="U447" s="95"/>
      <c r="V447" s="95"/>
    </row>
    <row r="448" spans="1:22" s="100" customFormat="1" x14ac:dyDescent="0.2">
      <c r="A448" s="115" t="s">
        <v>883</v>
      </c>
      <c r="B448" s="48" t="s">
        <v>904</v>
      </c>
      <c r="C448" s="49" t="s">
        <v>885</v>
      </c>
      <c r="D448" s="49" t="s">
        <v>905</v>
      </c>
      <c r="E448" s="105">
        <f>+VLOOKUP(B448,[4]COLJUEGOS!$A$5:$AK$1109,37,FALSE)*(1.06)</f>
        <v>810989930.4000001</v>
      </c>
      <c r="F448" s="105">
        <v>0</v>
      </c>
      <c r="G448" s="105">
        <v>0</v>
      </c>
      <c r="H448" s="105">
        <v>0</v>
      </c>
      <c r="I448" s="105">
        <v>0</v>
      </c>
      <c r="J448" s="106">
        <v>0</v>
      </c>
      <c r="K448" s="107">
        <f>+E448+I448+J448</f>
        <v>810989930.4000001</v>
      </c>
      <c r="L448" s="116">
        <f>+VLOOKUP(B448,[4]COLJUEGOS!$A$5:$AF$1109,32,FALSE)*(1.06)</f>
        <v>0</v>
      </c>
      <c r="M448" s="117">
        <v>0</v>
      </c>
      <c r="N448" s="118">
        <v>6.9993171845959296E-2</v>
      </c>
      <c r="O448" s="119">
        <f>+IFERROR(ROUND(N448*VLOOKUP(A448,'RECURSOS DEPARTAMENTOS'!$A$9:$F$40,5,FALSE),0),0)</f>
        <v>1653659251</v>
      </c>
      <c r="P448" s="120">
        <f t="shared" si="6"/>
        <v>1653659251</v>
      </c>
      <c r="Q448" s="95"/>
      <c r="R448" s="95"/>
      <c r="S448" s="95"/>
      <c r="T448" s="95"/>
      <c r="U448" s="95"/>
      <c r="V448" s="95"/>
    </row>
    <row r="449" spans="1:22" s="100" customFormat="1" x14ac:dyDescent="0.2">
      <c r="A449" s="115" t="s">
        <v>883</v>
      </c>
      <c r="B449" s="48" t="s">
        <v>906</v>
      </c>
      <c r="C449" s="49" t="s">
        <v>885</v>
      </c>
      <c r="D449" s="49" t="s">
        <v>907</v>
      </c>
      <c r="E449" s="105">
        <f>+VLOOKUP(B449,[4]COLJUEGOS!$A$5:$AK$1109,37,FALSE)*(1.06)</f>
        <v>124957640.49000001</v>
      </c>
      <c r="F449" s="105">
        <v>0</v>
      </c>
      <c r="G449" s="105">
        <v>0</v>
      </c>
      <c r="H449" s="105">
        <v>0</v>
      </c>
      <c r="I449" s="105">
        <v>0</v>
      </c>
      <c r="J449" s="106">
        <v>0</v>
      </c>
      <c r="K449" s="107">
        <f>+E449+I449+J449</f>
        <v>124957640.49000001</v>
      </c>
      <c r="L449" s="116">
        <f>+VLOOKUP(B449,[4]COLJUEGOS!$A$5:$AF$1109,32,FALSE)*(1.06)</f>
        <v>0</v>
      </c>
      <c r="M449" s="117">
        <v>0</v>
      </c>
      <c r="N449" s="118">
        <v>1.2138345137160162E-2</v>
      </c>
      <c r="O449" s="119">
        <f>+IFERROR(ROUND(N449*VLOOKUP(A449,'RECURSOS DEPARTAMENTOS'!$A$9:$F$40,5,FALSE),0),0)</f>
        <v>286780642</v>
      </c>
      <c r="P449" s="120">
        <f t="shared" si="6"/>
        <v>286780642</v>
      </c>
      <c r="Q449" s="95"/>
      <c r="R449" s="95"/>
      <c r="S449" s="95"/>
      <c r="T449" s="95"/>
      <c r="U449" s="95"/>
      <c r="V449" s="95"/>
    </row>
    <row r="450" spans="1:22" s="100" customFormat="1" x14ac:dyDescent="0.2">
      <c r="A450" s="115" t="s">
        <v>883</v>
      </c>
      <c r="B450" s="48" t="s">
        <v>908</v>
      </c>
      <c r="C450" s="49" t="s">
        <v>885</v>
      </c>
      <c r="D450" s="49" t="s">
        <v>909</v>
      </c>
      <c r="E450" s="105">
        <f>+VLOOKUP(B450,[4]COLJUEGOS!$A$5:$AK$1109,37,FALSE)*(1.06)</f>
        <v>111376070.90000001</v>
      </c>
      <c r="F450" s="105">
        <v>0</v>
      </c>
      <c r="G450" s="105">
        <v>0</v>
      </c>
      <c r="H450" s="105">
        <v>0</v>
      </c>
      <c r="I450" s="105">
        <v>0</v>
      </c>
      <c r="J450" s="106">
        <v>0</v>
      </c>
      <c r="K450" s="107">
        <f>+E450+I450+J450</f>
        <v>111376070.90000001</v>
      </c>
      <c r="L450" s="116">
        <f>+VLOOKUP(B450,[4]COLJUEGOS!$A$5:$AF$1109,32,FALSE)*(1.06)</f>
        <v>0</v>
      </c>
      <c r="M450" s="117">
        <v>0</v>
      </c>
      <c r="N450" s="118">
        <v>1.0383080875350977E-2</v>
      </c>
      <c r="O450" s="119">
        <f>+IFERROR(ROUND(N450*VLOOKUP(A450,'RECURSOS DEPARTAMENTOS'!$A$9:$F$40,5,FALSE),0),0)</f>
        <v>245310754</v>
      </c>
      <c r="P450" s="120">
        <f t="shared" si="6"/>
        <v>245310754</v>
      </c>
      <c r="Q450" s="95"/>
      <c r="R450" s="95"/>
      <c r="S450" s="95"/>
      <c r="T450" s="95"/>
      <c r="U450" s="95"/>
      <c r="V450" s="95"/>
    </row>
    <row r="451" spans="1:22" s="100" customFormat="1" x14ac:dyDescent="0.2">
      <c r="A451" s="115" t="s">
        <v>883</v>
      </c>
      <c r="B451" s="48" t="s">
        <v>910</v>
      </c>
      <c r="C451" s="49" t="s">
        <v>885</v>
      </c>
      <c r="D451" s="49" t="s">
        <v>911</v>
      </c>
      <c r="E451" s="105">
        <f>+VLOOKUP(B451,[4]COLJUEGOS!$A$5:$AK$1109,37,FALSE)*(1.06)</f>
        <v>531152609.55000001</v>
      </c>
      <c r="F451" s="105">
        <v>0</v>
      </c>
      <c r="G451" s="105">
        <v>0</v>
      </c>
      <c r="H451" s="105">
        <v>0</v>
      </c>
      <c r="I451" s="105">
        <v>0</v>
      </c>
      <c r="J451" s="106">
        <v>0</v>
      </c>
      <c r="K451" s="107">
        <f>+E451+I451+J451</f>
        <v>531152609.55000001</v>
      </c>
      <c r="L451" s="116">
        <f>+VLOOKUP(B451,[4]COLJUEGOS!$A$5:$AF$1109,32,FALSE)*(1.06)</f>
        <v>0</v>
      </c>
      <c r="M451" s="117">
        <v>0</v>
      </c>
      <c r="N451" s="118">
        <v>4.4631019415840703E-2</v>
      </c>
      <c r="O451" s="119">
        <f>+IFERROR(ROUND(N451*VLOOKUP(A451,'RECURSOS DEPARTAMENTOS'!$A$9:$F$40,5,FALSE),0),0)</f>
        <v>1054452830</v>
      </c>
      <c r="P451" s="120">
        <f t="shared" si="6"/>
        <v>1054452830</v>
      </c>
      <c r="Q451" s="95"/>
      <c r="R451" s="95"/>
      <c r="S451" s="95"/>
      <c r="T451" s="95"/>
      <c r="U451" s="95"/>
      <c r="V451" s="95"/>
    </row>
    <row r="452" spans="1:22" s="100" customFormat="1" x14ac:dyDescent="0.2">
      <c r="A452" s="115" t="s">
        <v>883</v>
      </c>
      <c r="B452" s="48" t="s">
        <v>912</v>
      </c>
      <c r="C452" s="49" t="s">
        <v>885</v>
      </c>
      <c r="D452" s="49" t="s">
        <v>913</v>
      </c>
      <c r="E452" s="105">
        <f>+VLOOKUP(B452,[4]COLJUEGOS!$A$5:$AK$1109,37,FALSE)*(1.06)</f>
        <v>173605068.49000001</v>
      </c>
      <c r="F452" s="105">
        <v>0</v>
      </c>
      <c r="G452" s="105">
        <v>0</v>
      </c>
      <c r="H452" s="105">
        <v>0</v>
      </c>
      <c r="I452" s="105">
        <v>0</v>
      </c>
      <c r="J452" s="106">
        <v>0</v>
      </c>
      <c r="K452" s="107">
        <f>+E452+I452+J452</f>
        <v>173605068.49000001</v>
      </c>
      <c r="L452" s="116">
        <f>+VLOOKUP(B452,[4]COLJUEGOS!$A$5:$AF$1109,32,FALSE)*(1.06)</f>
        <v>0</v>
      </c>
      <c r="M452" s="117">
        <v>0</v>
      </c>
      <c r="N452" s="118">
        <v>1.7267115548900914E-2</v>
      </c>
      <c r="O452" s="119">
        <f>+IFERROR(ROUND(N452*VLOOKUP(A452,'RECURSOS DEPARTAMENTOS'!$A$9:$F$40,5,FALSE),0),0)</f>
        <v>407953013</v>
      </c>
      <c r="P452" s="120">
        <f t="shared" si="6"/>
        <v>407953013</v>
      </c>
      <c r="Q452" s="95"/>
      <c r="R452" s="95"/>
      <c r="S452" s="95"/>
      <c r="T452" s="95"/>
      <c r="U452" s="95"/>
      <c r="V452" s="95"/>
    </row>
    <row r="453" spans="1:22" s="100" customFormat="1" x14ac:dyDescent="0.2">
      <c r="A453" s="115" t="s">
        <v>883</v>
      </c>
      <c r="B453" s="48" t="s">
        <v>914</v>
      </c>
      <c r="C453" s="49" t="s">
        <v>885</v>
      </c>
      <c r="D453" s="49" t="s">
        <v>915</v>
      </c>
      <c r="E453" s="105">
        <f>+VLOOKUP(B453,[4]COLJUEGOS!$A$5:$AK$1109,37,FALSE)*(1.06)</f>
        <v>464525429.75</v>
      </c>
      <c r="F453" s="105">
        <v>0</v>
      </c>
      <c r="G453" s="105">
        <v>0</v>
      </c>
      <c r="H453" s="105">
        <v>0</v>
      </c>
      <c r="I453" s="105">
        <v>0</v>
      </c>
      <c r="J453" s="106">
        <v>0</v>
      </c>
      <c r="K453" s="107">
        <f>+E453+I453+J453</f>
        <v>464525429.75</v>
      </c>
      <c r="L453" s="116">
        <f>+VLOOKUP(B453,[4]COLJUEGOS!$A$5:$AF$1109,32,FALSE)*(1.06)</f>
        <v>0</v>
      </c>
      <c r="M453" s="117">
        <v>0</v>
      </c>
      <c r="N453" s="118">
        <v>4.1258278754030292E-2</v>
      </c>
      <c r="O453" s="119">
        <f>+IFERROR(ROUND(N453*VLOOKUP(A453,'RECURSOS DEPARTAMENTOS'!$A$9:$F$40,5,FALSE),0),0)</f>
        <v>974768431</v>
      </c>
      <c r="P453" s="120">
        <f t="shared" si="6"/>
        <v>974768431</v>
      </c>
      <c r="Q453" s="95"/>
      <c r="R453" s="95"/>
      <c r="S453" s="95"/>
      <c r="T453" s="95"/>
      <c r="U453" s="95"/>
      <c r="V453" s="95"/>
    </row>
    <row r="454" spans="1:22" s="100" customFormat="1" x14ac:dyDescent="0.2">
      <c r="A454" s="115" t="s">
        <v>883</v>
      </c>
      <c r="B454" s="48" t="s">
        <v>916</v>
      </c>
      <c r="C454" s="49" t="s">
        <v>885</v>
      </c>
      <c r="D454" s="49" t="s">
        <v>917</v>
      </c>
      <c r="E454" s="105">
        <f>+VLOOKUP(B454,[4]COLJUEGOS!$A$5:$AK$1109,37,FALSE)*(1.06)</f>
        <v>216677992.53</v>
      </c>
      <c r="F454" s="105">
        <v>0</v>
      </c>
      <c r="G454" s="105">
        <v>0</v>
      </c>
      <c r="H454" s="105">
        <v>0</v>
      </c>
      <c r="I454" s="105">
        <v>0</v>
      </c>
      <c r="J454" s="106">
        <v>0</v>
      </c>
      <c r="K454" s="107">
        <f>+E454+I454+J454</f>
        <v>216677992.53</v>
      </c>
      <c r="L454" s="116">
        <f>+VLOOKUP(B454,[4]COLJUEGOS!$A$5:$AF$1109,32,FALSE)*(1.06)</f>
        <v>0</v>
      </c>
      <c r="M454" s="117">
        <v>0</v>
      </c>
      <c r="N454" s="118">
        <v>2.0828166288515537E-2</v>
      </c>
      <c r="O454" s="119">
        <f>+IFERROR(ROUND(N454*VLOOKUP(A454,'RECURSOS DEPARTAMENTOS'!$A$9:$F$40,5,FALSE),0),0)</f>
        <v>492086427</v>
      </c>
      <c r="P454" s="120">
        <f t="shared" si="6"/>
        <v>492086427</v>
      </c>
      <c r="Q454" s="95"/>
      <c r="R454" s="95"/>
      <c r="S454" s="95"/>
      <c r="T454" s="95"/>
      <c r="U454" s="95"/>
      <c r="V454" s="95"/>
    </row>
    <row r="455" spans="1:22" s="100" customFormat="1" x14ac:dyDescent="0.2">
      <c r="A455" s="115" t="s">
        <v>883</v>
      </c>
      <c r="B455" s="48" t="s">
        <v>918</v>
      </c>
      <c r="C455" s="49" t="s">
        <v>885</v>
      </c>
      <c r="D455" s="49" t="s">
        <v>919</v>
      </c>
      <c r="E455" s="105">
        <f>+VLOOKUP(B455,[4]COLJUEGOS!$A$5:$AK$1109,37,FALSE)*(1.06)</f>
        <v>163020414.64000002</v>
      </c>
      <c r="F455" s="105">
        <v>0</v>
      </c>
      <c r="G455" s="105">
        <v>0</v>
      </c>
      <c r="H455" s="105">
        <v>0</v>
      </c>
      <c r="I455" s="105">
        <v>0</v>
      </c>
      <c r="J455" s="106">
        <v>0</v>
      </c>
      <c r="K455" s="107">
        <f>+E455+I455+J455</f>
        <v>163020414.64000002</v>
      </c>
      <c r="L455" s="116">
        <f>+VLOOKUP(B455,[4]COLJUEGOS!$A$5:$AF$1109,32,FALSE)*(1.06)</f>
        <v>0</v>
      </c>
      <c r="M455" s="117">
        <v>0</v>
      </c>
      <c r="N455" s="118">
        <v>1.5700161364895941E-2</v>
      </c>
      <c r="O455" s="119">
        <f>+IFERROR(ROUND(N455*VLOOKUP(A455,'RECURSOS DEPARTAMENTOS'!$A$9:$F$40,5,FALSE),0),0)</f>
        <v>370932141</v>
      </c>
      <c r="P455" s="120">
        <f t="shared" si="6"/>
        <v>370932141</v>
      </c>
      <c r="Q455" s="95"/>
      <c r="R455" s="95"/>
      <c r="S455" s="95"/>
      <c r="T455" s="95"/>
      <c r="U455" s="95"/>
      <c r="V455" s="95"/>
    </row>
    <row r="456" spans="1:22" s="100" customFormat="1" x14ac:dyDescent="0.2">
      <c r="A456" s="115" t="s">
        <v>883</v>
      </c>
      <c r="B456" s="48" t="s">
        <v>920</v>
      </c>
      <c r="C456" s="49" t="s">
        <v>885</v>
      </c>
      <c r="D456" s="49" t="s">
        <v>921</v>
      </c>
      <c r="E456" s="105">
        <f>+VLOOKUP(B456,[4]COLJUEGOS!$A$5:$AK$1109,37,FALSE)*(1.06)</f>
        <v>218547261.72</v>
      </c>
      <c r="F456" s="105">
        <v>0</v>
      </c>
      <c r="G456" s="105">
        <v>0</v>
      </c>
      <c r="H456" s="105">
        <v>0</v>
      </c>
      <c r="I456" s="105">
        <v>0</v>
      </c>
      <c r="J456" s="106">
        <v>0</v>
      </c>
      <c r="K456" s="107">
        <f>+E456+I456+J456</f>
        <v>218547261.72</v>
      </c>
      <c r="L456" s="116">
        <f>+VLOOKUP(B456,[4]COLJUEGOS!$A$5:$AF$1109,32,FALSE)*(1.06)</f>
        <v>0</v>
      </c>
      <c r="M456" s="117">
        <v>0</v>
      </c>
      <c r="N456" s="118">
        <v>2.6774478013650183E-2</v>
      </c>
      <c r="O456" s="119">
        <f>+IFERROR(ROUND(N456*VLOOKUP(A456,'RECURSOS DEPARTAMENTOS'!$A$9:$F$40,5,FALSE),0),0)</f>
        <v>632574037</v>
      </c>
      <c r="P456" s="120">
        <f t="shared" si="6"/>
        <v>632574037</v>
      </c>
      <c r="Q456" s="95"/>
      <c r="R456" s="95"/>
      <c r="S456" s="95"/>
      <c r="T456" s="95"/>
      <c r="U456" s="95"/>
      <c r="V456" s="95"/>
    </row>
    <row r="457" spans="1:22" s="100" customFormat="1" x14ac:dyDescent="0.2">
      <c r="A457" s="115" t="s">
        <v>883</v>
      </c>
      <c r="B457" s="48" t="s">
        <v>922</v>
      </c>
      <c r="C457" s="49" t="s">
        <v>885</v>
      </c>
      <c r="D457" s="49" t="s">
        <v>923</v>
      </c>
      <c r="E457" s="105">
        <f>+VLOOKUP(B457,[4]COLJUEGOS!$A$5:$AK$1109,37,FALSE)*(1.06)</f>
        <v>103943894.15000001</v>
      </c>
      <c r="F457" s="105">
        <v>0</v>
      </c>
      <c r="G457" s="105">
        <v>0</v>
      </c>
      <c r="H457" s="105">
        <v>0</v>
      </c>
      <c r="I457" s="105">
        <v>0</v>
      </c>
      <c r="J457" s="106">
        <v>0</v>
      </c>
      <c r="K457" s="107">
        <f>+E457+I457+J457</f>
        <v>103943894.15000001</v>
      </c>
      <c r="L457" s="116">
        <f>+VLOOKUP(B457,[4]COLJUEGOS!$A$5:$AF$1109,32,FALSE)*(1.06)</f>
        <v>0</v>
      </c>
      <c r="M457" s="117">
        <v>0</v>
      </c>
      <c r="N457" s="118">
        <v>1.0138124676581269E-2</v>
      </c>
      <c r="O457" s="119">
        <f>+IFERROR(ROUND(N457*VLOOKUP(A457,'RECURSOS DEPARTAMENTOS'!$A$9:$F$40,5,FALSE),0),0)</f>
        <v>239523417</v>
      </c>
      <c r="P457" s="120">
        <f t="shared" si="6"/>
        <v>239523417</v>
      </c>
      <c r="Q457" s="95"/>
      <c r="R457" s="95"/>
      <c r="S457" s="95"/>
      <c r="T457" s="95"/>
      <c r="U457" s="95"/>
      <c r="V457" s="95"/>
    </row>
    <row r="458" spans="1:22" s="100" customFormat="1" x14ac:dyDescent="0.2">
      <c r="A458" s="115" t="s">
        <v>883</v>
      </c>
      <c r="B458" s="48" t="s">
        <v>924</v>
      </c>
      <c r="C458" s="49" t="s">
        <v>885</v>
      </c>
      <c r="D458" s="49" t="s">
        <v>925</v>
      </c>
      <c r="E458" s="105">
        <f>+VLOOKUP(B458,[4]COLJUEGOS!$A$5:$AK$1109,37,FALSE)*(1.06)</f>
        <v>574251275.69000006</v>
      </c>
      <c r="F458" s="105">
        <v>0</v>
      </c>
      <c r="G458" s="105">
        <v>0</v>
      </c>
      <c r="H458" s="105">
        <v>0</v>
      </c>
      <c r="I458" s="105">
        <v>0</v>
      </c>
      <c r="J458" s="106">
        <v>0</v>
      </c>
      <c r="K458" s="107">
        <f>+E458+I458+J458</f>
        <v>574251275.69000006</v>
      </c>
      <c r="L458" s="116">
        <f>+VLOOKUP(B458,[4]COLJUEGOS!$A$5:$AF$1109,32,FALSE)*(1.06)</f>
        <v>0</v>
      </c>
      <c r="M458" s="117">
        <v>0</v>
      </c>
      <c r="N458" s="118">
        <v>5.8520035886083122E-2</v>
      </c>
      <c r="O458" s="119">
        <f>+IFERROR(ROUND(N458*VLOOKUP(A458,'RECURSOS DEPARTAMENTOS'!$A$9:$F$40,5,FALSE),0),0)</f>
        <v>1382594847</v>
      </c>
      <c r="P458" s="120">
        <f t="shared" si="6"/>
        <v>1382594847</v>
      </c>
      <c r="Q458" s="95"/>
      <c r="R458" s="95"/>
      <c r="S458" s="95"/>
      <c r="T458" s="95"/>
      <c r="U458" s="95"/>
      <c r="V458" s="95"/>
    </row>
    <row r="459" spans="1:22" s="100" customFormat="1" x14ac:dyDescent="0.2">
      <c r="A459" s="115" t="s">
        <v>883</v>
      </c>
      <c r="B459" s="48" t="s">
        <v>926</v>
      </c>
      <c r="C459" s="49" t="s">
        <v>885</v>
      </c>
      <c r="D459" s="49" t="s">
        <v>927</v>
      </c>
      <c r="E459" s="105">
        <f>+VLOOKUP(B459,[4]COLJUEGOS!$A$5:$AK$1109,37,FALSE)*(1.06)</f>
        <v>311058751.12</v>
      </c>
      <c r="F459" s="105">
        <v>0</v>
      </c>
      <c r="G459" s="105">
        <v>0</v>
      </c>
      <c r="H459" s="105">
        <v>0</v>
      </c>
      <c r="I459" s="105">
        <v>0</v>
      </c>
      <c r="J459" s="106">
        <v>0</v>
      </c>
      <c r="K459" s="107">
        <f>+E459+I459+J459</f>
        <v>311058751.12</v>
      </c>
      <c r="L459" s="116">
        <f>+VLOOKUP(B459,[4]COLJUEGOS!$A$5:$AF$1109,32,FALSE)*(1.06)</f>
        <v>0</v>
      </c>
      <c r="M459" s="117">
        <v>0</v>
      </c>
      <c r="N459" s="118">
        <v>3.0772622470444502E-2</v>
      </c>
      <c r="O459" s="119">
        <f>+IFERROR(ROUND(N459*VLOOKUP(A459,'RECURSOS DEPARTAMENTOS'!$A$9:$F$40,5,FALSE),0),0)</f>
        <v>727034230</v>
      </c>
      <c r="P459" s="120">
        <f t="shared" ref="P459:P522" si="7">+L459+M459+O459</f>
        <v>727034230</v>
      </c>
      <c r="Q459" s="95"/>
      <c r="R459" s="95"/>
      <c r="S459" s="95"/>
      <c r="T459" s="95"/>
      <c r="U459" s="95"/>
      <c r="V459" s="95"/>
    </row>
    <row r="460" spans="1:22" s="100" customFormat="1" x14ac:dyDescent="0.2">
      <c r="A460" s="115" t="s">
        <v>883</v>
      </c>
      <c r="B460" s="48" t="s">
        <v>928</v>
      </c>
      <c r="C460" s="49" t="s">
        <v>885</v>
      </c>
      <c r="D460" s="49" t="s">
        <v>929</v>
      </c>
      <c r="E460" s="105">
        <f>+VLOOKUP(B460,[4]COLJUEGOS!$A$5:$AK$1109,37,FALSE)*(1.06)</f>
        <v>149239090.17000002</v>
      </c>
      <c r="F460" s="105">
        <v>0</v>
      </c>
      <c r="G460" s="105">
        <v>0</v>
      </c>
      <c r="H460" s="105">
        <v>0</v>
      </c>
      <c r="I460" s="105">
        <v>0</v>
      </c>
      <c r="J460" s="106">
        <v>0</v>
      </c>
      <c r="K460" s="107">
        <f>+E460+I460+J460</f>
        <v>149239090.17000002</v>
      </c>
      <c r="L460" s="116">
        <f>+VLOOKUP(B460,[4]COLJUEGOS!$A$5:$AF$1109,32,FALSE)*(1.06)</f>
        <v>0</v>
      </c>
      <c r="M460" s="117">
        <v>0</v>
      </c>
      <c r="N460" s="118">
        <v>1.8566914378622672E-2</v>
      </c>
      <c r="O460" s="119">
        <f>+IFERROR(ROUND(N460*VLOOKUP(A460,'RECURSOS DEPARTAMENTOS'!$A$9:$F$40,5,FALSE),0),0)</f>
        <v>438662071</v>
      </c>
      <c r="P460" s="120">
        <f t="shared" si="7"/>
        <v>438662071</v>
      </c>
      <c r="Q460" s="95"/>
      <c r="R460" s="95"/>
      <c r="S460" s="95"/>
      <c r="T460" s="95"/>
      <c r="U460" s="95"/>
      <c r="V460" s="95"/>
    </row>
    <row r="461" spans="1:22" s="100" customFormat="1" x14ac:dyDescent="0.2">
      <c r="A461" s="115" t="s">
        <v>883</v>
      </c>
      <c r="B461" s="48" t="s">
        <v>930</v>
      </c>
      <c r="C461" s="49" t="s">
        <v>885</v>
      </c>
      <c r="D461" s="49" t="s">
        <v>931</v>
      </c>
      <c r="E461" s="105">
        <f>+VLOOKUP(B461,[4]COLJUEGOS!$A$5:$AK$1109,37,FALSE)*(1.06)</f>
        <v>180564435.95000002</v>
      </c>
      <c r="F461" s="105">
        <v>0</v>
      </c>
      <c r="G461" s="105">
        <v>0</v>
      </c>
      <c r="H461" s="105">
        <v>0</v>
      </c>
      <c r="I461" s="105">
        <v>0</v>
      </c>
      <c r="J461" s="106">
        <v>0</v>
      </c>
      <c r="K461" s="107">
        <f>+E461+I461+J461</f>
        <v>180564435.95000002</v>
      </c>
      <c r="L461" s="116">
        <f>+VLOOKUP(B461,[4]COLJUEGOS!$A$5:$AF$1109,32,FALSE)*(1.06)</f>
        <v>0</v>
      </c>
      <c r="M461" s="117">
        <v>0</v>
      </c>
      <c r="N461" s="118">
        <v>2.3040426958654457E-2</v>
      </c>
      <c r="O461" s="119">
        <f>+IFERROR(ROUND(N461*VLOOKUP(A461,'RECURSOS DEPARTAMENTOS'!$A$9:$F$40,5,FALSE),0),0)</f>
        <v>544353316</v>
      </c>
      <c r="P461" s="120">
        <f t="shared" si="7"/>
        <v>544353316</v>
      </c>
      <c r="Q461" s="95"/>
      <c r="R461" s="95"/>
      <c r="S461" s="95"/>
      <c r="T461" s="95"/>
      <c r="U461" s="95"/>
      <c r="V461" s="95"/>
    </row>
    <row r="462" spans="1:22" s="100" customFormat="1" x14ac:dyDescent="0.2">
      <c r="A462" s="115" t="s">
        <v>883</v>
      </c>
      <c r="B462" s="48" t="s">
        <v>932</v>
      </c>
      <c r="C462" s="49" t="s">
        <v>885</v>
      </c>
      <c r="D462" s="49" t="s">
        <v>201</v>
      </c>
      <c r="E462" s="105">
        <f>+VLOOKUP(B462,[4]COLJUEGOS!$A$5:$AK$1109,37,FALSE)*(1.06)</f>
        <v>113713471.60000001</v>
      </c>
      <c r="F462" s="105">
        <v>0</v>
      </c>
      <c r="G462" s="105">
        <v>0</v>
      </c>
      <c r="H462" s="105">
        <v>0</v>
      </c>
      <c r="I462" s="105">
        <v>0</v>
      </c>
      <c r="J462" s="106">
        <v>0</v>
      </c>
      <c r="K462" s="107">
        <f>+E462+I462+J462</f>
        <v>113713471.60000001</v>
      </c>
      <c r="L462" s="116">
        <f>+VLOOKUP(B462,[4]COLJUEGOS!$A$5:$AF$1109,32,FALSE)*(1.06)</f>
        <v>0</v>
      </c>
      <c r="M462" s="117">
        <v>0</v>
      </c>
      <c r="N462" s="118">
        <v>1.4537384908860985E-2</v>
      </c>
      <c r="O462" s="119">
        <f>+IFERROR(ROUND(N462*VLOOKUP(A462,'RECURSOS DEPARTAMENTOS'!$A$9:$F$40,5,FALSE),0),0)</f>
        <v>343460375</v>
      </c>
      <c r="P462" s="120">
        <f t="shared" si="7"/>
        <v>343460375</v>
      </c>
      <c r="Q462" s="95"/>
      <c r="R462" s="95"/>
      <c r="S462" s="95"/>
      <c r="T462" s="95"/>
      <c r="U462" s="95"/>
      <c r="V462" s="95"/>
    </row>
    <row r="463" spans="1:22" s="100" customFormat="1" x14ac:dyDescent="0.2">
      <c r="A463" s="115" t="s">
        <v>883</v>
      </c>
      <c r="B463" s="48" t="s">
        <v>933</v>
      </c>
      <c r="C463" s="49" t="s">
        <v>885</v>
      </c>
      <c r="D463" s="49" t="s">
        <v>934</v>
      </c>
      <c r="E463" s="105">
        <f>+VLOOKUP(B463,[4]COLJUEGOS!$A$5:$AK$1109,37,FALSE)*(1.06)</f>
        <v>45100078.640000001</v>
      </c>
      <c r="F463" s="105">
        <v>0</v>
      </c>
      <c r="G463" s="105">
        <v>0</v>
      </c>
      <c r="H463" s="105">
        <v>0</v>
      </c>
      <c r="I463" s="105">
        <v>0</v>
      </c>
      <c r="J463" s="106">
        <v>0</v>
      </c>
      <c r="K463" s="107">
        <f>+E463+I463+J463</f>
        <v>45100078.640000001</v>
      </c>
      <c r="L463" s="116">
        <f>+VLOOKUP(B463,[4]COLJUEGOS!$A$5:$AF$1109,32,FALSE)*(1.06)</f>
        <v>0</v>
      </c>
      <c r="M463" s="117">
        <v>0</v>
      </c>
      <c r="N463" s="118">
        <v>5.7204927293938255E-3</v>
      </c>
      <c r="O463" s="119">
        <f>+IFERROR(ROUND(N463*VLOOKUP(A463,'RECURSOS DEPARTAMENTOS'!$A$9:$F$40,5,FALSE),0),0)</f>
        <v>135152408</v>
      </c>
      <c r="P463" s="120">
        <f t="shared" si="7"/>
        <v>135152408</v>
      </c>
      <c r="Q463" s="95"/>
      <c r="R463" s="95"/>
      <c r="S463" s="95"/>
      <c r="T463" s="95"/>
      <c r="U463" s="95"/>
      <c r="V463" s="95"/>
    </row>
    <row r="464" spans="1:22" s="100" customFormat="1" x14ac:dyDescent="0.2">
      <c r="A464" s="115" t="s">
        <v>883</v>
      </c>
      <c r="B464" s="48" t="s">
        <v>935</v>
      </c>
      <c r="C464" s="49" t="s">
        <v>885</v>
      </c>
      <c r="D464" s="49" t="s">
        <v>936</v>
      </c>
      <c r="E464" s="105">
        <f>+VLOOKUP(B464,[4]COLJUEGOS!$A$5:$AK$1109,37,FALSE)*(1.06)</f>
        <v>235411993.69</v>
      </c>
      <c r="F464" s="105">
        <v>0</v>
      </c>
      <c r="G464" s="105">
        <v>0</v>
      </c>
      <c r="H464" s="105">
        <v>0</v>
      </c>
      <c r="I464" s="105">
        <v>0</v>
      </c>
      <c r="J464" s="106">
        <v>0</v>
      </c>
      <c r="K464" s="107">
        <f>+E464+I464+J464</f>
        <v>235411993.69</v>
      </c>
      <c r="L464" s="116">
        <f>+VLOOKUP(B464,[4]COLJUEGOS!$A$5:$AF$1109,32,FALSE)*(1.06)</f>
        <v>0</v>
      </c>
      <c r="M464" s="117">
        <v>0</v>
      </c>
      <c r="N464" s="118">
        <v>2.5902587043654255E-2</v>
      </c>
      <c r="O464" s="119">
        <f>+IFERROR(ROUND(N464*VLOOKUP(A464,'RECURSOS DEPARTAMENTOS'!$A$9:$F$40,5,FALSE),0),0)</f>
        <v>611974733</v>
      </c>
      <c r="P464" s="120">
        <f t="shared" si="7"/>
        <v>611974733</v>
      </c>
      <c r="Q464" s="95"/>
      <c r="R464" s="95"/>
      <c r="S464" s="95"/>
      <c r="T464" s="95"/>
      <c r="U464" s="95"/>
      <c r="V464" s="95"/>
    </row>
    <row r="465" spans="1:22" s="100" customFormat="1" x14ac:dyDescent="0.2">
      <c r="A465" s="115" t="s">
        <v>883</v>
      </c>
      <c r="B465" s="48" t="s">
        <v>937</v>
      </c>
      <c r="C465" s="49" t="s">
        <v>885</v>
      </c>
      <c r="D465" s="49" t="s">
        <v>938</v>
      </c>
      <c r="E465" s="105">
        <f>+VLOOKUP(B465,[4]COLJUEGOS!$A$5:$AK$1109,37,FALSE)*(1.06)</f>
        <v>597150411.70000005</v>
      </c>
      <c r="F465" s="105">
        <v>0</v>
      </c>
      <c r="G465" s="105">
        <v>0</v>
      </c>
      <c r="H465" s="105">
        <v>0</v>
      </c>
      <c r="I465" s="105">
        <v>0</v>
      </c>
      <c r="J465" s="106">
        <v>0</v>
      </c>
      <c r="K465" s="107">
        <f>+E465+I465+J465</f>
        <v>597150411.70000005</v>
      </c>
      <c r="L465" s="116">
        <f>+VLOOKUP(B465,[4]COLJUEGOS!$A$5:$AF$1109,32,FALSE)*(1.06)</f>
        <v>0</v>
      </c>
      <c r="M465" s="117">
        <v>0</v>
      </c>
      <c r="N465" s="118">
        <v>6.5783752667726098E-2</v>
      </c>
      <c r="O465" s="119">
        <f>+IFERROR(ROUND(N465*VLOOKUP(A465,'RECURSOS DEPARTAMENTOS'!$A$9:$F$40,5,FALSE),0),0)</f>
        <v>1554207479</v>
      </c>
      <c r="P465" s="120">
        <f t="shared" si="7"/>
        <v>1554207479</v>
      </c>
      <c r="Q465" s="95"/>
      <c r="R465" s="95"/>
      <c r="S465" s="95"/>
      <c r="T465" s="95"/>
      <c r="U465" s="95"/>
      <c r="V465" s="95"/>
    </row>
    <row r="466" spans="1:22" s="100" customFormat="1" x14ac:dyDescent="0.2">
      <c r="A466" s="115" t="s">
        <v>883</v>
      </c>
      <c r="B466" s="48" t="s">
        <v>939</v>
      </c>
      <c r="C466" s="49" t="s">
        <v>885</v>
      </c>
      <c r="D466" s="49" t="s">
        <v>940</v>
      </c>
      <c r="E466" s="105">
        <f>+VLOOKUP(B466,[4]COLJUEGOS!$A$5:$AK$1109,37,FALSE)*(1.06)</f>
        <v>218514738.27000001</v>
      </c>
      <c r="F466" s="105">
        <v>0</v>
      </c>
      <c r="G466" s="105">
        <v>0</v>
      </c>
      <c r="H466" s="105">
        <v>0</v>
      </c>
      <c r="I466" s="105">
        <v>0</v>
      </c>
      <c r="J466" s="106">
        <v>0</v>
      </c>
      <c r="K466" s="107">
        <f>+E466+I466+J466</f>
        <v>218514738.27000001</v>
      </c>
      <c r="L466" s="116">
        <f>+VLOOKUP(B466,[4]COLJUEGOS!$A$5:$AF$1109,32,FALSE)*(1.06)</f>
        <v>0</v>
      </c>
      <c r="M466" s="117">
        <v>0</v>
      </c>
      <c r="N466" s="118">
        <v>2.8687432828417368E-2</v>
      </c>
      <c r="O466" s="119">
        <f>+IFERROR(ROUND(N466*VLOOKUP(A466,'RECURSOS DEPARTAMENTOS'!$A$9:$F$40,5,FALSE),0),0)</f>
        <v>677769523</v>
      </c>
      <c r="P466" s="120">
        <f t="shared" si="7"/>
        <v>677769523</v>
      </c>
      <c r="Q466" s="95"/>
      <c r="R466" s="95"/>
      <c r="S466" s="95"/>
      <c r="T466" s="95"/>
      <c r="U466" s="95"/>
      <c r="V466" s="95"/>
    </row>
    <row r="467" spans="1:22" s="100" customFormat="1" x14ac:dyDescent="0.2">
      <c r="A467" s="115" t="s">
        <v>883</v>
      </c>
      <c r="B467" s="48" t="s">
        <v>941</v>
      </c>
      <c r="C467" s="49" t="s">
        <v>885</v>
      </c>
      <c r="D467" s="49" t="s">
        <v>942</v>
      </c>
      <c r="E467" s="105">
        <f>+VLOOKUP(B467,[4]COLJUEGOS!$A$5:$AK$1109,37,FALSE)*(1.06)</f>
        <v>285319886.77000004</v>
      </c>
      <c r="F467" s="105">
        <v>0</v>
      </c>
      <c r="G467" s="105">
        <v>0</v>
      </c>
      <c r="H467" s="105">
        <v>0</v>
      </c>
      <c r="I467" s="105">
        <v>0</v>
      </c>
      <c r="J467" s="106">
        <v>0</v>
      </c>
      <c r="K467" s="107">
        <f>+E467+I467+J467</f>
        <v>285319886.77000004</v>
      </c>
      <c r="L467" s="116">
        <f>+VLOOKUP(B467,[4]COLJUEGOS!$A$5:$AF$1109,32,FALSE)*(1.06)</f>
        <v>0</v>
      </c>
      <c r="M467" s="117">
        <v>0</v>
      </c>
      <c r="N467" s="118">
        <v>2.38931807256215E-2</v>
      </c>
      <c r="O467" s="119">
        <f>+IFERROR(ROUND(N467*VLOOKUP(A467,'RECURSOS DEPARTAMENTOS'!$A$9:$F$40,5,FALSE),0),0)</f>
        <v>564500483</v>
      </c>
      <c r="P467" s="120">
        <f t="shared" si="7"/>
        <v>564500483</v>
      </c>
      <c r="Q467" s="95"/>
      <c r="R467" s="95"/>
      <c r="S467" s="95"/>
      <c r="T467" s="95"/>
      <c r="U467" s="95"/>
      <c r="V467" s="95"/>
    </row>
    <row r="468" spans="1:22" s="100" customFormat="1" x14ac:dyDescent="0.2">
      <c r="A468" s="115" t="s">
        <v>943</v>
      </c>
      <c r="B468" s="48" t="s">
        <v>944</v>
      </c>
      <c r="C468" s="49" t="s">
        <v>945</v>
      </c>
      <c r="D468" s="49" t="s">
        <v>946</v>
      </c>
      <c r="E468" s="105">
        <f>+VLOOKUP(B468,[4]COLJUEGOS!$A$5:$AK$1109,37,FALSE)*(1.06)</f>
        <v>88105339.170000002</v>
      </c>
      <c r="F468" s="105">
        <v>0</v>
      </c>
      <c r="G468" s="105">
        <v>0</v>
      </c>
      <c r="H468" s="105">
        <v>0</v>
      </c>
      <c r="I468" s="105">
        <v>0</v>
      </c>
      <c r="J468" s="106">
        <v>0</v>
      </c>
      <c r="K468" s="107">
        <f>+E468+I468+J468</f>
        <v>88105339.170000002</v>
      </c>
      <c r="L468" s="116">
        <f>+VLOOKUP(B468,[4]COLJUEGOS!$A$5:$AF$1109,32,FALSE)*(1.06)</f>
        <v>1421768845.8400002</v>
      </c>
      <c r="M468" s="117">
        <v>0</v>
      </c>
      <c r="N468" s="118">
        <v>6.7220459585855792E-3</v>
      </c>
      <c r="O468" s="119">
        <f>+IFERROR(ROUND(N468*VLOOKUP(A468,'RECURSOS DEPARTAMENTOS'!$A$9:$F$40,5,FALSE),0),0)</f>
        <v>925057052</v>
      </c>
      <c r="P468" s="120">
        <f t="shared" si="7"/>
        <v>2346825897.8400002</v>
      </c>
      <c r="Q468" s="95"/>
      <c r="R468" s="114"/>
      <c r="S468" s="113"/>
      <c r="T468" s="95"/>
      <c r="U468" s="95"/>
      <c r="V468" s="95"/>
    </row>
    <row r="469" spans="1:22" s="100" customFormat="1" x14ac:dyDescent="0.2">
      <c r="A469" s="115" t="s">
        <v>943</v>
      </c>
      <c r="B469" s="48" t="s">
        <v>947</v>
      </c>
      <c r="C469" s="49" t="s">
        <v>945</v>
      </c>
      <c r="D469" s="49" t="s">
        <v>948</v>
      </c>
      <c r="E469" s="105">
        <f>+VLOOKUP(B469,[4]COLJUEGOS!$A$5:$AK$1109,37,FALSE)*(1.06)</f>
        <v>18804579.670000002</v>
      </c>
      <c r="F469" s="105">
        <v>0</v>
      </c>
      <c r="G469" s="105">
        <v>0</v>
      </c>
      <c r="H469" s="105">
        <v>0</v>
      </c>
      <c r="I469" s="105">
        <v>0</v>
      </c>
      <c r="J469" s="106">
        <v>0</v>
      </c>
      <c r="K469" s="107">
        <f>+E469+I469+J469</f>
        <v>18804579.670000002</v>
      </c>
      <c r="L469" s="116">
        <f>+VLOOKUP(B469,[4]COLJUEGOS!$A$5:$AF$1109,32,FALSE)*(1.06)</f>
        <v>0</v>
      </c>
      <c r="M469" s="117">
        <v>0</v>
      </c>
      <c r="N469" s="118">
        <v>3.2839001699999999E-3</v>
      </c>
      <c r="O469" s="119">
        <f>+IFERROR(ROUND(N469*VLOOKUP(A469,'RECURSOS DEPARTAMENTOS'!$A$9:$F$40,5,FALSE),0),0)</f>
        <v>451915240</v>
      </c>
      <c r="P469" s="120">
        <f t="shared" si="7"/>
        <v>451915240</v>
      </c>
      <c r="Q469" s="95"/>
      <c r="R469" s="9"/>
      <c r="S469" s="95"/>
      <c r="T469" s="95"/>
      <c r="U469" s="95"/>
      <c r="V469" s="95"/>
    </row>
    <row r="470" spans="1:22" s="100" customFormat="1" x14ac:dyDescent="0.2">
      <c r="A470" s="115" t="s">
        <v>943</v>
      </c>
      <c r="B470" s="48" t="s">
        <v>949</v>
      </c>
      <c r="C470" s="49" t="s">
        <v>945</v>
      </c>
      <c r="D470" s="49" t="s">
        <v>950</v>
      </c>
      <c r="E470" s="105">
        <f>+VLOOKUP(B470,[4]COLJUEGOS!$A$5:$AK$1109,37,FALSE)*(1.06)</f>
        <v>78607658.079999998</v>
      </c>
      <c r="F470" s="105">
        <v>0</v>
      </c>
      <c r="G470" s="105">
        <v>0</v>
      </c>
      <c r="H470" s="105">
        <v>0</v>
      </c>
      <c r="I470" s="105">
        <v>0</v>
      </c>
      <c r="J470" s="106">
        <v>0</v>
      </c>
      <c r="K470" s="107">
        <f>+E470+I470+J470</f>
        <v>78607658.079999998</v>
      </c>
      <c r="L470" s="116">
        <f>+VLOOKUP(B470,[4]COLJUEGOS!$A$5:$AF$1109,32,FALSE)*(1.06)</f>
        <v>0</v>
      </c>
      <c r="M470" s="117">
        <v>0</v>
      </c>
      <c r="N470" s="118">
        <v>7.4485308402851775E-3</v>
      </c>
      <c r="O470" s="119">
        <f>+IFERROR(ROUND(N470*VLOOKUP(A470,'RECURSOS DEPARTAMENTOS'!$A$9:$F$40,5,FALSE),0),0)</f>
        <v>1025032561</v>
      </c>
      <c r="P470" s="120">
        <f t="shared" si="7"/>
        <v>1025032561</v>
      </c>
      <c r="Q470" s="95"/>
      <c r="R470" s="113"/>
      <c r="S470" s="95"/>
      <c r="T470" s="95"/>
      <c r="U470" s="95"/>
      <c r="V470" s="95"/>
    </row>
    <row r="471" spans="1:22" s="100" customFormat="1" x14ac:dyDescent="0.2">
      <c r="A471" s="115" t="s">
        <v>943</v>
      </c>
      <c r="B471" s="48" t="s">
        <v>951</v>
      </c>
      <c r="C471" s="49" t="s">
        <v>945</v>
      </c>
      <c r="D471" s="49" t="s">
        <v>952</v>
      </c>
      <c r="E471" s="105">
        <f>+VLOOKUP(B471,[4]COLJUEGOS!$A$5:$AK$1109,37,FALSE)*(1.06)</f>
        <v>53970013.420000002</v>
      </c>
      <c r="F471" s="105">
        <v>0</v>
      </c>
      <c r="G471" s="105">
        <v>0</v>
      </c>
      <c r="H471" s="105">
        <v>0</v>
      </c>
      <c r="I471" s="105">
        <v>0</v>
      </c>
      <c r="J471" s="106">
        <v>0</v>
      </c>
      <c r="K471" s="107">
        <f>+E471+I471+J471</f>
        <v>53970013.420000002</v>
      </c>
      <c r="L471" s="116">
        <f>+VLOOKUP(B471,[4]COLJUEGOS!$A$5:$AF$1109,32,FALSE)*(1.06)</f>
        <v>0</v>
      </c>
      <c r="M471" s="117">
        <v>0</v>
      </c>
      <c r="N471" s="118">
        <v>8.979212170094019E-3</v>
      </c>
      <c r="O471" s="119">
        <f>+IFERROR(ROUND(N471*VLOOKUP(A471,'RECURSOS DEPARTAMENTOS'!$A$9:$F$40,5,FALSE),0),0)</f>
        <v>1235677886</v>
      </c>
      <c r="P471" s="120">
        <f t="shared" si="7"/>
        <v>1235677886</v>
      </c>
      <c r="Q471" s="95"/>
      <c r="R471" s="95"/>
      <c r="S471" s="95"/>
      <c r="T471" s="114"/>
      <c r="U471" s="95"/>
      <c r="V471" s="95"/>
    </row>
    <row r="472" spans="1:22" s="100" customFormat="1" x14ac:dyDescent="0.2">
      <c r="A472" s="115" t="s">
        <v>943</v>
      </c>
      <c r="B472" s="48" t="s">
        <v>953</v>
      </c>
      <c r="C472" s="49" t="s">
        <v>945</v>
      </c>
      <c r="D472" s="49" t="s">
        <v>954</v>
      </c>
      <c r="E472" s="105">
        <f>+VLOOKUP(B472,[4]COLJUEGOS!$A$5:$AK$1109,37,FALSE)*(1.06)</f>
        <v>74402391.100000009</v>
      </c>
      <c r="F472" s="105">
        <v>0</v>
      </c>
      <c r="G472" s="105">
        <v>0</v>
      </c>
      <c r="H472" s="105">
        <v>0</v>
      </c>
      <c r="I472" s="105">
        <v>0</v>
      </c>
      <c r="J472" s="106">
        <v>0</v>
      </c>
      <c r="K472" s="107">
        <f>+E472+I472+J472</f>
        <v>74402391.100000009</v>
      </c>
      <c r="L472" s="116">
        <f>+VLOOKUP(B472,[4]COLJUEGOS!$A$5:$AF$1109,32,FALSE)*(1.06)</f>
        <v>0</v>
      </c>
      <c r="M472" s="117">
        <v>0</v>
      </c>
      <c r="N472" s="118">
        <v>7.410852530628345E-3</v>
      </c>
      <c r="O472" s="119">
        <f>+IFERROR(ROUND(N472*VLOOKUP(A472,'RECURSOS DEPARTAMENTOS'!$A$9:$F$40,5,FALSE),0),0)</f>
        <v>1019847445</v>
      </c>
      <c r="P472" s="120">
        <f t="shared" si="7"/>
        <v>1019847445</v>
      </c>
      <c r="Q472" s="95"/>
      <c r="R472" s="95"/>
      <c r="S472" s="95"/>
      <c r="T472" s="95"/>
      <c r="U472" s="95"/>
      <c r="V472" s="95"/>
    </row>
    <row r="473" spans="1:22" s="100" customFormat="1" x14ac:dyDescent="0.2">
      <c r="A473" s="115" t="s">
        <v>943</v>
      </c>
      <c r="B473" s="48" t="s">
        <v>955</v>
      </c>
      <c r="C473" s="49" t="s">
        <v>945</v>
      </c>
      <c r="D473" s="49" t="s">
        <v>956</v>
      </c>
      <c r="E473" s="105">
        <f>+VLOOKUP(B473,[4]COLJUEGOS!$A$5:$AK$1109,37,FALSE)*(1.06)</f>
        <v>7431435.2800000003</v>
      </c>
      <c r="F473" s="105">
        <v>0</v>
      </c>
      <c r="G473" s="105">
        <v>0</v>
      </c>
      <c r="H473" s="105">
        <v>0</v>
      </c>
      <c r="I473" s="105">
        <v>0</v>
      </c>
      <c r="J473" s="106">
        <v>0</v>
      </c>
      <c r="K473" s="107">
        <f>+E473+I473+J473</f>
        <v>7431435.2800000003</v>
      </c>
      <c r="L473" s="116">
        <f>+VLOOKUP(B473,[4]COLJUEGOS!$A$5:$AF$1109,32,FALSE)*(1.06)</f>
        <v>0</v>
      </c>
      <c r="M473" s="117">
        <v>0</v>
      </c>
      <c r="N473" s="118">
        <v>1.4094042706009101E-3</v>
      </c>
      <c r="O473" s="119">
        <f>+IFERROR(ROUND(N473*VLOOKUP(A473,'RECURSOS DEPARTAMENTOS'!$A$9:$F$40,5,FALSE),0),0)</f>
        <v>193955734</v>
      </c>
      <c r="P473" s="120">
        <f t="shared" si="7"/>
        <v>193955734</v>
      </c>
      <c r="Q473" s="95"/>
      <c r="R473" s="95"/>
      <c r="S473" s="95"/>
      <c r="T473" s="113"/>
      <c r="U473" s="95"/>
      <c r="V473" s="95"/>
    </row>
    <row r="474" spans="1:22" s="100" customFormat="1" x14ac:dyDescent="0.2">
      <c r="A474" s="115" t="s">
        <v>943</v>
      </c>
      <c r="B474" s="48" t="s">
        <v>957</v>
      </c>
      <c r="C474" s="49" t="s">
        <v>945</v>
      </c>
      <c r="D474" s="49" t="s">
        <v>958</v>
      </c>
      <c r="E474" s="105">
        <f>+VLOOKUP(B474,[4]COLJUEGOS!$A$5:$AK$1109,37,FALSE)*(1.06)</f>
        <v>9256324.3900000006</v>
      </c>
      <c r="F474" s="105">
        <v>0</v>
      </c>
      <c r="G474" s="105">
        <v>0</v>
      </c>
      <c r="H474" s="105">
        <v>0</v>
      </c>
      <c r="I474" s="105">
        <v>0</v>
      </c>
      <c r="J474" s="106">
        <v>0</v>
      </c>
      <c r="K474" s="107">
        <f>+E474+I474+J474</f>
        <v>9256324.3900000006</v>
      </c>
      <c r="L474" s="116">
        <f>+VLOOKUP(B474,[4]COLJUEGOS!$A$5:$AF$1109,32,FALSE)*(1.06)</f>
        <v>0</v>
      </c>
      <c r="M474" s="117">
        <v>0</v>
      </c>
      <c r="N474" s="118">
        <v>1.7638158708104957E-3</v>
      </c>
      <c r="O474" s="119">
        <f>+IFERROR(ROUND(N474*VLOOKUP(A474,'RECURSOS DEPARTAMENTOS'!$A$9:$F$40,5,FALSE),0),0)</f>
        <v>242728229</v>
      </c>
      <c r="P474" s="120">
        <f t="shared" si="7"/>
        <v>242728229</v>
      </c>
      <c r="Q474" s="95"/>
      <c r="R474" s="95"/>
      <c r="S474" s="95"/>
      <c r="T474" s="95"/>
      <c r="U474" s="95"/>
      <c r="V474" s="95"/>
    </row>
    <row r="475" spans="1:22" s="100" customFormat="1" x14ac:dyDescent="0.2">
      <c r="A475" s="115" t="s">
        <v>943</v>
      </c>
      <c r="B475" s="48" t="s">
        <v>959</v>
      </c>
      <c r="C475" s="49" t="s">
        <v>945</v>
      </c>
      <c r="D475" s="49" t="s">
        <v>960</v>
      </c>
      <c r="E475" s="105">
        <f>+VLOOKUP(B475,[4]COLJUEGOS!$A$5:$AK$1109,37,FALSE)*(1.06)</f>
        <v>18378919.18</v>
      </c>
      <c r="F475" s="105">
        <v>0</v>
      </c>
      <c r="G475" s="105">
        <v>0</v>
      </c>
      <c r="H475" s="105">
        <v>0</v>
      </c>
      <c r="I475" s="105">
        <v>0</v>
      </c>
      <c r="J475" s="106">
        <v>0</v>
      </c>
      <c r="K475" s="107">
        <f>+E475+I475+J475</f>
        <v>18378919.18</v>
      </c>
      <c r="L475" s="116">
        <f>+VLOOKUP(B475,[4]COLJUEGOS!$A$5:$AF$1109,32,FALSE)*(1.06)</f>
        <v>0</v>
      </c>
      <c r="M475" s="117">
        <v>0</v>
      </c>
      <c r="N475" s="118">
        <v>2.7740655484843309E-3</v>
      </c>
      <c r="O475" s="119">
        <f>+IFERROR(ROUND(N475*VLOOKUP(A475,'RECURSOS DEPARTAMENTOS'!$A$9:$F$40,5,FALSE),0),0)</f>
        <v>381754144</v>
      </c>
      <c r="P475" s="120">
        <f t="shared" si="7"/>
        <v>381754144</v>
      </c>
      <c r="Q475" s="95"/>
      <c r="R475" s="95"/>
      <c r="S475" s="95"/>
      <c r="T475" s="95"/>
      <c r="U475" s="95"/>
      <c r="V475" s="95"/>
    </row>
    <row r="476" spans="1:22" s="100" customFormat="1" x14ac:dyDescent="0.2">
      <c r="A476" s="115" t="s">
        <v>943</v>
      </c>
      <c r="B476" s="48" t="s">
        <v>961</v>
      </c>
      <c r="C476" s="49" t="s">
        <v>945</v>
      </c>
      <c r="D476" s="49" t="s">
        <v>962</v>
      </c>
      <c r="E476" s="105">
        <f>+VLOOKUP(B476,[4]COLJUEGOS!$A$5:$AK$1109,37,FALSE)*(1.06)</f>
        <v>24437770</v>
      </c>
      <c r="F476" s="105">
        <v>0</v>
      </c>
      <c r="G476" s="105">
        <v>0</v>
      </c>
      <c r="H476" s="105">
        <v>0</v>
      </c>
      <c r="I476" s="105">
        <v>0</v>
      </c>
      <c r="J476" s="106">
        <v>0</v>
      </c>
      <c r="K476" s="107">
        <f>+E476+I476+J476</f>
        <v>24437770</v>
      </c>
      <c r="L476" s="116">
        <f>+VLOOKUP(B476,[4]COLJUEGOS!$A$5:$AF$1109,32,FALSE)*(1.06)</f>
        <v>0</v>
      </c>
      <c r="M476" s="117">
        <v>0</v>
      </c>
      <c r="N476" s="118">
        <v>4.5826244120123162E-3</v>
      </c>
      <c r="O476" s="119">
        <f>+IFERROR(ROUND(N476*VLOOKUP(A476,'RECURSOS DEPARTAMENTOS'!$A$9:$F$40,5,FALSE),0),0)</f>
        <v>630639697</v>
      </c>
      <c r="P476" s="120">
        <f t="shared" si="7"/>
        <v>630639697</v>
      </c>
      <c r="Q476" s="95"/>
      <c r="R476" s="95"/>
      <c r="S476" s="95"/>
      <c r="T476" s="95"/>
      <c r="U476" s="95"/>
      <c r="V476" s="95"/>
    </row>
    <row r="477" spans="1:22" s="100" customFormat="1" x14ac:dyDescent="0.2">
      <c r="A477" s="115" t="s">
        <v>943</v>
      </c>
      <c r="B477" s="48" t="s">
        <v>963</v>
      </c>
      <c r="C477" s="49" t="s">
        <v>945</v>
      </c>
      <c r="D477" s="49" t="s">
        <v>964</v>
      </c>
      <c r="E477" s="105">
        <f>+VLOOKUP(B477,[4]COLJUEGOS!$A$5:$AK$1109,37,FALSE)*(1.06)</f>
        <v>86783055.950000003</v>
      </c>
      <c r="F477" s="105">
        <v>0</v>
      </c>
      <c r="G477" s="105">
        <v>0</v>
      </c>
      <c r="H477" s="105">
        <v>0</v>
      </c>
      <c r="I477" s="105">
        <v>0</v>
      </c>
      <c r="J477" s="106">
        <v>0</v>
      </c>
      <c r="K477" s="107">
        <f>+E477+I477+J477</f>
        <v>86783055.950000003</v>
      </c>
      <c r="L477" s="116">
        <f>+VLOOKUP(B477,[4]COLJUEGOS!$A$5:$AF$1109,32,FALSE)*(1.06)</f>
        <v>0</v>
      </c>
      <c r="M477" s="117">
        <v>0</v>
      </c>
      <c r="N477" s="118">
        <v>6.3393755997621553E-3</v>
      </c>
      <c r="O477" s="119">
        <f>+IFERROR(ROUND(N477*VLOOKUP(A477,'RECURSOS DEPARTAMENTOS'!$A$9:$F$40,5,FALSE),0),0)</f>
        <v>872395717</v>
      </c>
      <c r="P477" s="120">
        <f t="shared" si="7"/>
        <v>872395717</v>
      </c>
      <c r="Q477" s="95"/>
      <c r="R477" s="95"/>
      <c r="S477" s="95"/>
      <c r="T477" s="95"/>
      <c r="U477" s="95"/>
      <c r="V477" s="95"/>
    </row>
    <row r="478" spans="1:22" s="100" customFormat="1" x14ac:dyDescent="0.2">
      <c r="A478" s="115" t="s">
        <v>943</v>
      </c>
      <c r="B478" s="48" t="s">
        <v>965</v>
      </c>
      <c r="C478" s="49" t="s">
        <v>945</v>
      </c>
      <c r="D478" s="49" t="s">
        <v>966</v>
      </c>
      <c r="E478" s="105">
        <f>+VLOOKUP(B478,[4]COLJUEGOS!$A$5:$AK$1109,37,FALSE)*(1.06)</f>
        <v>425181088.04000002</v>
      </c>
      <c r="F478" s="105">
        <v>0</v>
      </c>
      <c r="G478" s="105">
        <v>0</v>
      </c>
      <c r="H478" s="105">
        <v>0</v>
      </c>
      <c r="I478" s="105">
        <v>0</v>
      </c>
      <c r="J478" s="106">
        <v>420371588.68000001</v>
      </c>
      <c r="K478" s="107">
        <f>+E478+I478+J478</f>
        <v>845552676.72000003</v>
      </c>
      <c r="L478" s="116">
        <f>+VLOOKUP(B478,[4]COLJUEGOS!$A$5:$AF$1109,32,FALSE)*(1.06)</f>
        <v>0</v>
      </c>
      <c r="M478" s="117">
        <v>0</v>
      </c>
      <c r="N478" s="118">
        <v>1.1873377330609506E-2</v>
      </c>
      <c r="O478" s="119">
        <f>+IFERROR(ROUND(N478*VLOOKUP(A478,'RECURSOS DEPARTAMENTOS'!$A$9:$F$40,5,FALSE),0),0)</f>
        <v>1633959586</v>
      </c>
      <c r="P478" s="120">
        <f t="shared" si="7"/>
        <v>1633959586</v>
      </c>
      <c r="Q478" s="95"/>
      <c r="R478" s="95"/>
      <c r="S478" s="95"/>
      <c r="T478" s="95"/>
      <c r="U478" s="95"/>
      <c r="V478" s="95"/>
    </row>
    <row r="479" spans="1:22" s="100" customFormat="1" x14ac:dyDescent="0.2">
      <c r="A479" s="115" t="s">
        <v>943</v>
      </c>
      <c r="B479" s="48" t="s">
        <v>967</v>
      </c>
      <c r="C479" s="49" t="s">
        <v>945</v>
      </c>
      <c r="D479" s="49" t="s">
        <v>968</v>
      </c>
      <c r="E479" s="105">
        <f>+VLOOKUP(B479,[4]COLJUEGOS!$A$5:$AK$1109,37,FALSE)*(1.06)</f>
        <v>64043308.43</v>
      </c>
      <c r="F479" s="105">
        <v>0</v>
      </c>
      <c r="G479" s="105">
        <v>0</v>
      </c>
      <c r="H479" s="105">
        <v>0</v>
      </c>
      <c r="I479" s="105">
        <v>0</v>
      </c>
      <c r="J479" s="106">
        <v>0</v>
      </c>
      <c r="K479" s="107">
        <f>+E479+I479+J479</f>
        <v>64043308.43</v>
      </c>
      <c r="L479" s="116">
        <f>+VLOOKUP(B479,[4]COLJUEGOS!$A$5:$AF$1109,32,FALSE)*(1.06)</f>
        <v>0</v>
      </c>
      <c r="M479" s="117">
        <v>0</v>
      </c>
      <c r="N479" s="118">
        <v>1.1506013811455383E-2</v>
      </c>
      <c r="O479" s="119">
        <f>+IFERROR(ROUND(N479*VLOOKUP(A479,'RECURSOS DEPARTAMENTOS'!$A$9:$F$40,5,FALSE),0),0)</f>
        <v>1583404708</v>
      </c>
      <c r="P479" s="120">
        <f t="shared" si="7"/>
        <v>1583404708</v>
      </c>
      <c r="Q479" s="95"/>
      <c r="R479" s="95"/>
      <c r="S479" s="95"/>
      <c r="T479" s="95"/>
      <c r="U479" s="95"/>
      <c r="V479" s="95"/>
    </row>
    <row r="480" spans="1:22" s="100" customFormat="1" x14ac:dyDescent="0.2">
      <c r="A480" s="115" t="s">
        <v>943</v>
      </c>
      <c r="B480" s="48" t="s">
        <v>969</v>
      </c>
      <c r="C480" s="49" t="s">
        <v>945</v>
      </c>
      <c r="D480" s="49" t="s">
        <v>970</v>
      </c>
      <c r="E480" s="105">
        <f>+VLOOKUP(B480,[4]COLJUEGOS!$A$5:$AK$1109,37,FALSE)*(1.06)</f>
        <v>134347572.58000001</v>
      </c>
      <c r="F480" s="105">
        <v>0</v>
      </c>
      <c r="G480" s="105">
        <v>0</v>
      </c>
      <c r="H480" s="105">
        <v>0</v>
      </c>
      <c r="I480" s="105">
        <v>0</v>
      </c>
      <c r="J480" s="106">
        <v>0</v>
      </c>
      <c r="K480" s="107">
        <f>+E480+I480+J480</f>
        <v>134347572.58000001</v>
      </c>
      <c r="L480" s="116">
        <f>+VLOOKUP(B480,[4]COLJUEGOS!$A$5:$AF$1109,32,FALSE)*(1.06)</f>
        <v>0</v>
      </c>
      <c r="M480" s="117">
        <v>0</v>
      </c>
      <c r="N480" s="118">
        <v>1.3401703766064794E-2</v>
      </c>
      <c r="O480" s="119">
        <f>+IFERROR(ROUND(N480*VLOOKUP(A480,'RECURSOS DEPARTAMENTOS'!$A$9:$F$40,5,FALSE),0),0)</f>
        <v>1844280842</v>
      </c>
      <c r="P480" s="120">
        <f t="shared" si="7"/>
        <v>1844280842</v>
      </c>
      <c r="Q480" s="95"/>
      <c r="R480" s="95"/>
      <c r="S480" s="95"/>
      <c r="T480" s="95"/>
      <c r="U480" s="95"/>
      <c r="V480" s="95"/>
    </row>
    <row r="481" spans="1:22" s="100" customFormat="1" x14ac:dyDescent="0.2">
      <c r="A481" s="115" t="s">
        <v>943</v>
      </c>
      <c r="B481" s="48" t="s">
        <v>971</v>
      </c>
      <c r="C481" s="49" t="s">
        <v>945</v>
      </c>
      <c r="D481" s="49" t="s">
        <v>972</v>
      </c>
      <c r="E481" s="105">
        <f>+VLOOKUP(B481,[4]COLJUEGOS!$A$5:$AK$1109,37,FALSE)*(1.06)</f>
        <v>34102128.670000002</v>
      </c>
      <c r="F481" s="105">
        <v>0</v>
      </c>
      <c r="G481" s="105">
        <v>0</v>
      </c>
      <c r="H481" s="105">
        <v>0</v>
      </c>
      <c r="I481" s="105">
        <v>0</v>
      </c>
      <c r="J481" s="106">
        <v>0</v>
      </c>
      <c r="K481" s="107">
        <f>+E481+I481+J481</f>
        <v>34102128.670000002</v>
      </c>
      <c r="L481" s="116">
        <f>+VLOOKUP(B481,[4]COLJUEGOS!$A$5:$AF$1109,32,FALSE)*(1.06)</f>
        <v>0</v>
      </c>
      <c r="M481" s="117">
        <v>0</v>
      </c>
      <c r="N481" s="118">
        <v>6.7291106152750219E-3</v>
      </c>
      <c r="O481" s="119">
        <f>+IFERROR(ROUND(N481*VLOOKUP(A481,'RECURSOS DEPARTAMENTOS'!$A$9:$F$40,5,FALSE),0),0)</f>
        <v>926029258</v>
      </c>
      <c r="P481" s="120">
        <f t="shared" si="7"/>
        <v>926029258</v>
      </c>
      <c r="Q481" s="95"/>
      <c r="R481" s="95"/>
      <c r="S481" s="95"/>
      <c r="T481" s="95"/>
      <c r="U481" s="95"/>
      <c r="V481" s="95"/>
    </row>
    <row r="482" spans="1:22" s="100" customFormat="1" x14ac:dyDescent="0.2">
      <c r="A482" s="115" t="s">
        <v>943</v>
      </c>
      <c r="B482" s="48" t="s">
        <v>973</v>
      </c>
      <c r="C482" s="49" t="s">
        <v>945</v>
      </c>
      <c r="D482" s="49" t="s">
        <v>974</v>
      </c>
      <c r="E482" s="105">
        <f>+VLOOKUP(B482,[4]COLJUEGOS!$A$5:$AK$1109,37,FALSE)*(1.06)</f>
        <v>17250742.100000001</v>
      </c>
      <c r="F482" s="105">
        <v>0</v>
      </c>
      <c r="G482" s="105">
        <v>0</v>
      </c>
      <c r="H482" s="105">
        <v>0</v>
      </c>
      <c r="I482" s="105">
        <v>0</v>
      </c>
      <c r="J482" s="106">
        <v>0</v>
      </c>
      <c r="K482" s="107">
        <f>+E482+I482+J482</f>
        <v>17250742.100000001</v>
      </c>
      <c r="L482" s="116">
        <f>+VLOOKUP(B482,[4]COLJUEGOS!$A$5:$AF$1109,32,FALSE)*(1.06)</f>
        <v>0</v>
      </c>
      <c r="M482" s="117">
        <v>0</v>
      </c>
      <c r="N482" s="118">
        <v>3.143783961992005E-3</v>
      </c>
      <c r="O482" s="119">
        <f>+IFERROR(ROUND(N482*VLOOKUP(A482,'RECURSOS DEPARTAMENTOS'!$A$9:$F$40,5,FALSE),0),0)</f>
        <v>432633091</v>
      </c>
      <c r="P482" s="120">
        <f t="shared" si="7"/>
        <v>432633091</v>
      </c>
      <c r="Q482" s="95"/>
      <c r="R482" s="95"/>
      <c r="S482" s="95"/>
      <c r="T482" s="95"/>
      <c r="U482" s="95"/>
      <c r="V482" s="95"/>
    </row>
    <row r="483" spans="1:22" s="100" customFormat="1" x14ac:dyDescent="0.2">
      <c r="A483" s="115" t="s">
        <v>943</v>
      </c>
      <c r="B483" s="48" t="s">
        <v>975</v>
      </c>
      <c r="C483" s="49" t="s">
        <v>945</v>
      </c>
      <c r="D483" s="49" t="s">
        <v>976</v>
      </c>
      <c r="E483" s="105">
        <f>+VLOOKUP(B483,[4]COLJUEGOS!$A$5:$AK$1109,37,FALSE)*(1.06)</f>
        <v>864454418.16000009</v>
      </c>
      <c r="F483" s="105">
        <v>0</v>
      </c>
      <c r="G483" s="105">
        <v>0</v>
      </c>
      <c r="H483" s="105">
        <v>0</v>
      </c>
      <c r="I483" s="105">
        <v>0</v>
      </c>
      <c r="J483" s="106">
        <v>488328972.97000003</v>
      </c>
      <c r="K483" s="107">
        <f>+E483+I483+J483</f>
        <v>1352783391.1300001</v>
      </c>
      <c r="L483" s="116">
        <f>+VLOOKUP(B483,[4]COLJUEGOS!$A$5:$AF$1109,32,FALSE)*(1.06)</f>
        <v>0</v>
      </c>
      <c r="M483" s="117">
        <v>0</v>
      </c>
      <c r="N483" s="118">
        <v>1.5207907735239229E-2</v>
      </c>
      <c r="O483" s="119">
        <f>+IFERROR(ROUND(N483*VLOOKUP(A483,'RECURSOS DEPARTAMENTOS'!$A$9:$F$40,5,FALSE),0),0)</f>
        <v>2092842326</v>
      </c>
      <c r="P483" s="120">
        <f t="shared" si="7"/>
        <v>2092842326</v>
      </c>
      <c r="Q483" s="95"/>
      <c r="R483" s="9"/>
      <c r="S483" s="9"/>
      <c r="T483" s="9"/>
      <c r="U483" s="95"/>
      <c r="V483" s="95"/>
    </row>
    <row r="484" spans="1:22" s="100" customFormat="1" x14ac:dyDescent="0.2">
      <c r="A484" s="115" t="s">
        <v>943</v>
      </c>
      <c r="B484" s="48" t="s">
        <v>977</v>
      </c>
      <c r="C484" s="49" t="s">
        <v>945</v>
      </c>
      <c r="D484" s="49" t="s">
        <v>978</v>
      </c>
      <c r="E484" s="105">
        <f>+VLOOKUP(B484,[4]COLJUEGOS!$A$5:$AK$1109,37,FALSE)*(1.06)</f>
        <v>49571257.219999999</v>
      </c>
      <c r="F484" s="105">
        <v>0</v>
      </c>
      <c r="G484" s="105">
        <v>0</v>
      </c>
      <c r="H484" s="105">
        <v>0</v>
      </c>
      <c r="I484" s="105">
        <v>0</v>
      </c>
      <c r="J484" s="106">
        <v>0</v>
      </c>
      <c r="K484" s="107">
        <f>+E484+I484+J484</f>
        <v>49571257.219999999</v>
      </c>
      <c r="L484" s="116">
        <f>+VLOOKUP(B484,[4]COLJUEGOS!$A$5:$AF$1109,32,FALSE)*(1.06)</f>
        <v>0</v>
      </c>
      <c r="M484" s="117">
        <v>0</v>
      </c>
      <c r="N484" s="118">
        <v>6.9563579203927965E-3</v>
      </c>
      <c r="O484" s="119">
        <f>+IFERROR(ROUND(N484*VLOOKUP(A484,'RECURSOS DEPARTAMENTOS'!$A$9:$F$40,5,FALSE),0),0)</f>
        <v>957301987</v>
      </c>
      <c r="P484" s="120">
        <f t="shared" si="7"/>
        <v>957301987</v>
      </c>
      <c r="Q484" s="95"/>
      <c r="R484" s="95"/>
      <c r="S484" s="113"/>
      <c r="T484" s="9"/>
      <c r="U484" s="95"/>
      <c r="V484" s="95"/>
    </row>
    <row r="485" spans="1:22" s="100" customFormat="1" x14ac:dyDescent="0.2">
      <c r="A485" s="115" t="s">
        <v>943</v>
      </c>
      <c r="B485" s="48" t="s">
        <v>979</v>
      </c>
      <c r="C485" s="49" t="s">
        <v>945</v>
      </c>
      <c r="D485" s="49" t="s">
        <v>980</v>
      </c>
      <c r="E485" s="105">
        <f>+VLOOKUP(B485,[4]COLJUEGOS!$A$5:$AK$1109,37,FALSE)*(1.06)</f>
        <v>79088850.38000001</v>
      </c>
      <c r="F485" s="105">
        <v>0</v>
      </c>
      <c r="G485" s="105">
        <v>0</v>
      </c>
      <c r="H485" s="105">
        <v>0</v>
      </c>
      <c r="I485" s="105">
        <v>0</v>
      </c>
      <c r="J485" s="106">
        <v>0</v>
      </c>
      <c r="K485" s="107">
        <f>+E485+I485+J485</f>
        <v>79088850.38000001</v>
      </c>
      <c r="L485" s="116">
        <f>+VLOOKUP(B485,[4]COLJUEGOS!$A$5:$AF$1109,32,FALSE)*(1.06)</f>
        <v>0</v>
      </c>
      <c r="M485" s="117">
        <v>0</v>
      </c>
      <c r="N485" s="118">
        <v>7.8500403275658052E-3</v>
      </c>
      <c r="O485" s="119">
        <f>+IFERROR(ROUND(N485*VLOOKUP(A485,'RECURSOS DEPARTAMENTOS'!$A$9:$F$40,5,FALSE),0),0)</f>
        <v>1080286450</v>
      </c>
      <c r="P485" s="120">
        <f t="shared" si="7"/>
        <v>1080286450</v>
      </c>
      <c r="Q485" s="95"/>
      <c r="R485" s="95"/>
      <c r="S485" s="95"/>
      <c r="T485" s="113"/>
      <c r="U485" s="95"/>
      <c r="V485" s="95"/>
    </row>
    <row r="486" spans="1:22" s="100" customFormat="1" x14ac:dyDescent="0.2">
      <c r="A486" s="115" t="s">
        <v>943</v>
      </c>
      <c r="B486" s="48" t="s">
        <v>981</v>
      </c>
      <c r="C486" s="49" t="s">
        <v>945</v>
      </c>
      <c r="D486" s="49" t="s">
        <v>982</v>
      </c>
      <c r="E486" s="105">
        <f>+VLOOKUP(B486,[4]COLJUEGOS!$A$5:$AK$1109,37,FALSE)*(1.06)</f>
        <v>184786991</v>
      </c>
      <c r="F486" s="105">
        <v>0</v>
      </c>
      <c r="G486" s="105">
        <v>0</v>
      </c>
      <c r="H486" s="105">
        <v>0</v>
      </c>
      <c r="I486" s="105">
        <v>0</v>
      </c>
      <c r="J486" s="106">
        <v>0</v>
      </c>
      <c r="K486" s="107">
        <f>+E486+I486+J486</f>
        <v>184786991</v>
      </c>
      <c r="L486" s="116">
        <f>+VLOOKUP(B486,[4]COLJUEGOS!$A$5:$AF$1109,32,FALSE)*(1.06)</f>
        <v>0</v>
      </c>
      <c r="M486" s="117">
        <v>0</v>
      </c>
      <c r="N486" s="118">
        <v>1.2416180479103256E-2</v>
      </c>
      <c r="O486" s="119">
        <f>+IFERROR(ROUND(N486*VLOOKUP(A486,'RECURSOS DEPARTAMENTOS'!$A$9:$F$40,5,FALSE),0),0)</f>
        <v>1708657659</v>
      </c>
      <c r="P486" s="120">
        <f t="shared" si="7"/>
        <v>1708657659</v>
      </c>
      <c r="Q486" s="95"/>
      <c r="R486" s="95"/>
      <c r="S486" s="95"/>
      <c r="T486" s="9"/>
      <c r="U486" s="95"/>
      <c r="V486" s="95"/>
    </row>
    <row r="487" spans="1:22" s="100" customFormat="1" x14ac:dyDescent="0.2">
      <c r="A487" s="115" t="s">
        <v>943</v>
      </c>
      <c r="B487" s="48" t="s">
        <v>983</v>
      </c>
      <c r="C487" s="49" t="s">
        <v>945</v>
      </c>
      <c r="D487" s="49" t="s">
        <v>984</v>
      </c>
      <c r="E487" s="105">
        <f>+VLOOKUP(B487,[4]COLJUEGOS!$A$5:$AK$1109,37,FALSE)*(1.06)</f>
        <v>33609419.469999999</v>
      </c>
      <c r="F487" s="105">
        <v>0</v>
      </c>
      <c r="G487" s="105">
        <v>0</v>
      </c>
      <c r="H487" s="105">
        <v>0</v>
      </c>
      <c r="I487" s="105">
        <v>0</v>
      </c>
      <c r="J487" s="106">
        <v>0</v>
      </c>
      <c r="K487" s="107">
        <f>+E487+I487+J487</f>
        <v>33609419.469999999</v>
      </c>
      <c r="L487" s="116">
        <f>+VLOOKUP(B487,[4]COLJUEGOS!$A$5:$AF$1109,32,FALSE)*(1.06)</f>
        <v>0</v>
      </c>
      <c r="M487" s="117">
        <v>0</v>
      </c>
      <c r="N487" s="118">
        <v>6.1945495970187042E-3</v>
      </c>
      <c r="O487" s="119">
        <f>+IFERROR(ROUND(N487*VLOOKUP(A487,'RECURSOS DEPARTAMENTOS'!$A$9:$F$40,5,FALSE),0),0)</f>
        <v>852465429</v>
      </c>
      <c r="P487" s="120">
        <f t="shared" si="7"/>
        <v>852465429</v>
      </c>
      <c r="Q487" s="95"/>
      <c r="R487" s="95"/>
      <c r="S487" s="95"/>
      <c r="T487" s="95"/>
      <c r="U487" s="95"/>
      <c r="V487" s="95"/>
    </row>
    <row r="488" spans="1:22" s="100" customFormat="1" x14ac:dyDescent="0.2">
      <c r="A488" s="115" t="s">
        <v>943</v>
      </c>
      <c r="B488" s="48" t="s">
        <v>985</v>
      </c>
      <c r="C488" s="49" t="s">
        <v>945</v>
      </c>
      <c r="D488" s="49" t="s">
        <v>986</v>
      </c>
      <c r="E488" s="105">
        <f>+VLOOKUP(B488,[4]COLJUEGOS!$A$5:$AK$1109,37,FALSE)*(1.06)</f>
        <v>226928422.02000001</v>
      </c>
      <c r="F488" s="105">
        <v>0</v>
      </c>
      <c r="G488" s="105">
        <v>0</v>
      </c>
      <c r="H488" s="105">
        <v>0</v>
      </c>
      <c r="I488" s="105">
        <v>0</v>
      </c>
      <c r="J488" s="106">
        <v>408055.10000000003</v>
      </c>
      <c r="K488" s="107">
        <f>+E488+I488+J488</f>
        <v>227336477.12</v>
      </c>
      <c r="L488" s="116">
        <f>+VLOOKUP(B488,[4]COLJUEGOS!$A$5:$AF$1109,32,FALSE)*(1.06)</f>
        <v>0</v>
      </c>
      <c r="M488" s="117">
        <v>0</v>
      </c>
      <c r="N488" s="118">
        <v>6.4535879759094307E-3</v>
      </c>
      <c r="O488" s="119">
        <f>+IFERROR(ROUND(N488*VLOOKUP(A488,'RECURSOS DEPARTAMENTOS'!$A$9:$F$40,5,FALSE),0),0)</f>
        <v>888113099</v>
      </c>
      <c r="P488" s="120">
        <f t="shared" si="7"/>
        <v>888113099</v>
      </c>
      <c r="Q488" s="95"/>
      <c r="R488" s="95"/>
      <c r="S488" s="95"/>
      <c r="T488" s="95"/>
      <c r="U488" s="95"/>
      <c r="V488" s="95"/>
    </row>
    <row r="489" spans="1:22" s="100" customFormat="1" x14ac:dyDescent="0.2">
      <c r="A489" s="115" t="s">
        <v>943</v>
      </c>
      <c r="B489" s="48" t="s">
        <v>987</v>
      </c>
      <c r="C489" s="49" t="s">
        <v>945</v>
      </c>
      <c r="D489" s="49" t="s">
        <v>988</v>
      </c>
      <c r="E489" s="105">
        <f>+VLOOKUP(B489,[4]COLJUEGOS!$A$5:$AK$1109,37,FALSE)*(1.06)</f>
        <v>15811637.340000002</v>
      </c>
      <c r="F489" s="105">
        <v>0</v>
      </c>
      <c r="G489" s="105">
        <v>0</v>
      </c>
      <c r="H489" s="105">
        <v>0</v>
      </c>
      <c r="I489" s="105">
        <v>0</v>
      </c>
      <c r="J489" s="106">
        <v>0</v>
      </c>
      <c r="K489" s="107">
        <f>+E489+I489+J489</f>
        <v>15811637.340000002</v>
      </c>
      <c r="L489" s="116">
        <f>+VLOOKUP(B489,[4]COLJUEGOS!$A$5:$AF$1109,32,FALSE)*(1.06)</f>
        <v>0</v>
      </c>
      <c r="M489" s="117">
        <v>0</v>
      </c>
      <c r="N489" s="118">
        <v>2.7305000029436179E-3</v>
      </c>
      <c r="O489" s="119">
        <f>+IFERROR(ROUND(N489*VLOOKUP(A489,'RECURSOS DEPARTAMENTOS'!$A$9:$F$40,5,FALSE),0),0)</f>
        <v>375758854</v>
      </c>
      <c r="P489" s="120">
        <f t="shared" si="7"/>
        <v>375758854</v>
      </c>
      <c r="Q489" s="95"/>
      <c r="R489" s="95"/>
      <c r="S489" s="95"/>
      <c r="T489" s="95"/>
      <c r="U489" s="95"/>
      <c r="V489" s="95"/>
    </row>
    <row r="490" spans="1:22" s="100" customFormat="1" x14ac:dyDescent="0.2">
      <c r="A490" s="115" t="s">
        <v>943</v>
      </c>
      <c r="B490" s="48" t="s">
        <v>989</v>
      </c>
      <c r="C490" s="49" t="s">
        <v>945</v>
      </c>
      <c r="D490" s="49" t="s">
        <v>990</v>
      </c>
      <c r="E490" s="105">
        <f>+VLOOKUP(B490,[4]COLJUEGOS!$A$5:$AK$1109,37,FALSE)*(1.06)</f>
        <v>157250776.34</v>
      </c>
      <c r="F490" s="105">
        <v>0</v>
      </c>
      <c r="G490" s="105">
        <v>0</v>
      </c>
      <c r="H490" s="105">
        <v>0</v>
      </c>
      <c r="I490" s="105">
        <v>0</v>
      </c>
      <c r="J490" s="106">
        <v>0</v>
      </c>
      <c r="K490" s="107">
        <f>+E490+I490+J490</f>
        <v>157250776.34</v>
      </c>
      <c r="L490" s="116">
        <f>+VLOOKUP(B490,[4]COLJUEGOS!$A$5:$AF$1109,32,FALSE)*(1.06)</f>
        <v>0</v>
      </c>
      <c r="M490" s="117">
        <v>0</v>
      </c>
      <c r="N490" s="118">
        <v>1.3782019204163453E-2</v>
      </c>
      <c r="O490" s="119">
        <f>+IFERROR(ROUND(N490*VLOOKUP(A490,'RECURSOS DEPARTAMENTOS'!$A$9:$F$40,5,FALSE),0),0)</f>
        <v>1896618103</v>
      </c>
      <c r="P490" s="120">
        <f t="shared" si="7"/>
        <v>1896618103</v>
      </c>
      <c r="Q490" s="95"/>
      <c r="R490" s="95"/>
      <c r="S490" s="95"/>
      <c r="T490" s="95"/>
      <c r="U490" s="95"/>
      <c r="V490" s="95"/>
    </row>
    <row r="491" spans="1:22" s="100" customFormat="1" x14ac:dyDescent="0.2">
      <c r="A491" s="115" t="s">
        <v>943</v>
      </c>
      <c r="B491" s="48" t="s">
        <v>991</v>
      </c>
      <c r="C491" s="49" t="s">
        <v>945</v>
      </c>
      <c r="D491" s="49" t="s">
        <v>352</v>
      </c>
      <c r="E491" s="105">
        <f>+VLOOKUP(B491,[4]COLJUEGOS!$A$5:$AK$1109,37,FALSE)*(1.06)</f>
        <v>20356913.630000003</v>
      </c>
      <c r="F491" s="105">
        <v>0</v>
      </c>
      <c r="G491" s="105">
        <v>0</v>
      </c>
      <c r="H491" s="105">
        <v>0</v>
      </c>
      <c r="I491" s="105">
        <v>0</v>
      </c>
      <c r="J491" s="106">
        <v>0</v>
      </c>
      <c r="K491" s="107">
        <f>+E491+I491+J491</f>
        <v>20356913.630000003</v>
      </c>
      <c r="L491" s="116">
        <f>+VLOOKUP(B491,[4]COLJUEGOS!$A$5:$AF$1109,32,FALSE)*(1.06)</f>
        <v>0</v>
      </c>
      <c r="M491" s="117">
        <v>0</v>
      </c>
      <c r="N491" s="118">
        <v>3.6818773217786515E-3</v>
      </c>
      <c r="O491" s="119">
        <f>+IFERROR(ROUND(N491*VLOOKUP(A491,'RECURSOS DEPARTAMENTOS'!$A$9:$F$40,5,FALSE),0),0)</f>
        <v>506683025</v>
      </c>
      <c r="P491" s="120">
        <f t="shared" si="7"/>
        <v>506683025</v>
      </c>
      <c r="Q491" s="95"/>
      <c r="R491" s="95"/>
      <c r="S491" s="95"/>
      <c r="T491" s="95"/>
      <c r="U491" s="95"/>
      <c r="V491" s="95"/>
    </row>
    <row r="492" spans="1:22" s="100" customFormat="1" x14ac:dyDescent="0.2">
      <c r="A492" s="115" t="s">
        <v>943</v>
      </c>
      <c r="B492" s="48" t="s">
        <v>992</v>
      </c>
      <c r="C492" s="49" t="s">
        <v>945</v>
      </c>
      <c r="D492" s="49" t="s">
        <v>993</v>
      </c>
      <c r="E492" s="105">
        <f>+VLOOKUP(B492,[4]COLJUEGOS!$A$5:$AK$1109,37,FALSE)*(1.06)</f>
        <v>130937506.47000001</v>
      </c>
      <c r="F492" s="105">
        <v>0</v>
      </c>
      <c r="G492" s="105">
        <v>0</v>
      </c>
      <c r="H492" s="105">
        <v>0</v>
      </c>
      <c r="I492" s="105">
        <v>0</v>
      </c>
      <c r="J492" s="106">
        <v>0</v>
      </c>
      <c r="K492" s="107">
        <f>+E492+I492+J492</f>
        <v>130937506.47000001</v>
      </c>
      <c r="L492" s="116">
        <f>+VLOOKUP(B492,[4]COLJUEGOS!$A$5:$AF$1109,32,FALSE)*(1.06)</f>
        <v>0</v>
      </c>
      <c r="M492" s="117">
        <v>0</v>
      </c>
      <c r="N492" s="118">
        <v>5.313819108790232E-3</v>
      </c>
      <c r="O492" s="119">
        <f>+IFERROR(ROUND(N492*VLOOKUP(A492,'RECURSOS DEPARTAMENTOS'!$A$9:$F$40,5,FALSE),0),0)</f>
        <v>731263349</v>
      </c>
      <c r="P492" s="120">
        <f t="shared" si="7"/>
        <v>731263349</v>
      </c>
      <c r="Q492" s="95"/>
      <c r="R492" s="95"/>
      <c r="S492" s="95"/>
      <c r="T492" s="95"/>
      <c r="U492" s="95"/>
      <c r="V492" s="95"/>
    </row>
    <row r="493" spans="1:22" s="100" customFormat="1" x14ac:dyDescent="0.2">
      <c r="A493" s="115" t="s">
        <v>943</v>
      </c>
      <c r="B493" s="48" t="s">
        <v>994</v>
      </c>
      <c r="C493" s="49" t="s">
        <v>945</v>
      </c>
      <c r="D493" s="49" t="s">
        <v>995</v>
      </c>
      <c r="E493" s="105">
        <f>+VLOOKUP(B493,[4]COLJUEGOS!$A$5:$AK$1109,37,FALSE)*(1.06)</f>
        <v>740149490.16000009</v>
      </c>
      <c r="F493" s="105">
        <v>0</v>
      </c>
      <c r="G493" s="105">
        <v>0</v>
      </c>
      <c r="H493" s="105">
        <v>0</v>
      </c>
      <c r="I493" s="105">
        <v>0</v>
      </c>
      <c r="J493" s="106">
        <v>869672863.58000004</v>
      </c>
      <c r="K493" s="107">
        <f>+E493+I493+J493</f>
        <v>1609822353.7400002</v>
      </c>
      <c r="L493" s="116">
        <f>+VLOOKUP(B493,[4]COLJUEGOS!$A$5:$AF$1109,32,FALSE)*(1.06)</f>
        <v>0</v>
      </c>
      <c r="M493" s="117">
        <v>0</v>
      </c>
      <c r="N493" s="118">
        <v>3.1077540783826584E-2</v>
      </c>
      <c r="O493" s="119">
        <f>+IFERROR(ROUND(N493*VLOOKUP(A493,'RECURSOS DEPARTAMENTOS'!$A$9:$F$40,5,FALSE),0),0)</f>
        <v>4276748246</v>
      </c>
      <c r="P493" s="120">
        <f t="shared" si="7"/>
        <v>4276748246</v>
      </c>
      <c r="Q493" s="95"/>
      <c r="R493" s="95"/>
      <c r="S493" s="95"/>
      <c r="T493" s="95"/>
      <c r="U493" s="95"/>
      <c r="V493" s="95"/>
    </row>
    <row r="494" spans="1:22" s="100" customFormat="1" x14ac:dyDescent="0.2">
      <c r="A494" s="115" t="s">
        <v>943</v>
      </c>
      <c r="B494" s="48" t="s">
        <v>996</v>
      </c>
      <c r="C494" s="49" t="s">
        <v>945</v>
      </c>
      <c r="D494" s="49" t="s">
        <v>997</v>
      </c>
      <c r="E494" s="105">
        <f>+VLOOKUP(B494,[4]COLJUEGOS!$A$5:$AK$1109,37,FALSE)*(1.06)</f>
        <v>78661647.590000004</v>
      </c>
      <c r="F494" s="105">
        <v>0</v>
      </c>
      <c r="G494" s="105">
        <v>0</v>
      </c>
      <c r="H494" s="105">
        <v>0</v>
      </c>
      <c r="I494" s="105">
        <v>0</v>
      </c>
      <c r="J494" s="106">
        <v>0</v>
      </c>
      <c r="K494" s="107">
        <f>+E494+I494+J494</f>
        <v>78661647.590000004</v>
      </c>
      <c r="L494" s="116">
        <f>+VLOOKUP(B494,[4]COLJUEGOS!$A$5:$AF$1109,32,FALSE)*(1.06)</f>
        <v>0</v>
      </c>
      <c r="M494" s="117">
        <v>0</v>
      </c>
      <c r="N494" s="118">
        <v>8.5682831053991836E-3</v>
      </c>
      <c r="O494" s="119">
        <f>+IFERROR(ROUND(N494*VLOOKUP(A494,'RECURSOS DEPARTAMENTOS'!$A$9:$F$40,5,FALSE),0),0)</f>
        <v>1179127718</v>
      </c>
      <c r="P494" s="120">
        <f t="shared" si="7"/>
        <v>1179127718</v>
      </c>
      <c r="Q494" s="95"/>
      <c r="R494" s="95"/>
      <c r="S494" s="95"/>
      <c r="T494" s="95"/>
      <c r="U494" s="95"/>
      <c r="V494" s="95"/>
    </row>
    <row r="495" spans="1:22" s="100" customFormat="1" x14ac:dyDescent="0.2">
      <c r="A495" s="115" t="s">
        <v>943</v>
      </c>
      <c r="B495" s="48" t="s">
        <v>998</v>
      </c>
      <c r="C495" s="49" t="s">
        <v>945</v>
      </c>
      <c r="D495" s="49" t="s">
        <v>999</v>
      </c>
      <c r="E495" s="105">
        <f>+VLOOKUP(B495,[4]COLJUEGOS!$A$5:$AK$1109,37,FALSE)*(1.06)</f>
        <v>29619546.610000003</v>
      </c>
      <c r="F495" s="105">
        <v>0</v>
      </c>
      <c r="G495" s="105">
        <v>0</v>
      </c>
      <c r="H495" s="105">
        <v>0</v>
      </c>
      <c r="I495" s="105">
        <v>0</v>
      </c>
      <c r="J495" s="106">
        <v>0</v>
      </c>
      <c r="K495" s="107">
        <f>+E495+I495+J495</f>
        <v>29619546.610000003</v>
      </c>
      <c r="L495" s="116">
        <f>+VLOOKUP(B495,[4]COLJUEGOS!$A$5:$AF$1109,32,FALSE)*(1.06)</f>
        <v>0</v>
      </c>
      <c r="M495" s="117">
        <v>0</v>
      </c>
      <c r="N495" s="118">
        <v>5.74476477549026E-3</v>
      </c>
      <c r="O495" s="119">
        <f>+IFERROR(ROUND(N495*VLOOKUP(A495,'RECURSOS DEPARTAMENTOS'!$A$9:$F$40,5,FALSE),0),0)</f>
        <v>790568110</v>
      </c>
      <c r="P495" s="120">
        <f t="shared" si="7"/>
        <v>790568110</v>
      </c>
      <c r="Q495" s="95"/>
      <c r="R495" s="95"/>
      <c r="S495" s="95"/>
      <c r="T495" s="95"/>
      <c r="U495" s="95"/>
      <c r="V495" s="95"/>
    </row>
    <row r="496" spans="1:22" s="100" customFormat="1" x14ac:dyDescent="0.2">
      <c r="A496" s="115" t="s">
        <v>943</v>
      </c>
      <c r="B496" s="48" t="s">
        <v>1000</v>
      </c>
      <c r="C496" s="49" t="s">
        <v>945</v>
      </c>
      <c r="D496" s="49" t="s">
        <v>1001</v>
      </c>
      <c r="E496" s="105">
        <f>+VLOOKUP(B496,[4]COLJUEGOS!$A$5:$AK$1109,37,FALSE)*(1.06)</f>
        <v>779791763.95000005</v>
      </c>
      <c r="F496" s="105">
        <v>0</v>
      </c>
      <c r="G496" s="105">
        <v>0</v>
      </c>
      <c r="H496" s="105">
        <v>0</v>
      </c>
      <c r="I496" s="105">
        <v>0</v>
      </c>
      <c r="J496" s="106">
        <v>100482451.34</v>
      </c>
      <c r="K496" s="107">
        <f>+E496+I496+J496</f>
        <v>880274215.29000008</v>
      </c>
      <c r="L496" s="116">
        <f>+VLOOKUP(B496,[4]COLJUEGOS!$A$5:$AF$1109,32,FALSE)*(1.06)</f>
        <v>0</v>
      </c>
      <c r="M496" s="117">
        <v>0</v>
      </c>
      <c r="N496" s="118">
        <v>1.5839019421991181E-2</v>
      </c>
      <c r="O496" s="119">
        <f>+IFERROR(ROUND(N496*VLOOKUP(A496,'RECURSOS DEPARTAMENTOS'!$A$9:$F$40,5,FALSE),0),0)</f>
        <v>2179693014</v>
      </c>
      <c r="P496" s="120">
        <f t="shared" si="7"/>
        <v>2179693014</v>
      </c>
      <c r="Q496" s="95"/>
      <c r="R496" s="95"/>
      <c r="S496" s="95"/>
      <c r="T496" s="95"/>
      <c r="U496" s="95"/>
      <c r="V496" s="95"/>
    </row>
    <row r="497" spans="1:22" s="100" customFormat="1" x14ac:dyDescent="0.2">
      <c r="A497" s="115" t="s">
        <v>943</v>
      </c>
      <c r="B497" s="48" t="s">
        <v>1002</v>
      </c>
      <c r="C497" s="49" t="s">
        <v>945</v>
      </c>
      <c r="D497" s="49" t="s">
        <v>1003</v>
      </c>
      <c r="E497" s="105">
        <f>+VLOOKUP(B497,[4]COLJUEGOS!$A$5:$AK$1109,37,FALSE)*(1.06)</f>
        <v>17350153.670000002</v>
      </c>
      <c r="F497" s="105">
        <v>0</v>
      </c>
      <c r="G497" s="105">
        <v>0</v>
      </c>
      <c r="H497" s="105">
        <v>0</v>
      </c>
      <c r="I497" s="105">
        <v>0</v>
      </c>
      <c r="J497" s="106">
        <v>0</v>
      </c>
      <c r="K497" s="107">
        <f>+E497+I497+J497</f>
        <v>17350153.670000002</v>
      </c>
      <c r="L497" s="116">
        <f>+VLOOKUP(B497,[4]COLJUEGOS!$A$5:$AF$1109,32,FALSE)*(1.06)</f>
        <v>0</v>
      </c>
      <c r="M497" s="117">
        <v>0</v>
      </c>
      <c r="N497" s="118">
        <v>3.3757410558168835E-3</v>
      </c>
      <c r="O497" s="119">
        <f>+IFERROR(ROUND(N497*VLOOKUP(A497,'RECURSOS DEPARTAMENTOS'!$A$9:$F$40,5,FALSE),0),0)</f>
        <v>464553960</v>
      </c>
      <c r="P497" s="120">
        <f t="shared" si="7"/>
        <v>464553960</v>
      </c>
      <c r="Q497" s="95"/>
      <c r="R497" s="95"/>
      <c r="S497" s="95"/>
      <c r="T497" s="95"/>
      <c r="U497" s="95"/>
      <c r="V497" s="95"/>
    </row>
    <row r="498" spans="1:22" s="100" customFormat="1" x14ac:dyDescent="0.2">
      <c r="A498" s="115" t="s">
        <v>943</v>
      </c>
      <c r="B498" s="48" t="s">
        <v>1004</v>
      </c>
      <c r="C498" s="49" t="s">
        <v>945</v>
      </c>
      <c r="D498" s="49" t="s">
        <v>1005</v>
      </c>
      <c r="E498" s="105">
        <f>+VLOOKUP(B498,[4]COLJUEGOS!$A$5:$AK$1109,37,FALSE)*(1.06)</f>
        <v>1061649857.6700001</v>
      </c>
      <c r="F498" s="105">
        <v>0</v>
      </c>
      <c r="G498" s="105">
        <v>0</v>
      </c>
      <c r="H498" s="105">
        <v>0</v>
      </c>
      <c r="I498" s="105">
        <v>0</v>
      </c>
      <c r="J498" s="106">
        <v>0</v>
      </c>
      <c r="K498" s="107">
        <f>+E498+I498+J498</f>
        <v>1061649857.6700001</v>
      </c>
      <c r="L498" s="116">
        <f>+VLOOKUP(B498,[4]COLJUEGOS!$A$5:$AF$1109,32,FALSE)*(1.06)</f>
        <v>0</v>
      </c>
      <c r="M498" s="117">
        <v>0</v>
      </c>
      <c r="N498" s="118">
        <v>6.3718731418411736E-2</v>
      </c>
      <c r="O498" s="119">
        <f>+IFERROR(ROUND(N498*VLOOKUP(A498,'RECURSOS DEPARTAMENTOS'!$A$9:$F$40,5,FALSE),0),0)</f>
        <v>8768678794</v>
      </c>
      <c r="P498" s="120">
        <f t="shared" si="7"/>
        <v>8768678794</v>
      </c>
      <c r="Q498" s="95"/>
      <c r="R498" s="95"/>
      <c r="S498" s="95"/>
      <c r="T498" s="95"/>
      <c r="U498" s="95"/>
      <c r="V498" s="95"/>
    </row>
    <row r="499" spans="1:22" s="100" customFormat="1" x14ac:dyDescent="0.2">
      <c r="A499" s="115" t="s">
        <v>943</v>
      </c>
      <c r="B499" s="48" t="s">
        <v>1006</v>
      </c>
      <c r="C499" s="49" t="s">
        <v>945</v>
      </c>
      <c r="D499" s="49" t="s">
        <v>1007</v>
      </c>
      <c r="E499" s="105">
        <f>+VLOOKUP(B499,[4]COLJUEGOS!$A$5:$AK$1109,37,FALSE)*(1.06)</f>
        <v>20622389.040000003</v>
      </c>
      <c r="F499" s="105">
        <v>0</v>
      </c>
      <c r="G499" s="105">
        <v>0</v>
      </c>
      <c r="H499" s="105">
        <v>0</v>
      </c>
      <c r="I499" s="105">
        <v>0</v>
      </c>
      <c r="J499" s="106">
        <v>0</v>
      </c>
      <c r="K499" s="107">
        <f>+E499+I499+J499</f>
        <v>20622389.040000003</v>
      </c>
      <c r="L499" s="116">
        <f>+VLOOKUP(B499,[4]COLJUEGOS!$A$5:$AF$1109,32,FALSE)*(1.06)</f>
        <v>0</v>
      </c>
      <c r="M499" s="117">
        <v>0</v>
      </c>
      <c r="N499" s="118">
        <v>3.9244314401945144E-3</v>
      </c>
      <c r="O499" s="119">
        <f>+IFERROR(ROUND(N499*VLOOKUP(A499,'RECURSOS DEPARTAMENTOS'!$A$9:$F$40,5,FALSE),0),0)</f>
        <v>540062207</v>
      </c>
      <c r="P499" s="120">
        <f t="shared" si="7"/>
        <v>540062207</v>
      </c>
      <c r="Q499" s="95"/>
      <c r="R499" s="95"/>
      <c r="S499" s="95"/>
      <c r="T499" s="95"/>
      <c r="U499" s="95"/>
      <c r="V499" s="95"/>
    </row>
    <row r="500" spans="1:22" s="100" customFormat="1" x14ac:dyDescent="0.2">
      <c r="A500" s="115" t="s">
        <v>943</v>
      </c>
      <c r="B500" s="48" t="s">
        <v>1008</v>
      </c>
      <c r="C500" s="49" t="s">
        <v>945</v>
      </c>
      <c r="D500" s="49" t="s">
        <v>1009</v>
      </c>
      <c r="E500" s="105">
        <f>+VLOOKUP(B500,[4]COLJUEGOS!$A$5:$AK$1109,37,FALSE)*(1.06)</f>
        <v>64168869.140000001</v>
      </c>
      <c r="F500" s="105">
        <v>0</v>
      </c>
      <c r="G500" s="105">
        <v>0</v>
      </c>
      <c r="H500" s="105">
        <v>0</v>
      </c>
      <c r="I500" s="105">
        <v>0</v>
      </c>
      <c r="J500" s="106">
        <v>0</v>
      </c>
      <c r="K500" s="107">
        <f>+E500+I500+J500</f>
        <v>64168869.140000001</v>
      </c>
      <c r="L500" s="116">
        <f>+VLOOKUP(B500,[4]COLJUEGOS!$A$5:$AF$1109,32,FALSE)*(1.06)</f>
        <v>0</v>
      </c>
      <c r="M500" s="117">
        <v>0</v>
      </c>
      <c r="N500" s="118">
        <v>2.4855909901742032E-3</v>
      </c>
      <c r="O500" s="119">
        <f>+IFERROR(ROUND(N500*VLOOKUP(A500,'RECURSOS DEPARTAMENTOS'!$A$9:$F$40,5,FALSE),0),0)</f>
        <v>342055602</v>
      </c>
      <c r="P500" s="120">
        <f t="shared" si="7"/>
        <v>342055602</v>
      </c>
      <c r="Q500" s="95"/>
      <c r="R500" s="95"/>
      <c r="S500" s="95"/>
      <c r="T500" s="95"/>
      <c r="U500" s="95"/>
      <c r="V500" s="95"/>
    </row>
    <row r="501" spans="1:22" s="100" customFormat="1" x14ac:dyDescent="0.2">
      <c r="A501" s="115" t="s">
        <v>943</v>
      </c>
      <c r="B501" s="48" t="s">
        <v>1010</v>
      </c>
      <c r="C501" s="49" t="s">
        <v>945</v>
      </c>
      <c r="D501" s="49" t="s">
        <v>1011</v>
      </c>
      <c r="E501" s="105">
        <f>+VLOOKUP(B501,[4]COLJUEGOS!$A$5:$AK$1109,37,FALSE)*(1.06)</f>
        <v>40554562.260000005</v>
      </c>
      <c r="F501" s="105">
        <v>0</v>
      </c>
      <c r="G501" s="105">
        <v>0</v>
      </c>
      <c r="H501" s="105">
        <v>0</v>
      </c>
      <c r="I501" s="105">
        <v>0</v>
      </c>
      <c r="J501" s="106">
        <v>0</v>
      </c>
      <c r="K501" s="107">
        <f>+E501+I501+J501</f>
        <v>40554562.260000005</v>
      </c>
      <c r="L501" s="116">
        <f>+VLOOKUP(B501,[4]COLJUEGOS!$A$5:$AF$1109,32,FALSE)*(1.06)</f>
        <v>0</v>
      </c>
      <c r="M501" s="117">
        <v>0</v>
      </c>
      <c r="N501" s="118">
        <v>6.7903378684673757E-3</v>
      </c>
      <c r="O501" s="119">
        <f>+IFERROR(ROUND(N501*VLOOKUP(A501,'RECURSOS DEPARTAMENTOS'!$A$9:$F$40,5,FALSE),0),0)</f>
        <v>934455071</v>
      </c>
      <c r="P501" s="120">
        <f t="shared" si="7"/>
        <v>934455071</v>
      </c>
      <c r="Q501" s="95"/>
      <c r="R501" s="95"/>
      <c r="S501" s="95"/>
      <c r="T501" s="95"/>
      <c r="U501" s="95"/>
      <c r="V501" s="95"/>
    </row>
    <row r="502" spans="1:22" s="100" customFormat="1" x14ac:dyDescent="0.2">
      <c r="A502" s="115" t="s">
        <v>943</v>
      </c>
      <c r="B502" s="48" t="s">
        <v>1012</v>
      </c>
      <c r="C502" s="49" t="s">
        <v>945</v>
      </c>
      <c r="D502" s="49" t="s">
        <v>1013</v>
      </c>
      <c r="E502" s="105">
        <f>+VLOOKUP(B502,[4]COLJUEGOS!$A$5:$AK$1109,37,FALSE)*(1.06)</f>
        <v>14266199.74</v>
      </c>
      <c r="F502" s="105">
        <v>0</v>
      </c>
      <c r="G502" s="105">
        <v>0</v>
      </c>
      <c r="H502" s="105">
        <v>0</v>
      </c>
      <c r="I502" s="105">
        <v>0</v>
      </c>
      <c r="J502" s="106">
        <v>0</v>
      </c>
      <c r="K502" s="107">
        <f>+E502+I502+J502</f>
        <v>14266199.74</v>
      </c>
      <c r="L502" s="116">
        <f>+VLOOKUP(B502,[4]COLJUEGOS!$A$5:$AF$1109,32,FALSE)*(1.06)</f>
        <v>0</v>
      </c>
      <c r="M502" s="117">
        <v>0</v>
      </c>
      <c r="N502" s="118">
        <v>2.7175480839990817E-3</v>
      </c>
      <c r="O502" s="119">
        <f>+IFERROR(ROUND(N502*VLOOKUP(A502,'RECURSOS DEPARTAMENTOS'!$A$9:$F$40,5,FALSE),0),0)</f>
        <v>373976470</v>
      </c>
      <c r="P502" s="120">
        <f t="shared" si="7"/>
        <v>373976470</v>
      </c>
      <c r="Q502" s="95"/>
      <c r="R502" s="95"/>
      <c r="S502" s="95"/>
      <c r="T502" s="95"/>
      <c r="U502" s="95"/>
      <c r="V502" s="95"/>
    </row>
    <row r="503" spans="1:22" s="100" customFormat="1" x14ac:dyDescent="0.2">
      <c r="A503" s="115" t="s">
        <v>943</v>
      </c>
      <c r="B503" s="48" t="s">
        <v>1014</v>
      </c>
      <c r="C503" s="49" t="s">
        <v>945</v>
      </c>
      <c r="D503" s="49" t="s">
        <v>1015</v>
      </c>
      <c r="E503" s="105">
        <f>+VLOOKUP(B503,[4]COLJUEGOS!$A$5:$AK$1109,37,FALSE)*(1.06)</f>
        <v>896094959.18000007</v>
      </c>
      <c r="F503" s="105">
        <v>0</v>
      </c>
      <c r="G503" s="105">
        <v>0</v>
      </c>
      <c r="H503" s="105">
        <v>0</v>
      </c>
      <c r="I503" s="105">
        <v>0</v>
      </c>
      <c r="J503" s="106">
        <v>0</v>
      </c>
      <c r="K503" s="107">
        <f>+E503+I503+J503</f>
        <v>896094959.18000007</v>
      </c>
      <c r="L503" s="116">
        <f>+VLOOKUP(B503,[4]COLJUEGOS!$A$5:$AF$1109,32,FALSE)*(1.06)</f>
        <v>0</v>
      </c>
      <c r="M503" s="117">
        <v>0</v>
      </c>
      <c r="N503" s="118">
        <v>4.7189727950829805E-2</v>
      </c>
      <c r="O503" s="119">
        <f>+IFERROR(ROUND(N503*VLOOKUP(A503,'RECURSOS DEPARTAMENTOS'!$A$9:$F$40,5,FALSE),0),0)</f>
        <v>6494033349</v>
      </c>
      <c r="P503" s="120">
        <f t="shared" si="7"/>
        <v>6494033349</v>
      </c>
      <c r="Q503" s="95"/>
      <c r="R503" s="95"/>
      <c r="S503" s="95"/>
      <c r="T503" s="95"/>
      <c r="U503" s="95"/>
      <c r="V503" s="95"/>
    </row>
    <row r="504" spans="1:22" s="100" customFormat="1" x14ac:dyDescent="0.2">
      <c r="A504" s="115" t="s">
        <v>943</v>
      </c>
      <c r="B504" s="48" t="s">
        <v>1016</v>
      </c>
      <c r="C504" s="49" t="s">
        <v>945</v>
      </c>
      <c r="D504" s="49" t="s">
        <v>127</v>
      </c>
      <c r="E504" s="105">
        <f>+VLOOKUP(B504,[4]COLJUEGOS!$A$5:$AK$1109,37,FALSE)*(1.06)</f>
        <v>49023388.270000003</v>
      </c>
      <c r="F504" s="105">
        <v>0</v>
      </c>
      <c r="G504" s="105">
        <v>0</v>
      </c>
      <c r="H504" s="105">
        <v>0</v>
      </c>
      <c r="I504" s="105">
        <v>0</v>
      </c>
      <c r="J504" s="106">
        <v>0</v>
      </c>
      <c r="K504" s="107">
        <f>+E504+I504+J504</f>
        <v>49023388.270000003</v>
      </c>
      <c r="L504" s="116">
        <f>+VLOOKUP(B504,[4]COLJUEGOS!$A$5:$AF$1109,32,FALSE)*(1.06)</f>
        <v>0</v>
      </c>
      <c r="M504" s="117">
        <v>0</v>
      </c>
      <c r="N504" s="118">
        <v>4.6662231615634143E-3</v>
      </c>
      <c r="O504" s="119">
        <f>+IFERROR(ROUND(N504*VLOOKUP(A504,'RECURSOS DEPARTAMENTOS'!$A$9:$F$40,5,FALSE),0),0)</f>
        <v>642144173</v>
      </c>
      <c r="P504" s="120">
        <f t="shared" si="7"/>
        <v>642144173</v>
      </c>
      <c r="Q504" s="95"/>
      <c r="R504" s="95"/>
      <c r="S504" s="95"/>
      <c r="T504" s="95"/>
      <c r="U504" s="95"/>
      <c r="V504" s="95"/>
    </row>
    <row r="505" spans="1:22" s="100" customFormat="1" x14ac:dyDescent="0.2">
      <c r="A505" s="115" t="s">
        <v>943</v>
      </c>
      <c r="B505" s="48" t="s">
        <v>1017</v>
      </c>
      <c r="C505" s="49" t="s">
        <v>945</v>
      </c>
      <c r="D505" s="49" t="s">
        <v>1018</v>
      </c>
      <c r="E505" s="105">
        <f>+VLOOKUP(B505,[4]COLJUEGOS!$A$5:$AK$1109,37,FALSE)*(1.06)</f>
        <v>79123396.840000004</v>
      </c>
      <c r="F505" s="105">
        <v>0</v>
      </c>
      <c r="G505" s="105">
        <v>0</v>
      </c>
      <c r="H505" s="105">
        <v>0</v>
      </c>
      <c r="I505" s="105">
        <v>0</v>
      </c>
      <c r="J505" s="106">
        <v>0</v>
      </c>
      <c r="K505" s="107">
        <f>+E505+I505+J505</f>
        <v>79123396.840000004</v>
      </c>
      <c r="L505" s="116">
        <f>+VLOOKUP(B505,[4]COLJUEGOS!$A$5:$AF$1109,32,FALSE)*(1.06)</f>
        <v>0</v>
      </c>
      <c r="M505" s="117">
        <v>0</v>
      </c>
      <c r="N505" s="118">
        <v>5.4103697772858667E-3</v>
      </c>
      <c r="O505" s="119">
        <f>+IFERROR(ROUND(N505*VLOOKUP(A505,'RECURSOS DEPARTAMENTOS'!$A$9:$F$40,5,FALSE),0),0)</f>
        <v>744550208</v>
      </c>
      <c r="P505" s="120">
        <f t="shared" si="7"/>
        <v>744550208</v>
      </c>
      <c r="Q505" s="95"/>
      <c r="R505" s="95"/>
      <c r="S505" s="95"/>
      <c r="T505" s="95"/>
      <c r="U505" s="95"/>
      <c r="V505" s="95"/>
    </row>
    <row r="506" spans="1:22" s="100" customFormat="1" x14ac:dyDescent="0.2">
      <c r="A506" s="115" t="s">
        <v>943</v>
      </c>
      <c r="B506" s="48" t="s">
        <v>1019</v>
      </c>
      <c r="C506" s="49" t="s">
        <v>945</v>
      </c>
      <c r="D506" s="49" t="s">
        <v>1020</v>
      </c>
      <c r="E506" s="105">
        <f>+VLOOKUP(B506,[4]COLJUEGOS!$A$5:$AK$1109,37,FALSE)*(1.06)</f>
        <v>189211062.65000001</v>
      </c>
      <c r="F506" s="105">
        <v>0</v>
      </c>
      <c r="G506" s="105">
        <v>0</v>
      </c>
      <c r="H506" s="105">
        <v>0</v>
      </c>
      <c r="I506" s="105">
        <v>0</v>
      </c>
      <c r="J506" s="106">
        <v>0</v>
      </c>
      <c r="K506" s="107">
        <f>+E506+I506+J506</f>
        <v>189211062.65000001</v>
      </c>
      <c r="L506" s="116">
        <f>+VLOOKUP(B506,[4]COLJUEGOS!$A$5:$AF$1109,32,FALSE)*(1.06)</f>
        <v>0</v>
      </c>
      <c r="M506" s="117">
        <v>0</v>
      </c>
      <c r="N506" s="118">
        <v>1.7817130678974915E-2</v>
      </c>
      <c r="O506" s="119">
        <f>+IFERROR(ROUND(N506*VLOOKUP(A506,'RECURSOS DEPARTAMENTOS'!$A$9:$F$40,5,FALSE),0),0)</f>
        <v>2451911588</v>
      </c>
      <c r="P506" s="120">
        <f t="shared" si="7"/>
        <v>2451911588</v>
      </c>
      <c r="Q506" s="95"/>
      <c r="R506" s="95"/>
      <c r="S506" s="95"/>
      <c r="T506" s="95"/>
      <c r="U506" s="95"/>
      <c r="V506" s="95"/>
    </row>
    <row r="507" spans="1:22" s="100" customFormat="1" x14ac:dyDescent="0.2">
      <c r="A507" s="115" t="s">
        <v>943</v>
      </c>
      <c r="B507" s="48" t="s">
        <v>1021</v>
      </c>
      <c r="C507" s="49" t="s">
        <v>945</v>
      </c>
      <c r="D507" s="49" t="s">
        <v>1022</v>
      </c>
      <c r="E507" s="105">
        <f>+VLOOKUP(B507,[4]COLJUEGOS!$A$5:$AK$1109,37,FALSE)*(1.06)</f>
        <v>108337392.22</v>
      </c>
      <c r="F507" s="105">
        <v>0</v>
      </c>
      <c r="G507" s="105">
        <v>0</v>
      </c>
      <c r="H507" s="105">
        <v>0</v>
      </c>
      <c r="I507" s="105">
        <v>0</v>
      </c>
      <c r="J507" s="106">
        <v>0</v>
      </c>
      <c r="K507" s="107">
        <f>+E507+I507+J507</f>
        <v>108337392.22</v>
      </c>
      <c r="L507" s="116">
        <f>+VLOOKUP(B507,[4]COLJUEGOS!$A$5:$AF$1109,32,FALSE)*(1.06)</f>
        <v>0</v>
      </c>
      <c r="M507" s="117">
        <v>0</v>
      </c>
      <c r="N507" s="118">
        <v>3.473469171489294E-3</v>
      </c>
      <c r="O507" s="119">
        <f>+IFERROR(ROUND(N507*VLOOKUP(A507,'RECURSOS DEPARTAMENTOS'!$A$9:$F$40,5,FALSE),0),0)</f>
        <v>478002854</v>
      </c>
      <c r="P507" s="120">
        <f t="shared" si="7"/>
        <v>478002854</v>
      </c>
      <c r="Q507" s="95"/>
      <c r="R507" s="95"/>
      <c r="S507" s="95"/>
      <c r="T507" s="95"/>
      <c r="U507" s="95"/>
      <c r="V507" s="95"/>
    </row>
    <row r="508" spans="1:22" s="100" customFormat="1" x14ac:dyDescent="0.2">
      <c r="A508" s="115" t="s">
        <v>943</v>
      </c>
      <c r="B508" s="48" t="s">
        <v>1023</v>
      </c>
      <c r="C508" s="49" t="s">
        <v>945</v>
      </c>
      <c r="D508" s="49" t="s">
        <v>1024</v>
      </c>
      <c r="E508" s="105">
        <f>+VLOOKUP(B508,[4]COLJUEGOS!$A$5:$AK$1109,37,FALSE)*(1.06)</f>
        <v>9336155.6400000006</v>
      </c>
      <c r="F508" s="105">
        <v>0</v>
      </c>
      <c r="G508" s="105">
        <v>0</v>
      </c>
      <c r="H508" s="105">
        <v>0</v>
      </c>
      <c r="I508" s="105">
        <v>0</v>
      </c>
      <c r="J508" s="106">
        <v>0</v>
      </c>
      <c r="K508" s="107">
        <f>+E508+I508+J508</f>
        <v>9336155.6400000006</v>
      </c>
      <c r="L508" s="116">
        <f>+VLOOKUP(B508,[4]COLJUEGOS!$A$5:$AF$1109,32,FALSE)*(1.06)</f>
        <v>0</v>
      </c>
      <c r="M508" s="117">
        <v>0</v>
      </c>
      <c r="N508" s="118">
        <v>1.7732354482247041E-3</v>
      </c>
      <c r="O508" s="119">
        <f>+IFERROR(ROUND(N508*VLOOKUP(A508,'RECURSOS DEPARTAMENTOS'!$A$9:$F$40,5,FALSE),0),0)</f>
        <v>244024508</v>
      </c>
      <c r="P508" s="120">
        <f t="shared" si="7"/>
        <v>244024508</v>
      </c>
      <c r="Q508" s="95"/>
      <c r="R508" s="95"/>
      <c r="S508" s="95"/>
      <c r="T508" s="95"/>
      <c r="U508" s="95"/>
      <c r="V508" s="95"/>
    </row>
    <row r="509" spans="1:22" s="100" customFormat="1" x14ac:dyDescent="0.2">
      <c r="A509" s="115" t="s">
        <v>943</v>
      </c>
      <c r="B509" s="48" t="s">
        <v>1025</v>
      </c>
      <c r="C509" s="49" t="s">
        <v>945</v>
      </c>
      <c r="D509" s="49" t="s">
        <v>1026</v>
      </c>
      <c r="E509" s="105">
        <f>+VLOOKUP(B509,[4]COLJUEGOS!$A$5:$AK$1109,37,FALSE)*(1.06)</f>
        <v>56471164.510000005</v>
      </c>
      <c r="F509" s="105">
        <v>0</v>
      </c>
      <c r="G509" s="105">
        <v>0</v>
      </c>
      <c r="H509" s="105">
        <v>0</v>
      </c>
      <c r="I509" s="105">
        <v>0</v>
      </c>
      <c r="J509" s="106">
        <v>0</v>
      </c>
      <c r="K509" s="107">
        <f>+E509+I509+J509</f>
        <v>56471164.510000005</v>
      </c>
      <c r="L509" s="116">
        <f>+VLOOKUP(B509,[4]COLJUEGOS!$A$5:$AF$1109,32,FALSE)*(1.06)</f>
        <v>0</v>
      </c>
      <c r="M509" s="117">
        <v>0</v>
      </c>
      <c r="N509" s="118">
        <v>3.3627891368723469E-3</v>
      </c>
      <c r="O509" s="119">
        <f>+IFERROR(ROUND(N509*VLOOKUP(A509,'RECURSOS DEPARTAMENTOS'!$A$9:$F$40,5,FALSE),0),0)</f>
        <v>462771577</v>
      </c>
      <c r="P509" s="120">
        <f t="shared" si="7"/>
        <v>462771577</v>
      </c>
      <c r="Q509" s="95"/>
      <c r="R509" s="95"/>
      <c r="S509" s="95"/>
      <c r="T509" s="95"/>
      <c r="U509" s="95"/>
      <c r="V509" s="95"/>
    </row>
    <row r="510" spans="1:22" s="100" customFormat="1" x14ac:dyDescent="0.2">
      <c r="A510" s="115" t="s">
        <v>943</v>
      </c>
      <c r="B510" s="48" t="s">
        <v>1027</v>
      </c>
      <c r="C510" s="49" t="s">
        <v>945</v>
      </c>
      <c r="D510" s="49" t="s">
        <v>1028</v>
      </c>
      <c r="E510" s="105">
        <f>+VLOOKUP(B510,[4]COLJUEGOS!$A$5:$AK$1109,37,FALSE)*(1.06)</f>
        <v>14734033.390000001</v>
      </c>
      <c r="F510" s="105">
        <v>0</v>
      </c>
      <c r="G510" s="105">
        <v>0</v>
      </c>
      <c r="H510" s="105">
        <v>0</v>
      </c>
      <c r="I510" s="105">
        <v>0</v>
      </c>
      <c r="J510" s="106">
        <v>0</v>
      </c>
      <c r="K510" s="107">
        <f>+E510+I510+J510</f>
        <v>14734033.390000001</v>
      </c>
      <c r="L510" s="116">
        <f>+VLOOKUP(B510,[4]COLJUEGOS!$A$5:$AF$1109,32,FALSE)*(1.06)</f>
        <v>0</v>
      </c>
      <c r="M510" s="117">
        <v>0</v>
      </c>
      <c r="N510" s="118">
        <v>2.725790214236514E-3</v>
      </c>
      <c r="O510" s="119">
        <f>+IFERROR(ROUND(N510*VLOOKUP(A510,'RECURSOS DEPARTAMENTOS'!$A$9:$F$40,5,FALSE),0),0)</f>
        <v>375110714</v>
      </c>
      <c r="P510" s="120">
        <f t="shared" si="7"/>
        <v>375110714</v>
      </c>
      <c r="Q510" s="95"/>
      <c r="R510" s="95"/>
      <c r="S510" s="95"/>
      <c r="T510" s="95"/>
      <c r="U510" s="95"/>
      <c r="V510" s="95"/>
    </row>
    <row r="511" spans="1:22" s="100" customFormat="1" x14ac:dyDescent="0.2">
      <c r="A511" s="115" t="s">
        <v>943</v>
      </c>
      <c r="B511" s="48" t="s">
        <v>1029</v>
      </c>
      <c r="C511" s="49" t="s">
        <v>945</v>
      </c>
      <c r="D511" s="49" t="s">
        <v>1030</v>
      </c>
      <c r="E511" s="105">
        <f>+VLOOKUP(B511,[4]COLJUEGOS!$A$5:$AK$1109,37,FALSE)*(1.06)</f>
        <v>23505378.630000003</v>
      </c>
      <c r="F511" s="105">
        <v>0</v>
      </c>
      <c r="G511" s="105">
        <v>0</v>
      </c>
      <c r="H511" s="105">
        <v>0</v>
      </c>
      <c r="I511" s="105">
        <v>0</v>
      </c>
      <c r="J511" s="106">
        <v>0</v>
      </c>
      <c r="K511" s="107">
        <f>+E511+I511+J511</f>
        <v>23505378.630000003</v>
      </c>
      <c r="L511" s="116">
        <f>+VLOOKUP(B511,[4]COLJUEGOS!$A$5:$AF$1109,32,FALSE)*(1.06)</f>
        <v>0</v>
      </c>
      <c r="M511" s="117">
        <v>0</v>
      </c>
      <c r="N511" s="118">
        <v>4.2435196251008186E-3</v>
      </c>
      <c r="O511" s="119">
        <f>+IFERROR(ROUND(N511*VLOOKUP(A511,'RECURSOS DEPARTAMENTOS'!$A$9:$F$40,5,FALSE),0),0)</f>
        <v>583973656</v>
      </c>
      <c r="P511" s="120">
        <f t="shared" si="7"/>
        <v>583973656</v>
      </c>
      <c r="Q511" s="95"/>
      <c r="R511" s="95"/>
      <c r="S511" s="95"/>
      <c r="T511" s="95"/>
      <c r="U511" s="95"/>
      <c r="V511" s="95"/>
    </row>
    <row r="512" spans="1:22" s="100" customFormat="1" x14ac:dyDescent="0.2">
      <c r="A512" s="115" t="s">
        <v>943</v>
      </c>
      <c r="B512" s="48" t="s">
        <v>1031</v>
      </c>
      <c r="C512" s="49" t="s">
        <v>945</v>
      </c>
      <c r="D512" s="49" t="s">
        <v>1032</v>
      </c>
      <c r="E512" s="105">
        <f>+VLOOKUP(B512,[4]COLJUEGOS!$A$5:$AK$1109,37,FALSE)*(1.06)</f>
        <v>21903181.740000002</v>
      </c>
      <c r="F512" s="105">
        <v>0</v>
      </c>
      <c r="G512" s="105">
        <v>0</v>
      </c>
      <c r="H512" s="105">
        <v>0</v>
      </c>
      <c r="I512" s="105">
        <v>0</v>
      </c>
      <c r="J512" s="106">
        <v>0</v>
      </c>
      <c r="K512" s="107">
        <f>+E512+I512+J512</f>
        <v>21903181.740000002</v>
      </c>
      <c r="L512" s="116">
        <f>+VLOOKUP(B512,[4]COLJUEGOS!$A$5:$AF$1109,32,FALSE)*(1.06)</f>
        <v>0</v>
      </c>
      <c r="M512" s="117">
        <v>0</v>
      </c>
      <c r="N512" s="118">
        <v>3.0648950011480111E-3</v>
      </c>
      <c r="O512" s="119">
        <f>+IFERROR(ROUND(N512*VLOOKUP(A512,'RECURSOS DEPARTAMENTOS'!$A$9:$F$40,5,FALSE),0),0)</f>
        <v>421776755</v>
      </c>
      <c r="P512" s="120">
        <f t="shared" si="7"/>
        <v>421776755</v>
      </c>
      <c r="Q512" s="95"/>
      <c r="R512" s="95"/>
      <c r="S512" s="95"/>
      <c r="T512" s="95"/>
      <c r="U512" s="95"/>
      <c r="V512" s="95"/>
    </row>
    <row r="513" spans="1:22" s="100" customFormat="1" x14ac:dyDescent="0.2">
      <c r="A513" s="115" t="s">
        <v>943</v>
      </c>
      <c r="B513" s="48" t="s">
        <v>1033</v>
      </c>
      <c r="C513" s="49" t="s">
        <v>945</v>
      </c>
      <c r="D513" s="49" t="s">
        <v>1034</v>
      </c>
      <c r="E513" s="105">
        <f>+VLOOKUP(B513,[4]COLJUEGOS!$A$5:$AK$1109,37,FALSE)*(1.06)</f>
        <v>11847914.68</v>
      </c>
      <c r="F513" s="105">
        <v>0</v>
      </c>
      <c r="G513" s="105">
        <v>0</v>
      </c>
      <c r="H513" s="105">
        <v>0</v>
      </c>
      <c r="I513" s="105">
        <v>0</v>
      </c>
      <c r="J513" s="106">
        <v>0</v>
      </c>
      <c r="K513" s="107">
        <f>+E513+I513+J513</f>
        <v>11847914.68</v>
      </c>
      <c r="L513" s="116">
        <f>+VLOOKUP(B513,[4]COLJUEGOS!$A$5:$AF$1109,32,FALSE)*(1.06)</f>
        <v>0</v>
      </c>
      <c r="M513" s="117">
        <v>0</v>
      </c>
      <c r="N513" s="118">
        <v>2.184164512919539E-3</v>
      </c>
      <c r="O513" s="119">
        <f>+IFERROR(ROUND(N513*VLOOKUP(A513,'RECURSOS DEPARTAMENTOS'!$A$9:$F$40,5,FALSE),0),0)</f>
        <v>300574676</v>
      </c>
      <c r="P513" s="120">
        <f t="shared" si="7"/>
        <v>300574676</v>
      </c>
      <c r="Q513" s="95"/>
      <c r="R513" s="95"/>
      <c r="S513" s="95"/>
      <c r="T513" s="95"/>
      <c r="U513" s="95"/>
      <c r="V513" s="95"/>
    </row>
    <row r="514" spans="1:22" s="100" customFormat="1" x14ac:dyDescent="0.2">
      <c r="A514" s="115" t="s">
        <v>943</v>
      </c>
      <c r="B514" s="48" t="s">
        <v>1035</v>
      </c>
      <c r="C514" s="49" t="s">
        <v>945</v>
      </c>
      <c r="D514" s="49" t="s">
        <v>1036</v>
      </c>
      <c r="E514" s="105">
        <f>+VLOOKUP(B514,[4]COLJUEGOS!$A$5:$AK$1109,37,FALSE)*(1.06)</f>
        <v>28152414.920000002</v>
      </c>
      <c r="F514" s="105">
        <v>0</v>
      </c>
      <c r="G514" s="105">
        <v>0</v>
      </c>
      <c r="H514" s="105">
        <v>0</v>
      </c>
      <c r="I514" s="105">
        <v>0</v>
      </c>
      <c r="J514" s="106">
        <v>0</v>
      </c>
      <c r="K514" s="107">
        <f>+E514+I514+J514</f>
        <v>28152414.920000002</v>
      </c>
      <c r="L514" s="116">
        <f>+VLOOKUP(B514,[4]COLJUEGOS!$A$5:$AF$1109,32,FALSE)*(1.06)</f>
        <v>0</v>
      </c>
      <c r="M514" s="117">
        <v>0</v>
      </c>
      <c r="N514" s="118">
        <v>5.3020446370224718E-3</v>
      </c>
      <c r="O514" s="119">
        <f>+IFERROR(ROUND(N514*VLOOKUP(A514,'RECURSOS DEPARTAMENTOS'!$A$9:$F$40,5,FALSE),0),0)</f>
        <v>729643000</v>
      </c>
      <c r="P514" s="120">
        <f t="shared" si="7"/>
        <v>729643000</v>
      </c>
      <c r="Q514" s="95"/>
      <c r="R514" s="95"/>
      <c r="S514" s="95"/>
      <c r="T514" s="95"/>
      <c r="U514" s="95"/>
      <c r="V514" s="95"/>
    </row>
    <row r="515" spans="1:22" s="100" customFormat="1" x14ac:dyDescent="0.2">
      <c r="A515" s="115" t="s">
        <v>943</v>
      </c>
      <c r="B515" s="48" t="s">
        <v>1037</v>
      </c>
      <c r="C515" s="49" t="s">
        <v>945</v>
      </c>
      <c r="D515" s="49" t="s">
        <v>1038</v>
      </c>
      <c r="E515" s="105">
        <f>+VLOOKUP(B515,[4]COLJUEGOS!$A$5:$AK$1109,37,FALSE)*(1.06)</f>
        <v>244915862</v>
      </c>
      <c r="F515" s="105">
        <v>0</v>
      </c>
      <c r="G515" s="105">
        <v>0</v>
      </c>
      <c r="H515" s="105">
        <v>0</v>
      </c>
      <c r="I515" s="105">
        <v>0</v>
      </c>
      <c r="J515" s="106">
        <v>0</v>
      </c>
      <c r="K515" s="107">
        <f>+E515+I515+J515</f>
        <v>244915862</v>
      </c>
      <c r="L515" s="116">
        <f>+VLOOKUP(B515,[4]COLJUEGOS!$A$5:$AF$1109,32,FALSE)*(1.06)</f>
        <v>0</v>
      </c>
      <c r="M515" s="117">
        <v>0</v>
      </c>
      <c r="N515" s="118">
        <v>7.6910849587010404E-3</v>
      </c>
      <c r="O515" s="119">
        <f>+IFERROR(ROUND(N515*VLOOKUP(A515,'RECURSOS DEPARTAMENTOS'!$A$9:$F$40,5,FALSE),0),0)</f>
        <v>1058411743</v>
      </c>
      <c r="P515" s="120">
        <f t="shared" si="7"/>
        <v>1058411743</v>
      </c>
      <c r="Q515" s="95"/>
      <c r="R515" s="95"/>
      <c r="S515" s="95"/>
      <c r="T515" s="95"/>
      <c r="U515" s="95"/>
      <c r="V515" s="95"/>
    </row>
    <row r="516" spans="1:22" s="100" customFormat="1" x14ac:dyDescent="0.2">
      <c r="A516" s="115" t="s">
        <v>943</v>
      </c>
      <c r="B516" s="48" t="s">
        <v>1039</v>
      </c>
      <c r="C516" s="49" t="s">
        <v>945</v>
      </c>
      <c r="D516" s="49" t="s">
        <v>1040</v>
      </c>
      <c r="E516" s="105">
        <f>+VLOOKUP(B516,[4]COLJUEGOS!$A$5:$AK$1109,37,FALSE)*(1.06)</f>
        <v>343344463.79000002</v>
      </c>
      <c r="F516" s="105">
        <v>0</v>
      </c>
      <c r="G516" s="105">
        <v>0</v>
      </c>
      <c r="H516" s="105">
        <v>0</v>
      </c>
      <c r="I516" s="105">
        <v>0</v>
      </c>
      <c r="J516" s="106">
        <v>0</v>
      </c>
      <c r="K516" s="107">
        <f>+E516+I516+J516</f>
        <v>343344463.79000002</v>
      </c>
      <c r="L516" s="116">
        <f>+VLOOKUP(B516,[4]COLJUEGOS!$A$5:$AF$1109,32,FALSE)*(1.06)</f>
        <v>0</v>
      </c>
      <c r="M516" s="117">
        <v>0</v>
      </c>
      <c r="N516" s="118">
        <v>1.7069451721722133E-2</v>
      </c>
      <c r="O516" s="119">
        <f>+IFERROR(ROUND(N516*VLOOKUP(A516,'RECURSOS DEPARTAMENTOS'!$A$9:$F$40,5,FALSE),0),0)</f>
        <v>2349019448</v>
      </c>
      <c r="P516" s="120">
        <f t="shared" si="7"/>
        <v>2349019448</v>
      </c>
      <c r="Q516" s="95"/>
      <c r="R516" s="95"/>
      <c r="S516" s="95"/>
      <c r="T516" s="95"/>
      <c r="U516" s="95"/>
      <c r="V516" s="95"/>
    </row>
    <row r="517" spans="1:22" s="100" customFormat="1" x14ac:dyDescent="0.2">
      <c r="A517" s="115" t="s">
        <v>943</v>
      </c>
      <c r="B517" s="48" t="s">
        <v>1041</v>
      </c>
      <c r="C517" s="49" t="s">
        <v>945</v>
      </c>
      <c r="D517" s="49" t="s">
        <v>1042</v>
      </c>
      <c r="E517" s="105">
        <f>+VLOOKUP(B517,[4]COLJUEGOS!$A$5:$AK$1109,37,FALSE)*(1.06)</f>
        <v>46262222.359999999</v>
      </c>
      <c r="F517" s="105">
        <v>0</v>
      </c>
      <c r="G517" s="105">
        <v>0</v>
      </c>
      <c r="H517" s="105">
        <v>0</v>
      </c>
      <c r="I517" s="105">
        <v>0</v>
      </c>
      <c r="J517" s="106">
        <v>0</v>
      </c>
      <c r="K517" s="107">
        <f>+E517+I517+J517</f>
        <v>46262222.359999999</v>
      </c>
      <c r="L517" s="116">
        <f>+VLOOKUP(B517,[4]COLJUEGOS!$A$5:$AF$1109,32,FALSE)*(1.06)</f>
        <v>0</v>
      </c>
      <c r="M517" s="117">
        <v>0</v>
      </c>
      <c r="N517" s="118">
        <v>7.9171548166420379E-3</v>
      </c>
      <c r="O517" s="119">
        <f>+IFERROR(ROUND(N517*VLOOKUP(A517,'RECURSOS DEPARTAMENTOS'!$A$9:$F$40,5,FALSE),0),0)</f>
        <v>1089522437</v>
      </c>
      <c r="P517" s="120">
        <f t="shared" si="7"/>
        <v>1089522437</v>
      </c>
      <c r="Q517" s="95"/>
      <c r="R517" s="95"/>
      <c r="S517" s="95"/>
      <c r="T517" s="95"/>
      <c r="U517" s="95"/>
      <c r="V517" s="95"/>
    </row>
    <row r="518" spans="1:22" s="100" customFormat="1" x14ac:dyDescent="0.2">
      <c r="A518" s="115" t="s">
        <v>943</v>
      </c>
      <c r="B518" s="48" t="s">
        <v>1043</v>
      </c>
      <c r="C518" s="49" t="s">
        <v>945</v>
      </c>
      <c r="D518" s="49" t="s">
        <v>1044</v>
      </c>
      <c r="E518" s="105">
        <f>+VLOOKUP(B518,[4]COLJUEGOS!$A$5:$AK$1109,37,FALSE)*(1.06)</f>
        <v>30992825.370000001</v>
      </c>
      <c r="F518" s="105">
        <v>0</v>
      </c>
      <c r="G518" s="105">
        <v>0</v>
      </c>
      <c r="H518" s="105">
        <v>0</v>
      </c>
      <c r="I518" s="105">
        <v>0</v>
      </c>
      <c r="J518" s="106">
        <v>0</v>
      </c>
      <c r="K518" s="107">
        <f>+E518+I518+J518</f>
        <v>30992825.370000001</v>
      </c>
      <c r="L518" s="116">
        <f>+VLOOKUP(B518,[4]COLJUEGOS!$A$5:$AF$1109,32,FALSE)*(1.06)</f>
        <v>0</v>
      </c>
      <c r="M518" s="117">
        <v>0</v>
      </c>
      <c r="N518" s="118">
        <v>5.5410664139080058E-3</v>
      </c>
      <c r="O518" s="119">
        <f>+IFERROR(ROUND(N518*VLOOKUP(A518,'RECURSOS DEPARTAMENTOS'!$A$9:$F$40,5,FALSE),0),0)</f>
        <v>762536078</v>
      </c>
      <c r="P518" s="120">
        <f t="shared" si="7"/>
        <v>762536078</v>
      </c>
      <c r="Q518" s="95"/>
      <c r="R518" s="95"/>
      <c r="S518" s="95"/>
      <c r="T518" s="95"/>
      <c r="U518" s="95"/>
      <c r="V518" s="95"/>
    </row>
    <row r="519" spans="1:22" s="100" customFormat="1" x14ac:dyDescent="0.2">
      <c r="A519" s="115" t="s">
        <v>943</v>
      </c>
      <c r="B519" s="48" t="s">
        <v>1045</v>
      </c>
      <c r="C519" s="49" t="s">
        <v>945</v>
      </c>
      <c r="D519" s="49" t="s">
        <v>784</v>
      </c>
      <c r="E519" s="105">
        <f>+VLOOKUP(B519,[4]COLJUEGOS!$A$5:$AK$1109,37,FALSE)*(1.06)</f>
        <v>125506855.64</v>
      </c>
      <c r="F519" s="105">
        <v>0</v>
      </c>
      <c r="G519" s="105">
        <v>0</v>
      </c>
      <c r="H519" s="105">
        <v>0</v>
      </c>
      <c r="I519" s="105">
        <v>0</v>
      </c>
      <c r="J519" s="106">
        <v>0</v>
      </c>
      <c r="K519" s="107">
        <f>+E519+I519+J519</f>
        <v>125506855.64</v>
      </c>
      <c r="L519" s="116">
        <f>+VLOOKUP(B519,[4]COLJUEGOS!$A$5:$AF$1109,32,FALSE)*(1.06)</f>
        <v>0</v>
      </c>
      <c r="M519" s="117">
        <v>0</v>
      </c>
      <c r="N519" s="118">
        <v>8.64952696059673E-3</v>
      </c>
      <c r="O519" s="119">
        <f>+IFERROR(ROUND(N519*VLOOKUP(A519,'RECURSOS DEPARTAMENTOS'!$A$9:$F$40,5,FALSE),0),0)</f>
        <v>1190308124</v>
      </c>
      <c r="P519" s="120">
        <f t="shared" si="7"/>
        <v>1190308124</v>
      </c>
      <c r="Q519" s="95"/>
      <c r="R519" s="95"/>
      <c r="S519" s="95"/>
      <c r="T519" s="95"/>
      <c r="U519" s="95"/>
      <c r="V519" s="95"/>
    </row>
    <row r="520" spans="1:22" s="100" customFormat="1" x14ac:dyDescent="0.2">
      <c r="A520" s="115" t="s">
        <v>943</v>
      </c>
      <c r="B520" s="48" t="s">
        <v>1046</v>
      </c>
      <c r="C520" s="49" t="s">
        <v>945</v>
      </c>
      <c r="D520" s="49" t="s">
        <v>1047</v>
      </c>
      <c r="E520" s="105">
        <f>+VLOOKUP(B520,[4]COLJUEGOS!$A$5:$AK$1109,37,FALSE)*(1.06)</f>
        <v>53077553.310000002</v>
      </c>
      <c r="F520" s="105">
        <v>0</v>
      </c>
      <c r="G520" s="105">
        <v>0</v>
      </c>
      <c r="H520" s="105">
        <v>0</v>
      </c>
      <c r="I520" s="105">
        <v>0</v>
      </c>
      <c r="J520" s="106">
        <v>0</v>
      </c>
      <c r="K520" s="107">
        <f>+E520+I520+J520</f>
        <v>53077553.310000002</v>
      </c>
      <c r="L520" s="116">
        <f>+VLOOKUP(B520,[4]COLJUEGOS!$A$5:$AF$1109,32,FALSE)*(1.06)</f>
        <v>0</v>
      </c>
      <c r="M520" s="117">
        <v>0</v>
      </c>
      <c r="N520" s="118">
        <v>6.1780653365438396E-3</v>
      </c>
      <c r="O520" s="119">
        <f>+IFERROR(ROUND(N520*VLOOKUP(A520,'RECURSOS DEPARTAMENTOS'!$A$9:$F$40,5,FALSE),0),0)</f>
        <v>850196940</v>
      </c>
      <c r="P520" s="120">
        <f t="shared" si="7"/>
        <v>850196940</v>
      </c>
      <c r="Q520" s="95"/>
      <c r="R520" s="95"/>
      <c r="S520" s="95"/>
      <c r="T520" s="95"/>
      <c r="U520" s="95"/>
      <c r="V520" s="95"/>
    </row>
    <row r="521" spans="1:22" s="100" customFormat="1" x14ac:dyDescent="0.2">
      <c r="A521" s="115" t="s">
        <v>943</v>
      </c>
      <c r="B521" s="48" t="s">
        <v>1048</v>
      </c>
      <c r="C521" s="49" t="s">
        <v>945</v>
      </c>
      <c r="D521" s="49" t="s">
        <v>1049</v>
      </c>
      <c r="E521" s="105">
        <f>+VLOOKUP(B521,[4]COLJUEGOS!$A$5:$AK$1109,37,FALSE)*(1.06)</f>
        <v>26166501.740000002</v>
      </c>
      <c r="F521" s="105">
        <v>0</v>
      </c>
      <c r="G521" s="105">
        <v>0</v>
      </c>
      <c r="H521" s="105">
        <v>0</v>
      </c>
      <c r="I521" s="105">
        <v>0</v>
      </c>
      <c r="J521" s="106">
        <v>0</v>
      </c>
      <c r="K521" s="107">
        <f>+E521+I521+J521</f>
        <v>26166501.740000002</v>
      </c>
      <c r="L521" s="116">
        <f>+VLOOKUP(B521,[4]COLJUEGOS!$A$5:$AF$1109,32,FALSE)*(1.06)</f>
        <v>0</v>
      </c>
      <c r="M521" s="117">
        <v>0</v>
      </c>
      <c r="N521" s="118">
        <v>5.0288768920104324E-3</v>
      </c>
      <c r="O521" s="119">
        <f>+IFERROR(ROUND(N521*VLOOKUP(A521,'RECURSOS DEPARTAMENTOS'!$A$9:$F$40,5,FALSE),0),0)</f>
        <v>692050912</v>
      </c>
      <c r="P521" s="120">
        <f t="shared" si="7"/>
        <v>692050912</v>
      </c>
      <c r="Q521" s="95"/>
      <c r="R521" s="95"/>
      <c r="S521" s="95"/>
      <c r="T521" s="95"/>
      <c r="U521" s="95"/>
      <c r="V521" s="95"/>
    </row>
    <row r="522" spans="1:22" s="100" customFormat="1" x14ac:dyDescent="0.2">
      <c r="A522" s="115" t="s">
        <v>943</v>
      </c>
      <c r="B522" s="48" t="s">
        <v>1050</v>
      </c>
      <c r="C522" s="49" t="s">
        <v>945</v>
      </c>
      <c r="D522" s="49" t="s">
        <v>1051</v>
      </c>
      <c r="E522" s="105">
        <f>+VLOOKUP(B522,[4]COLJUEGOS!$A$5:$AK$1109,37,FALSE)*(1.06)</f>
        <v>576544093.32000005</v>
      </c>
      <c r="F522" s="105">
        <v>0</v>
      </c>
      <c r="G522" s="105">
        <v>0</v>
      </c>
      <c r="H522" s="105">
        <v>0</v>
      </c>
      <c r="I522" s="105">
        <v>0</v>
      </c>
      <c r="J522" s="106">
        <v>5726118.1400000006</v>
      </c>
      <c r="K522" s="107">
        <f>+E522+I522+J522</f>
        <v>582270211.46000004</v>
      </c>
      <c r="L522" s="116">
        <f>+VLOOKUP(B522,[4]COLJUEGOS!$A$5:$AF$1109,32,FALSE)*(1.06)</f>
        <v>0</v>
      </c>
      <c r="M522" s="117">
        <v>0</v>
      </c>
      <c r="N522" s="118">
        <v>1.5006564268010527E-2</v>
      </c>
      <c r="O522" s="119">
        <f>+IFERROR(ROUND(N522*VLOOKUP(A522,'RECURSOS DEPARTAMENTOS'!$A$9:$F$40,5,FALSE),0),0)</f>
        <v>2065134364</v>
      </c>
      <c r="P522" s="120">
        <f t="shared" si="7"/>
        <v>2065134364</v>
      </c>
      <c r="Q522" s="95"/>
      <c r="R522" s="95"/>
      <c r="S522" s="95"/>
      <c r="T522" s="95"/>
      <c r="U522" s="95"/>
      <c r="V522" s="95"/>
    </row>
    <row r="523" spans="1:22" s="100" customFormat="1" x14ac:dyDescent="0.2">
      <c r="A523" s="115" t="s">
        <v>943</v>
      </c>
      <c r="B523" s="48" t="s">
        <v>1052</v>
      </c>
      <c r="C523" s="49" t="s">
        <v>945</v>
      </c>
      <c r="D523" s="49" t="s">
        <v>1053</v>
      </c>
      <c r="E523" s="105">
        <f>+VLOOKUP(B523,[4]COLJUEGOS!$A$5:$AK$1109,37,FALSE)*(1.06)</f>
        <v>24726006.260000002</v>
      </c>
      <c r="F523" s="105">
        <v>0</v>
      </c>
      <c r="G523" s="105">
        <v>0</v>
      </c>
      <c r="H523" s="105">
        <v>0</v>
      </c>
      <c r="I523" s="105">
        <v>0</v>
      </c>
      <c r="J523" s="106">
        <v>0</v>
      </c>
      <c r="K523" s="107">
        <f>+E523+I523+J523</f>
        <v>24726006.260000002</v>
      </c>
      <c r="L523" s="116">
        <f>+VLOOKUP(B523,[4]COLJUEGOS!$A$5:$AF$1109,32,FALSE)*(1.06)</f>
        <v>0</v>
      </c>
      <c r="M523" s="117">
        <v>0</v>
      </c>
      <c r="N523" s="118">
        <v>3.1414290676384533E-3</v>
      </c>
      <c r="O523" s="119">
        <f>+IFERROR(ROUND(N523*VLOOKUP(A523,'RECURSOS DEPARTAMENTOS'!$A$9:$F$40,5,FALSE),0),0)</f>
        <v>432309022</v>
      </c>
      <c r="P523" s="120">
        <f t="shared" ref="P523:P586" si="8">+L523+M523+O523</f>
        <v>432309022</v>
      </c>
      <c r="Q523" s="95"/>
      <c r="R523" s="95"/>
      <c r="S523" s="95"/>
      <c r="T523" s="95"/>
      <c r="U523" s="95"/>
      <c r="V523" s="95"/>
    </row>
    <row r="524" spans="1:22" s="100" customFormat="1" x14ac:dyDescent="0.2">
      <c r="A524" s="115" t="s">
        <v>943</v>
      </c>
      <c r="B524" s="48" t="s">
        <v>1054</v>
      </c>
      <c r="C524" s="49" t="s">
        <v>945</v>
      </c>
      <c r="D524" s="49" t="s">
        <v>1055</v>
      </c>
      <c r="E524" s="105">
        <f>+VLOOKUP(B524,[4]COLJUEGOS!$A$5:$AK$1109,37,FALSE)*(1.06)</f>
        <v>39813222.640000001</v>
      </c>
      <c r="F524" s="105">
        <v>0</v>
      </c>
      <c r="G524" s="105">
        <v>0</v>
      </c>
      <c r="H524" s="105">
        <v>0</v>
      </c>
      <c r="I524" s="105">
        <v>0</v>
      </c>
      <c r="J524" s="106">
        <v>0</v>
      </c>
      <c r="K524" s="107">
        <f>+E524+I524+J524</f>
        <v>39813222.640000001</v>
      </c>
      <c r="L524" s="116">
        <f>+VLOOKUP(B524,[4]COLJUEGOS!$A$5:$AF$1109,32,FALSE)*(1.06)</f>
        <v>0</v>
      </c>
      <c r="M524" s="117">
        <v>0</v>
      </c>
      <c r="N524" s="118">
        <v>7.2000894859854348E-3</v>
      </c>
      <c r="O524" s="119">
        <f>+IFERROR(ROUND(N524*VLOOKUP(A524,'RECURSOS DEPARTAMENTOS'!$A$9:$F$40,5,FALSE),0),0)</f>
        <v>990843204</v>
      </c>
      <c r="P524" s="120">
        <f t="shared" si="8"/>
        <v>990843204</v>
      </c>
      <c r="Q524" s="95"/>
      <c r="R524" s="95"/>
      <c r="S524" s="95"/>
      <c r="T524" s="95"/>
      <c r="U524" s="95"/>
      <c r="V524" s="95"/>
    </row>
    <row r="525" spans="1:22" s="100" customFormat="1" x14ac:dyDescent="0.2">
      <c r="A525" s="115" t="s">
        <v>943</v>
      </c>
      <c r="B525" s="48" t="s">
        <v>1056</v>
      </c>
      <c r="C525" s="49" t="s">
        <v>945</v>
      </c>
      <c r="D525" s="49" t="s">
        <v>1057</v>
      </c>
      <c r="E525" s="105">
        <f>+VLOOKUP(B525,[4]COLJUEGOS!$A$5:$AK$1109,37,FALSE)*(1.06)</f>
        <v>634541653.59000003</v>
      </c>
      <c r="F525" s="105">
        <v>0</v>
      </c>
      <c r="G525" s="105">
        <v>0</v>
      </c>
      <c r="H525" s="105">
        <v>0</v>
      </c>
      <c r="I525" s="105">
        <v>0</v>
      </c>
      <c r="J525" s="106">
        <v>182048478.88</v>
      </c>
      <c r="K525" s="107">
        <f>+E525+I525+J525</f>
        <v>816590132.47000003</v>
      </c>
      <c r="L525" s="116">
        <f>+VLOOKUP(B525,[4]COLJUEGOS!$A$5:$AF$1109,32,FALSE)*(1.06)</f>
        <v>0</v>
      </c>
      <c r="M525" s="117">
        <v>0</v>
      </c>
      <c r="N525" s="118">
        <v>2.2001777945236931E-2</v>
      </c>
      <c r="O525" s="119">
        <f>+IFERROR(ROUND(N525*VLOOKUP(A525,'RECURSOS DEPARTAMENTOS'!$A$9:$F$40,5,FALSE),0),0)</f>
        <v>3027783501</v>
      </c>
      <c r="P525" s="120">
        <f t="shared" si="8"/>
        <v>3027783501</v>
      </c>
      <c r="Q525" s="95"/>
      <c r="R525" s="95"/>
      <c r="S525" s="95"/>
      <c r="T525" s="95"/>
      <c r="U525" s="95"/>
      <c r="V525" s="95"/>
    </row>
    <row r="526" spans="1:22" s="100" customFormat="1" x14ac:dyDescent="0.2">
      <c r="A526" s="115" t="s">
        <v>943</v>
      </c>
      <c r="B526" s="48" t="s">
        <v>1058</v>
      </c>
      <c r="C526" s="49" t="s">
        <v>945</v>
      </c>
      <c r="D526" s="49" t="s">
        <v>167</v>
      </c>
      <c r="E526" s="105">
        <f>+VLOOKUP(B526,[4]COLJUEGOS!$A$5:$AK$1109,37,FALSE)*(1.06)</f>
        <v>9905343.8399999999</v>
      </c>
      <c r="F526" s="105">
        <v>0</v>
      </c>
      <c r="G526" s="105">
        <v>0</v>
      </c>
      <c r="H526" s="105">
        <v>0</v>
      </c>
      <c r="I526" s="105">
        <v>0</v>
      </c>
      <c r="J526" s="106">
        <v>0</v>
      </c>
      <c r="K526" s="107">
        <f>+E526+I526+J526</f>
        <v>9905343.8399999999</v>
      </c>
      <c r="L526" s="116">
        <f>+VLOOKUP(B526,[4]COLJUEGOS!$A$5:$AF$1109,32,FALSE)*(1.06)</f>
        <v>0</v>
      </c>
      <c r="M526" s="117">
        <v>0</v>
      </c>
      <c r="N526" s="118">
        <v>1.6425388116025645E-3</v>
      </c>
      <c r="O526" s="119">
        <f>+IFERROR(ROUND(N526*VLOOKUP(A526,'RECURSOS DEPARTAMENTOS'!$A$9:$F$40,5,FALSE),0),0)</f>
        <v>226038638</v>
      </c>
      <c r="P526" s="120">
        <f t="shared" si="8"/>
        <v>226038638</v>
      </c>
      <c r="Q526" s="95"/>
      <c r="R526" s="95"/>
      <c r="S526" s="95"/>
      <c r="T526" s="95"/>
      <c r="U526" s="95"/>
      <c r="V526" s="95"/>
    </row>
    <row r="527" spans="1:22" s="100" customFormat="1" x14ac:dyDescent="0.2">
      <c r="A527" s="115" t="s">
        <v>943</v>
      </c>
      <c r="B527" s="48" t="s">
        <v>1059</v>
      </c>
      <c r="C527" s="49" t="s">
        <v>945</v>
      </c>
      <c r="D527" s="49" t="s">
        <v>1060</v>
      </c>
      <c r="E527" s="105">
        <f>+VLOOKUP(B527,[4]COLJUEGOS!$A$5:$AK$1109,37,FALSE)*(1.06)</f>
        <v>54086323.510000005</v>
      </c>
      <c r="F527" s="105">
        <v>0</v>
      </c>
      <c r="G527" s="105">
        <v>0</v>
      </c>
      <c r="H527" s="105">
        <v>0</v>
      </c>
      <c r="I527" s="105">
        <v>0</v>
      </c>
      <c r="J527" s="106">
        <v>0</v>
      </c>
      <c r="K527" s="107">
        <f>+E527+I527+J527</f>
        <v>54086323.510000005</v>
      </c>
      <c r="L527" s="116">
        <f>+VLOOKUP(B527,[4]COLJUEGOS!$A$5:$AF$1109,32,FALSE)*(1.06)</f>
        <v>0</v>
      </c>
      <c r="M527" s="117">
        <v>0</v>
      </c>
      <c r="N527" s="118">
        <v>4.4036524411423588E-3</v>
      </c>
      <c r="O527" s="119">
        <f>+IFERROR(ROUND(N527*VLOOKUP(A527,'RECURSOS DEPARTAMENTOS'!$A$9:$F$40,5,FALSE),0),0)</f>
        <v>606010398</v>
      </c>
      <c r="P527" s="120">
        <f t="shared" si="8"/>
        <v>606010398</v>
      </c>
      <c r="Q527" s="95"/>
      <c r="R527" s="95"/>
      <c r="S527" s="95"/>
      <c r="T527" s="95"/>
      <c r="U527" s="95"/>
      <c r="V527" s="95"/>
    </row>
    <row r="528" spans="1:22" s="100" customFormat="1" x14ac:dyDescent="0.2">
      <c r="A528" s="115" t="s">
        <v>943</v>
      </c>
      <c r="B528" s="48" t="s">
        <v>1061</v>
      </c>
      <c r="C528" s="49" t="s">
        <v>945</v>
      </c>
      <c r="D528" s="49" t="s">
        <v>1062</v>
      </c>
      <c r="E528" s="105">
        <f>+VLOOKUP(B528,[4]COLJUEGOS!$A$5:$AK$1109,37,FALSE)*(1.06)</f>
        <v>21352639.470000003</v>
      </c>
      <c r="F528" s="105">
        <v>0</v>
      </c>
      <c r="G528" s="105">
        <v>0</v>
      </c>
      <c r="H528" s="105">
        <v>0</v>
      </c>
      <c r="I528" s="105">
        <v>0</v>
      </c>
      <c r="J528" s="106">
        <v>0</v>
      </c>
      <c r="K528" s="107">
        <f>+E528+I528+J528</f>
        <v>21352639.470000003</v>
      </c>
      <c r="L528" s="116">
        <f>+VLOOKUP(B528,[4]COLJUEGOS!$A$5:$AF$1109,32,FALSE)*(1.06)</f>
        <v>0</v>
      </c>
      <c r="M528" s="117">
        <v>0</v>
      </c>
      <c r="N528" s="118">
        <v>3.2803678344980247E-3</v>
      </c>
      <c r="O528" s="119">
        <f>+IFERROR(ROUND(N528*VLOOKUP(A528,'RECURSOS DEPARTAMENTOS'!$A$9:$F$40,5,FALSE),0),0)</f>
        <v>451429136</v>
      </c>
      <c r="P528" s="120">
        <f t="shared" si="8"/>
        <v>451429136</v>
      </c>
      <c r="Q528" s="95"/>
      <c r="R528" s="95"/>
      <c r="S528" s="95"/>
      <c r="T528" s="95"/>
      <c r="U528" s="95"/>
      <c r="V528" s="95"/>
    </row>
    <row r="529" spans="1:22" s="100" customFormat="1" x14ac:dyDescent="0.2">
      <c r="A529" s="115" t="s">
        <v>943</v>
      </c>
      <c r="B529" s="48" t="s">
        <v>1063</v>
      </c>
      <c r="C529" s="49" t="s">
        <v>945</v>
      </c>
      <c r="D529" s="49" t="s">
        <v>1064</v>
      </c>
      <c r="E529" s="105">
        <f>+VLOOKUP(B529,[4]COLJUEGOS!$A$5:$AK$1109,37,FALSE)*(1.06)</f>
        <v>20606346.470000003</v>
      </c>
      <c r="F529" s="105">
        <v>0</v>
      </c>
      <c r="G529" s="105">
        <v>0</v>
      </c>
      <c r="H529" s="105">
        <v>0</v>
      </c>
      <c r="I529" s="105">
        <v>0</v>
      </c>
      <c r="J529" s="106">
        <v>0</v>
      </c>
      <c r="K529" s="107">
        <f>+E529+I529+J529</f>
        <v>20606346.470000003</v>
      </c>
      <c r="L529" s="116">
        <f>+VLOOKUP(B529,[4]COLJUEGOS!$A$5:$AF$1109,32,FALSE)*(1.06)</f>
        <v>0</v>
      </c>
      <c r="M529" s="117">
        <v>0</v>
      </c>
      <c r="N529" s="118">
        <v>2.5527054792504372E-3</v>
      </c>
      <c r="O529" s="119">
        <f>+IFERROR(ROUND(N529*VLOOKUP(A529,'RECURSOS DEPARTAMENTOS'!$A$9:$F$40,5,FALSE),0),0)</f>
        <v>351291589</v>
      </c>
      <c r="P529" s="120">
        <f t="shared" si="8"/>
        <v>351291589</v>
      </c>
      <c r="Q529" s="95"/>
      <c r="R529" s="95"/>
      <c r="S529" s="95"/>
      <c r="T529" s="95"/>
      <c r="U529" s="95"/>
      <c r="V529" s="95"/>
    </row>
    <row r="530" spans="1:22" s="100" customFormat="1" x14ac:dyDescent="0.2">
      <c r="A530" s="115" t="s">
        <v>943</v>
      </c>
      <c r="B530" s="48" t="s">
        <v>1065</v>
      </c>
      <c r="C530" s="49" t="s">
        <v>945</v>
      </c>
      <c r="D530" s="49" t="s">
        <v>1066</v>
      </c>
      <c r="E530" s="105">
        <f>+VLOOKUP(B530,[4]COLJUEGOS!$A$5:$AK$1109,37,FALSE)*(1.06)</f>
        <v>22219581.140000001</v>
      </c>
      <c r="F530" s="105">
        <v>0</v>
      </c>
      <c r="G530" s="105">
        <v>0</v>
      </c>
      <c r="H530" s="105">
        <v>0</v>
      </c>
      <c r="I530" s="105">
        <v>0</v>
      </c>
      <c r="J530" s="106">
        <v>0</v>
      </c>
      <c r="K530" s="107">
        <f>+E530+I530+J530</f>
        <v>22219581.140000001</v>
      </c>
      <c r="L530" s="116">
        <f>+VLOOKUP(B530,[4]COLJUEGOS!$A$5:$AF$1109,32,FALSE)*(1.06)</f>
        <v>0</v>
      </c>
      <c r="M530" s="117">
        <v>0</v>
      </c>
      <c r="N530" s="118">
        <v>3.68540966330898E-3</v>
      </c>
      <c r="O530" s="119">
        <f>+IFERROR(ROUND(N530*VLOOKUP(A530,'RECURSOS DEPARTAMENTOS'!$A$9:$F$40,5,FALSE),0),0)</f>
        <v>507169130</v>
      </c>
      <c r="P530" s="120">
        <f t="shared" si="8"/>
        <v>507169130</v>
      </c>
      <c r="Q530" s="95"/>
      <c r="R530" s="95"/>
      <c r="S530" s="95"/>
      <c r="T530" s="95"/>
      <c r="U530" s="95"/>
      <c r="V530" s="95"/>
    </row>
    <row r="531" spans="1:22" s="100" customFormat="1" x14ac:dyDescent="0.2">
      <c r="A531" s="115" t="s">
        <v>943</v>
      </c>
      <c r="B531" s="48" t="s">
        <v>1067</v>
      </c>
      <c r="C531" s="49" t="s">
        <v>945</v>
      </c>
      <c r="D531" s="49" t="s">
        <v>259</v>
      </c>
      <c r="E531" s="105">
        <f>+VLOOKUP(B531,[4]COLJUEGOS!$A$5:$AK$1109,37,FALSE)*(1.06)</f>
        <v>23775414.690000001</v>
      </c>
      <c r="F531" s="105">
        <v>0</v>
      </c>
      <c r="G531" s="105">
        <v>0</v>
      </c>
      <c r="H531" s="105">
        <v>0</v>
      </c>
      <c r="I531" s="105">
        <v>0</v>
      </c>
      <c r="J531" s="106">
        <v>0</v>
      </c>
      <c r="K531" s="107">
        <f>+E531+I531+J531</f>
        <v>23775414.690000001</v>
      </c>
      <c r="L531" s="116">
        <f>+VLOOKUP(B531,[4]COLJUEGOS!$A$5:$AF$1109,32,FALSE)*(1.06)</f>
        <v>0</v>
      </c>
      <c r="M531" s="117">
        <v>0</v>
      </c>
      <c r="N531" s="118">
        <v>4.5249295003502903E-3</v>
      </c>
      <c r="O531" s="119">
        <f>+IFERROR(ROUND(N531*VLOOKUP(A531,'RECURSOS DEPARTAMENTOS'!$A$9:$F$40,5,FALSE),0),0)</f>
        <v>622699989</v>
      </c>
      <c r="P531" s="120">
        <f t="shared" si="8"/>
        <v>622699989</v>
      </c>
      <c r="Q531" s="95"/>
      <c r="R531" s="95"/>
      <c r="S531" s="95"/>
      <c r="T531" s="95"/>
      <c r="U531" s="95"/>
      <c r="V531" s="95"/>
    </row>
    <row r="532" spans="1:22" s="100" customFormat="1" x14ac:dyDescent="0.2">
      <c r="A532" s="115" t="s">
        <v>943</v>
      </c>
      <c r="B532" s="48" t="s">
        <v>1068</v>
      </c>
      <c r="C532" s="49" t="s">
        <v>945</v>
      </c>
      <c r="D532" s="49" t="s">
        <v>1069</v>
      </c>
      <c r="E532" s="105">
        <f>+VLOOKUP(B532,[4]COLJUEGOS!$A$5:$AK$1109,37,FALSE)*(1.06)</f>
        <v>153661556.45000002</v>
      </c>
      <c r="F532" s="105">
        <v>0</v>
      </c>
      <c r="G532" s="105">
        <v>0</v>
      </c>
      <c r="H532" s="105">
        <v>0</v>
      </c>
      <c r="I532" s="105">
        <v>0</v>
      </c>
      <c r="J532" s="106">
        <v>0</v>
      </c>
      <c r="K532" s="107">
        <f>+E532+I532+J532</f>
        <v>153661556.45000002</v>
      </c>
      <c r="L532" s="116">
        <f>+VLOOKUP(B532,[4]COLJUEGOS!$A$5:$AF$1109,32,FALSE)*(1.06)</f>
        <v>0</v>
      </c>
      <c r="M532" s="117">
        <v>0</v>
      </c>
      <c r="N532" s="118">
        <v>1.7420330980401393E-2</v>
      </c>
      <c r="O532" s="119">
        <f>+IFERROR(ROUND(N532*VLOOKUP(A532,'RECURSOS DEPARTAMENTOS'!$A$9:$F$40,5,FALSE),0),0)</f>
        <v>2397305838</v>
      </c>
      <c r="P532" s="120">
        <f t="shared" si="8"/>
        <v>2397305838</v>
      </c>
      <c r="Q532" s="95"/>
      <c r="R532" s="95"/>
      <c r="S532" s="95"/>
      <c r="T532" s="95"/>
      <c r="U532" s="95"/>
      <c r="V532" s="95"/>
    </row>
    <row r="533" spans="1:22" s="100" customFormat="1" x14ac:dyDescent="0.2">
      <c r="A533" s="115" t="s">
        <v>943</v>
      </c>
      <c r="B533" s="48" t="s">
        <v>1070</v>
      </c>
      <c r="C533" s="49" t="s">
        <v>945</v>
      </c>
      <c r="D533" s="49" t="s">
        <v>1071</v>
      </c>
      <c r="E533" s="105">
        <f>+VLOOKUP(B533,[4]COLJUEGOS!$A$5:$AK$1109,37,FALSE)*(1.06)</f>
        <v>19749265.449999999</v>
      </c>
      <c r="F533" s="105">
        <v>0</v>
      </c>
      <c r="G533" s="105">
        <v>0</v>
      </c>
      <c r="H533" s="105">
        <v>0</v>
      </c>
      <c r="I533" s="105">
        <v>0</v>
      </c>
      <c r="J533" s="106">
        <v>0</v>
      </c>
      <c r="K533" s="107">
        <f>+E533+I533+J533</f>
        <v>19749265.449999999</v>
      </c>
      <c r="L533" s="116">
        <f>+VLOOKUP(B533,[4]COLJUEGOS!$A$5:$AF$1109,32,FALSE)*(1.06)</f>
        <v>0</v>
      </c>
      <c r="M533" s="117">
        <v>0</v>
      </c>
      <c r="N533" s="118">
        <v>3.8443650321737439E-3</v>
      </c>
      <c r="O533" s="119">
        <f>+IFERROR(ROUND(N533*VLOOKUP(A533,'RECURSOS DEPARTAMENTOS'!$A$9:$F$40,5,FALSE),0),0)</f>
        <v>529043837</v>
      </c>
      <c r="P533" s="120">
        <f t="shared" si="8"/>
        <v>529043837</v>
      </c>
      <c r="Q533" s="95"/>
      <c r="R533" s="95"/>
      <c r="S533" s="95"/>
      <c r="T533" s="95"/>
      <c r="U533" s="95"/>
      <c r="V533" s="95"/>
    </row>
    <row r="534" spans="1:22" s="100" customFormat="1" x14ac:dyDescent="0.2">
      <c r="A534" s="115" t="s">
        <v>943</v>
      </c>
      <c r="B534" s="48" t="s">
        <v>1072</v>
      </c>
      <c r="C534" s="49" t="s">
        <v>945</v>
      </c>
      <c r="D534" s="49" t="s">
        <v>1073</v>
      </c>
      <c r="E534" s="105">
        <f>+VLOOKUP(B534,[4]COLJUEGOS!$A$5:$AK$1109,37,FALSE)*(1.06)</f>
        <v>25279704.68</v>
      </c>
      <c r="F534" s="105">
        <v>0</v>
      </c>
      <c r="G534" s="105">
        <v>0</v>
      </c>
      <c r="H534" s="105">
        <v>0</v>
      </c>
      <c r="I534" s="105">
        <v>0</v>
      </c>
      <c r="J534" s="106">
        <v>0</v>
      </c>
      <c r="K534" s="107">
        <f>+E534+I534+J534</f>
        <v>25279704.68</v>
      </c>
      <c r="L534" s="116">
        <f>+VLOOKUP(B534,[4]COLJUEGOS!$A$5:$AF$1109,32,FALSE)*(1.06)</f>
        <v>0</v>
      </c>
      <c r="M534" s="117">
        <v>0</v>
      </c>
      <c r="N534" s="118">
        <v>4.1140004356554558E-3</v>
      </c>
      <c r="O534" s="119">
        <f>+IFERROR(ROUND(N534*VLOOKUP(A534,'RECURSOS DEPARTAMENTOS'!$A$9:$F$40,5,FALSE),0),0)</f>
        <v>566149821</v>
      </c>
      <c r="P534" s="120">
        <f t="shared" si="8"/>
        <v>566149821</v>
      </c>
      <c r="Q534" s="95"/>
      <c r="R534" s="95"/>
      <c r="S534" s="95"/>
      <c r="T534" s="95"/>
      <c r="U534" s="95"/>
      <c r="V534" s="95"/>
    </row>
    <row r="535" spans="1:22" s="100" customFormat="1" x14ac:dyDescent="0.2">
      <c r="A535" s="115" t="s">
        <v>943</v>
      </c>
      <c r="B535" s="48" t="s">
        <v>1074</v>
      </c>
      <c r="C535" s="49" t="s">
        <v>945</v>
      </c>
      <c r="D535" s="49" t="s">
        <v>1075</v>
      </c>
      <c r="E535" s="105">
        <f>+VLOOKUP(B535,[4]COLJUEGOS!$A$5:$AK$1109,37,FALSE)*(1.06)</f>
        <v>23339653.460000001</v>
      </c>
      <c r="F535" s="105">
        <v>0</v>
      </c>
      <c r="G535" s="105">
        <v>0</v>
      </c>
      <c r="H535" s="105">
        <v>0</v>
      </c>
      <c r="I535" s="105">
        <v>0</v>
      </c>
      <c r="J535" s="106">
        <v>0</v>
      </c>
      <c r="K535" s="107">
        <f>+E535+I535+J535</f>
        <v>23339653.460000001</v>
      </c>
      <c r="L535" s="116">
        <f>+VLOOKUP(B535,[4]COLJUEGOS!$A$5:$AF$1109,32,FALSE)*(1.06)</f>
        <v>0</v>
      </c>
      <c r="M535" s="117">
        <v>0</v>
      </c>
      <c r="N535" s="118">
        <v>4.1304846961303194E-3</v>
      </c>
      <c r="O535" s="119">
        <f>+IFERROR(ROUND(N535*VLOOKUP(A535,'RECURSOS DEPARTAMENTOS'!$A$9:$F$40,5,FALSE),0),0)</f>
        <v>568418309</v>
      </c>
      <c r="P535" s="120">
        <f t="shared" si="8"/>
        <v>568418309</v>
      </c>
      <c r="Q535" s="95"/>
      <c r="R535" s="95"/>
      <c r="S535" s="95"/>
      <c r="T535" s="95"/>
      <c r="U535" s="95"/>
      <c r="V535" s="95"/>
    </row>
    <row r="536" spans="1:22" s="100" customFormat="1" x14ac:dyDescent="0.2">
      <c r="A536" s="115" t="s">
        <v>943</v>
      </c>
      <c r="B536" s="48" t="s">
        <v>1076</v>
      </c>
      <c r="C536" s="49" t="s">
        <v>945</v>
      </c>
      <c r="D536" s="49" t="s">
        <v>1077</v>
      </c>
      <c r="E536" s="105">
        <f>+VLOOKUP(B536,[4]COLJUEGOS!$A$5:$AK$1109,37,FALSE)*(1.06)</f>
        <v>72381634.659999996</v>
      </c>
      <c r="F536" s="105">
        <v>0</v>
      </c>
      <c r="G536" s="105">
        <v>0</v>
      </c>
      <c r="H536" s="105">
        <v>0</v>
      </c>
      <c r="I536" s="105">
        <v>0</v>
      </c>
      <c r="J536" s="106">
        <v>0</v>
      </c>
      <c r="K536" s="107">
        <f>+E536+I536+J536</f>
        <v>72381634.659999996</v>
      </c>
      <c r="L536" s="116">
        <f>+VLOOKUP(B536,[4]COLJUEGOS!$A$5:$AF$1109,32,FALSE)*(1.06)</f>
        <v>0</v>
      </c>
      <c r="M536" s="117">
        <v>0</v>
      </c>
      <c r="N536" s="118">
        <v>8.4835069086713101E-3</v>
      </c>
      <c r="O536" s="119">
        <f>+IFERROR(ROUND(N536*VLOOKUP(A536,'RECURSOS DEPARTAMENTOS'!$A$9:$F$40,5,FALSE),0),0)</f>
        <v>1167461208</v>
      </c>
      <c r="P536" s="120">
        <f t="shared" si="8"/>
        <v>1167461208</v>
      </c>
      <c r="Q536" s="95"/>
      <c r="R536" s="95"/>
      <c r="S536" s="95"/>
      <c r="T536" s="95"/>
      <c r="U536" s="95"/>
      <c r="V536" s="95"/>
    </row>
    <row r="537" spans="1:22" s="100" customFormat="1" x14ac:dyDescent="0.2">
      <c r="A537" s="115" t="s">
        <v>943</v>
      </c>
      <c r="B537" s="48" t="s">
        <v>1078</v>
      </c>
      <c r="C537" s="49" t="s">
        <v>945</v>
      </c>
      <c r="D537" s="49" t="s">
        <v>1079</v>
      </c>
      <c r="E537" s="105">
        <f>+VLOOKUP(B537,[4]COLJUEGOS!$A$5:$AK$1109,37,FALSE)*(1.06)</f>
        <v>74555509.159999996</v>
      </c>
      <c r="F537" s="105">
        <v>0</v>
      </c>
      <c r="G537" s="105">
        <v>0</v>
      </c>
      <c r="H537" s="105">
        <v>0</v>
      </c>
      <c r="I537" s="105">
        <v>0</v>
      </c>
      <c r="J537" s="106">
        <v>0</v>
      </c>
      <c r="K537" s="107">
        <f>+E537+I537+J537</f>
        <v>74555509.159999996</v>
      </c>
      <c r="L537" s="116">
        <f>+VLOOKUP(B537,[4]COLJUEGOS!$A$5:$AF$1109,32,FALSE)*(1.06)</f>
        <v>0</v>
      </c>
      <c r="M537" s="117">
        <v>0</v>
      </c>
      <c r="N537" s="118">
        <v>7.801764993317987E-3</v>
      </c>
      <c r="O537" s="119">
        <f>+IFERROR(ROUND(N537*VLOOKUP(A537,'RECURSOS DEPARTAMENTOS'!$A$9:$F$40,5,FALSE),0),0)</f>
        <v>1073643020</v>
      </c>
      <c r="P537" s="120">
        <f t="shared" si="8"/>
        <v>1073643020</v>
      </c>
      <c r="Q537" s="95"/>
      <c r="R537" s="95"/>
      <c r="S537" s="95"/>
      <c r="T537" s="95"/>
      <c r="U537" s="95"/>
      <c r="V537" s="95"/>
    </row>
    <row r="538" spans="1:22" s="100" customFormat="1" x14ac:dyDescent="0.2">
      <c r="A538" s="115" t="s">
        <v>943</v>
      </c>
      <c r="B538" s="48" t="s">
        <v>1080</v>
      </c>
      <c r="C538" s="49" t="s">
        <v>945</v>
      </c>
      <c r="D538" s="49" t="s">
        <v>1081</v>
      </c>
      <c r="E538" s="105">
        <f>+VLOOKUP(B538,[4]COLJUEGOS!$A$5:$AK$1109,37,FALSE)*(1.06)</f>
        <v>12409285.91</v>
      </c>
      <c r="F538" s="105">
        <v>0</v>
      </c>
      <c r="G538" s="105">
        <v>0</v>
      </c>
      <c r="H538" s="105">
        <v>0</v>
      </c>
      <c r="I538" s="105">
        <v>0</v>
      </c>
      <c r="J538" s="106">
        <v>0</v>
      </c>
      <c r="K538" s="107">
        <f>+E538+I538+J538</f>
        <v>12409285.91</v>
      </c>
      <c r="L538" s="116">
        <f>+VLOOKUP(B538,[4]COLJUEGOS!$A$5:$AF$1109,32,FALSE)*(1.06)</f>
        <v>0</v>
      </c>
      <c r="M538" s="117">
        <v>0</v>
      </c>
      <c r="N538" s="118">
        <v>2.3454747761378555E-3</v>
      </c>
      <c r="O538" s="119">
        <f>+IFERROR(ROUND(N538*VLOOKUP(A538,'RECURSOS DEPARTAMENTOS'!$A$9:$F$40,5,FALSE),0),0)</f>
        <v>322773453</v>
      </c>
      <c r="P538" s="120">
        <f t="shared" si="8"/>
        <v>322773453</v>
      </c>
      <c r="Q538" s="95"/>
      <c r="R538" s="95"/>
      <c r="S538" s="95"/>
      <c r="T538" s="95"/>
      <c r="U538" s="95"/>
      <c r="V538" s="95"/>
    </row>
    <row r="539" spans="1:22" s="100" customFormat="1" x14ac:dyDescent="0.2">
      <c r="A539" s="115" t="s">
        <v>943</v>
      </c>
      <c r="B539" s="48" t="s">
        <v>1082</v>
      </c>
      <c r="C539" s="49" t="s">
        <v>945</v>
      </c>
      <c r="D539" s="49" t="s">
        <v>1083</v>
      </c>
      <c r="E539" s="105">
        <f>+VLOOKUP(B539,[4]COLJUEGOS!$A$5:$AK$1109,37,FALSE)*(1.06)</f>
        <v>19512142.920000002</v>
      </c>
      <c r="F539" s="105">
        <v>0</v>
      </c>
      <c r="G539" s="105">
        <v>0</v>
      </c>
      <c r="H539" s="105">
        <v>0</v>
      </c>
      <c r="I539" s="105">
        <v>0</v>
      </c>
      <c r="J539" s="106">
        <v>0</v>
      </c>
      <c r="K539" s="107">
        <f>+E539+I539+J539</f>
        <v>19512142.920000002</v>
      </c>
      <c r="L539" s="116">
        <f>+VLOOKUP(B539,[4]COLJUEGOS!$A$5:$AF$1109,32,FALSE)*(1.06)</f>
        <v>0</v>
      </c>
      <c r="M539" s="117">
        <v>0</v>
      </c>
      <c r="N539" s="118">
        <v>3.5182121642067833E-3</v>
      </c>
      <c r="O539" s="119">
        <f>+IFERROR(ROUND(N539*VLOOKUP(A539,'RECURSOS DEPARTAMENTOS'!$A$9:$F$40,5,FALSE),0),0)</f>
        <v>484160179</v>
      </c>
      <c r="P539" s="120">
        <f t="shared" si="8"/>
        <v>484160179</v>
      </c>
      <c r="Q539" s="95"/>
      <c r="R539" s="95"/>
      <c r="S539" s="95"/>
      <c r="T539" s="95"/>
      <c r="U539" s="95"/>
      <c r="V539" s="95"/>
    </row>
    <row r="540" spans="1:22" s="100" customFormat="1" x14ac:dyDescent="0.2">
      <c r="A540" s="115" t="s">
        <v>943</v>
      </c>
      <c r="B540" s="48" t="s">
        <v>1084</v>
      </c>
      <c r="C540" s="49" t="s">
        <v>945</v>
      </c>
      <c r="D540" s="49" t="s">
        <v>1085</v>
      </c>
      <c r="E540" s="105">
        <f>+VLOOKUP(B540,[4]COLJUEGOS!$A$5:$AK$1109,37,FALSE)*(1.06)</f>
        <v>25908748.43</v>
      </c>
      <c r="F540" s="105">
        <v>0</v>
      </c>
      <c r="G540" s="105">
        <v>0</v>
      </c>
      <c r="H540" s="105">
        <v>0</v>
      </c>
      <c r="I540" s="105">
        <v>0</v>
      </c>
      <c r="J540" s="106">
        <v>0</v>
      </c>
      <c r="K540" s="107">
        <f>+E540+I540+J540</f>
        <v>25908748.43</v>
      </c>
      <c r="L540" s="116">
        <f>+VLOOKUP(B540,[4]COLJUEGOS!$A$5:$AF$1109,32,FALSE)*(1.06)</f>
        <v>0</v>
      </c>
      <c r="M540" s="117">
        <v>0</v>
      </c>
      <c r="N540" s="118">
        <v>4.5508333382393634E-3</v>
      </c>
      <c r="O540" s="119">
        <f>+IFERROR(ROUND(N540*VLOOKUP(A540,'RECURSOS DEPARTAMENTOS'!$A$9:$F$40,5,FALSE),0),0)</f>
        <v>626264756</v>
      </c>
      <c r="P540" s="120">
        <f t="shared" si="8"/>
        <v>626264756</v>
      </c>
      <c r="Q540" s="95"/>
      <c r="R540" s="95"/>
      <c r="S540" s="95"/>
      <c r="T540" s="95"/>
      <c r="U540" s="95"/>
      <c r="V540" s="95"/>
    </row>
    <row r="541" spans="1:22" s="100" customFormat="1" x14ac:dyDescent="0.2">
      <c r="A541" s="115" t="s">
        <v>943</v>
      </c>
      <c r="B541" s="48" t="s">
        <v>1086</v>
      </c>
      <c r="C541" s="49" t="s">
        <v>945</v>
      </c>
      <c r="D541" s="49" t="s">
        <v>1087</v>
      </c>
      <c r="E541" s="105">
        <f>+VLOOKUP(B541,[4]COLJUEGOS!$A$5:$AK$1109,37,FALSE)*(1.06)</f>
        <v>31076849.450000003</v>
      </c>
      <c r="F541" s="105">
        <v>0</v>
      </c>
      <c r="G541" s="105">
        <v>0</v>
      </c>
      <c r="H541" s="105">
        <v>0</v>
      </c>
      <c r="I541" s="105">
        <v>0</v>
      </c>
      <c r="J541" s="106">
        <v>0</v>
      </c>
      <c r="K541" s="107">
        <f>+E541+I541+J541</f>
        <v>31076849.450000003</v>
      </c>
      <c r="L541" s="116">
        <f>+VLOOKUP(B541,[4]COLJUEGOS!$A$5:$AF$1109,32,FALSE)*(1.06)</f>
        <v>0</v>
      </c>
      <c r="M541" s="117">
        <v>0</v>
      </c>
      <c r="N541" s="118">
        <v>5.940221006835081E-3</v>
      </c>
      <c r="O541" s="119">
        <f>+IFERROR(ROUND(N541*VLOOKUP(A541,'RECURSOS DEPARTAMENTOS'!$A$9:$F$40,5,FALSE),0),0)</f>
        <v>817465898</v>
      </c>
      <c r="P541" s="120">
        <f t="shared" si="8"/>
        <v>817465898</v>
      </c>
      <c r="Q541" s="95"/>
      <c r="R541" s="95"/>
      <c r="S541" s="95"/>
      <c r="T541" s="95"/>
      <c r="U541" s="95"/>
      <c r="V541" s="95"/>
    </row>
    <row r="542" spans="1:22" s="100" customFormat="1" x14ac:dyDescent="0.2">
      <c r="A542" s="115" t="s">
        <v>943</v>
      </c>
      <c r="B542" s="48" t="s">
        <v>1088</v>
      </c>
      <c r="C542" s="49" t="s">
        <v>945</v>
      </c>
      <c r="D542" s="49" t="s">
        <v>1089</v>
      </c>
      <c r="E542" s="105">
        <f>+VLOOKUP(B542,[4]COLJUEGOS!$A$5:$AK$1109,37,FALSE)*(1.06)</f>
        <v>38561868.260000005</v>
      </c>
      <c r="F542" s="105">
        <v>0</v>
      </c>
      <c r="G542" s="105">
        <v>0</v>
      </c>
      <c r="H542" s="105">
        <v>0</v>
      </c>
      <c r="I542" s="105">
        <v>0</v>
      </c>
      <c r="J542" s="106">
        <v>0</v>
      </c>
      <c r="K542" s="107">
        <f>+E542+I542+J542</f>
        <v>38561868.260000005</v>
      </c>
      <c r="L542" s="116">
        <f>+VLOOKUP(B542,[4]COLJUEGOS!$A$5:$AF$1109,32,FALSE)*(1.06)</f>
        <v>0</v>
      </c>
      <c r="M542" s="117">
        <v>0</v>
      </c>
      <c r="N542" s="118">
        <v>5.4786617135388765E-3</v>
      </c>
      <c r="O542" s="119">
        <f>+IFERROR(ROUND(N542*VLOOKUP(A542,'RECURSOS DEPARTAMENTOS'!$A$9:$F$40,5,FALSE),0),0)</f>
        <v>753948230</v>
      </c>
      <c r="P542" s="120">
        <f t="shared" si="8"/>
        <v>753948230</v>
      </c>
      <c r="Q542" s="95"/>
      <c r="R542" s="95"/>
      <c r="S542" s="95"/>
      <c r="T542" s="95"/>
      <c r="U542" s="95"/>
      <c r="V542" s="95"/>
    </row>
    <row r="543" spans="1:22" s="100" customFormat="1" x14ac:dyDescent="0.2">
      <c r="A543" s="115" t="s">
        <v>943</v>
      </c>
      <c r="B543" s="48" t="s">
        <v>1090</v>
      </c>
      <c r="C543" s="49" t="s">
        <v>945</v>
      </c>
      <c r="D543" s="49" t="s">
        <v>1091</v>
      </c>
      <c r="E543" s="105">
        <f>+VLOOKUP(B543,[4]COLJUEGOS!$A$5:$AK$1109,37,FALSE)*(1.06)</f>
        <v>39245363.68</v>
      </c>
      <c r="F543" s="105">
        <v>0</v>
      </c>
      <c r="G543" s="105">
        <v>0</v>
      </c>
      <c r="H543" s="105">
        <v>0</v>
      </c>
      <c r="I543" s="105">
        <v>0</v>
      </c>
      <c r="J543" s="106">
        <v>0</v>
      </c>
      <c r="K543" s="107">
        <f>+E543+I543+J543</f>
        <v>39245363.68</v>
      </c>
      <c r="L543" s="116">
        <f>+VLOOKUP(B543,[4]COLJUEGOS!$A$5:$AF$1109,32,FALSE)*(1.06)</f>
        <v>0</v>
      </c>
      <c r="M543" s="117">
        <v>0</v>
      </c>
      <c r="N543" s="118">
        <v>5.0795071206118014E-3</v>
      </c>
      <c r="O543" s="119">
        <f>+IFERROR(ROUND(N543*VLOOKUP(A543,'RECURSOS DEPARTAMENTOS'!$A$9:$F$40,5,FALSE),0),0)</f>
        <v>699018411</v>
      </c>
      <c r="P543" s="120">
        <f t="shared" si="8"/>
        <v>699018411</v>
      </c>
      <c r="Q543" s="95"/>
      <c r="R543" s="95"/>
      <c r="S543" s="95"/>
      <c r="T543" s="95"/>
      <c r="U543" s="95"/>
      <c r="V543" s="95"/>
    </row>
    <row r="544" spans="1:22" s="100" customFormat="1" x14ac:dyDescent="0.2">
      <c r="A544" s="115" t="s">
        <v>943</v>
      </c>
      <c r="B544" s="48" t="s">
        <v>1092</v>
      </c>
      <c r="C544" s="49" t="s">
        <v>945</v>
      </c>
      <c r="D544" s="49" t="s">
        <v>1093</v>
      </c>
      <c r="E544" s="105">
        <f>+VLOOKUP(B544,[4]COLJUEGOS!$A$5:$AK$1109,37,FALSE)*(1.06)</f>
        <v>34961269.800000004</v>
      </c>
      <c r="F544" s="105">
        <v>0</v>
      </c>
      <c r="G544" s="105">
        <v>0</v>
      </c>
      <c r="H544" s="105">
        <v>0</v>
      </c>
      <c r="I544" s="105">
        <v>0</v>
      </c>
      <c r="J544" s="106">
        <v>0</v>
      </c>
      <c r="K544" s="107">
        <f>+E544+I544+J544</f>
        <v>34961269.800000004</v>
      </c>
      <c r="L544" s="116">
        <f>+VLOOKUP(B544,[4]COLJUEGOS!$A$5:$AF$1109,32,FALSE)*(1.06)</f>
        <v>0</v>
      </c>
      <c r="M544" s="117">
        <v>0</v>
      </c>
      <c r="N544" s="118">
        <v>5.6270200578126565E-3</v>
      </c>
      <c r="O544" s="119">
        <f>+IFERROR(ROUND(N544*VLOOKUP(A544,'RECURSOS DEPARTAMENTOS'!$A$9:$F$40,5,FALSE),0),0)</f>
        <v>774364623</v>
      </c>
      <c r="P544" s="120">
        <f t="shared" si="8"/>
        <v>774364623</v>
      </c>
      <c r="Q544" s="95"/>
      <c r="R544" s="95"/>
      <c r="S544" s="95"/>
      <c r="T544" s="95"/>
      <c r="U544" s="95"/>
      <c r="V544" s="95"/>
    </row>
    <row r="545" spans="1:22" s="100" customFormat="1" x14ac:dyDescent="0.2">
      <c r="A545" s="115" t="s">
        <v>943</v>
      </c>
      <c r="B545" s="48" t="s">
        <v>1094</v>
      </c>
      <c r="C545" s="49" t="s">
        <v>945</v>
      </c>
      <c r="D545" s="49" t="s">
        <v>1095</v>
      </c>
      <c r="E545" s="105">
        <f>+VLOOKUP(B545,[4]COLJUEGOS!$A$5:$AK$1109,37,FALSE)*(1.06)</f>
        <v>50096270.450000003</v>
      </c>
      <c r="F545" s="105">
        <v>0</v>
      </c>
      <c r="G545" s="105">
        <v>0</v>
      </c>
      <c r="H545" s="105">
        <v>0</v>
      </c>
      <c r="I545" s="105">
        <v>0</v>
      </c>
      <c r="J545" s="106">
        <v>0</v>
      </c>
      <c r="K545" s="107">
        <f>+E545+I545+J545</f>
        <v>50096270.450000003</v>
      </c>
      <c r="L545" s="116">
        <f>+VLOOKUP(B545,[4]COLJUEGOS!$A$5:$AF$1109,32,FALSE)*(1.06)</f>
        <v>0</v>
      </c>
      <c r="M545" s="117">
        <v>0</v>
      </c>
      <c r="N545" s="118">
        <v>7.3861261399160482E-3</v>
      </c>
      <c r="O545" s="119">
        <f>+IFERROR(ROUND(N545*VLOOKUP(A545,'RECURSOS DEPARTAMENTOS'!$A$9:$F$40,5,FALSE),0),0)</f>
        <v>1016444713</v>
      </c>
      <c r="P545" s="120">
        <f t="shared" si="8"/>
        <v>1016444713</v>
      </c>
      <c r="Q545" s="95"/>
      <c r="R545" s="95"/>
      <c r="S545" s="95"/>
      <c r="T545" s="95"/>
      <c r="U545" s="95"/>
      <c r="V545" s="95"/>
    </row>
    <row r="546" spans="1:22" s="100" customFormat="1" x14ac:dyDescent="0.2">
      <c r="A546" s="115" t="s">
        <v>943</v>
      </c>
      <c r="B546" s="48" t="s">
        <v>1096</v>
      </c>
      <c r="C546" s="49" t="s">
        <v>945</v>
      </c>
      <c r="D546" s="49" t="s">
        <v>1097</v>
      </c>
      <c r="E546" s="105">
        <f>+VLOOKUP(B546,[4]COLJUEGOS!$A$5:$AK$1109,37,FALSE)*(1.06)</f>
        <v>18790798.080000002</v>
      </c>
      <c r="F546" s="105">
        <v>0</v>
      </c>
      <c r="G546" s="105">
        <v>0</v>
      </c>
      <c r="H546" s="105">
        <v>0</v>
      </c>
      <c r="I546" s="105">
        <v>0</v>
      </c>
      <c r="J546" s="106">
        <v>0</v>
      </c>
      <c r="K546" s="107">
        <f>+E546+I546+J546</f>
        <v>18790798.080000002</v>
      </c>
      <c r="L546" s="116">
        <f>+VLOOKUP(B546,[4]COLJUEGOS!$A$5:$AF$1109,32,FALSE)*(1.06)</f>
        <v>0</v>
      </c>
      <c r="M546" s="117">
        <v>0</v>
      </c>
      <c r="N546" s="118">
        <v>3.7336849975567973E-3</v>
      </c>
      <c r="O546" s="119">
        <f>+IFERROR(ROUND(N546*VLOOKUP(A546,'RECURSOS DEPARTAMENTOS'!$A$9:$F$40,5,FALSE),0),0)</f>
        <v>513812559</v>
      </c>
      <c r="P546" s="120">
        <f t="shared" si="8"/>
        <v>513812559</v>
      </c>
      <c r="Q546" s="95"/>
      <c r="R546" s="95"/>
      <c r="S546" s="95"/>
      <c r="T546" s="95"/>
      <c r="U546" s="95"/>
      <c r="V546" s="95"/>
    </row>
    <row r="547" spans="1:22" s="100" customFormat="1" x14ac:dyDescent="0.2">
      <c r="A547" s="115" t="s">
        <v>943</v>
      </c>
      <c r="B547" s="48" t="s">
        <v>1098</v>
      </c>
      <c r="C547" s="49" t="s">
        <v>945</v>
      </c>
      <c r="D547" s="49" t="s">
        <v>203</v>
      </c>
      <c r="E547" s="105">
        <f>+VLOOKUP(B547,[4]COLJUEGOS!$A$5:$AK$1109,37,FALSE)*(1.06)</f>
        <v>33176883.290000003</v>
      </c>
      <c r="F547" s="105">
        <v>0</v>
      </c>
      <c r="G547" s="105">
        <v>0</v>
      </c>
      <c r="H547" s="105">
        <v>0</v>
      </c>
      <c r="I547" s="105">
        <v>0</v>
      </c>
      <c r="J547" s="106">
        <v>0</v>
      </c>
      <c r="K547" s="107">
        <f>+E547+I547+J547</f>
        <v>33176883.290000003</v>
      </c>
      <c r="L547" s="116">
        <f>+VLOOKUP(B547,[4]COLJUEGOS!$A$5:$AF$1109,32,FALSE)*(1.06)</f>
        <v>0</v>
      </c>
      <c r="M547" s="117">
        <v>0</v>
      </c>
      <c r="N547" s="118">
        <v>5.512807681665381E-3</v>
      </c>
      <c r="O547" s="119">
        <f>+IFERROR(ROUND(N547*VLOOKUP(A547,'RECURSOS DEPARTAMENTOS'!$A$9:$F$40,5,FALSE),0),0)</f>
        <v>758647241</v>
      </c>
      <c r="P547" s="120">
        <f t="shared" si="8"/>
        <v>758647241</v>
      </c>
      <c r="Q547" s="95"/>
      <c r="R547" s="95"/>
      <c r="S547" s="95"/>
      <c r="T547" s="95"/>
      <c r="U547" s="95"/>
      <c r="V547" s="95"/>
    </row>
    <row r="548" spans="1:22" s="100" customFormat="1" x14ac:dyDescent="0.2">
      <c r="A548" s="115" t="s">
        <v>943</v>
      </c>
      <c r="B548" s="48" t="s">
        <v>1099</v>
      </c>
      <c r="C548" s="49" t="s">
        <v>945</v>
      </c>
      <c r="D548" s="49" t="s">
        <v>1100</v>
      </c>
      <c r="E548" s="105">
        <f>+VLOOKUP(B548,[4]COLJUEGOS!$A$5:$AK$1109,37,FALSE)*(1.06)</f>
        <v>42292050.660000004</v>
      </c>
      <c r="F548" s="105">
        <v>0</v>
      </c>
      <c r="G548" s="105">
        <v>0</v>
      </c>
      <c r="H548" s="105">
        <v>0</v>
      </c>
      <c r="I548" s="105">
        <v>0</v>
      </c>
      <c r="J548" s="106">
        <v>0</v>
      </c>
      <c r="K548" s="107">
        <f>+E548+I548+J548</f>
        <v>42292050.660000004</v>
      </c>
      <c r="L548" s="116">
        <f>+VLOOKUP(B548,[4]COLJUEGOS!$A$5:$AF$1109,32,FALSE)*(1.06)</f>
        <v>0</v>
      </c>
      <c r="M548" s="117">
        <v>0</v>
      </c>
      <c r="N548" s="118">
        <v>7.283688235536533E-3</v>
      </c>
      <c r="O548" s="119">
        <f>+IFERROR(ROUND(N548*VLOOKUP(A548,'RECURSOS DEPARTAMENTOS'!$A$9:$F$40,5,FALSE),0),0)</f>
        <v>1002347679</v>
      </c>
      <c r="P548" s="120">
        <f t="shared" si="8"/>
        <v>1002347679</v>
      </c>
      <c r="Q548" s="95"/>
      <c r="R548" s="95"/>
      <c r="S548" s="95"/>
      <c r="T548" s="95"/>
      <c r="U548" s="95"/>
      <c r="V548" s="95"/>
    </row>
    <row r="549" spans="1:22" s="100" customFormat="1" x14ac:dyDescent="0.2">
      <c r="A549" s="115" t="s">
        <v>943</v>
      </c>
      <c r="B549" s="48" t="s">
        <v>1101</v>
      </c>
      <c r="C549" s="49" t="s">
        <v>945</v>
      </c>
      <c r="D549" s="49" t="s">
        <v>1102</v>
      </c>
      <c r="E549" s="105">
        <f>+VLOOKUP(B549,[4]COLJUEGOS!$A$5:$AK$1109,37,FALSE)*(1.06)</f>
        <v>39472074.359999999</v>
      </c>
      <c r="F549" s="105">
        <v>0</v>
      </c>
      <c r="G549" s="105">
        <v>0</v>
      </c>
      <c r="H549" s="105">
        <v>0</v>
      </c>
      <c r="I549" s="105">
        <v>0</v>
      </c>
      <c r="J549" s="106">
        <v>0</v>
      </c>
      <c r="K549" s="107">
        <f>+E549+I549+J549</f>
        <v>39472074.359999999</v>
      </c>
      <c r="L549" s="116">
        <f>+VLOOKUP(B549,[4]COLJUEGOS!$A$5:$AF$1109,32,FALSE)*(1.06)</f>
        <v>0</v>
      </c>
      <c r="M549" s="117">
        <v>0</v>
      </c>
      <c r="N549" s="118">
        <v>6.1533389458315428E-3</v>
      </c>
      <c r="O549" s="119">
        <f>+IFERROR(ROUND(N549*VLOOKUP(A549,'RECURSOS DEPARTAMENTOS'!$A$9:$F$40,5,FALSE),0),0)</f>
        <v>846794208</v>
      </c>
      <c r="P549" s="120">
        <f t="shared" si="8"/>
        <v>846794208</v>
      </c>
      <c r="Q549" s="95"/>
      <c r="R549" s="95"/>
      <c r="S549" s="95"/>
      <c r="T549" s="95"/>
      <c r="U549" s="95"/>
      <c r="V549" s="95"/>
    </row>
    <row r="550" spans="1:22" s="100" customFormat="1" x14ac:dyDescent="0.2">
      <c r="A550" s="115" t="s">
        <v>943</v>
      </c>
      <c r="B550" s="48" t="s">
        <v>1103</v>
      </c>
      <c r="C550" s="49" t="s">
        <v>945</v>
      </c>
      <c r="D550" s="49" t="s">
        <v>1104</v>
      </c>
      <c r="E550" s="105">
        <f>+VLOOKUP(B550,[4]COLJUEGOS!$A$5:$AK$1109,37,FALSE)*(1.06)</f>
        <v>27693381.390000001</v>
      </c>
      <c r="F550" s="105">
        <v>0</v>
      </c>
      <c r="G550" s="105">
        <v>0</v>
      </c>
      <c r="H550" s="105">
        <v>0</v>
      </c>
      <c r="I550" s="105">
        <v>0</v>
      </c>
      <c r="J550" s="106">
        <v>0</v>
      </c>
      <c r="K550" s="107">
        <f>+E550+I550+J550</f>
        <v>27693381.390000001</v>
      </c>
      <c r="L550" s="116">
        <f>+VLOOKUP(B550,[4]COLJUEGOS!$A$5:$AF$1109,32,FALSE)*(1.06)</f>
        <v>0</v>
      </c>
      <c r="M550" s="117">
        <v>0</v>
      </c>
      <c r="N550" s="118">
        <v>3.2297376058966557E-3</v>
      </c>
      <c r="O550" s="119">
        <f>+IFERROR(ROUND(N550*VLOOKUP(A550,'RECURSOS DEPARTAMENTOS'!$A$9:$F$40,5,FALSE),0),0)</f>
        <v>444461637</v>
      </c>
      <c r="P550" s="120">
        <f t="shared" si="8"/>
        <v>444461637</v>
      </c>
      <c r="Q550" s="95"/>
      <c r="R550" s="95"/>
      <c r="S550" s="95"/>
      <c r="T550" s="95"/>
      <c r="U550" s="95"/>
      <c r="V550" s="95"/>
    </row>
    <row r="551" spans="1:22" s="100" customFormat="1" x14ac:dyDescent="0.2">
      <c r="A551" s="115" t="s">
        <v>943</v>
      </c>
      <c r="B551" s="48" t="s">
        <v>1105</v>
      </c>
      <c r="C551" s="49" t="s">
        <v>945</v>
      </c>
      <c r="D551" s="49" t="s">
        <v>1106</v>
      </c>
      <c r="E551" s="105">
        <f>+VLOOKUP(B551,[4]COLJUEGOS!$A$5:$AK$1109,37,FALSE)*(1.06)</f>
        <v>184786482.20000002</v>
      </c>
      <c r="F551" s="105">
        <v>0</v>
      </c>
      <c r="G551" s="105">
        <v>0</v>
      </c>
      <c r="H551" s="105">
        <v>0</v>
      </c>
      <c r="I551" s="105">
        <v>0</v>
      </c>
      <c r="J551" s="106">
        <v>0</v>
      </c>
      <c r="K551" s="107">
        <f>+E551+I551+J551</f>
        <v>184786482.20000002</v>
      </c>
      <c r="L551" s="116">
        <f>+VLOOKUP(B551,[4]COLJUEGOS!$A$5:$AF$1109,32,FALSE)*(1.06)</f>
        <v>0</v>
      </c>
      <c r="M551" s="117">
        <v>0</v>
      </c>
      <c r="N551" s="118">
        <v>1.3718437056617547E-2</v>
      </c>
      <c r="O551" s="119">
        <f>+IFERROR(ROUND(N551*VLOOKUP(A551,'RECURSOS DEPARTAMENTOS'!$A$9:$F$40,5,FALSE),0),0)</f>
        <v>1887868221</v>
      </c>
      <c r="P551" s="120">
        <f t="shared" si="8"/>
        <v>1887868221</v>
      </c>
      <c r="Q551" s="95"/>
      <c r="R551" s="95"/>
      <c r="S551" s="95"/>
      <c r="T551" s="95"/>
      <c r="U551" s="95"/>
      <c r="V551" s="95"/>
    </row>
    <row r="552" spans="1:22" s="100" customFormat="1" x14ac:dyDescent="0.2">
      <c r="A552" s="115" t="s">
        <v>943</v>
      </c>
      <c r="B552" s="48" t="s">
        <v>1107</v>
      </c>
      <c r="C552" s="49" t="s">
        <v>945</v>
      </c>
      <c r="D552" s="49" t="s">
        <v>1108</v>
      </c>
      <c r="E552" s="105">
        <f>+VLOOKUP(B552,[4]COLJUEGOS!$A$5:$AK$1109,37,FALSE)*(1.06)</f>
        <v>173609627.55000001</v>
      </c>
      <c r="F552" s="105">
        <v>0</v>
      </c>
      <c r="G552" s="105">
        <v>0</v>
      </c>
      <c r="H552" s="105">
        <v>0</v>
      </c>
      <c r="I552" s="105">
        <v>0</v>
      </c>
      <c r="J552" s="106">
        <v>0</v>
      </c>
      <c r="K552" s="107">
        <f>+E552+I552+J552</f>
        <v>173609627.55000001</v>
      </c>
      <c r="L552" s="116">
        <f>+VLOOKUP(B552,[4]COLJUEGOS!$A$5:$AF$1109,32,FALSE)*(1.06)</f>
        <v>0</v>
      </c>
      <c r="M552" s="117">
        <v>0</v>
      </c>
      <c r="N552" s="118">
        <v>1.7015289151590438E-2</v>
      </c>
      <c r="O552" s="119">
        <f>+IFERROR(ROUND(N552*VLOOKUP(A552,'RECURSOS DEPARTAMENTOS'!$A$9:$F$40,5,FALSE),0),0)</f>
        <v>2341565845</v>
      </c>
      <c r="P552" s="120">
        <f t="shared" si="8"/>
        <v>2341565845</v>
      </c>
      <c r="Q552" s="95"/>
      <c r="R552" s="95"/>
      <c r="S552" s="95"/>
      <c r="T552" s="95"/>
      <c r="U552" s="95"/>
      <c r="V552" s="95"/>
    </row>
    <row r="553" spans="1:22" s="100" customFormat="1" x14ac:dyDescent="0.2">
      <c r="A553" s="115" t="s">
        <v>943</v>
      </c>
      <c r="B553" s="48" t="s">
        <v>1109</v>
      </c>
      <c r="C553" s="49" t="s">
        <v>945</v>
      </c>
      <c r="D553" s="49" t="s">
        <v>1110</v>
      </c>
      <c r="E553" s="105">
        <f>+VLOOKUP(B553,[4]COLJUEGOS!$A$5:$AK$1109,37,FALSE)*(1.06)</f>
        <v>75043959.280000001</v>
      </c>
      <c r="F553" s="105">
        <v>0</v>
      </c>
      <c r="G553" s="105">
        <v>0</v>
      </c>
      <c r="H553" s="105">
        <v>0</v>
      </c>
      <c r="I553" s="105">
        <v>0</v>
      </c>
      <c r="J553" s="106">
        <v>0</v>
      </c>
      <c r="K553" s="107">
        <f>+E553+I553+J553</f>
        <v>75043959.280000001</v>
      </c>
      <c r="L553" s="116">
        <f>+VLOOKUP(B553,[4]COLJUEGOS!$A$5:$AF$1109,32,FALSE)*(1.06)</f>
        <v>0</v>
      </c>
      <c r="M553" s="117">
        <v>0</v>
      </c>
      <c r="N553" s="118">
        <v>6.8492102273061779E-3</v>
      </c>
      <c r="O553" s="119">
        <f>+IFERROR(ROUND(N553*VLOOKUP(A553,'RECURSOS DEPARTAMENTOS'!$A$9:$F$40,5,FALSE),0),0)</f>
        <v>942556814</v>
      </c>
      <c r="P553" s="120">
        <f t="shared" si="8"/>
        <v>942556814</v>
      </c>
      <c r="Q553" s="95"/>
      <c r="R553" s="95"/>
      <c r="S553" s="95"/>
      <c r="T553" s="95"/>
      <c r="U553" s="95"/>
      <c r="V553" s="95"/>
    </row>
    <row r="554" spans="1:22" s="100" customFormat="1" x14ac:dyDescent="0.2">
      <c r="A554" s="115" t="s">
        <v>943</v>
      </c>
      <c r="B554" s="48" t="s">
        <v>1111</v>
      </c>
      <c r="C554" s="49" t="s">
        <v>945</v>
      </c>
      <c r="D554" s="49" t="s">
        <v>1112</v>
      </c>
      <c r="E554" s="105">
        <f>+VLOOKUP(B554,[4]COLJUEGOS!$A$5:$AK$1109,37,FALSE)*(1.06)</f>
        <v>1966171328.72</v>
      </c>
      <c r="F554" s="105">
        <v>0</v>
      </c>
      <c r="G554" s="105">
        <v>0</v>
      </c>
      <c r="H554" s="105">
        <v>0</v>
      </c>
      <c r="I554" s="105">
        <v>0</v>
      </c>
      <c r="J554" s="106">
        <v>0</v>
      </c>
      <c r="K554" s="107">
        <f>+E554+I554+J554</f>
        <v>1966171328.72</v>
      </c>
      <c r="L554" s="116">
        <f>+VLOOKUP(B554,[4]COLJUEGOS!$A$5:$AF$1109,32,FALSE)*(1.06)</f>
        <v>1269330797.04</v>
      </c>
      <c r="M554" s="117">
        <v>0</v>
      </c>
      <c r="N554" s="118">
        <v>0.10696401132704184</v>
      </c>
      <c r="O554" s="119">
        <f>+IFERROR(ROUND(N554*VLOOKUP(A554,'RECURSOS DEPARTAMENTOS'!$A$9:$F$40,5,FALSE),0),0)</f>
        <v>14719895342</v>
      </c>
      <c r="P554" s="120">
        <f t="shared" si="8"/>
        <v>15989226139.040001</v>
      </c>
      <c r="Q554" s="95"/>
      <c r="R554" s="95"/>
      <c r="S554" s="95"/>
      <c r="T554" s="95"/>
      <c r="U554" s="95"/>
      <c r="V554" s="95"/>
    </row>
    <row r="555" spans="1:22" s="100" customFormat="1" x14ac:dyDescent="0.2">
      <c r="A555" s="115" t="s">
        <v>943</v>
      </c>
      <c r="B555" s="48" t="s">
        <v>1113</v>
      </c>
      <c r="C555" s="49" t="s">
        <v>945</v>
      </c>
      <c r="D555" s="49" t="s">
        <v>1114</v>
      </c>
      <c r="E555" s="105">
        <f>+VLOOKUP(B555,[4]COLJUEGOS!$A$5:$AK$1109,37,FALSE)*(1.06)</f>
        <v>24193901.630000003</v>
      </c>
      <c r="F555" s="105">
        <v>0</v>
      </c>
      <c r="G555" s="105">
        <v>0</v>
      </c>
      <c r="H555" s="105">
        <v>0</v>
      </c>
      <c r="I555" s="105">
        <v>0</v>
      </c>
      <c r="J555" s="106">
        <v>0</v>
      </c>
      <c r="K555" s="107">
        <f>+E555+I555+J555</f>
        <v>24193901.630000003</v>
      </c>
      <c r="L555" s="116">
        <f>+VLOOKUP(B555,[4]COLJUEGOS!$A$5:$AF$1109,32,FALSE)*(1.06)</f>
        <v>0</v>
      </c>
      <c r="M555" s="117">
        <v>0</v>
      </c>
      <c r="N555" s="118">
        <v>2.588028894553718E-3</v>
      </c>
      <c r="O555" s="119">
        <f>+IFERROR(ROUND(N555*VLOOKUP(A555,'RECURSOS DEPARTAMENTOS'!$A$9:$F$40,5,FALSE),0),0)</f>
        <v>356152635</v>
      </c>
      <c r="P555" s="120">
        <f t="shared" si="8"/>
        <v>356152635</v>
      </c>
      <c r="Q555" s="95"/>
      <c r="R555" s="95"/>
      <c r="S555" s="95"/>
      <c r="T555" s="95"/>
      <c r="U555" s="95"/>
      <c r="V555" s="95"/>
    </row>
    <row r="556" spans="1:22" s="100" customFormat="1" x14ac:dyDescent="0.2">
      <c r="A556" s="115" t="s">
        <v>943</v>
      </c>
      <c r="B556" s="48" t="s">
        <v>1115</v>
      </c>
      <c r="C556" s="49" t="s">
        <v>945</v>
      </c>
      <c r="D556" s="49" t="s">
        <v>1116</v>
      </c>
      <c r="E556" s="105">
        <f>+VLOOKUP(B556,[4]COLJUEGOS!$A$5:$AK$1109,37,FALSE)*(1.06)</f>
        <v>130438045.60000001</v>
      </c>
      <c r="F556" s="105">
        <v>0</v>
      </c>
      <c r="G556" s="105">
        <v>0</v>
      </c>
      <c r="H556" s="105">
        <v>0</v>
      </c>
      <c r="I556" s="105">
        <v>0</v>
      </c>
      <c r="J556" s="106">
        <v>0</v>
      </c>
      <c r="K556" s="107">
        <f>+E556+I556+J556</f>
        <v>130438045.60000001</v>
      </c>
      <c r="L556" s="116">
        <f>+VLOOKUP(B556,[4]COLJUEGOS!$A$5:$AF$1109,32,FALSE)*(1.06)</f>
        <v>0</v>
      </c>
      <c r="M556" s="117">
        <v>0</v>
      </c>
      <c r="N556" s="118">
        <v>5.0147475258891195E-3</v>
      </c>
      <c r="O556" s="119">
        <f>+IFERROR(ROUND(N556*VLOOKUP(A556,'RECURSOS DEPARTAMENTOS'!$A$9:$F$40,5,FALSE),0),0)</f>
        <v>690106493</v>
      </c>
      <c r="P556" s="120">
        <f t="shared" si="8"/>
        <v>690106493</v>
      </c>
      <c r="Q556" s="95"/>
      <c r="R556" s="95"/>
      <c r="S556" s="95"/>
      <c r="T556" s="95"/>
      <c r="U556" s="95"/>
      <c r="V556" s="95"/>
    </row>
    <row r="557" spans="1:22" s="100" customFormat="1" x14ac:dyDescent="0.2">
      <c r="A557" s="115" t="s">
        <v>943</v>
      </c>
      <c r="B557" s="48" t="s">
        <v>1117</v>
      </c>
      <c r="C557" s="49" t="s">
        <v>945</v>
      </c>
      <c r="D557" s="49" t="s">
        <v>1118</v>
      </c>
      <c r="E557" s="105">
        <f>+VLOOKUP(B557,[4]COLJUEGOS!$A$5:$AK$1109,37,FALSE)*(1.06)</f>
        <v>103084087.34</v>
      </c>
      <c r="F557" s="105">
        <v>0</v>
      </c>
      <c r="G557" s="105">
        <v>0</v>
      </c>
      <c r="H557" s="105">
        <v>0</v>
      </c>
      <c r="I557" s="105">
        <v>0</v>
      </c>
      <c r="J557" s="106">
        <v>0</v>
      </c>
      <c r="K557" s="107">
        <f>+E557+I557+J557</f>
        <v>103084087.34</v>
      </c>
      <c r="L557" s="116">
        <f>+VLOOKUP(B557,[4]COLJUEGOS!$A$5:$AF$1109,32,FALSE)*(1.06)</f>
        <v>0</v>
      </c>
      <c r="M557" s="117">
        <v>0</v>
      </c>
      <c r="N557" s="118">
        <v>3.940915700669379E-3</v>
      </c>
      <c r="O557" s="119">
        <f>+IFERROR(ROUND(N557*VLOOKUP(A557,'RECURSOS DEPARTAMENTOS'!$A$9:$F$40,5,FALSE),0),0)</f>
        <v>542330696</v>
      </c>
      <c r="P557" s="120">
        <f t="shared" si="8"/>
        <v>542330696</v>
      </c>
      <c r="Q557" s="95"/>
      <c r="R557" s="95"/>
      <c r="S557" s="95"/>
      <c r="T557" s="95"/>
      <c r="U557" s="95"/>
      <c r="V557" s="95"/>
    </row>
    <row r="558" spans="1:22" s="100" customFormat="1" x14ac:dyDescent="0.2">
      <c r="A558" s="115" t="s">
        <v>943</v>
      </c>
      <c r="B558" s="48" t="s">
        <v>1119</v>
      </c>
      <c r="C558" s="49" t="s">
        <v>945</v>
      </c>
      <c r="D558" s="49" t="s">
        <v>1120</v>
      </c>
      <c r="E558" s="105">
        <f>+VLOOKUP(B558,[4]COLJUEGOS!$A$5:$AK$1109,37,FALSE)*(1.06)</f>
        <v>18723806.080000002</v>
      </c>
      <c r="F558" s="105">
        <v>0</v>
      </c>
      <c r="G558" s="105">
        <v>0</v>
      </c>
      <c r="H558" s="105">
        <v>0</v>
      </c>
      <c r="I558" s="105">
        <v>0</v>
      </c>
      <c r="J558" s="106">
        <v>0</v>
      </c>
      <c r="K558" s="107">
        <f>+E558+I558+J558</f>
        <v>18723806.080000002</v>
      </c>
      <c r="L558" s="116">
        <f>+VLOOKUP(B558,[4]COLJUEGOS!$A$5:$AF$1109,32,FALSE)*(1.06)</f>
        <v>0</v>
      </c>
      <c r="M558" s="117">
        <v>0</v>
      </c>
      <c r="N558" s="118">
        <v>3.3627891368723469E-3</v>
      </c>
      <c r="O558" s="119">
        <f>+IFERROR(ROUND(N558*VLOOKUP(A558,'RECURSOS DEPARTAMENTOS'!$A$9:$F$40,5,FALSE),0),0)</f>
        <v>462771577</v>
      </c>
      <c r="P558" s="120">
        <f t="shared" si="8"/>
        <v>462771577</v>
      </c>
      <c r="Q558" s="95"/>
      <c r="R558" s="95"/>
      <c r="S558" s="95"/>
      <c r="T558" s="95"/>
      <c r="U558" s="95"/>
      <c r="V558" s="95"/>
    </row>
    <row r="559" spans="1:22" s="100" customFormat="1" x14ac:dyDescent="0.2">
      <c r="A559" s="115" t="s">
        <v>943</v>
      </c>
      <c r="B559" s="48" t="s">
        <v>1121</v>
      </c>
      <c r="C559" s="49" t="s">
        <v>945</v>
      </c>
      <c r="D559" s="49" t="s">
        <v>1122</v>
      </c>
      <c r="E559" s="105">
        <f>+VLOOKUP(B559,[4]COLJUEGOS!$A$5:$AK$1109,37,FALSE)*(1.06)</f>
        <v>26300494.75</v>
      </c>
      <c r="F559" s="105">
        <v>0</v>
      </c>
      <c r="G559" s="105">
        <v>0</v>
      </c>
      <c r="H559" s="105">
        <v>0</v>
      </c>
      <c r="I559" s="105">
        <v>0</v>
      </c>
      <c r="J559" s="106">
        <v>0</v>
      </c>
      <c r="K559" s="107">
        <f>+E559+I559+J559</f>
        <v>26300494.75</v>
      </c>
      <c r="L559" s="116">
        <f>+VLOOKUP(B559,[4]COLJUEGOS!$A$5:$AF$1109,32,FALSE)*(1.06)</f>
        <v>0</v>
      </c>
      <c r="M559" s="117">
        <v>0</v>
      </c>
      <c r="N559" s="118">
        <v>5.0418288109549689E-3</v>
      </c>
      <c r="O559" s="119">
        <f>+IFERROR(ROUND(N559*VLOOKUP(A559,'RECURSOS DEPARTAMENTOS'!$A$9:$F$40,5,FALSE),0),0)</f>
        <v>693833295</v>
      </c>
      <c r="P559" s="120">
        <f t="shared" si="8"/>
        <v>693833295</v>
      </c>
      <c r="Q559" s="95"/>
      <c r="R559" s="95"/>
      <c r="S559" s="95"/>
      <c r="T559" s="95"/>
      <c r="U559" s="95"/>
      <c r="V559" s="95"/>
    </row>
    <row r="560" spans="1:22" s="100" customFormat="1" x14ac:dyDescent="0.2">
      <c r="A560" s="115" t="s">
        <v>943</v>
      </c>
      <c r="B560" s="48" t="s">
        <v>1123</v>
      </c>
      <c r="C560" s="49" t="s">
        <v>945</v>
      </c>
      <c r="D560" s="49" t="s">
        <v>1124</v>
      </c>
      <c r="E560" s="105">
        <f>+VLOOKUP(B560,[4]COLJUEGOS!$A$5:$AK$1109,37,FALSE)*(1.06)</f>
        <v>10714562.68</v>
      </c>
      <c r="F560" s="105">
        <v>0</v>
      </c>
      <c r="G560" s="105">
        <v>0</v>
      </c>
      <c r="H560" s="105">
        <v>0</v>
      </c>
      <c r="I560" s="105">
        <v>0</v>
      </c>
      <c r="J560" s="106">
        <v>0</v>
      </c>
      <c r="K560" s="107">
        <f>+E560+I560+J560</f>
        <v>10714562.68</v>
      </c>
      <c r="L560" s="116">
        <f>+VLOOKUP(B560,[4]COLJUEGOS!$A$5:$AF$1109,32,FALSE)*(1.06)</f>
        <v>0</v>
      </c>
      <c r="M560" s="117">
        <v>0</v>
      </c>
      <c r="N560" s="118">
        <v>1.9628044436856454E-3</v>
      </c>
      <c r="O560" s="119">
        <f>+IFERROR(ROUND(N560*VLOOKUP(A560,'RECURSOS DEPARTAMENTOS'!$A$9:$F$40,5,FALSE),0),0)</f>
        <v>270112121</v>
      </c>
      <c r="P560" s="120">
        <f t="shared" si="8"/>
        <v>270112121</v>
      </c>
      <c r="Q560" s="95"/>
      <c r="R560" s="95"/>
      <c r="S560" s="95"/>
      <c r="T560" s="95"/>
      <c r="U560" s="95"/>
      <c r="V560" s="95"/>
    </row>
    <row r="561" spans="1:22" s="100" customFormat="1" x14ac:dyDescent="0.2">
      <c r="A561" s="115" t="s">
        <v>943</v>
      </c>
      <c r="B561" s="48" t="s">
        <v>1125</v>
      </c>
      <c r="C561" s="49" t="s">
        <v>945</v>
      </c>
      <c r="D561" s="49" t="s">
        <v>1126</v>
      </c>
      <c r="E561" s="105">
        <f>+VLOOKUP(B561,[4]COLJUEGOS!$A$5:$AK$1109,37,FALSE)*(1.06)</f>
        <v>94789768.070000008</v>
      </c>
      <c r="F561" s="105">
        <v>0</v>
      </c>
      <c r="G561" s="105">
        <v>0</v>
      </c>
      <c r="H561" s="105">
        <v>0</v>
      </c>
      <c r="I561" s="105">
        <v>0</v>
      </c>
      <c r="J561" s="106">
        <v>0</v>
      </c>
      <c r="K561" s="107">
        <f>+E561+I561+J561</f>
        <v>94789768.070000008</v>
      </c>
      <c r="L561" s="116">
        <f>+VLOOKUP(B561,[4]COLJUEGOS!$A$5:$AF$1109,32,FALSE)*(1.06)</f>
        <v>0</v>
      </c>
      <c r="M561" s="117">
        <v>0</v>
      </c>
      <c r="N561" s="118">
        <v>4.8546147098475793E-3</v>
      </c>
      <c r="O561" s="119">
        <f>+IFERROR(ROUND(N561*VLOOKUP(A561,'RECURSOS DEPARTAMENTOS'!$A$9:$F$40,5,FALSE),0),0)</f>
        <v>668069751</v>
      </c>
      <c r="P561" s="120">
        <f t="shared" si="8"/>
        <v>668069751</v>
      </c>
      <c r="Q561" s="95"/>
      <c r="R561" s="95"/>
      <c r="S561" s="95"/>
      <c r="T561" s="95"/>
      <c r="U561" s="95"/>
      <c r="V561" s="95"/>
    </row>
    <row r="562" spans="1:22" s="100" customFormat="1" x14ac:dyDescent="0.2">
      <c r="A562" s="115" t="s">
        <v>943</v>
      </c>
      <c r="B562" s="48" t="s">
        <v>1127</v>
      </c>
      <c r="C562" s="49" t="s">
        <v>945</v>
      </c>
      <c r="D562" s="49" t="s">
        <v>1128</v>
      </c>
      <c r="E562" s="105">
        <f>+VLOOKUP(B562,[4]COLJUEGOS!$A$5:$AK$1109,37,FALSE)*(1.06)</f>
        <v>20076501.23</v>
      </c>
      <c r="F562" s="105">
        <v>0</v>
      </c>
      <c r="G562" s="105">
        <v>0</v>
      </c>
      <c r="H562" s="105">
        <v>0</v>
      </c>
      <c r="I562" s="105">
        <v>0</v>
      </c>
      <c r="J562" s="106">
        <v>0</v>
      </c>
      <c r="K562" s="107">
        <f>+E562+I562+J562</f>
        <v>20076501.23</v>
      </c>
      <c r="L562" s="116">
        <f>+VLOOKUP(B562,[4]COLJUEGOS!$A$5:$AF$1109,32,FALSE)*(1.06)</f>
        <v>0</v>
      </c>
      <c r="M562" s="117">
        <v>0</v>
      </c>
      <c r="N562" s="118">
        <v>3.8761561059466971E-3</v>
      </c>
      <c r="O562" s="119">
        <f>+IFERROR(ROUND(N562*VLOOKUP(A562,'RECURSOS DEPARTAMENTOS'!$A$9:$F$40,5,FALSE),0),0)</f>
        <v>533418778</v>
      </c>
      <c r="P562" s="120">
        <f t="shared" si="8"/>
        <v>533418778</v>
      </c>
      <c r="Q562" s="95"/>
      <c r="R562" s="95"/>
      <c r="S562" s="95"/>
      <c r="T562" s="95"/>
      <c r="U562" s="95"/>
      <c r="V562" s="95"/>
    </row>
    <row r="563" spans="1:22" s="100" customFormat="1" x14ac:dyDescent="0.2">
      <c r="A563" s="115" t="s">
        <v>943</v>
      </c>
      <c r="B563" s="48" t="s">
        <v>1129</v>
      </c>
      <c r="C563" s="49" t="s">
        <v>945</v>
      </c>
      <c r="D563" s="49" t="s">
        <v>1130</v>
      </c>
      <c r="E563" s="105">
        <f>+VLOOKUP(B563,[4]COLJUEGOS!$A$5:$AK$1109,37,FALSE)*(1.06)</f>
        <v>26601983.66</v>
      </c>
      <c r="F563" s="105">
        <v>0</v>
      </c>
      <c r="G563" s="105">
        <v>0</v>
      </c>
      <c r="H563" s="105">
        <v>0</v>
      </c>
      <c r="I563" s="105">
        <v>0</v>
      </c>
      <c r="J563" s="106">
        <v>0</v>
      </c>
      <c r="K563" s="107">
        <f>+E563+I563+J563</f>
        <v>26601983.66</v>
      </c>
      <c r="L563" s="116">
        <f>+VLOOKUP(B563,[4]COLJUEGOS!$A$5:$AF$1109,32,FALSE)*(1.06)</f>
        <v>0</v>
      </c>
      <c r="M563" s="117">
        <v>0</v>
      </c>
      <c r="N563" s="118">
        <v>4.9817790049393913E-3</v>
      </c>
      <c r="O563" s="119">
        <f>+IFERROR(ROUND(N563*VLOOKUP(A563,'RECURSOS DEPARTAMENTOS'!$A$9:$F$40,5,FALSE),0),0)</f>
        <v>685569517</v>
      </c>
      <c r="P563" s="120">
        <f t="shared" si="8"/>
        <v>685569517</v>
      </c>
      <c r="Q563" s="95"/>
      <c r="R563" s="95"/>
      <c r="S563" s="95"/>
      <c r="T563" s="95"/>
      <c r="U563" s="95"/>
      <c r="V563" s="95"/>
    </row>
    <row r="564" spans="1:22" s="100" customFormat="1" x14ac:dyDescent="0.2">
      <c r="A564" s="115" t="s">
        <v>943</v>
      </c>
      <c r="B564" s="48" t="s">
        <v>1131</v>
      </c>
      <c r="C564" s="49" t="s">
        <v>945</v>
      </c>
      <c r="D564" s="49" t="s">
        <v>1132</v>
      </c>
      <c r="E564" s="105">
        <f>+VLOOKUP(B564,[4]COLJUEGOS!$A$5:$AK$1109,37,FALSE)*(1.06)</f>
        <v>102088010.11</v>
      </c>
      <c r="F564" s="105">
        <v>0</v>
      </c>
      <c r="G564" s="105">
        <v>0</v>
      </c>
      <c r="H564" s="105">
        <v>0</v>
      </c>
      <c r="I564" s="105">
        <v>0</v>
      </c>
      <c r="J564" s="106">
        <v>0</v>
      </c>
      <c r="K564" s="107">
        <f>+E564+I564+J564</f>
        <v>102088010.11</v>
      </c>
      <c r="L564" s="116">
        <f>+VLOOKUP(B564,[4]COLJUEGOS!$A$5:$AF$1109,32,FALSE)*(1.06)</f>
        <v>0</v>
      </c>
      <c r="M564" s="117">
        <v>0</v>
      </c>
      <c r="N564" s="118">
        <v>4.5319941834109471E-3</v>
      </c>
      <c r="O564" s="119">
        <f>+IFERROR(ROUND(N564*VLOOKUP(A564,'RECURSOS DEPARTAMENTOS'!$A$9:$F$40,5,FALSE),0),0)</f>
        <v>623672198</v>
      </c>
      <c r="P564" s="120">
        <f t="shared" si="8"/>
        <v>623672198</v>
      </c>
      <c r="Q564" s="95"/>
      <c r="R564" s="95"/>
      <c r="S564" s="95"/>
      <c r="T564" s="95"/>
      <c r="U564" s="95"/>
      <c r="V564" s="95"/>
    </row>
    <row r="565" spans="1:22" s="100" customFormat="1" x14ac:dyDescent="0.2">
      <c r="A565" s="115" t="s">
        <v>943</v>
      </c>
      <c r="B565" s="48" t="s">
        <v>1133</v>
      </c>
      <c r="C565" s="49" t="s">
        <v>945</v>
      </c>
      <c r="D565" s="49" t="s">
        <v>1134</v>
      </c>
      <c r="E565" s="105">
        <f>+VLOOKUP(B565,[4]COLJUEGOS!$A$5:$AK$1109,37,FALSE)*(1.06)</f>
        <v>20464843.359999999</v>
      </c>
      <c r="F565" s="105">
        <v>0</v>
      </c>
      <c r="G565" s="105">
        <v>0</v>
      </c>
      <c r="H565" s="105">
        <v>0</v>
      </c>
      <c r="I565" s="105">
        <v>0</v>
      </c>
      <c r="J565" s="106">
        <v>0</v>
      </c>
      <c r="K565" s="107">
        <f>+E565+I565+J565</f>
        <v>20464843.359999999</v>
      </c>
      <c r="L565" s="116">
        <f>+VLOOKUP(B565,[4]COLJUEGOS!$A$5:$AF$1109,32,FALSE)*(1.06)</f>
        <v>0</v>
      </c>
      <c r="M565" s="117">
        <v>0</v>
      </c>
      <c r="N565" s="118">
        <v>3.5429385549190801E-3</v>
      </c>
      <c r="O565" s="119">
        <f>+IFERROR(ROUND(N565*VLOOKUP(A565,'RECURSOS DEPARTAMENTOS'!$A$9:$F$40,5,FALSE),0),0)</f>
        <v>487562911</v>
      </c>
      <c r="P565" s="120">
        <f t="shared" si="8"/>
        <v>487562911</v>
      </c>
      <c r="Q565" s="95"/>
      <c r="R565" s="95"/>
      <c r="S565" s="95"/>
      <c r="T565" s="95"/>
      <c r="U565" s="95"/>
      <c r="V565" s="95"/>
    </row>
    <row r="566" spans="1:22" s="100" customFormat="1" x14ac:dyDescent="0.2">
      <c r="A566" s="115" t="s">
        <v>943</v>
      </c>
      <c r="B566" s="48" t="s">
        <v>1135</v>
      </c>
      <c r="C566" s="49" t="s">
        <v>945</v>
      </c>
      <c r="D566" s="49" t="s">
        <v>1136</v>
      </c>
      <c r="E566" s="105">
        <f>+VLOOKUP(B566,[4]COLJUEGOS!$A$5:$AK$1109,37,FALSE)*(1.06)</f>
        <v>11449085.970000001</v>
      </c>
      <c r="F566" s="105">
        <v>0</v>
      </c>
      <c r="G566" s="105">
        <v>0</v>
      </c>
      <c r="H566" s="105">
        <v>0</v>
      </c>
      <c r="I566" s="105">
        <v>0</v>
      </c>
      <c r="J566" s="106">
        <v>0</v>
      </c>
      <c r="K566" s="107">
        <f>+E566+I566+J566</f>
        <v>11449085.970000001</v>
      </c>
      <c r="L566" s="116">
        <f>+VLOOKUP(B566,[4]COLJUEGOS!$A$5:$AF$1109,32,FALSE)*(1.06)</f>
        <v>0</v>
      </c>
      <c r="M566" s="117">
        <v>0</v>
      </c>
      <c r="N566" s="118">
        <v>2.1747449355053309E-3</v>
      </c>
      <c r="O566" s="119">
        <f>+IFERROR(ROUND(N566*VLOOKUP(A566,'RECURSOS DEPARTAMENTOS'!$A$9:$F$40,5,FALSE),0),0)</f>
        <v>299278397</v>
      </c>
      <c r="P566" s="120">
        <f t="shared" si="8"/>
        <v>299278397</v>
      </c>
      <c r="Q566" s="95"/>
      <c r="R566" s="95"/>
      <c r="S566" s="95"/>
      <c r="T566" s="95"/>
      <c r="U566" s="95"/>
      <c r="V566" s="95"/>
    </row>
    <row r="567" spans="1:22" s="100" customFormat="1" x14ac:dyDescent="0.2">
      <c r="A567" s="115" t="s">
        <v>943</v>
      </c>
      <c r="B567" s="48" t="s">
        <v>1137</v>
      </c>
      <c r="C567" s="49" t="s">
        <v>945</v>
      </c>
      <c r="D567" s="49" t="s">
        <v>1138</v>
      </c>
      <c r="E567" s="105">
        <f>+VLOOKUP(B567,[4]COLJUEGOS!$A$5:$AK$1109,37,FALSE)*(1.06)</f>
        <v>101559304.90000001</v>
      </c>
      <c r="F567" s="105">
        <v>0</v>
      </c>
      <c r="G567" s="105">
        <v>0</v>
      </c>
      <c r="H567" s="105">
        <v>0</v>
      </c>
      <c r="I567" s="105">
        <v>0</v>
      </c>
      <c r="J567" s="106">
        <v>0</v>
      </c>
      <c r="K567" s="107">
        <f>+E567+I567+J567</f>
        <v>101559304.90000001</v>
      </c>
      <c r="L567" s="116">
        <f>+VLOOKUP(B567,[4]COLJUEGOS!$A$5:$AF$1109,32,FALSE)*(1.06)</f>
        <v>0</v>
      </c>
      <c r="M567" s="117">
        <v>0</v>
      </c>
      <c r="N567" s="118">
        <v>1.0629993111934017E-2</v>
      </c>
      <c r="O567" s="119">
        <f>+IFERROR(ROUND(N567*VLOOKUP(A567,'RECURSOS DEPARTAMENTOS'!$A$9:$F$40,5,FALSE),0),0)</f>
        <v>1462850768</v>
      </c>
      <c r="P567" s="120">
        <f t="shared" si="8"/>
        <v>1462850768</v>
      </c>
      <c r="Q567" s="95"/>
      <c r="R567" s="95"/>
      <c r="S567" s="95"/>
      <c r="T567" s="95"/>
      <c r="U567" s="95"/>
      <c r="V567" s="95"/>
    </row>
    <row r="568" spans="1:22" s="100" customFormat="1" x14ac:dyDescent="0.2">
      <c r="A568" s="115" t="s">
        <v>943</v>
      </c>
      <c r="B568" s="121" t="s">
        <v>1139</v>
      </c>
      <c r="C568" s="49" t="s">
        <v>945</v>
      </c>
      <c r="D568" s="49" t="s">
        <v>1140</v>
      </c>
      <c r="E568" s="105">
        <f>+VLOOKUP(B568,[4]COLJUEGOS!$A$5:$AK$1109,37,FALSE)*(1.06)</f>
        <v>191699257.36000001</v>
      </c>
      <c r="F568" s="105">
        <v>0</v>
      </c>
      <c r="G568" s="105">
        <v>0</v>
      </c>
      <c r="H568" s="105">
        <v>0</v>
      </c>
      <c r="I568" s="105">
        <v>0</v>
      </c>
      <c r="J568" s="106">
        <v>0</v>
      </c>
      <c r="K568" s="107">
        <f>+E568+I568+J568</f>
        <v>191699257.36000001</v>
      </c>
      <c r="L568" s="116">
        <f>+VLOOKUP(B568,[4]COLJUEGOS!$A$5:$AF$1109,32,FALSE)*(1.06)</f>
        <v>0</v>
      </c>
      <c r="M568" s="117">
        <v>0</v>
      </c>
      <c r="N568" s="118">
        <v>4.6838848692150551E-3</v>
      </c>
      <c r="O568" s="119">
        <f>+IFERROR(ROUND(N568*VLOOKUP(A568,'RECURSOS DEPARTAMENTOS'!$A$9:$F$40,5,FALSE),0),0)</f>
        <v>644574696</v>
      </c>
      <c r="P568" s="120">
        <f t="shared" si="8"/>
        <v>644574696</v>
      </c>
      <c r="Q568" s="95"/>
      <c r="R568" s="95"/>
      <c r="S568" s="95"/>
      <c r="T568" s="95"/>
      <c r="U568" s="95"/>
      <c r="V568" s="95"/>
    </row>
    <row r="569" spans="1:22" s="100" customFormat="1" x14ac:dyDescent="0.2">
      <c r="A569" s="115" t="s">
        <v>943</v>
      </c>
      <c r="B569" s="48" t="s">
        <v>1141</v>
      </c>
      <c r="C569" s="49" t="s">
        <v>945</v>
      </c>
      <c r="D569" s="49" t="s">
        <v>1142</v>
      </c>
      <c r="E569" s="105">
        <f>+VLOOKUP(B569,[4]COLJUEGOS!$A$5:$AK$1109,37,FALSE)*(1.06)</f>
        <v>18205191.010000002</v>
      </c>
      <c r="F569" s="105">
        <v>0</v>
      </c>
      <c r="G569" s="105">
        <v>0</v>
      </c>
      <c r="H569" s="105">
        <v>0</v>
      </c>
      <c r="I569" s="105">
        <v>0</v>
      </c>
      <c r="J569" s="106">
        <v>0</v>
      </c>
      <c r="K569" s="107">
        <f>+E569+I569+J569</f>
        <v>18205191.010000002</v>
      </c>
      <c r="L569" s="116">
        <f>+VLOOKUP(B569,[4]COLJUEGOS!$A$5:$AF$1109,32,FALSE)*(1.06)</f>
        <v>0</v>
      </c>
      <c r="M569" s="117">
        <v>0</v>
      </c>
      <c r="N569" s="118">
        <v>3.5264542944442156E-3</v>
      </c>
      <c r="O569" s="119">
        <f>+IFERROR(ROUND(N569*VLOOKUP(A569,'RECURSOS DEPARTAMENTOS'!$A$9:$F$40,5,FALSE),0),0)</f>
        <v>485294423</v>
      </c>
      <c r="P569" s="120">
        <f t="shared" si="8"/>
        <v>485294423</v>
      </c>
      <c r="Q569" s="95"/>
      <c r="R569" s="95"/>
      <c r="S569" s="95"/>
      <c r="T569" s="95"/>
      <c r="U569" s="95"/>
      <c r="V569" s="95"/>
    </row>
    <row r="570" spans="1:22" s="100" customFormat="1" x14ac:dyDescent="0.2">
      <c r="A570" s="115" t="s">
        <v>943</v>
      </c>
      <c r="B570" s="48" t="s">
        <v>1143</v>
      </c>
      <c r="C570" s="49" t="s">
        <v>945</v>
      </c>
      <c r="D570" s="49" t="s">
        <v>1144</v>
      </c>
      <c r="E570" s="105">
        <f>+VLOOKUP(B570,[4]COLJUEGOS!$A$5:$AK$1109,37,FALSE)*(1.06)</f>
        <v>38814051.270000003</v>
      </c>
      <c r="F570" s="105">
        <v>0</v>
      </c>
      <c r="G570" s="105">
        <v>0</v>
      </c>
      <c r="H570" s="105">
        <v>0</v>
      </c>
      <c r="I570" s="105">
        <v>0</v>
      </c>
      <c r="J570" s="106">
        <v>0</v>
      </c>
      <c r="K570" s="107">
        <f>+E570+I570+J570</f>
        <v>38814051.270000003</v>
      </c>
      <c r="L570" s="116">
        <f>+VLOOKUP(B570,[4]COLJUEGOS!$A$5:$AF$1109,32,FALSE)*(1.06)</f>
        <v>0</v>
      </c>
      <c r="M570" s="117">
        <v>0</v>
      </c>
      <c r="N570" s="118">
        <v>7.2389452428190436E-3</v>
      </c>
      <c r="O570" s="119">
        <f>+IFERROR(ROUND(N570*VLOOKUP(A570,'RECURSOS DEPARTAMENTOS'!$A$9:$F$40,5,FALSE),0),0)</f>
        <v>996190354</v>
      </c>
      <c r="P570" s="120">
        <f t="shared" si="8"/>
        <v>996190354</v>
      </c>
      <c r="Q570" s="95"/>
      <c r="R570" s="95"/>
      <c r="S570" s="95"/>
      <c r="T570" s="95"/>
      <c r="U570" s="95"/>
      <c r="V570" s="95"/>
    </row>
    <row r="571" spans="1:22" s="100" customFormat="1" x14ac:dyDescent="0.2">
      <c r="A571" s="115" t="s">
        <v>943</v>
      </c>
      <c r="B571" s="48" t="s">
        <v>1145</v>
      </c>
      <c r="C571" s="49" t="s">
        <v>945</v>
      </c>
      <c r="D571" s="49" t="s">
        <v>1146</v>
      </c>
      <c r="E571" s="105">
        <f>+VLOOKUP(B571,[4]COLJUEGOS!$A$5:$AK$1109,37,FALSE)*(1.06)</f>
        <v>28873576.380000003</v>
      </c>
      <c r="F571" s="105">
        <v>0</v>
      </c>
      <c r="G571" s="105">
        <v>0</v>
      </c>
      <c r="H571" s="105">
        <v>0</v>
      </c>
      <c r="I571" s="105">
        <v>0</v>
      </c>
      <c r="J571" s="106">
        <v>0</v>
      </c>
      <c r="K571" s="107">
        <f>+E571+I571+J571</f>
        <v>28873576.380000003</v>
      </c>
      <c r="L571" s="116">
        <f>+VLOOKUP(B571,[4]COLJUEGOS!$A$5:$AF$1109,32,FALSE)*(1.06)</f>
        <v>0</v>
      </c>
      <c r="M571" s="117">
        <v>0</v>
      </c>
      <c r="N571" s="118">
        <v>5.5893417481558232E-3</v>
      </c>
      <c r="O571" s="119">
        <f>+IFERROR(ROUND(N571*VLOOKUP(A571,'RECURSOS DEPARTAMENTOS'!$A$9:$F$40,5,FALSE),0),0)</f>
        <v>769179508</v>
      </c>
      <c r="P571" s="120">
        <f t="shared" si="8"/>
        <v>769179508</v>
      </c>
      <c r="Q571" s="95"/>
      <c r="R571" s="95"/>
      <c r="S571" s="95"/>
      <c r="T571" s="95"/>
      <c r="U571" s="95"/>
      <c r="V571" s="95"/>
    </row>
    <row r="572" spans="1:22" s="100" customFormat="1" x14ac:dyDescent="0.2">
      <c r="A572" s="115" t="s">
        <v>943</v>
      </c>
      <c r="B572" s="48" t="s">
        <v>1147</v>
      </c>
      <c r="C572" s="49" t="s">
        <v>945</v>
      </c>
      <c r="D572" s="49" t="s">
        <v>1148</v>
      </c>
      <c r="E572" s="105">
        <f>+VLOOKUP(B572,[4]COLJUEGOS!$A$5:$AK$1109,37,FALSE)*(1.06)</f>
        <v>520196780.27000004</v>
      </c>
      <c r="F572" s="105">
        <v>0</v>
      </c>
      <c r="G572" s="105">
        <v>0</v>
      </c>
      <c r="H572" s="105">
        <v>0</v>
      </c>
      <c r="I572" s="105">
        <v>0</v>
      </c>
      <c r="J572" s="106">
        <v>0</v>
      </c>
      <c r="K572" s="107">
        <f>+E572+I572+J572</f>
        <v>520196780.27000004</v>
      </c>
      <c r="L572" s="116">
        <f>+VLOOKUP(B572,[4]COLJUEGOS!$A$5:$AF$1109,32,FALSE)*(1.06)</f>
        <v>0</v>
      </c>
      <c r="M572" s="117">
        <v>0</v>
      </c>
      <c r="N572" s="118">
        <v>1.7538075698078994E-2</v>
      </c>
      <c r="O572" s="119">
        <f>+IFERROR(ROUND(N572*VLOOKUP(A572,'RECURSOS DEPARTAMENTOS'!$A$9:$F$40,5,FALSE),0),0)</f>
        <v>2413509325</v>
      </c>
      <c r="P572" s="120">
        <f t="shared" si="8"/>
        <v>2413509325</v>
      </c>
      <c r="Q572" s="95"/>
      <c r="R572" s="95"/>
      <c r="S572" s="95"/>
      <c r="T572" s="95"/>
      <c r="U572" s="95"/>
      <c r="V572" s="95"/>
    </row>
    <row r="573" spans="1:22" s="100" customFormat="1" x14ac:dyDescent="0.2">
      <c r="A573" s="115" t="s">
        <v>943</v>
      </c>
      <c r="B573" s="48" t="s">
        <v>1149</v>
      </c>
      <c r="C573" s="49" t="s">
        <v>945</v>
      </c>
      <c r="D573" s="49" t="s">
        <v>1150</v>
      </c>
      <c r="E573" s="105">
        <f>+VLOOKUP(B573,[4]COLJUEGOS!$A$5:$AK$1109,37,FALSE)*(1.06)</f>
        <v>35675867.740000002</v>
      </c>
      <c r="F573" s="105">
        <v>0</v>
      </c>
      <c r="G573" s="105">
        <v>0</v>
      </c>
      <c r="H573" s="105">
        <v>0</v>
      </c>
      <c r="I573" s="105">
        <v>0</v>
      </c>
      <c r="J573" s="106">
        <v>0</v>
      </c>
      <c r="K573" s="107">
        <f>+E573+I573+J573</f>
        <v>35675867.740000002</v>
      </c>
      <c r="L573" s="116">
        <f>+VLOOKUP(B573,[4]COLJUEGOS!$A$5:$AF$1109,32,FALSE)*(1.06)</f>
        <v>0</v>
      </c>
      <c r="M573" s="117">
        <v>0</v>
      </c>
      <c r="N573" s="118">
        <v>6.317004103403411E-3</v>
      </c>
      <c r="O573" s="119">
        <f>+IFERROR(ROUND(N573*VLOOKUP(A573,'RECURSOS DEPARTAMENTOS'!$A$9:$F$40,5,FALSE),0),0)</f>
        <v>869317055</v>
      </c>
      <c r="P573" s="120">
        <f t="shared" si="8"/>
        <v>869317055</v>
      </c>
      <c r="Q573" s="95"/>
      <c r="R573" s="95"/>
      <c r="S573" s="95"/>
      <c r="T573" s="95"/>
      <c r="U573" s="95"/>
      <c r="V573" s="95"/>
    </row>
    <row r="574" spans="1:22" s="100" customFormat="1" x14ac:dyDescent="0.2">
      <c r="A574" s="115" t="s">
        <v>943</v>
      </c>
      <c r="B574" s="48" t="s">
        <v>1151</v>
      </c>
      <c r="C574" s="49" t="s">
        <v>945</v>
      </c>
      <c r="D574" s="49" t="s">
        <v>1152</v>
      </c>
      <c r="E574" s="105">
        <f>+VLOOKUP(B574,[4]COLJUEGOS!$A$5:$AK$1109,37,FALSE)*(1.06)</f>
        <v>24218483.560000002</v>
      </c>
      <c r="F574" s="105">
        <v>0</v>
      </c>
      <c r="G574" s="105">
        <v>0</v>
      </c>
      <c r="H574" s="105">
        <v>0</v>
      </c>
      <c r="I574" s="105">
        <v>0</v>
      </c>
      <c r="J574" s="106">
        <v>0</v>
      </c>
      <c r="K574" s="107">
        <f>+E574+I574+J574</f>
        <v>24218483.560000002</v>
      </c>
      <c r="L574" s="116">
        <f>+VLOOKUP(B574,[4]COLJUEGOS!$A$5:$AF$1109,32,FALSE)*(1.06)</f>
        <v>0</v>
      </c>
      <c r="M574" s="117">
        <v>0</v>
      </c>
      <c r="N574" s="118">
        <v>3.5452934492726318E-3</v>
      </c>
      <c r="O574" s="119">
        <f>+IFERROR(ROUND(N574*VLOOKUP(A574,'RECURSOS DEPARTAMENTOS'!$A$9:$F$40,5,FALSE),0),0)</f>
        <v>487886981</v>
      </c>
      <c r="P574" s="120">
        <f t="shared" si="8"/>
        <v>487886981</v>
      </c>
      <c r="Q574" s="95"/>
      <c r="R574" s="95"/>
      <c r="S574" s="95"/>
      <c r="T574" s="95"/>
      <c r="U574" s="95"/>
      <c r="V574" s="95"/>
    </row>
    <row r="575" spans="1:22" s="100" customFormat="1" x14ac:dyDescent="0.2">
      <c r="A575" s="115" t="s">
        <v>943</v>
      </c>
      <c r="B575" s="48" t="s">
        <v>1153</v>
      </c>
      <c r="C575" s="49" t="s">
        <v>945</v>
      </c>
      <c r="D575" s="49" t="s">
        <v>1154</v>
      </c>
      <c r="E575" s="105">
        <f>+VLOOKUP(B575,[4]COLJUEGOS!$A$5:$AK$1109,37,FALSE)*(1.06)</f>
        <v>35850247.280000001</v>
      </c>
      <c r="F575" s="105">
        <v>0</v>
      </c>
      <c r="G575" s="105">
        <v>0</v>
      </c>
      <c r="H575" s="105">
        <v>0</v>
      </c>
      <c r="I575" s="105">
        <v>0</v>
      </c>
      <c r="J575" s="106">
        <v>0</v>
      </c>
      <c r="K575" s="107">
        <f>+E575+I575+J575</f>
        <v>35850247.280000001</v>
      </c>
      <c r="L575" s="116">
        <f>+VLOOKUP(B575,[4]COLJUEGOS!$A$5:$AF$1109,32,FALSE)*(1.06)</f>
        <v>0</v>
      </c>
      <c r="M575" s="117">
        <v>0</v>
      </c>
      <c r="N575" s="118">
        <v>6.4229743493132542E-3</v>
      </c>
      <c r="O575" s="119">
        <f>+IFERROR(ROUND(N575*VLOOKUP(A575,'RECURSOS DEPARTAMENTOS'!$A$9:$F$40,5,FALSE),0),0)</f>
        <v>883900193</v>
      </c>
      <c r="P575" s="120">
        <f t="shared" si="8"/>
        <v>883900193</v>
      </c>
      <c r="Q575" s="95"/>
      <c r="R575" s="95"/>
      <c r="S575" s="95"/>
      <c r="T575" s="95"/>
      <c r="U575" s="95"/>
      <c r="V575" s="95"/>
    </row>
    <row r="576" spans="1:22" s="100" customFormat="1" x14ac:dyDescent="0.2">
      <c r="A576" s="115" t="s">
        <v>943</v>
      </c>
      <c r="B576" s="48" t="s">
        <v>1155</v>
      </c>
      <c r="C576" s="49" t="s">
        <v>945</v>
      </c>
      <c r="D576" s="49" t="s">
        <v>1156</v>
      </c>
      <c r="E576" s="105">
        <f>+VLOOKUP(B576,[4]COLJUEGOS!$A$5:$AK$1109,37,FALSE)*(1.06)</f>
        <v>44524993.660000004</v>
      </c>
      <c r="F576" s="105">
        <v>0</v>
      </c>
      <c r="G576" s="105">
        <v>0</v>
      </c>
      <c r="H576" s="105">
        <v>0</v>
      </c>
      <c r="I576" s="105">
        <v>0</v>
      </c>
      <c r="J576" s="106">
        <v>0</v>
      </c>
      <c r="K576" s="107">
        <f>+E576+I576+J576</f>
        <v>44524993.660000004</v>
      </c>
      <c r="L576" s="116">
        <f>+VLOOKUP(B576,[4]COLJUEGOS!$A$5:$AF$1109,32,FALSE)*(1.06)</f>
        <v>0</v>
      </c>
      <c r="M576" s="117">
        <v>0</v>
      </c>
      <c r="N576" s="118">
        <v>3.3062716723870973E-3</v>
      </c>
      <c r="O576" s="119">
        <f>+IFERROR(ROUND(N576*VLOOKUP(A576,'RECURSOS DEPARTAMENTOS'!$A$9:$F$40,5,FALSE),0),0)</f>
        <v>454993903</v>
      </c>
      <c r="P576" s="120">
        <f t="shared" si="8"/>
        <v>454993903</v>
      </c>
      <c r="Q576" s="95"/>
      <c r="R576" s="95"/>
      <c r="S576" s="95"/>
      <c r="T576" s="95"/>
      <c r="U576" s="95"/>
      <c r="V576" s="95"/>
    </row>
    <row r="577" spans="1:22" s="100" customFormat="1" x14ac:dyDescent="0.2">
      <c r="A577" s="115" t="s">
        <v>943</v>
      </c>
      <c r="B577" s="48" t="s">
        <v>1157</v>
      </c>
      <c r="C577" s="49" t="s">
        <v>945</v>
      </c>
      <c r="D577" s="49" t="s">
        <v>1158</v>
      </c>
      <c r="E577" s="105">
        <f>+VLOOKUP(B577,[4]COLJUEGOS!$A$5:$AK$1109,37,FALSE)*(1.06)</f>
        <v>9269194.9100000001</v>
      </c>
      <c r="F577" s="105">
        <v>0</v>
      </c>
      <c r="G577" s="105">
        <v>0</v>
      </c>
      <c r="H577" s="105">
        <v>0</v>
      </c>
      <c r="I577" s="105">
        <v>0</v>
      </c>
      <c r="J577" s="106">
        <v>0</v>
      </c>
      <c r="K577" s="107">
        <f>+E577+I577+J577</f>
        <v>9269194.9100000001</v>
      </c>
      <c r="L577" s="116">
        <f>+VLOOKUP(B577,[4]COLJUEGOS!$A$5:$AF$1109,32,FALSE)*(1.06)</f>
        <v>0</v>
      </c>
      <c r="M577" s="117">
        <v>0</v>
      </c>
      <c r="N577" s="118">
        <v>1.7661707651640479E-3</v>
      </c>
      <c r="O577" s="119">
        <f>+IFERROR(ROUND(N577*VLOOKUP(A577,'RECURSOS DEPARTAMENTOS'!$A$9:$F$40,5,FALSE),0),0)</f>
        <v>243052299</v>
      </c>
      <c r="P577" s="120">
        <f t="shared" si="8"/>
        <v>243052299</v>
      </c>
      <c r="Q577" s="95"/>
      <c r="R577" s="95"/>
      <c r="S577" s="95"/>
      <c r="T577" s="95"/>
      <c r="U577" s="95"/>
      <c r="V577" s="95"/>
    </row>
    <row r="578" spans="1:22" s="100" customFormat="1" x14ac:dyDescent="0.2">
      <c r="A578" s="122" t="s">
        <v>943</v>
      </c>
      <c r="B578" s="48" t="s">
        <v>1159</v>
      </c>
      <c r="C578" s="49" t="s">
        <v>945</v>
      </c>
      <c r="D578" s="49" t="s">
        <v>1160</v>
      </c>
      <c r="E578" s="105">
        <f>+VLOOKUP(B578,[4]COLJUEGOS!$A$5:$AK$1109,37,FALSE)*(1.06)</f>
        <v>130762494.11</v>
      </c>
      <c r="F578" s="105">
        <v>0</v>
      </c>
      <c r="G578" s="105">
        <v>0</v>
      </c>
      <c r="H578" s="105">
        <v>0</v>
      </c>
      <c r="I578" s="105">
        <v>0</v>
      </c>
      <c r="J578" s="106">
        <v>0</v>
      </c>
      <c r="K578" s="107">
        <f>+E578+I578+J578</f>
        <v>130762494.11</v>
      </c>
      <c r="L578" s="116">
        <f>+VLOOKUP(B578,[4]COLJUEGOS!$A$5:$AF$1109,32,FALSE)*(1.06)</f>
        <v>0</v>
      </c>
      <c r="M578" s="117">
        <v>0</v>
      </c>
      <c r="N578" s="118">
        <v>1.2356130673087679E-2</v>
      </c>
      <c r="O578" s="119">
        <f>+IFERROR(ROUND(N578*VLOOKUP(A578,'RECURSOS DEPARTAMENTOS'!$A$9:$F$40,5,FALSE),0),0)</f>
        <v>1700393881</v>
      </c>
      <c r="P578" s="120">
        <f t="shared" si="8"/>
        <v>1700393881</v>
      </c>
      <c r="Q578" s="95"/>
      <c r="R578" s="95"/>
      <c r="S578" s="95"/>
      <c r="T578" s="95"/>
      <c r="U578" s="95"/>
      <c r="V578" s="95"/>
    </row>
    <row r="579" spans="1:22" s="100" customFormat="1" x14ac:dyDescent="0.2">
      <c r="A579" s="115" t="s">
        <v>943</v>
      </c>
      <c r="B579" s="48" t="s">
        <v>1161</v>
      </c>
      <c r="C579" s="49" t="s">
        <v>945</v>
      </c>
      <c r="D579" s="49" t="s">
        <v>1162</v>
      </c>
      <c r="E579" s="105">
        <f>+VLOOKUP(B579,[4]COLJUEGOS!$A$5:$AK$1109,37,FALSE)*(1.06)</f>
        <v>240105225.31</v>
      </c>
      <c r="F579" s="105">
        <v>0</v>
      </c>
      <c r="G579" s="105">
        <v>0</v>
      </c>
      <c r="H579" s="105">
        <v>0</v>
      </c>
      <c r="I579" s="105">
        <v>0</v>
      </c>
      <c r="J579" s="106">
        <v>0</v>
      </c>
      <c r="K579" s="107">
        <f>+E579+I579+J579</f>
        <v>240105225.31</v>
      </c>
      <c r="L579" s="116">
        <f>+VLOOKUP(B579,[4]COLJUEGOS!$A$5:$AF$1109,32,FALSE)*(1.06)</f>
        <v>0</v>
      </c>
      <c r="M579" s="117">
        <v>0</v>
      </c>
      <c r="N579" s="118">
        <v>1.3618354046591584E-2</v>
      </c>
      <c r="O579" s="119">
        <f>+IFERROR(ROUND(N579*VLOOKUP(A579,'RECURSOS DEPARTAMENTOS'!$A$9:$F$40,5,FALSE),0),0)</f>
        <v>1874095257</v>
      </c>
      <c r="P579" s="120">
        <f t="shared" si="8"/>
        <v>1874095257</v>
      </c>
      <c r="Q579" s="95"/>
      <c r="R579" s="95"/>
      <c r="S579" s="95"/>
      <c r="T579" s="95"/>
      <c r="U579" s="95"/>
      <c r="V579" s="95"/>
    </row>
    <row r="580" spans="1:22" s="100" customFormat="1" x14ac:dyDescent="0.2">
      <c r="A580" s="115" t="s">
        <v>943</v>
      </c>
      <c r="B580" s="48" t="s">
        <v>1163</v>
      </c>
      <c r="C580" s="49" t="s">
        <v>945</v>
      </c>
      <c r="D580" s="49" t="s">
        <v>1164</v>
      </c>
      <c r="E580" s="105">
        <f>+VLOOKUP(B580,[4]COLJUEGOS!$A$5:$AK$1109,37,FALSE)*(1.06)</f>
        <v>57853235.970000006</v>
      </c>
      <c r="F580" s="105">
        <v>0</v>
      </c>
      <c r="G580" s="105">
        <v>0</v>
      </c>
      <c r="H580" s="105">
        <v>0</v>
      </c>
      <c r="I580" s="105">
        <v>0</v>
      </c>
      <c r="J580" s="106">
        <v>0</v>
      </c>
      <c r="K580" s="107">
        <f>+E580+I580+J580</f>
        <v>57853235.970000006</v>
      </c>
      <c r="L580" s="116">
        <f>+VLOOKUP(B580,[4]COLJUEGOS!$A$5:$AF$1109,32,FALSE)*(1.06)</f>
        <v>0</v>
      </c>
      <c r="M580" s="117">
        <v>0</v>
      </c>
      <c r="N580" s="118">
        <v>1.0980872370613274E-2</v>
      </c>
      <c r="O580" s="119">
        <f>+IFERROR(ROUND(N580*VLOOKUP(A580,'RECURSOS DEPARTAMENTOS'!$A$9:$F$40,5,FALSE),0),0)</f>
        <v>1511137158</v>
      </c>
      <c r="P580" s="120">
        <f t="shared" si="8"/>
        <v>1511137158</v>
      </c>
      <c r="Q580" s="95"/>
      <c r="R580" s="95"/>
      <c r="S580" s="95"/>
      <c r="T580" s="95"/>
      <c r="U580" s="95"/>
      <c r="V580" s="95"/>
    </row>
    <row r="581" spans="1:22" s="100" customFormat="1" x14ac:dyDescent="0.2">
      <c r="A581" s="115" t="s">
        <v>943</v>
      </c>
      <c r="B581" s="48" t="s">
        <v>1165</v>
      </c>
      <c r="C581" s="49" t="s">
        <v>945</v>
      </c>
      <c r="D581" s="49" t="s">
        <v>1166</v>
      </c>
      <c r="E581" s="105">
        <f>+VLOOKUP(B581,[4]COLJUEGOS!$A$5:$AK$1109,37,FALSE)*(1.06)</f>
        <v>67086217.040000007</v>
      </c>
      <c r="F581" s="105">
        <v>0</v>
      </c>
      <c r="G581" s="105">
        <v>0</v>
      </c>
      <c r="H581" s="105">
        <v>0</v>
      </c>
      <c r="I581" s="105">
        <v>0</v>
      </c>
      <c r="J581" s="106">
        <v>0</v>
      </c>
      <c r="K581" s="107">
        <f>+E581+I581+J581</f>
        <v>67086217.040000007</v>
      </c>
      <c r="L581" s="116">
        <f>+VLOOKUP(B581,[4]COLJUEGOS!$A$5:$AF$1109,32,FALSE)*(1.06)</f>
        <v>0</v>
      </c>
      <c r="M581" s="117">
        <v>0</v>
      </c>
      <c r="N581" s="118">
        <v>1.2208949775990675E-2</v>
      </c>
      <c r="O581" s="119">
        <f>+IFERROR(ROUND(N581*VLOOKUP(A581,'RECURSOS DEPARTAMENTOS'!$A$9:$F$40,5,FALSE),0),0)</f>
        <v>1680139523</v>
      </c>
      <c r="P581" s="120">
        <f t="shared" si="8"/>
        <v>1680139523</v>
      </c>
      <c r="Q581" s="95"/>
      <c r="R581" s="95"/>
      <c r="S581" s="95"/>
      <c r="T581" s="95"/>
      <c r="U581" s="95"/>
      <c r="V581" s="95"/>
    </row>
    <row r="582" spans="1:22" s="100" customFormat="1" x14ac:dyDescent="0.2">
      <c r="A582" s="115" t="s">
        <v>943</v>
      </c>
      <c r="B582" s="48" t="s">
        <v>1167</v>
      </c>
      <c r="C582" s="49" t="s">
        <v>945</v>
      </c>
      <c r="D582" s="49" t="s">
        <v>1168</v>
      </c>
      <c r="E582" s="105">
        <f>+VLOOKUP(B582,[4]COLJUEGOS!$A$5:$AK$1109,37,FALSE)*(1.06)</f>
        <v>14928834.890000001</v>
      </c>
      <c r="F582" s="105">
        <v>0</v>
      </c>
      <c r="G582" s="105">
        <v>0</v>
      </c>
      <c r="H582" s="105">
        <v>0</v>
      </c>
      <c r="I582" s="105">
        <v>0</v>
      </c>
      <c r="J582" s="106">
        <v>0</v>
      </c>
      <c r="K582" s="107">
        <f>+E582+I582+J582</f>
        <v>14928834.890000001</v>
      </c>
      <c r="L582" s="116">
        <f>+VLOOKUP(B582,[4]COLJUEGOS!$A$5:$AF$1109,32,FALSE)*(1.06)</f>
        <v>0</v>
      </c>
      <c r="M582" s="117">
        <v>0</v>
      </c>
      <c r="N582" s="118">
        <v>2.5986259191447024E-3</v>
      </c>
      <c r="O582" s="119">
        <f>+IFERROR(ROUND(N582*VLOOKUP(A582,'RECURSOS DEPARTAMENTOS'!$A$9:$F$40,5,FALSE),0),0)</f>
        <v>357610949</v>
      </c>
      <c r="P582" s="120">
        <f t="shared" si="8"/>
        <v>357610949</v>
      </c>
      <c r="Q582" s="95"/>
      <c r="R582" s="95"/>
      <c r="S582" s="95"/>
      <c r="T582" s="95"/>
      <c r="U582" s="95"/>
      <c r="V582" s="95"/>
    </row>
    <row r="583" spans="1:22" s="100" customFormat="1" x14ac:dyDescent="0.2">
      <c r="A583" s="115" t="s">
        <v>943</v>
      </c>
      <c r="B583" s="48" t="s">
        <v>1169</v>
      </c>
      <c r="C583" s="49" t="s">
        <v>945</v>
      </c>
      <c r="D583" s="49" t="s">
        <v>1170</v>
      </c>
      <c r="E583" s="105">
        <f>+VLOOKUP(B583,[4]COLJUEGOS!$A$5:$AK$1109,37,FALSE)*(1.06)</f>
        <v>682421023.61000001</v>
      </c>
      <c r="F583" s="105">
        <v>0</v>
      </c>
      <c r="G583" s="105">
        <v>0</v>
      </c>
      <c r="H583" s="105">
        <v>0</v>
      </c>
      <c r="I583" s="105">
        <v>0</v>
      </c>
      <c r="J583" s="106">
        <v>0</v>
      </c>
      <c r="K583" s="107">
        <f>+E583+I583+J583</f>
        <v>682421023.61000001</v>
      </c>
      <c r="L583" s="116">
        <f>+VLOOKUP(B583,[4]COLJUEGOS!$A$5:$AF$1109,32,FALSE)*(1.06)</f>
        <v>0</v>
      </c>
      <c r="M583" s="117">
        <v>0</v>
      </c>
      <c r="N583" s="118">
        <v>2.6693904944689418E-2</v>
      </c>
      <c r="O583" s="119">
        <f>+IFERROR(ROUND(N583*VLOOKUP(A583,'RECURSOS DEPARTAMENTOS'!$A$9:$F$40,5,FALSE),0),0)</f>
        <v>3673492441</v>
      </c>
      <c r="P583" s="120">
        <f t="shared" si="8"/>
        <v>3673492441</v>
      </c>
      <c r="Q583" s="95"/>
      <c r="R583" s="95"/>
      <c r="S583" s="95"/>
      <c r="T583" s="95"/>
      <c r="U583" s="95"/>
      <c r="V583" s="95"/>
    </row>
    <row r="584" spans="1:22" s="100" customFormat="1" x14ac:dyDescent="0.2">
      <c r="A584" s="115" t="s">
        <v>1171</v>
      </c>
      <c r="B584" s="48" t="s">
        <v>1172</v>
      </c>
      <c r="C584" s="49" t="s">
        <v>1173</v>
      </c>
      <c r="D584" s="49" t="s">
        <v>1174</v>
      </c>
      <c r="E584" s="105">
        <f>+VLOOKUP(B584,[4]COLJUEGOS!$A$5:$AK$1109,37,FALSE)*(1.06)</f>
        <v>964247574.38</v>
      </c>
      <c r="F584" s="105">
        <v>0</v>
      </c>
      <c r="G584" s="105">
        <v>0</v>
      </c>
      <c r="H584" s="105">
        <v>0</v>
      </c>
      <c r="I584" s="105">
        <v>0</v>
      </c>
      <c r="J584" s="106">
        <v>0</v>
      </c>
      <c r="K584" s="107">
        <f>+E584+I584+J584</f>
        <v>964247574.38</v>
      </c>
      <c r="L584" s="116">
        <f>+VLOOKUP(B584,[4]COLJUEGOS!$A$5:$AF$1109,32,FALSE)*(1.06)</f>
        <v>147896784.08000001</v>
      </c>
      <c r="M584" s="117">
        <v>0</v>
      </c>
      <c r="N584" s="118">
        <v>0.27640219830000001</v>
      </c>
      <c r="O584" s="119">
        <f>+IFERROR(ROUND(N584*VLOOKUP(A584,'RECURSOS DEPARTAMENTOS'!$A$9:$F$40,5,FALSE),0),0)</f>
        <v>2797598734</v>
      </c>
      <c r="P584" s="120">
        <f t="shared" si="8"/>
        <v>2945495518.0799999</v>
      </c>
      <c r="Q584" s="95"/>
      <c r="R584" s="95"/>
      <c r="S584" s="95"/>
      <c r="T584" s="95"/>
      <c r="U584" s="95"/>
      <c r="V584" s="95"/>
    </row>
    <row r="585" spans="1:22" s="100" customFormat="1" x14ac:dyDescent="0.2">
      <c r="A585" s="115" t="s">
        <v>1171</v>
      </c>
      <c r="B585" s="48" t="s">
        <v>1175</v>
      </c>
      <c r="C585" s="49" t="s">
        <v>1173</v>
      </c>
      <c r="D585" s="49" t="s">
        <v>1176</v>
      </c>
      <c r="E585" s="105">
        <f>+VLOOKUP(B585,[4]COLJUEGOS!$A$5:$AK$1109,37,FALSE)*(1.06)</f>
        <v>70140582.13000001</v>
      </c>
      <c r="F585" s="105">
        <v>0</v>
      </c>
      <c r="G585" s="105">
        <v>0</v>
      </c>
      <c r="H585" s="105">
        <v>0</v>
      </c>
      <c r="I585" s="105">
        <v>0</v>
      </c>
      <c r="J585" s="106">
        <v>0</v>
      </c>
      <c r="K585" s="107">
        <f>+E585+I585+J585</f>
        <v>70140582.13000001</v>
      </c>
      <c r="L585" s="116">
        <f>+VLOOKUP(B585,[4]COLJUEGOS!$A$5:$AF$1109,32,FALSE)*(1.06)</f>
        <v>0</v>
      </c>
      <c r="M585" s="117">
        <v>0</v>
      </c>
      <c r="N585" s="118">
        <v>2.7665623496727257E-2</v>
      </c>
      <c r="O585" s="119">
        <f>+IFERROR(ROUND(N585*VLOOKUP(A585,'RECURSOS DEPARTAMENTOS'!$A$9:$F$40,5,FALSE),0),0)</f>
        <v>280016996</v>
      </c>
      <c r="P585" s="120">
        <f t="shared" si="8"/>
        <v>280016996</v>
      </c>
      <c r="Q585" s="95"/>
      <c r="R585" s="114"/>
      <c r="S585" s="95"/>
      <c r="T585" s="95"/>
      <c r="U585" s="95"/>
      <c r="V585" s="95"/>
    </row>
    <row r="586" spans="1:22" s="100" customFormat="1" x14ac:dyDescent="0.2">
      <c r="A586" s="115" t="s">
        <v>1171</v>
      </c>
      <c r="B586" s="48" t="s">
        <v>1177</v>
      </c>
      <c r="C586" s="49" t="s">
        <v>1173</v>
      </c>
      <c r="D586" s="49" t="s">
        <v>1178</v>
      </c>
      <c r="E586" s="105">
        <f>+VLOOKUP(B586,[4]COLJUEGOS!$A$5:$AK$1109,37,FALSE)*(1.06)</f>
        <v>126637658.87</v>
      </c>
      <c r="F586" s="105">
        <v>0</v>
      </c>
      <c r="G586" s="105">
        <v>0</v>
      </c>
      <c r="H586" s="105">
        <v>0</v>
      </c>
      <c r="I586" s="105">
        <v>0</v>
      </c>
      <c r="J586" s="106">
        <v>0</v>
      </c>
      <c r="K586" s="107">
        <f>+E586+I586+J586</f>
        <v>126637658.87</v>
      </c>
      <c r="L586" s="116">
        <f>+VLOOKUP(B586,[4]COLJUEGOS!$A$5:$AF$1109,32,FALSE)*(1.06)</f>
        <v>0</v>
      </c>
      <c r="M586" s="117">
        <v>0</v>
      </c>
      <c r="N586" s="118">
        <v>5.4661023980000001E-2</v>
      </c>
      <c r="O586" s="119">
        <f>+IFERROR(ROUND(N586*VLOOKUP(A586,'RECURSOS DEPARTAMENTOS'!$A$9:$F$40,5,FALSE),0),0)</f>
        <v>553250345</v>
      </c>
      <c r="P586" s="120">
        <f t="shared" si="8"/>
        <v>553250345</v>
      </c>
      <c r="Q586" s="95"/>
      <c r="R586" s="114"/>
      <c r="S586" s="95"/>
      <c r="T586" s="95"/>
      <c r="U586" s="95"/>
      <c r="V586" s="95"/>
    </row>
    <row r="587" spans="1:22" s="100" customFormat="1" x14ac:dyDescent="0.2">
      <c r="A587" s="115" t="s">
        <v>1171</v>
      </c>
      <c r="B587" s="48" t="s">
        <v>1179</v>
      </c>
      <c r="C587" s="49" t="s">
        <v>1173</v>
      </c>
      <c r="D587" s="49" t="s">
        <v>1180</v>
      </c>
      <c r="E587" s="105">
        <f>+VLOOKUP(B587,[4]COLJUEGOS!$A$5:$AK$1109,37,FALSE)*(1.06)</f>
        <v>33311527.670000002</v>
      </c>
      <c r="F587" s="105">
        <v>0</v>
      </c>
      <c r="G587" s="105">
        <v>0</v>
      </c>
      <c r="H587" s="105">
        <v>0</v>
      </c>
      <c r="I587" s="105">
        <v>0</v>
      </c>
      <c r="J587" s="106">
        <v>0</v>
      </c>
      <c r="K587" s="107">
        <f>+E587+I587+J587</f>
        <v>33311527.670000002</v>
      </c>
      <c r="L587" s="116">
        <f>+VLOOKUP(B587,[4]COLJUEGOS!$A$5:$AF$1109,32,FALSE)*(1.06)</f>
        <v>0</v>
      </c>
      <c r="M587" s="117">
        <v>0</v>
      </c>
      <c r="N587" s="118">
        <v>1.4236837411425143E-2</v>
      </c>
      <c r="O587" s="119">
        <f>+IFERROR(ROUND(N587*VLOOKUP(A587,'RECURSOS DEPARTAMENTOS'!$A$9:$F$40,5,FALSE),0),0)</f>
        <v>144097835</v>
      </c>
      <c r="P587" s="120">
        <f t="shared" ref="P587:P650" si="9">+L587+M587+O587</f>
        <v>144097835</v>
      </c>
      <c r="Q587" s="95"/>
      <c r="R587" s="9"/>
      <c r="S587" s="95"/>
      <c r="T587" s="95"/>
      <c r="U587" s="95"/>
      <c r="V587" s="95"/>
    </row>
    <row r="588" spans="1:22" s="100" customFormat="1" x14ac:dyDescent="0.2">
      <c r="A588" s="115" t="s">
        <v>1171</v>
      </c>
      <c r="B588" s="48" t="s">
        <v>1181</v>
      </c>
      <c r="C588" s="49" t="s">
        <v>1173</v>
      </c>
      <c r="D588" s="49" t="s">
        <v>1182</v>
      </c>
      <c r="E588" s="105">
        <f>+VLOOKUP(B588,[4]COLJUEGOS!$A$5:$AK$1109,37,FALSE)*(1.06)</f>
        <v>75559636.560000002</v>
      </c>
      <c r="F588" s="105">
        <v>0</v>
      </c>
      <c r="G588" s="105">
        <v>0</v>
      </c>
      <c r="H588" s="105">
        <v>0</v>
      </c>
      <c r="I588" s="105">
        <v>0</v>
      </c>
      <c r="J588" s="106">
        <v>0</v>
      </c>
      <c r="K588" s="107">
        <f>+E588+I588+J588</f>
        <v>75559636.560000002</v>
      </c>
      <c r="L588" s="116">
        <f>+VLOOKUP(B588,[4]COLJUEGOS!$A$5:$AF$1109,32,FALSE)*(1.06)</f>
        <v>0</v>
      </c>
      <c r="M588" s="117">
        <v>0</v>
      </c>
      <c r="N588" s="118">
        <v>2.6463005302330107E-2</v>
      </c>
      <c r="O588" s="119">
        <f>+IFERROR(ROUND(N588*VLOOKUP(A588,'RECURSOS DEPARTAMENTOS'!$A$9:$F$40,5,FALSE),0),0)</f>
        <v>267844723</v>
      </c>
      <c r="P588" s="120">
        <f t="shared" si="9"/>
        <v>267844723</v>
      </c>
      <c r="Q588" s="95"/>
      <c r="R588" s="113"/>
      <c r="S588" s="95"/>
      <c r="T588" s="95"/>
      <c r="U588" s="95"/>
      <c r="V588" s="95"/>
    </row>
    <row r="589" spans="1:22" s="100" customFormat="1" x14ac:dyDescent="0.2">
      <c r="A589" s="115" t="s">
        <v>1171</v>
      </c>
      <c r="B589" s="48" t="s">
        <v>1183</v>
      </c>
      <c r="C589" s="49" t="s">
        <v>1173</v>
      </c>
      <c r="D589" s="49" t="s">
        <v>1184</v>
      </c>
      <c r="E589" s="105">
        <f>+VLOOKUP(B589,[4]COLJUEGOS!$A$5:$AK$1109,37,FALSE)*(1.06)</f>
        <v>58117597.850000001</v>
      </c>
      <c r="F589" s="105">
        <v>0</v>
      </c>
      <c r="G589" s="105">
        <v>0</v>
      </c>
      <c r="H589" s="105">
        <v>0</v>
      </c>
      <c r="I589" s="105">
        <v>0</v>
      </c>
      <c r="J589" s="106">
        <v>0</v>
      </c>
      <c r="K589" s="107">
        <f>+E589+I589+J589</f>
        <v>58117597.850000001</v>
      </c>
      <c r="L589" s="116">
        <f>+VLOOKUP(B589,[4]COLJUEGOS!$A$5:$AF$1109,32,FALSE)*(1.06)</f>
        <v>0</v>
      </c>
      <c r="M589" s="117">
        <v>0</v>
      </c>
      <c r="N589" s="118">
        <v>2.5495505721219589E-2</v>
      </c>
      <c r="O589" s="119">
        <f>+IFERROR(ROUND(N589*VLOOKUP(A589,'RECURSOS DEPARTAMENTOS'!$A$9:$F$40,5,FALSE),0),0)</f>
        <v>258052197</v>
      </c>
      <c r="P589" s="120">
        <f t="shared" si="9"/>
        <v>258052197</v>
      </c>
      <c r="Q589" s="95"/>
      <c r="R589" s="95"/>
      <c r="S589" s="95"/>
      <c r="T589" s="95"/>
      <c r="U589" s="95"/>
      <c r="V589" s="95"/>
    </row>
    <row r="590" spans="1:22" s="100" customFormat="1" x14ac:dyDescent="0.2">
      <c r="A590" s="115" t="s">
        <v>1171</v>
      </c>
      <c r="B590" s="48" t="s">
        <v>1185</v>
      </c>
      <c r="C590" s="49" t="s">
        <v>1173</v>
      </c>
      <c r="D590" s="49" t="s">
        <v>1186</v>
      </c>
      <c r="E590" s="105">
        <f>+VLOOKUP(B590,[4]COLJUEGOS!$A$5:$AK$1109,37,FALSE)*(1.06)</f>
        <v>100515713.17</v>
      </c>
      <c r="F590" s="105">
        <v>0</v>
      </c>
      <c r="G590" s="105">
        <v>0</v>
      </c>
      <c r="H590" s="105">
        <v>0</v>
      </c>
      <c r="I590" s="105">
        <v>0</v>
      </c>
      <c r="J590" s="106">
        <v>0</v>
      </c>
      <c r="K590" s="107">
        <f>+E590+I590+J590</f>
        <v>100515713.17</v>
      </c>
      <c r="L590" s="116">
        <f>+VLOOKUP(B590,[4]COLJUEGOS!$A$5:$AF$1109,32,FALSE)*(1.06)</f>
        <v>0</v>
      </c>
      <c r="M590" s="117">
        <v>0</v>
      </c>
      <c r="N590" s="118">
        <v>4.3056433872214382E-2</v>
      </c>
      <c r="O590" s="119">
        <f>+IFERROR(ROUND(N590*VLOOKUP(A590,'RECURSOS DEPARTAMENTOS'!$A$9:$F$40,5,FALSE),0),0)</f>
        <v>435794743</v>
      </c>
      <c r="P590" s="120">
        <f t="shared" si="9"/>
        <v>435794743</v>
      </c>
      <c r="Q590" s="95"/>
      <c r="R590" s="95"/>
      <c r="S590" s="95"/>
      <c r="T590" s="95"/>
      <c r="U590" s="95"/>
      <c r="V590" s="95"/>
    </row>
    <row r="591" spans="1:22" s="100" customFormat="1" x14ac:dyDescent="0.2">
      <c r="A591" s="115" t="s">
        <v>1171</v>
      </c>
      <c r="B591" s="48" t="s">
        <v>1187</v>
      </c>
      <c r="C591" s="49" t="s">
        <v>1173</v>
      </c>
      <c r="D591" s="49" t="s">
        <v>1188</v>
      </c>
      <c r="E591" s="105">
        <f>+VLOOKUP(B591,[4]COLJUEGOS!$A$5:$AK$1109,37,FALSE)*(1.06)</f>
        <v>77527092.49000001</v>
      </c>
      <c r="F591" s="105">
        <v>0</v>
      </c>
      <c r="G591" s="105">
        <v>0</v>
      </c>
      <c r="H591" s="105">
        <v>0</v>
      </c>
      <c r="I591" s="105">
        <v>0</v>
      </c>
      <c r="J591" s="106">
        <v>0</v>
      </c>
      <c r="K591" s="107">
        <f>+E591+I591+J591</f>
        <v>77527092.49000001</v>
      </c>
      <c r="L591" s="116">
        <f>+VLOOKUP(B591,[4]COLJUEGOS!$A$5:$AF$1109,32,FALSE)*(1.06)</f>
        <v>0</v>
      </c>
      <c r="M591" s="117">
        <v>0</v>
      </c>
      <c r="N591" s="118">
        <v>3.4081388875376324E-2</v>
      </c>
      <c r="O591" s="119">
        <f>+IFERROR(ROUND(N591*VLOOKUP(A591,'RECURSOS DEPARTAMENTOS'!$A$9:$F$40,5,FALSE),0),0)</f>
        <v>344954023</v>
      </c>
      <c r="P591" s="120">
        <f t="shared" si="9"/>
        <v>344954023</v>
      </c>
      <c r="Q591" s="95"/>
      <c r="R591" s="95"/>
      <c r="S591" s="95"/>
      <c r="T591" s="95"/>
      <c r="U591" s="95"/>
      <c r="V591" s="95"/>
    </row>
    <row r="592" spans="1:22" s="100" customFormat="1" x14ac:dyDescent="0.2">
      <c r="A592" s="115" t="s">
        <v>1171</v>
      </c>
      <c r="B592" s="48" t="s">
        <v>1189</v>
      </c>
      <c r="C592" s="49" t="s">
        <v>1173</v>
      </c>
      <c r="D592" s="49" t="s">
        <v>1190</v>
      </c>
      <c r="E592" s="105">
        <f>+VLOOKUP(B592,[4]COLJUEGOS!$A$5:$AK$1109,37,FALSE)*(1.06)</f>
        <v>28265688.640000001</v>
      </c>
      <c r="F592" s="105">
        <v>0</v>
      </c>
      <c r="G592" s="105">
        <v>0</v>
      </c>
      <c r="H592" s="105">
        <v>0</v>
      </c>
      <c r="I592" s="105">
        <v>0</v>
      </c>
      <c r="J592" s="106">
        <v>0</v>
      </c>
      <c r="K592" s="107">
        <f>+E592+I592+J592</f>
        <v>28265688.640000001</v>
      </c>
      <c r="L592" s="116">
        <f>+VLOOKUP(B592,[4]COLJUEGOS!$A$5:$AF$1109,32,FALSE)*(1.06)</f>
        <v>0</v>
      </c>
      <c r="M592" s="117">
        <v>0</v>
      </c>
      <c r="N592" s="118">
        <v>1.2296433223611314E-2</v>
      </c>
      <c r="O592" s="119">
        <f>+IFERROR(ROUND(N592*VLOOKUP(A592,'RECURSOS DEPARTAMENTOS'!$A$9:$F$40,5,FALSE),0),0)</f>
        <v>124458077</v>
      </c>
      <c r="P592" s="120">
        <f t="shared" si="9"/>
        <v>124458077</v>
      </c>
      <c r="Q592" s="95"/>
      <c r="R592" s="95"/>
      <c r="S592" s="95"/>
      <c r="T592" s="95"/>
      <c r="U592" s="95"/>
      <c r="V592" s="95"/>
    </row>
    <row r="593" spans="1:22" s="100" customFormat="1" x14ac:dyDescent="0.2">
      <c r="A593" s="115" t="s">
        <v>1171</v>
      </c>
      <c r="B593" s="48" t="s">
        <v>1191</v>
      </c>
      <c r="C593" s="49" t="s">
        <v>1173</v>
      </c>
      <c r="D593" s="49" t="s">
        <v>1192</v>
      </c>
      <c r="E593" s="105">
        <f>+VLOOKUP(B593,[4]COLJUEGOS!$A$5:$AK$1109,37,FALSE)*(1.06)</f>
        <v>48130094.469999999</v>
      </c>
      <c r="F593" s="105">
        <v>0</v>
      </c>
      <c r="G593" s="105">
        <v>0</v>
      </c>
      <c r="H593" s="105">
        <v>0</v>
      </c>
      <c r="I593" s="105">
        <v>0</v>
      </c>
      <c r="J593" s="106">
        <v>0</v>
      </c>
      <c r="K593" s="107">
        <f>+E593+I593+J593</f>
        <v>48130094.469999999</v>
      </c>
      <c r="L593" s="116">
        <f>+VLOOKUP(B593,[4]COLJUEGOS!$A$5:$AF$1109,32,FALSE)*(1.06)</f>
        <v>0</v>
      </c>
      <c r="M593" s="117">
        <v>0</v>
      </c>
      <c r="N593" s="118">
        <v>1.6039413446622668E-2</v>
      </c>
      <c r="O593" s="119">
        <f>+IFERROR(ROUND(N593*VLOOKUP(A593,'RECURSOS DEPARTAMENTOS'!$A$9:$F$40,5,FALSE),0),0)</f>
        <v>162342568</v>
      </c>
      <c r="P593" s="120">
        <f t="shared" si="9"/>
        <v>162342568</v>
      </c>
      <c r="Q593" s="95"/>
      <c r="R593" s="95"/>
      <c r="S593" s="95"/>
      <c r="T593" s="95"/>
      <c r="U593" s="95"/>
      <c r="V593" s="95"/>
    </row>
    <row r="594" spans="1:22" s="100" customFormat="1" x14ac:dyDescent="0.2">
      <c r="A594" s="115" t="s">
        <v>1171</v>
      </c>
      <c r="B594" s="48" t="s">
        <v>1193</v>
      </c>
      <c r="C594" s="49" t="s">
        <v>1173</v>
      </c>
      <c r="D594" s="49" t="s">
        <v>1194</v>
      </c>
      <c r="E594" s="105">
        <f>+VLOOKUP(B594,[4]COLJUEGOS!$A$5:$AK$1109,37,FALSE)*(1.06)</f>
        <v>25739325.98</v>
      </c>
      <c r="F594" s="105">
        <v>0</v>
      </c>
      <c r="G594" s="105">
        <v>0</v>
      </c>
      <c r="H594" s="105">
        <v>0</v>
      </c>
      <c r="I594" s="105">
        <v>0</v>
      </c>
      <c r="J594" s="106">
        <v>0</v>
      </c>
      <c r="K594" s="107">
        <f>+E594+I594+J594</f>
        <v>25739325.98</v>
      </c>
      <c r="L594" s="116">
        <f>+VLOOKUP(B594,[4]COLJUEGOS!$A$5:$AF$1109,32,FALSE)*(1.06)</f>
        <v>0</v>
      </c>
      <c r="M594" s="117">
        <v>0</v>
      </c>
      <c r="N594" s="118">
        <v>9.4344721722257347E-3</v>
      </c>
      <c r="O594" s="119">
        <f>+IFERROR(ROUND(N594*VLOOKUP(A594,'RECURSOS DEPARTAMENTOS'!$A$9:$F$40,5,FALSE),0),0)</f>
        <v>95490801</v>
      </c>
      <c r="P594" s="120">
        <f t="shared" si="9"/>
        <v>95490801</v>
      </c>
      <c r="Q594" s="95"/>
      <c r="R594" s="95"/>
      <c r="S594" s="95"/>
      <c r="T594" s="95"/>
      <c r="U594" s="95"/>
      <c r="V594" s="95"/>
    </row>
    <row r="595" spans="1:22" s="100" customFormat="1" x14ac:dyDescent="0.2">
      <c r="A595" s="115" t="s">
        <v>1171</v>
      </c>
      <c r="B595" s="48" t="s">
        <v>1195</v>
      </c>
      <c r="C595" s="49" t="s">
        <v>1173</v>
      </c>
      <c r="D595" s="49" t="s">
        <v>1196</v>
      </c>
      <c r="E595" s="105">
        <f>+VLOOKUP(B595,[4]COLJUEGOS!$A$5:$AK$1109,37,FALSE)*(1.06)</f>
        <v>65158161.840000004</v>
      </c>
      <c r="F595" s="105">
        <v>0</v>
      </c>
      <c r="G595" s="105">
        <v>0</v>
      </c>
      <c r="H595" s="105">
        <v>0</v>
      </c>
      <c r="I595" s="105">
        <v>0</v>
      </c>
      <c r="J595" s="106">
        <v>0</v>
      </c>
      <c r="K595" s="107">
        <f>+E595+I595+J595</f>
        <v>65158161.840000004</v>
      </c>
      <c r="L595" s="116">
        <f>+VLOOKUP(B595,[4]COLJUEGOS!$A$5:$AF$1109,32,FALSE)*(1.06)</f>
        <v>0</v>
      </c>
      <c r="M595" s="117">
        <v>0</v>
      </c>
      <c r="N595" s="118">
        <v>2.7462935036997399E-2</v>
      </c>
      <c r="O595" s="119">
        <f>+IFERROR(ROUND(N595*VLOOKUP(A595,'RECURSOS DEPARTAMENTOS'!$A$9:$F$40,5,FALSE),0),0)</f>
        <v>277965489</v>
      </c>
      <c r="P595" s="120">
        <f t="shared" si="9"/>
        <v>277965489</v>
      </c>
      <c r="Q595" s="95"/>
      <c r="R595" s="95"/>
      <c r="S595" s="95"/>
      <c r="T595" s="95"/>
      <c r="U595" s="95"/>
      <c r="V595" s="95"/>
    </row>
    <row r="596" spans="1:22" s="100" customFormat="1" x14ac:dyDescent="0.2">
      <c r="A596" s="115" t="s">
        <v>1171</v>
      </c>
      <c r="B596" s="48" t="s">
        <v>1197</v>
      </c>
      <c r="C596" s="49" t="s">
        <v>1173</v>
      </c>
      <c r="D596" s="49" t="s">
        <v>1198</v>
      </c>
      <c r="E596" s="105">
        <f>+VLOOKUP(B596,[4]COLJUEGOS!$A$5:$AK$1109,37,FALSE)*(1.06)</f>
        <v>70471700.689999998</v>
      </c>
      <c r="F596" s="105">
        <v>0</v>
      </c>
      <c r="G596" s="105">
        <v>0</v>
      </c>
      <c r="H596" s="105">
        <v>0</v>
      </c>
      <c r="I596" s="105">
        <v>0</v>
      </c>
      <c r="J596" s="106">
        <v>0</v>
      </c>
      <c r="K596" s="107">
        <f>+E596+I596+J596</f>
        <v>70471700.689999998</v>
      </c>
      <c r="L596" s="116">
        <f>+VLOOKUP(B596,[4]COLJUEGOS!$A$5:$AF$1109,32,FALSE)*(1.06)</f>
        <v>0</v>
      </c>
      <c r="M596" s="117">
        <v>0</v>
      </c>
      <c r="N596" s="118">
        <v>1.4690859561220022E-2</v>
      </c>
      <c r="O596" s="119">
        <f>+IFERROR(ROUND(N596*VLOOKUP(A596,'RECURSOS DEPARTAMENTOS'!$A$9:$F$40,5,FALSE),0),0)</f>
        <v>148693210</v>
      </c>
      <c r="P596" s="120">
        <f t="shared" si="9"/>
        <v>148693210</v>
      </c>
      <c r="Q596" s="95"/>
      <c r="R596" s="95"/>
      <c r="S596" s="95"/>
      <c r="T596" s="95"/>
      <c r="U596" s="95"/>
      <c r="V596" s="95"/>
    </row>
    <row r="597" spans="1:22" s="100" customFormat="1" x14ac:dyDescent="0.2">
      <c r="A597" s="115" t="s">
        <v>1171</v>
      </c>
      <c r="B597" s="48" t="s">
        <v>1199</v>
      </c>
      <c r="C597" s="49" t="s">
        <v>1173</v>
      </c>
      <c r="D597" s="49" t="s">
        <v>1200</v>
      </c>
      <c r="E597" s="105">
        <f>+VLOOKUP(B597,[4]COLJUEGOS!$A$5:$AK$1109,37,FALSE)*(1.06)</f>
        <v>58396646.560000002</v>
      </c>
      <c r="F597" s="105">
        <v>0</v>
      </c>
      <c r="G597" s="105">
        <v>0</v>
      </c>
      <c r="H597" s="105">
        <v>0</v>
      </c>
      <c r="I597" s="105">
        <v>0</v>
      </c>
      <c r="J597" s="106">
        <v>0</v>
      </c>
      <c r="K597" s="107">
        <f>+E597+I597+J597</f>
        <v>58396646.560000002</v>
      </c>
      <c r="L597" s="116">
        <f>+VLOOKUP(B597,[4]COLJUEGOS!$A$5:$AF$1109,32,FALSE)*(1.06)</f>
        <v>0</v>
      </c>
      <c r="M597" s="117">
        <v>0</v>
      </c>
      <c r="N597" s="118">
        <v>2.4463145832995518E-2</v>
      </c>
      <c r="O597" s="119">
        <f>+IFERROR(ROUND(N597*VLOOKUP(A597,'RECURSOS DEPARTAMENTOS'!$A$9:$F$40,5,FALSE),0),0)</f>
        <v>247603189</v>
      </c>
      <c r="P597" s="120">
        <f t="shared" si="9"/>
        <v>247603189</v>
      </c>
      <c r="Q597" s="95"/>
      <c r="R597" s="95"/>
      <c r="S597" s="95"/>
      <c r="T597" s="95"/>
      <c r="U597" s="95"/>
      <c r="V597" s="95"/>
    </row>
    <row r="598" spans="1:22" s="100" customFormat="1" x14ac:dyDescent="0.2">
      <c r="A598" s="115" t="s">
        <v>1171</v>
      </c>
      <c r="B598" s="48" t="s">
        <v>1201</v>
      </c>
      <c r="C598" s="49" t="s">
        <v>1173</v>
      </c>
      <c r="D598" s="49" t="s">
        <v>1202</v>
      </c>
      <c r="E598" s="105">
        <f>+VLOOKUP(B598,[4]COLJUEGOS!$A$5:$AK$1109,37,FALSE)*(1.06)</f>
        <v>340596486.93000001</v>
      </c>
      <c r="F598" s="105">
        <v>0</v>
      </c>
      <c r="G598" s="105">
        <v>0</v>
      </c>
      <c r="H598" s="105">
        <v>0</v>
      </c>
      <c r="I598" s="105">
        <v>0</v>
      </c>
      <c r="J598" s="106">
        <v>0</v>
      </c>
      <c r="K598" s="107">
        <f>+E598+I598+J598</f>
        <v>340596486.93000001</v>
      </c>
      <c r="L598" s="116">
        <f>+VLOOKUP(B598,[4]COLJUEGOS!$A$5:$AF$1109,32,FALSE)*(1.06)</f>
        <v>0</v>
      </c>
      <c r="M598" s="117">
        <v>0</v>
      </c>
      <c r="N598" s="118">
        <v>6.334149492197845E-2</v>
      </c>
      <c r="O598" s="119">
        <f>+IFERROR(ROUND(N598*VLOOKUP(A598,'RECURSOS DEPARTAMENTOS'!$A$9:$F$40,5,FALSE),0),0)</f>
        <v>641109539</v>
      </c>
      <c r="P598" s="120">
        <f t="shared" si="9"/>
        <v>641109539</v>
      </c>
      <c r="Q598" s="95"/>
      <c r="R598" s="95"/>
      <c r="S598" s="95"/>
      <c r="T598" s="95"/>
      <c r="U598" s="95"/>
      <c r="V598" s="95"/>
    </row>
    <row r="599" spans="1:22" s="100" customFormat="1" x14ac:dyDescent="0.2">
      <c r="A599" s="115" t="s">
        <v>1171</v>
      </c>
      <c r="B599" s="48" t="s">
        <v>1203</v>
      </c>
      <c r="C599" s="49" t="s">
        <v>1173</v>
      </c>
      <c r="D599" s="49" t="s">
        <v>1204</v>
      </c>
      <c r="E599" s="105">
        <f>+VLOOKUP(B599,[4]COLJUEGOS!$A$5:$AK$1109,37,FALSE)*(1.06)</f>
        <v>23040728.16</v>
      </c>
      <c r="F599" s="105">
        <v>0</v>
      </c>
      <c r="G599" s="105">
        <v>0</v>
      </c>
      <c r="H599" s="105">
        <v>0</v>
      </c>
      <c r="I599" s="105">
        <v>0</v>
      </c>
      <c r="J599" s="106">
        <v>0</v>
      </c>
      <c r="K599" s="107">
        <f>+E599+I599+J599</f>
        <v>23040728.16</v>
      </c>
      <c r="L599" s="116">
        <f>+VLOOKUP(B599,[4]COLJUEGOS!$A$5:$AF$1109,32,FALSE)*(1.06)</f>
        <v>0</v>
      </c>
      <c r="M599" s="117">
        <v>0</v>
      </c>
      <c r="N599" s="118">
        <v>9.8290390404998564E-3</v>
      </c>
      <c r="O599" s="119">
        <f>+IFERROR(ROUND(N599*VLOOKUP(A599,'RECURSOS DEPARTAMENTOS'!$A$9:$F$40,5,FALSE),0),0)</f>
        <v>99484401</v>
      </c>
      <c r="P599" s="120">
        <f t="shared" si="9"/>
        <v>99484401</v>
      </c>
      <c r="Q599" s="95"/>
      <c r="R599" s="95"/>
      <c r="S599" s="95"/>
      <c r="T599" s="95"/>
      <c r="U599" s="95"/>
      <c r="V599" s="95"/>
    </row>
    <row r="600" spans="1:22" s="100" customFormat="1" x14ac:dyDescent="0.2">
      <c r="A600" s="115" t="s">
        <v>1171</v>
      </c>
      <c r="B600" s="48" t="s">
        <v>1205</v>
      </c>
      <c r="C600" s="49" t="s">
        <v>1173</v>
      </c>
      <c r="D600" s="49" t="s">
        <v>1206</v>
      </c>
      <c r="E600" s="105">
        <f>+VLOOKUP(B600,[4]COLJUEGOS!$A$5:$AK$1109,37,FALSE)*(1.06)</f>
        <v>58479418.780000001</v>
      </c>
      <c r="F600" s="105">
        <v>0</v>
      </c>
      <c r="G600" s="105">
        <v>0</v>
      </c>
      <c r="H600" s="105">
        <v>0</v>
      </c>
      <c r="I600" s="105">
        <v>0</v>
      </c>
      <c r="J600" s="106">
        <v>0</v>
      </c>
      <c r="K600" s="107">
        <f>+E600+I600+J600</f>
        <v>58479418.780000001</v>
      </c>
      <c r="L600" s="116">
        <f>+VLOOKUP(B600,[4]COLJUEGOS!$A$5:$AF$1109,32,FALSE)*(1.06)</f>
        <v>0</v>
      </c>
      <c r="M600" s="117">
        <v>0</v>
      </c>
      <c r="N600" s="118">
        <v>2.5676574078578263E-2</v>
      </c>
      <c r="O600" s="119">
        <f>+IFERROR(ROUND(N600*VLOOKUP(A600,'RECURSOS DEPARTAMENTOS'!$A$9:$F$40,5,FALSE),0),0)</f>
        <v>259884876</v>
      </c>
      <c r="P600" s="120">
        <f t="shared" si="9"/>
        <v>259884876</v>
      </c>
      <c r="Q600" s="95"/>
      <c r="R600" s="95"/>
      <c r="S600" s="95"/>
      <c r="T600" s="95"/>
      <c r="U600" s="95"/>
      <c r="V600" s="95"/>
    </row>
    <row r="601" spans="1:22" s="100" customFormat="1" x14ac:dyDescent="0.2">
      <c r="A601" s="115" t="s">
        <v>1171</v>
      </c>
      <c r="B601" s="48" t="s">
        <v>1207</v>
      </c>
      <c r="C601" s="49" t="s">
        <v>1173</v>
      </c>
      <c r="D601" s="49" t="s">
        <v>1208</v>
      </c>
      <c r="E601" s="105">
        <f>+VLOOKUP(B601,[4]COLJUEGOS!$A$5:$AK$1109,37,FALSE)*(1.06)</f>
        <v>46298601.560000002</v>
      </c>
      <c r="F601" s="105">
        <v>0</v>
      </c>
      <c r="G601" s="105">
        <v>0</v>
      </c>
      <c r="H601" s="105">
        <v>0</v>
      </c>
      <c r="I601" s="105">
        <v>0</v>
      </c>
      <c r="J601" s="106">
        <v>0</v>
      </c>
      <c r="K601" s="107">
        <f>+E601+I601+J601</f>
        <v>46298601.560000002</v>
      </c>
      <c r="L601" s="116">
        <f>+VLOOKUP(B601,[4]COLJUEGOS!$A$5:$AF$1109,32,FALSE)*(1.06)</f>
        <v>0</v>
      </c>
      <c r="M601" s="117">
        <v>0</v>
      </c>
      <c r="N601" s="118">
        <v>1.7709566354796692E-2</v>
      </c>
      <c r="O601" s="119">
        <f>+IFERROR(ROUND(N601*VLOOKUP(A601,'RECURSOS DEPARTAMENTOS'!$A$9:$F$40,5,FALSE),0),0)</f>
        <v>179246984</v>
      </c>
      <c r="P601" s="120">
        <f t="shared" si="9"/>
        <v>179246984</v>
      </c>
      <c r="Q601" s="95"/>
      <c r="R601" s="95"/>
      <c r="S601" s="95"/>
      <c r="T601" s="95"/>
      <c r="U601" s="95"/>
      <c r="V601" s="95"/>
    </row>
    <row r="602" spans="1:22" s="100" customFormat="1" x14ac:dyDescent="0.2">
      <c r="A602" s="115" t="s">
        <v>1171</v>
      </c>
      <c r="B602" s="48" t="s">
        <v>1209</v>
      </c>
      <c r="C602" s="49" t="s">
        <v>1173</v>
      </c>
      <c r="D602" s="49" t="s">
        <v>1210</v>
      </c>
      <c r="E602" s="105">
        <f>+VLOOKUP(B602,[4]COLJUEGOS!$A$5:$AK$1109,37,FALSE)*(1.06)</f>
        <v>63954615.050000004</v>
      </c>
      <c r="F602" s="105">
        <v>0</v>
      </c>
      <c r="G602" s="105">
        <v>0</v>
      </c>
      <c r="H602" s="105">
        <v>0</v>
      </c>
      <c r="I602" s="105">
        <v>0</v>
      </c>
      <c r="J602" s="106">
        <v>0</v>
      </c>
      <c r="K602" s="107">
        <f>+E602+I602+J602</f>
        <v>63954615.050000004</v>
      </c>
      <c r="L602" s="116">
        <f>+VLOOKUP(B602,[4]COLJUEGOS!$A$5:$AF$1109,32,FALSE)*(1.06)</f>
        <v>0</v>
      </c>
      <c r="M602" s="117">
        <v>0</v>
      </c>
      <c r="N602" s="118">
        <v>2.8270986363120431E-2</v>
      </c>
      <c r="O602" s="119">
        <f>+IFERROR(ROUND(N602*VLOOKUP(A602,'RECURSOS DEPARTAMENTOS'!$A$9:$F$40,5,FALSE),0),0)</f>
        <v>286144163</v>
      </c>
      <c r="P602" s="120">
        <f t="shared" si="9"/>
        <v>286144163</v>
      </c>
      <c r="Q602" s="95"/>
      <c r="R602" s="95"/>
      <c r="S602" s="95"/>
      <c r="T602" s="95"/>
      <c r="U602" s="95"/>
      <c r="V602" s="95"/>
    </row>
    <row r="603" spans="1:22" s="100" customFormat="1" x14ac:dyDescent="0.2">
      <c r="A603" s="115" t="s">
        <v>1171</v>
      </c>
      <c r="B603" s="48" t="s">
        <v>1211</v>
      </c>
      <c r="C603" s="49" t="s">
        <v>1173</v>
      </c>
      <c r="D603" s="49" t="s">
        <v>1212</v>
      </c>
      <c r="E603" s="105">
        <f>+VLOOKUP(B603,[4]COLJUEGOS!$A$5:$AK$1109,37,FALSE)*(1.06)</f>
        <v>49334702.32</v>
      </c>
      <c r="F603" s="105">
        <v>0</v>
      </c>
      <c r="G603" s="105">
        <v>0</v>
      </c>
      <c r="H603" s="105">
        <v>0</v>
      </c>
      <c r="I603" s="105">
        <v>0</v>
      </c>
      <c r="J603" s="106">
        <v>0</v>
      </c>
      <c r="K603" s="107">
        <f>+E603+I603+J603</f>
        <v>49334702.32</v>
      </c>
      <c r="L603" s="116">
        <f>+VLOOKUP(B603,[4]COLJUEGOS!$A$5:$AF$1109,32,FALSE)*(1.06)</f>
        <v>0</v>
      </c>
      <c r="M603" s="117">
        <v>0</v>
      </c>
      <c r="N603" s="118">
        <v>2.13768762195089E-2</v>
      </c>
      <c r="O603" s="119">
        <f>+IFERROR(ROUND(N603*VLOOKUP(A603,'RECURSOS DEPARTAMENTOS'!$A$9:$F$40,5,FALSE),0),0)</f>
        <v>216365580</v>
      </c>
      <c r="P603" s="120">
        <f t="shared" si="9"/>
        <v>216365580</v>
      </c>
      <c r="Q603" s="95"/>
      <c r="R603" s="95"/>
      <c r="S603" s="95"/>
      <c r="T603" s="95"/>
      <c r="U603" s="95"/>
      <c r="V603" s="95"/>
    </row>
    <row r="604" spans="1:22" s="100" customFormat="1" x14ac:dyDescent="0.2">
      <c r="A604" s="115" t="s">
        <v>1171</v>
      </c>
      <c r="B604" s="48" t="s">
        <v>1213</v>
      </c>
      <c r="C604" s="49" t="s">
        <v>1173</v>
      </c>
      <c r="D604" s="49" t="s">
        <v>1214</v>
      </c>
      <c r="E604" s="105">
        <f>+VLOOKUP(B604,[4]COLJUEGOS!$A$5:$AK$1109,37,FALSE)*(1.06)</f>
        <v>38120224.030000001</v>
      </c>
      <c r="F604" s="105">
        <v>0</v>
      </c>
      <c r="G604" s="105">
        <v>0</v>
      </c>
      <c r="H604" s="105">
        <v>0</v>
      </c>
      <c r="I604" s="105">
        <v>0</v>
      </c>
      <c r="J604" s="106">
        <v>0</v>
      </c>
      <c r="K604" s="107">
        <f>+E604+I604+J604</f>
        <v>38120224.030000001</v>
      </c>
      <c r="L604" s="116">
        <f>+VLOOKUP(B604,[4]COLJUEGOS!$A$5:$AF$1109,32,FALSE)*(1.06)</f>
        <v>0</v>
      </c>
      <c r="M604" s="117">
        <v>0</v>
      </c>
      <c r="N604" s="118">
        <v>1.6152918984071389E-2</v>
      </c>
      <c r="O604" s="119">
        <f>+IFERROR(ROUND(N604*VLOOKUP(A604,'RECURSOS DEPARTAMENTOS'!$A$9:$F$40,5,FALSE),0),0)</f>
        <v>163491412</v>
      </c>
      <c r="P604" s="120">
        <f t="shared" si="9"/>
        <v>163491412</v>
      </c>
      <c r="Q604" s="95"/>
      <c r="R604" s="95"/>
      <c r="S604" s="95"/>
      <c r="T604" s="95"/>
      <c r="U604" s="95"/>
      <c r="V604" s="95"/>
    </row>
    <row r="605" spans="1:22" s="100" customFormat="1" x14ac:dyDescent="0.2">
      <c r="A605" s="115" t="s">
        <v>1171</v>
      </c>
      <c r="B605" s="48" t="s">
        <v>1215</v>
      </c>
      <c r="C605" s="49" t="s">
        <v>1173</v>
      </c>
      <c r="D605" s="49" t="s">
        <v>1216</v>
      </c>
      <c r="E605" s="105">
        <f>+VLOOKUP(B605,[4]COLJUEGOS!$A$5:$AK$1109,37,FALSE)*(1.06)</f>
        <v>39582943.469999999</v>
      </c>
      <c r="F605" s="105">
        <v>0</v>
      </c>
      <c r="G605" s="105">
        <v>0</v>
      </c>
      <c r="H605" s="105">
        <v>0</v>
      </c>
      <c r="I605" s="105">
        <v>0</v>
      </c>
      <c r="J605" s="106">
        <v>0</v>
      </c>
      <c r="K605" s="107">
        <f>+E605+I605+J605</f>
        <v>39582943.469999999</v>
      </c>
      <c r="L605" s="116">
        <f>+VLOOKUP(B605,[4]COLJUEGOS!$A$5:$AF$1109,32,FALSE)*(1.06)</f>
        <v>0</v>
      </c>
      <c r="M605" s="117">
        <v>0</v>
      </c>
      <c r="N605" s="118">
        <v>1.7452827639138871E-2</v>
      </c>
      <c r="O605" s="119">
        <f>+IFERROR(ROUND(N605*VLOOKUP(A605,'RECURSOS DEPARTAMENTOS'!$A$9:$F$40,5,FALSE),0),0)</f>
        <v>176648409</v>
      </c>
      <c r="P605" s="120">
        <f t="shared" si="9"/>
        <v>176648409</v>
      </c>
      <c r="Q605" s="95"/>
      <c r="R605" s="95"/>
      <c r="S605" s="95"/>
      <c r="T605" s="95"/>
      <c r="U605" s="95"/>
      <c r="V605" s="95"/>
    </row>
    <row r="606" spans="1:22" s="100" customFormat="1" x14ac:dyDescent="0.2">
      <c r="A606" s="115" t="s">
        <v>1171</v>
      </c>
      <c r="B606" s="48" t="s">
        <v>1217</v>
      </c>
      <c r="C606" s="49" t="s">
        <v>1173</v>
      </c>
      <c r="D606" s="49" t="s">
        <v>1218</v>
      </c>
      <c r="E606" s="105">
        <f>+VLOOKUP(B606,[4]COLJUEGOS!$A$5:$AK$1109,37,FALSE)*(1.06)</f>
        <v>27481116.390000001</v>
      </c>
      <c r="F606" s="105">
        <v>0</v>
      </c>
      <c r="G606" s="105">
        <v>0</v>
      </c>
      <c r="H606" s="105">
        <v>0</v>
      </c>
      <c r="I606" s="105">
        <v>0</v>
      </c>
      <c r="J606" s="106">
        <v>0</v>
      </c>
      <c r="K606" s="107">
        <f>+E606+I606+J606</f>
        <v>27481116.390000001</v>
      </c>
      <c r="L606" s="116">
        <f>+VLOOKUP(B606,[4]COLJUEGOS!$A$5:$AF$1109,32,FALSE)*(1.06)</f>
        <v>0</v>
      </c>
      <c r="M606" s="117">
        <v>0</v>
      </c>
      <c r="N606" s="118">
        <v>1.1491084410284683E-2</v>
      </c>
      <c r="O606" s="119">
        <f>+IFERROR(ROUND(N606*VLOOKUP(A606,'RECURSOS DEPARTAMENTOS'!$A$9:$F$40,5,FALSE),0),0)</f>
        <v>116306757</v>
      </c>
      <c r="P606" s="120">
        <f t="shared" si="9"/>
        <v>116306757</v>
      </c>
      <c r="Q606" s="95"/>
      <c r="R606" s="95"/>
      <c r="S606" s="95"/>
      <c r="T606" s="95"/>
      <c r="U606" s="95"/>
      <c r="V606" s="95"/>
    </row>
    <row r="607" spans="1:22" s="100" customFormat="1" x14ac:dyDescent="0.2">
      <c r="A607" s="115" t="s">
        <v>1171</v>
      </c>
      <c r="B607" s="48" t="s">
        <v>1219</v>
      </c>
      <c r="C607" s="49" t="s">
        <v>1173</v>
      </c>
      <c r="D607" s="49" t="s">
        <v>1220</v>
      </c>
      <c r="E607" s="105">
        <f>+VLOOKUP(B607,[4]COLJUEGOS!$A$5:$AK$1109,37,FALSE)*(1.06)</f>
        <v>44428512.990000002</v>
      </c>
      <c r="F607" s="105">
        <v>0</v>
      </c>
      <c r="G607" s="105">
        <v>0</v>
      </c>
      <c r="H607" s="105">
        <v>0</v>
      </c>
      <c r="I607" s="105">
        <v>0</v>
      </c>
      <c r="J607" s="106">
        <v>0</v>
      </c>
      <c r="K607" s="107">
        <f>+E607+I607+J607</f>
        <v>44428512.990000002</v>
      </c>
      <c r="L607" s="116">
        <f>+VLOOKUP(B607,[4]COLJUEGOS!$A$5:$AF$1109,32,FALSE)*(1.06)</f>
        <v>0</v>
      </c>
      <c r="M607" s="117">
        <v>0</v>
      </c>
      <c r="N607" s="118">
        <v>1.9455389621269855E-2</v>
      </c>
      <c r="O607" s="119">
        <f>+IFERROR(ROUND(N607*VLOOKUP(A607,'RECURSOS DEPARTAMENTOS'!$A$9:$F$40,5,FALSE),0),0)</f>
        <v>196917296</v>
      </c>
      <c r="P607" s="120">
        <f t="shared" si="9"/>
        <v>196917296</v>
      </c>
      <c r="Q607" s="95"/>
      <c r="R607" s="95"/>
      <c r="S607" s="95"/>
      <c r="T607" s="95"/>
      <c r="U607" s="95"/>
      <c r="V607" s="95"/>
    </row>
    <row r="608" spans="1:22" s="100" customFormat="1" x14ac:dyDescent="0.2">
      <c r="A608" s="115" t="s">
        <v>1171</v>
      </c>
      <c r="B608" s="48" t="s">
        <v>1221</v>
      </c>
      <c r="C608" s="49" t="s">
        <v>1173</v>
      </c>
      <c r="D608" s="49" t="s">
        <v>698</v>
      </c>
      <c r="E608" s="105">
        <f>+VLOOKUP(B608,[4]COLJUEGOS!$A$5:$AK$1109,37,FALSE)*(1.06)</f>
        <v>137439398.06999999</v>
      </c>
      <c r="F608" s="105">
        <v>0</v>
      </c>
      <c r="G608" s="105">
        <v>0</v>
      </c>
      <c r="H608" s="105">
        <v>0</v>
      </c>
      <c r="I608" s="105">
        <v>0</v>
      </c>
      <c r="J608" s="106">
        <v>0</v>
      </c>
      <c r="K608" s="107">
        <f>+E608+I608+J608</f>
        <v>137439398.06999999</v>
      </c>
      <c r="L608" s="116">
        <f>+VLOOKUP(B608,[4]COLJUEGOS!$A$5:$AF$1109,32,FALSE)*(1.06)</f>
        <v>0</v>
      </c>
      <c r="M608" s="117">
        <v>0</v>
      </c>
      <c r="N608" s="118">
        <v>5.8985044294184732E-2</v>
      </c>
      <c r="O608" s="119">
        <f>+IFERROR(ROUND(N608*VLOOKUP(A608,'RECURSOS DEPARTAMENTOS'!$A$9:$F$40,5,FALSE),0),0)</f>
        <v>597015821</v>
      </c>
      <c r="P608" s="120">
        <f t="shared" si="9"/>
        <v>597015821</v>
      </c>
      <c r="Q608" s="95"/>
      <c r="R608" s="95"/>
      <c r="S608" s="95"/>
      <c r="T608" s="95"/>
      <c r="U608" s="95"/>
      <c r="V608" s="95"/>
    </row>
    <row r="609" spans="1:22" s="100" customFormat="1" x14ac:dyDescent="0.2">
      <c r="A609" s="115" t="s">
        <v>1171</v>
      </c>
      <c r="B609" s="48" t="s">
        <v>1222</v>
      </c>
      <c r="C609" s="49" t="s">
        <v>1173</v>
      </c>
      <c r="D609" s="49" t="s">
        <v>1223</v>
      </c>
      <c r="E609" s="105">
        <f>+VLOOKUP(B609,[4]COLJUEGOS!$A$5:$AK$1109,37,FALSE)*(1.06)</f>
        <v>23512587.690000001</v>
      </c>
      <c r="F609" s="105">
        <v>0</v>
      </c>
      <c r="G609" s="105">
        <v>0</v>
      </c>
      <c r="H609" s="105">
        <v>0</v>
      </c>
      <c r="I609" s="105">
        <v>0</v>
      </c>
      <c r="J609" s="106">
        <v>0</v>
      </c>
      <c r="K609" s="107">
        <f>+E609+I609+J609</f>
        <v>23512587.690000001</v>
      </c>
      <c r="L609" s="116">
        <f>+VLOOKUP(B609,[4]COLJUEGOS!$A$5:$AF$1109,32,FALSE)*(1.06)</f>
        <v>0</v>
      </c>
      <c r="M609" s="117">
        <v>0</v>
      </c>
      <c r="N609" s="118">
        <v>1.024792852394156E-2</v>
      </c>
      <c r="O609" s="119">
        <f>+IFERROR(ROUND(N609*VLOOKUP(A609,'RECURSOS DEPARTAMENTOS'!$A$9:$F$40,5,FALSE),0),0)</f>
        <v>103724182</v>
      </c>
      <c r="P609" s="120">
        <f t="shared" si="9"/>
        <v>103724182</v>
      </c>
      <c r="Q609" s="95"/>
      <c r="R609" s="95"/>
      <c r="S609" s="95"/>
      <c r="T609" s="95"/>
      <c r="U609" s="95"/>
      <c r="V609" s="95"/>
    </row>
    <row r="610" spans="1:22" s="100" customFormat="1" x14ac:dyDescent="0.2">
      <c r="A610" s="115" t="s">
        <v>1171</v>
      </c>
      <c r="B610" s="48" t="s">
        <v>1224</v>
      </c>
      <c r="C610" s="49" t="s">
        <v>1173</v>
      </c>
      <c r="D610" s="49" t="s">
        <v>1225</v>
      </c>
      <c r="E610" s="105">
        <f>+VLOOKUP(B610,[4]COLJUEGOS!$A$5:$AK$1109,37,FALSE)*(1.06)</f>
        <v>21416409.600000001</v>
      </c>
      <c r="F610" s="105">
        <v>0</v>
      </c>
      <c r="G610" s="105">
        <v>0</v>
      </c>
      <c r="H610" s="105">
        <v>0</v>
      </c>
      <c r="I610" s="105">
        <v>0</v>
      </c>
      <c r="J610" s="106">
        <v>0</v>
      </c>
      <c r="K610" s="107">
        <f>+E610+I610+J610</f>
        <v>21416409.600000001</v>
      </c>
      <c r="L610" s="116">
        <f>+VLOOKUP(B610,[4]COLJUEGOS!$A$5:$AF$1109,32,FALSE)*(1.06)</f>
        <v>0</v>
      </c>
      <c r="M610" s="117">
        <v>0</v>
      </c>
      <c r="N610" s="118">
        <v>9.0993605854723728E-3</v>
      </c>
      <c r="O610" s="119">
        <f>+IFERROR(ROUND(N610*VLOOKUP(A610,'RECURSOS DEPARTAMENTOS'!$A$9:$F$40,5,FALSE),0),0)</f>
        <v>92098977</v>
      </c>
      <c r="P610" s="120">
        <f t="shared" si="9"/>
        <v>92098977</v>
      </c>
      <c r="Q610" s="95"/>
      <c r="R610" s="95"/>
      <c r="S610" s="95"/>
      <c r="T610" s="95"/>
      <c r="U610" s="95"/>
      <c r="V610" s="95"/>
    </row>
    <row r="611" spans="1:22" s="100" customFormat="1" x14ac:dyDescent="0.2">
      <c r="A611" s="115" t="s">
        <v>1171</v>
      </c>
      <c r="B611" s="48" t="s">
        <v>1226</v>
      </c>
      <c r="C611" s="49" t="s">
        <v>1173</v>
      </c>
      <c r="D611" s="49" t="s">
        <v>1227</v>
      </c>
      <c r="E611" s="105">
        <f>+VLOOKUP(B611,[4]COLJUEGOS!$A$5:$AK$1109,37,FALSE)*(1.06)</f>
        <v>153902809.27000001</v>
      </c>
      <c r="F611" s="105">
        <v>0</v>
      </c>
      <c r="G611" s="105">
        <v>0</v>
      </c>
      <c r="H611" s="105">
        <v>0</v>
      </c>
      <c r="I611" s="105">
        <v>0</v>
      </c>
      <c r="J611" s="106">
        <v>0</v>
      </c>
      <c r="K611" s="107">
        <f>+E611+I611+J611</f>
        <v>153902809.27000001</v>
      </c>
      <c r="L611" s="116">
        <f>+VLOOKUP(B611,[4]COLJUEGOS!$A$5:$AF$1109,32,FALSE)*(1.06)</f>
        <v>0</v>
      </c>
      <c r="M611" s="117">
        <v>0</v>
      </c>
      <c r="N611" s="118">
        <v>4.5658953695145749E-2</v>
      </c>
      <c r="O611" s="119">
        <f>+IFERROR(ROUND(N611*VLOOKUP(A611,'RECURSOS DEPARTAMENTOS'!$A$9:$F$40,5,FALSE),0),0)</f>
        <v>462136089</v>
      </c>
      <c r="P611" s="120">
        <f t="shared" si="9"/>
        <v>462136089</v>
      </c>
      <c r="Q611" s="95"/>
      <c r="R611" s="95"/>
      <c r="S611" s="95"/>
      <c r="T611" s="95"/>
      <c r="U611" s="95"/>
      <c r="V611" s="95"/>
    </row>
    <row r="612" spans="1:22" s="100" customFormat="1" x14ac:dyDescent="0.2">
      <c r="A612" s="115" t="s">
        <v>1171</v>
      </c>
      <c r="B612" s="48" t="s">
        <v>1228</v>
      </c>
      <c r="C612" s="49" t="s">
        <v>1173</v>
      </c>
      <c r="D612" s="49" t="s">
        <v>1229</v>
      </c>
      <c r="E612" s="105">
        <f>+VLOOKUP(B612,[4]COLJUEGOS!$A$5:$AK$1109,37,FALSE)*(1.06)</f>
        <v>57880391.580000006</v>
      </c>
      <c r="F612" s="105">
        <v>0</v>
      </c>
      <c r="G612" s="105">
        <v>0</v>
      </c>
      <c r="H612" s="105">
        <v>0</v>
      </c>
      <c r="I612" s="105">
        <v>0</v>
      </c>
      <c r="J612" s="106">
        <v>0</v>
      </c>
      <c r="K612" s="107">
        <f>+E612+I612+J612</f>
        <v>57880391.580000006</v>
      </c>
      <c r="L612" s="116">
        <f>+VLOOKUP(B612,[4]COLJUEGOS!$A$5:$AF$1109,32,FALSE)*(1.06)</f>
        <v>0</v>
      </c>
      <c r="M612" s="117">
        <v>0</v>
      </c>
      <c r="N612" s="118">
        <v>2.5703599206542242E-2</v>
      </c>
      <c r="O612" s="119">
        <f>+IFERROR(ROUND(N612*VLOOKUP(A612,'RECURSOS DEPARTAMENTOS'!$A$9:$F$40,5,FALSE),0),0)</f>
        <v>260158411</v>
      </c>
      <c r="P612" s="120">
        <f t="shared" si="9"/>
        <v>260158411</v>
      </c>
      <c r="Q612" s="95"/>
      <c r="R612" s="95"/>
      <c r="S612" s="95"/>
      <c r="T612" s="95"/>
      <c r="U612" s="95"/>
      <c r="V612" s="95"/>
    </row>
    <row r="613" spans="1:22" s="100" customFormat="1" x14ac:dyDescent="0.2">
      <c r="A613" s="115" t="s">
        <v>1171</v>
      </c>
      <c r="B613" s="48" t="s">
        <v>1230</v>
      </c>
      <c r="C613" s="49" t="s">
        <v>1173</v>
      </c>
      <c r="D613" s="49" t="s">
        <v>1231</v>
      </c>
      <c r="E613" s="105">
        <f>+VLOOKUP(B613,[4]COLJUEGOS!$A$5:$AK$1109,37,FALSE)*(1.06)</f>
        <v>29856734.330000002</v>
      </c>
      <c r="F613" s="105">
        <v>0</v>
      </c>
      <c r="G613" s="105">
        <v>0</v>
      </c>
      <c r="H613" s="105">
        <v>0</v>
      </c>
      <c r="I613" s="105">
        <v>0</v>
      </c>
      <c r="J613" s="106">
        <v>0</v>
      </c>
      <c r="K613" s="107">
        <f>+E613+I613+J613</f>
        <v>29856734.330000002</v>
      </c>
      <c r="L613" s="116">
        <f>+VLOOKUP(B613,[4]COLJUEGOS!$A$5:$AF$1109,32,FALSE)*(1.06)</f>
        <v>0</v>
      </c>
      <c r="M613" s="117">
        <v>0</v>
      </c>
      <c r="N613" s="118">
        <v>1.3099079524141547E-2</v>
      </c>
      <c r="O613" s="119">
        <f>+IFERROR(ROUND(N613*VLOOKUP(A613,'RECURSOS DEPARTAMENTOS'!$A$9:$F$40,5,FALSE),0),0)</f>
        <v>132582044</v>
      </c>
      <c r="P613" s="120">
        <f t="shared" si="9"/>
        <v>132582044</v>
      </c>
      <c r="Q613" s="95"/>
      <c r="R613" s="95"/>
      <c r="S613" s="95"/>
      <c r="T613" s="95"/>
      <c r="U613" s="95"/>
      <c r="V613" s="95"/>
    </row>
    <row r="614" spans="1:22" s="100" customFormat="1" x14ac:dyDescent="0.2">
      <c r="A614" s="115" t="s">
        <v>1232</v>
      </c>
      <c r="B614" s="48" t="s">
        <v>1233</v>
      </c>
      <c r="C614" s="49" t="s">
        <v>1234</v>
      </c>
      <c r="D614" s="49" t="s">
        <v>1235</v>
      </c>
      <c r="E614" s="105">
        <f>+VLOOKUP(B614,[4]COLJUEGOS!$A$5:$AK$1109,37,FALSE)*(1.06)</f>
        <v>2570864448.1400003</v>
      </c>
      <c r="F614" s="105">
        <v>0</v>
      </c>
      <c r="G614" s="105">
        <v>0</v>
      </c>
      <c r="H614" s="105">
        <v>0</v>
      </c>
      <c r="I614" s="105">
        <v>0</v>
      </c>
      <c r="J614" s="106">
        <v>0</v>
      </c>
      <c r="K614" s="107">
        <f>+E614+I614+J614</f>
        <v>2570864448.1400003</v>
      </c>
      <c r="L614" s="116">
        <f>+VLOOKUP(B614,[4]COLJUEGOS!$A$5:$AF$1109,32,FALSE)*(1.06)</f>
        <v>348761468.18000001</v>
      </c>
      <c r="M614" s="117">
        <v>0</v>
      </c>
      <c r="N614" s="118">
        <v>0.21865268985</v>
      </c>
      <c r="O614" s="119">
        <f>+IFERROR(ROUND(N614*VLOOKUP(A614,'RECURSOS DEPARTAMENTOS'!$A$9:$F$40,5,FALSE),0),0)</f>
        <v>5376995971</v>
      </c>
      <c r="P614" s="120">
        <f t="shared" si="9"/>
        <v>5725757439.1800003</v>
      </c>
      <c r="Q614" s="95"/>
      <c r="R614" s="95"/>
      <c r="S614" s="95"/>
      <c r="T614" s="95"/>
      <c r="U614" s="95"/>
      <c r="V614" s="95"/>
    </row>
    <row r="615" spans="1:22" s="100" customFormat="1" x14ac:dyDescent="0.2">
      <c r="A615" s="115" t="s">
        <v>1232</v>
      </c>
      <c r="B615" s="48" t="s">
        <v>1236</v>
      </c>
      <c r="C615" s="49" t="s">
        <v>1234</v>
      </c>
      <c r="D615" s="49" t="s">
        <v>1237</v>
      </c>
      <c r="E615" s="105">
        <f>+VLOOKUP(B615,[4]COLJUEGOS!$A$5:$AK$1109,37,FALSE)*(1.06)</f>
        <v>255321556.05000001</v>
      </c>
      <c r="F615" s="105">
        <v>0</v>
      </c>
      <c r="G615" s="105">
        <v>0</v>
      </c>
      <c r="H615" s="105">
        <v>0</v>
      </c>
      <c r="I615" s="105">
        <v>0</v>
      </c>
      <c r="J615" s="106">
        <v>0</v>
      </c>
      <c r="K615" s="107">
        <f>+E615+I615+J615</f>
        <v>255321556.05000001</v>
      </c>
      <c r="L615" s="116">
        <f>+VLOOKUP(B615,[4]COLJUEGOS!$A$5:$AF$1109,32,FALSE)*(1.06)</f>
        <v>0</v>
      </c>
      <c r="M615" s="117">
        <v>0</v>
      </c>
      <c r="N615" s="118">
        <v>3.7147204107211076E-2</v>
      </c>
      <c r="O615" s="119">
        <f>+IFERROR(ROUND(N615*VLOOKUP(A615,'RECURSOS DEPARTAMENTOS'!$A$9:$F$40,5,FALSE),0),0)</f>
        <v>913505189</v>
      </c>
      <c r="P615" s="120">
        <f t="shared" si="9"/>
        <v>913505189</v>
      </c>
      <c r="Q615" s="95"/>
      <c r="R615" s="114"/>
      <c r="S615" s="95"/>
      <c r="T615" s="95"/>
      <c r="U615" s="95"/>
      <c r="V615" s="95"/>
    </row>
    <row r="616" spans="1:22" s="100" customFormat="1" x14ac:dyDescent="0.2">
      <c r="A616" s="115" t="s">
        <v>1232</v>
      </c>
      <c r="B616" s="48" t="s">
        <v>1238</v>
      </c>
      <c r="C616" s="49" t="s">
        <v>1234</v>
      </c>
      <c r="D616" s="49" t="s">
        <v>1239</v>
      </c>
      <c r="E616" s="105">
        <f>+VLOOKUP(B616,[4]COLJUEGOS!$A$5:$AK$1109,37,FALSE)*(1.06)</f>
        <v>60052825.540000007</v>
      </c>
      <c r="F616" s="105">
        <v>0</v>
      </c>
      <c r="G616" s="105">
        <v>0</v>
      </c>
      <c r="H616" s="105">
        <v>0</v>
      </c>
      <c r="I616" s="105">
        <v>0</v>
      </c>
      <c r="J616" s="106">
        <v>0</v>
      </c>
      <c r="K616" s="107">
        <f>+E616+I616+J616</f>
        <v>60052825.540000007</v>
      </c>
      <c r="L616" s="116">
        <f>+VLOOKUP(B616,[4]COLJUEGOS!$A$5:$AF$1109,32,FALSE)*(1.06)</f>
        <v>0</v>
      </c>
      <c r="M616" s="117">
        <v>0</v>
      </c>
      <c r="N616" s="118">
        <v>9.3189725090956684E-3</v>
      </c>
      <c r="O616" s="119">
        <f>+IFERROR(ROUND(N616*VLOOKUP(A616,'RECURSOS DEPARTAMENTOS'!$A$9:$F$40,5,FALSE),0),0)</f>
        <v>229167442</v>
      </c>
      <c r="P616" s="120">
        <f t="shared" si="9"/>
        <v>229167442</v>
      </c>
      <c r="Q616" s="113"/>
      <c r="R616" s="114"/>
      <c r="S616" s="95"/>
      <c r="T616" s="95"/>
      <c r="U616" s="95"/>
      <c r="V616" s="95"/>
    </row>
    <row r="617" spans="1:22" s="100" customFormat="1" x14ac:dyDescent="0.2">
      <c r="A617" s="115" t="s">
        <v>1232</v>
      </c>
      <c r="B617" s="48" t="s">
        <v>1240</v>
      </c>
      <c r="C617" s="49" t="s">
        <v>1234</v>
      </c>
      <c r="D617" s="49" t="s">
        <v>1241</v>
      </c>
      <c r="E617" s="105">
        <f>+VLOOKUP(B617,[4]COLJUEGOS!$A$5:$AK$1109,37,FALSE)*(1.06)</f>
        <v>76836736.75</v>
      </c>
      <c r="F617" s="105">
        <v>0</v>
      </c>
      <c r="G617" s="105">
        <v>0</v>
      </c>
      <c r="H617" s="105">
        <v>0</v>
      </c>
      <c r="I617" s="105">
        <v>0</v>
      </c>
      <c r="J617" s="106">
        <v>0</v>
      </c>
      <c r="K617" s="107">
        <f>+E617+I617+J617</f>
        <v>76836736.75</v>
      </c>
      <c r="L617" s="116">
        <f>+VLOOKUP(B617,[4]COLJUEGOS!$A$5:$AF$1109,32,FALSE)*(1.06)</f>
        <v>0</v>
      </c>
      <c r="M617" s="117">
        <v>0</v>
      </c>
      <c r="N617" s="118">
        <v>1.537791301666879E-2</v>
      </c>
      <c r="O617" s="119">
        <f>+IFERROR(ROUND(N617*VLOOKUP(A617,'RECURSOS DEPARTAMENTOS'!$A$9:$F$40,5,FALSE),0),0)</f>
        <v>378165832</v>
      </c>
      <c r="P617" s="120">
        <f t="shared" si="9"/>
        <v>378165832</v>
      </c>
      <c r="Q617" s="95"/>
      <c r="R617" s="113"/>
      <c r="S617" s="95"/>
      <c r="T617" s="95"/>
      <c r="U617" s="95"/>
      <c r="V617" s="95"/>
    </row>
    <row r="618" spans="1:22" s="100" customFormat="1" x14ac:dyDescent="0.2">
      <c r="A618" s="115" t="s">
        <v>1232</v>
      </c>
      <c r="B618" s="48" t="s">
        <v>1242</v>
      </c>
      <c r="C618" s="49" t="s">
        <v>1234</v>
      </c>
      <c r="D618" s="49" t="s">
        <v>1243</v>
      </c>
      <c r="E618" s="105">
        <f>+VLOOKUP(B618,[4]COLJUEGOS!$A$5:$AK$1109,37,FALSE)*(1.06)</f>
        <v>126564803.48</v>
      </c>
      <c r="F618" s="105">
        <v>0</v>
      </c>
      <c r="G618" s="105">
        <v>0</v>
      </c>
      <c r="H618" s="105">
        <v>0</v>
      </c>
      <c r="I618" s="105">
        <v>0</v>
      </c>
      <c r="J618" s="106">
        <v>0</v>
      </c>
      <c r="K618" s="107">
        <f>+E618+I618+J618</f>
        <v>126564803.48</v>
      </c>
      <c r="L618" s="116">
        <f>+VLOOKUP(B618,[4]COLJUEGOS!$A$5:$AF$1109,32,FALSE)*(1.06)</f>
        <v>0</v>
      </c>
      <c r="M618" s="117">
        <v>0</v>
      </c>
      <c r="N618" s="118">
        <v>2.6963626249153827E-2</v>
      </c>
      <c r="O618" s="119">
        <f>+IFERROR(ROUND(N618*VLOOKUP(A618,'RECURSOS DEPARTAMENTOS'!$A$9:$F$40,5,FALSE),0),0)</f>
        <v>663075811</v>
      </c>
      <c r="P618" s="120">
        <f t="shared" si="9"/>
        <v>663075811</v>
      </c>
      <c r="Q618" s="95"/>
      <c r="R618" s="113"/>
      <c r="S618" s="95"/>
      <c r="T618" s="95"/>
      <c r="U618" s="95"/>
      <c r="V618" s="95"/>
    </row>
    <row r="619" spans="1:22" s="100" customFormat="1" x14ac:dyDescent="0.2">
      <c r="A619" s="115" t="s">
        <v>1232</v>
      </c>
      <c r="B619" s="48" t="s">
        <v>1244</v>
      </c>
      <c r="C619" s="49" t="s">
        <v>1234</v>
      </c>
      <c r="D619" s="49" t="s">
        <v>1245</v>
      </c>
      <c r="E619" s="105">
        <f>+VLOOKUP(B619,[4]COLJUEGOS!$A$5:$AK$1109,37,FALSE)*(1.06)</f>
        <v>14652050.34</v>
      </c>
      <c r="F619" s="105">
        <v>0</v>
      </c>
      <c r="G619" s="105">
        <v>0</v>
      </c>
      <c r="H619" s="105">
        <v>0</v>
      </c>
      <c r="I619" s="105">
        <v>0</v>
      </c>
      <c r="J619" s="106">
        <v>0</v>
      </c>
      <c r="K619" s="107">
        <f>+E619+I619+J619</f>
        <v>14652050.34</v>
      </c>
      <c r="L619" s="116">
        <f>+VLOOKUP(B619,[4]COLJUEGOS!$A$5:$AF$1109,32,FALSE)*(1.06)</f>
        <v>0</v>
      </c>
      <c r="M619" s="117">
        <v>0</v>
      </c>
      <c r="N619" s="118">
        <v>2.8136540639808042E-3</v>
      </c>
      <c r="O619" s="119">
        <f>+IFERROR(ROUND(N619*VLOOKUP(A619,'RECURSOS DEPARTAMENTOS'!$A$9:$F$40,5,FALSE),0),0)</f>
        <v>69191953</v>
      </c>
      <c r="P619" s="120">
        <f t="shared" si="9"/>
        <v>69191953</v>
      </c>
      <c r="Q619" s="95"/>
      <c r="R619" s="95"/>
      <c r="S619" s="95"/>
      <c r="T619" s="95"/>
      <c r="U619" s="95"/>
      <c r="V619" s="95"/>
    </row>
    <row r="620" spans="1:22" s="100" customFormat="1" x14ac:dyDescent="0.2">
      <c r="A620" s="115" t="s">
        <v>1232</v>
      </c>
      <c r="B620" s="48" t="s">
        <v>1246</v>
      </c>
      <c r="C620" s="49" t="s">
        <v>1234</v>
      </c>
      <c r="D620" s="49" t="s">
        <v>1247</v>
      </c>
      <c r="E620" s="105">
        <f>+VLOOKUP(B620,[4]COLJUEGOS!$A$5:$AK$1109,37,FALSE)*(1.06)</f>
        <v>36859398.020000003</v>
      </c>
      <c r="F620" s="105">
        <v>0</v>
      </c>
      <c r="G620" s="105">
        <v>0</v>
      </c>
      <c r="H620" s="105">
        <v>0</v>
      </c>
      <c r="I620" s="105">
        <v>0</v>
      </c>
      <c r="J620" s="106">
        <v>0</v>
      </c>
      <c r="K620" s="107">
        <f>+E620+I620+J620</f>
        <v>36859398.020000003</v>
      </c>
      <c r="L620" s="116">
        <f>+VLOOKUP(B620,[4]COLJUEGOS!$A$5:$AF$1109,32,FALSE)*(1.06)</f>
        <v>0</v>
      </c>
      <c r="M620" s="117">
        <v>0</v>
      </c>
      <c r="N620" s="118">
        <v>7.2372169087338558E-3</v>
      </c>
      <c r="O620" s="119">
        <f>+IFERROR(ROUND(N620*VLOOKUP(A620,'RECURSOS DEPARTAMENTOS'!$A$9:$F$40,5,FALSE),0),0)</f>
        <v>177973965</v>
      </c>
      <c r="P620" s="120">
        <f t="shared" si="9"/>
        <v>177973965</v>
      </c>
      <c r="Q620" s="95"/>
      <c r="R620" s="95"/>
      <c r="S620" s="95"/>
      <c r="T620" s="95"/>
      <c r="U620" s="95"/>
      <c r="V620" s="95"/>
    </row>
    <row r="621" spans="1:22" s="100" customFormat="1" x14ac:dyDescent="0.2">
      <c r="A621" s="115" t="s">
        <v>1232</v>
      </c>
      <c r="B621" s="48" t="s">
        <v>1248</v>
      </c>
      <c r="C621" s="49" t="s">
        <v>1234</v>
      </c>
      <c r="D621" s="49" t="s">
        <v>1249</v>
      </c>
      <c r="E621" s="105">
        <f>+VLOOKUP(B621,[4]COLJUEGOS!$A$5:$AK$1109,37,FALSE)*(1.06)</f>
        <v>297844302.46000004</v>
      </c>
      <c r="F621" s="105">
        <v>0</v>
      </c>
      <c r="G621" s="105">
        <v>0</v>
      </c>
      <c r="H621" s="105">
        <v>0</v>
      </c>
      <c r="I621" s="105">
        <v>0</v>
      </c>
      <c r="J621" s="106">
        <v>0</v>
      </c>
      <c r="K621" s="107">
        <f>+E621+I621+J621</f>
        <v>297844302.46000004</v>
      </c>
      <c r="L621" s="116">
        <f>+VLOOKUP(B621,[4]COLJUEGOS!$A$5:$AF$1109,32,FALSE)*(1.06)</f>
        <v>0</v>
      </c>
      <c r="M621" s="117">
        <v>0</v>
      </c>
      <c r="N621" s="118">
        <v>3.0443495687026225E-2</v>
      </c>
      <c r="O621" s="119">
        <f>+IFERROR(ROUND(N621*VLOOKUP(A621,'RECURSOS DEPARTAMENTOS'!$A$9:$F$40,5,FALSE),0),0)</f>
        <v>748650994</v>
      </c>
      <c r="P621" s="120">
        <f t="shared" si="9"/>
        <v>748650994</v>
      </c>
      <c r="Q621" s="95"/>
      <c r="R621" s="95"/>
      <c r="S621" s="95"/>
      <c r="T621" s="95"/>
      <c r="U621" s="95"/>
      <c r="V621" s="95"/>
    </row>
    <row r="622" spans="1:22" s="100" customFormat="1" x14ac:dyDescent="0.2">
      <c r="A622" s="115" t="s">
        <v>1232</v>
      </c>
      <c r="B622" s="48" t="s">
        <v>1250</v>
      </c>
      <c r="C622" s="49" t="s">
        <v>1234</v>
      </c>
      <c r="D622" s="49" t="s">
        <v>1251</v>
      </c>
      <c r="E622" s="105">
        <f>+VLOOKUP(B622,[4]COLJUEGOS!$A$5:$AK$1109,37,FALSE)*(1.06)</f>
        <v>42939997.390000001</v>
      </c>
      <c r="F622" s="105">
        <v>0</v>
      </c>
      <c r="G622" s="105">
        <v>0</v>
      </c>
      <c r="H622" s="105">
        <v>0</v>
      </c>
      <c r="I622" s="105">
        <v>0</v>
      </c>
      <c r="J622" s="106">
        <v>0</v>
      </c>
      <c r="K622" s="107">
        <f>+E622+I622+J622</f>
        <v>42939997.390000001</v>
      </c>
      <c r="L622" s="116">
        <f>+VLOOKUP(B622,[4]COLJUEGOS!$A$5:$AF$1109,32,FALSE)*(1.06)</f>
        <v>0</v>
      </c>
      <c r="M622" s="117">
        <v>0</v>
      </c>
      <c r="N622" s="118">
        <v>8.4087908257987551E-3</v>
      </c>
      <c r="O622" s="119">
        <f>+IFERROR(ROUND(N622*VLOOKUP(A622,'RECURSOS DEPARTAMENTOS'!$A$9:$F$40,5,FALSE),0),0)</f>
        <v>206784716</v>
      </c>
      <c r="P622" s="120">
        <f t="shared" si="9"/>
        <v>206784716</v>
      </c>
      <c r="Q622" s="95"/>
      <c r="R622" s="95"/>
      <c r="S622" s="95"/>
      <c r="T622" s="95"/>
      <c r="U622" s="95"/>
      <c r="V622" s="95"/>
    </row>
    <row r="623" spans="1:22" s="100" customFormat="1" x14ac:dyDescent="0.2">
      <c r="A623" s="115" t="s">
        <v>1232</v>
      </c>
      <c r="B623" s="48" t="s">
        <v>1252</v>
      </c>
      <c r="C623" s="49" t="s">
        <v>1234</v>
      </c>
      <c r="D623" s="49" t="s">
        <v>1253</v>
      </c>
      <c r="E623" s="105">
        <f>+VLOOKUP(B623,[4]COLJUEGOS!$A$5:$AK$1109,37,FALSE)*(1.06)</f>
        <v>19036111.760000002</v>
      </c>
      <c r="F623" s="105">
        <v>0</v>
      </c>
      <c r="G623" s="105">
        <v>0</v>
      </c>
      <c r="H623" s="105">
        <v>0</v>
      </c>
      <c r="I623" s="105">
        <v>0</v>
      </c>
      <c r="J623" s="106">
        <v>0</v>
      </c>
      <c r="K623" s="107">
        <f>+E623+I623+J623</f>
        <v>19036111.760000002</v>
      </c>
      <c r="L623" s="116">
        <f>+VLOOKUP(B623,[4]COLJUEGOS!$A$5:$AF$1109,32,FALSE)*(1.06)</f>
        <v>0</v>
      </c>
      <c r="M623" s="117">
        <v>0</v>
      </c>
      <c r="N623" s="118">
        <v>4.0750397115300839E-3</v>
      </c>
      <c r="O623" s="119">
        <f>+IFERROR(ROUND(N623*VLOOKUP(A623,'RECURSOS DEPARTAMENTOS'!$A$9:$F$40,5,FALSE),0),0)</f>
        <v>100211308</v>
      </c>
      <c r="P623" s="120">
        <f t="shared" si="9"/>
        <v>100211308</v>
      </c>
      <c r="Q623" s="95"/>
      <c r="R623" s="95"/>
      <c r="S623" s="95"/>
      <c r="T623" s="95"/>
      <c r="U623" s="95"/>
      <c r="V623" s="95"/>
    </row>
    <row r="624" spans="1:22" s="100" customFormat="1" x14ac:dyDescent="0.2">
      <c r="A624" s="115" t="s">
        <v>1232</v>
      </c>
      <c r="B624" s="48" t="s">
        <v>1254</v>
      </c>
      <c r="C624" s="49" t="s">
        <v>1234</v>
      </c>
      <c r="D624" s="49" t="s">
        <v>1255</v>
      </c>
      <c r="E624" s="105">
        <f>+VLOOKUP(B624,[4]COLJUEGOS!$A$5:$AK$1109,37,FALSE)*(1.06)</f>
        <v>715232700.33000004</v>
      </c>
      <c r="F624" s="105">
        <v>0</v>
      </c>
      <c r="G624" s="105">
        <v>0</v>
      </c>
      <c r="H624" s="105">
        <v>0</v>
      </c>
      <c r="I624" s="105">
        <v>0</v>
      </c>
      <c r="J624" s="106">
        <v>0</v>
      </c>
      <c r="K624" s="107">
        <f>+E624+I624+J624</f>
        <v>715232700.33000004</v>
      </c>
      <c r="L624" s="116">
        <f>+VLOOKUP(B624,[4]COLJUEGOS!$A$5:$AF$1109,32,FALSE)*(1.06)</f>
        <v>0</v>
      </c>
      <c r="M624" s="117">
        <v>0</v>
      </c>
      <c r="N624" s="118">
        <v>7.2512918814217064E-2</v>
      </c>
      <c r="O624" s="119">
        <f>+IFERROR(ROUND(N624*VLOOKUP(A624,'RECURSOS DEPARTAMENTOS'!$A$9:$F$40,5,FALSE),0),0)</f>
        <v>1783200895</v>
      </c>
      <c r="P624" s="120">
        <f t="shared" si="9"/>
        <v>1783200895</v>
      </c>
      <c r="Q624" s="95"/>
      <c r="R624" s="95"/>
      <c r="S624" s="95"/>
      <c r="T624" s="95"/>
      <c r="U624" s="95"/>
      <c r="V624" s="95"/>
    </row>
    <row r="625" spans="1:22" s="100" customFormat="1" x14ac:dyDescent="0.2">
      <c r="A625" s="115" t="s">
        <v>1232</v>
      </c>
      <c r="B625" s="48" t="s">
        <v>1256</v>
      </c>
      <c r="C625" s="49" t="s">
        <v>1234</v>
      </c>
      <c r="D625" s="49" t="s">
        <v>1257</v>
      </c>
      <c r="E625" s="105">
        <f>+VLOOKUP(B625,[4]COLJUEGOS!$A$5:$AK$1109,37,FALSE)*(1.06)</f>
        <v>139643812.23000002</v>
      </c>
      <c r="F625" s="105">
        <v>0</v>
      </c>
      <c r="G625" s="105">
        <v>0</v>
      </c>
      <c r="H625" s="105">
        <v>0</v>
      </c>
      <c r="I625" s="105">
        <v>0</v>
      </c>
      <c r="J625" s="106">
        <v>0</v>
      </c>
      <c r="K625" s="107">
        <f>+E625+I625+J625</f>
        <v>139643812.23000002</v>
      </c>
      <c r="L625" s="116">
        <f>+VLOOKUP(B625,[4]COLJUEGOS!$A$5:$AF$1109,32,FALSE)*(1.06)</f>
        <v>0</v>
      </c>
      <c r="M625" s="117">
        <v>0</v>
      </c>
      <c r="N625" s="118">
        <v>2.2781348650478213E-2</v>
      </c>
      <c r="O625" s="119">
        <f>+IFERROR(ROUND(N625*VLOOKUP(A625,'RECURSOS DEPARTAMENTOS'!$A$9:$F$40,5,FALSE),0),0)</f>
        <v>560227363</v>
      </c>
      <c r="P625" s="120">
        <f t="shared" si="9"/>
        <v>560227363</v>
      </c>
      <c r="Q625" s="95"/>
      <c r="R625" s="95"/>
      <c r="S625" s="95"/>
      <c r="T625" s="95"/>
      <c r="U625" s="95"/>
      <c r="V625" s="95"/>
    </row>
    <row r="626" spans="1:22" s="100" customFormat="1" x14ac:dyDescent="0.2">
      <c r="A626" s="115" t="s">
        <v>1232</v>
      </c>
      <c r="B626" s="48" t="s">
        <v>1258</v>
      </c>
      <c r="C626" s="49" t="s">
        <v>1234</v>
      </c>
      <c r="D626" s="49" t="s">
        <v>129</v>
      </c>
      <c r="E626" s="105">
        <f>+VLOOKUP(B626,[4]COLJUEGOS!$A$5:$AK$1109,37,FALSE)*(1.06)</f>
        <v>169722644.65000001</v>
      </c>
      <c r="F626" s="105">
        <v>0</v>
      </c>
      <c r="G626" s="105">
        <v>0</v>
      </c>
      <c r="H626" s="105">
        <v>0</v>
      </c>
      <c r="I626" s="105">
        <v>0</v>
      </c>
      <c r="J626" s="106">
        <v>0</v>
      </c>
      <c r="K626" s="107">
        <f>+E626+I626+J626</f>
        <v>169722644.65000001</v>
      </c>
      <c r="L626" s="116">
        <f>+VLOOKUP(B626,[4]COLJUEGOS!$A$5:$AF$1109,32,FALSE)*(1.06)</f>
        <v>0</v>
      </c>
      <c r="M626" s="117">
        <v>0</v>
      </c>
      <c r="N626" s="118">
        <v>2.1298784860691283E-2</v>
      </c>
      <c r="O626" s="119">
        <f>+IFERROR(ROUND(N626*VLOOKUP(A626,'RECURSOS DEPARTAMENTOS'!$A$9:$F$40,5,FALSE),0),0)</f>
        <v>523768907</v>
      </c>
      <c r="P626" s="120">
        <f t="shared" si="9"/>
        <v>523768907</v>
      </c>
      <c r="Q626" s="95"/>
      <c r="R626" s="95"/>
      <c r="S626" s="95"/>
      <c r="T626" s="95"/>
      <c r="U626" s="95"/>
      <c r="V626" s="95"/>
    </row>
    <row r="627" spans="1:22" s="100" customFormat="1" x14ac:dyDescent="0.2">
      <c r="A627" s="115" t="s">
        <v>1232</v>
      </c>
      <c r="B627" s="48" t="s">
        <v>1259</v>
      </c>
      <c r="C627" s="49" t="s">
        <v>1234</v>
      </c>
      <c r="D627" s="49" t="s">
        <v>1260</v>
      </c>
      <c r="E627" s="105">
        <f>+VLOOKUP(B627,[4]COLJUEGOS!$A$5:$AK$1109,37,FALSE)*(1.06)</f>
        <v>36516843.120000005</v>
      </c>
      <c r="F627" s="105">
        <v>0</v>
      </c>
      <c r="G627" s="105">
        <v>0</v>
      </c>
      <c r="H627" s="105">
        <v>0</v>
      </c>
      <c r="I627" s="105">
        <v>0</v>
      </c>
      <c r="J627" s="106">
        <v>0</v>
      </c>
      <c r="K627" s="107">
        <f>+E627+I627+J627</f>
        <v>36516843.120000005</v>
      </c>
      <c r="L627" s="116">
        <f>+VLOOKUP(B627,[4]COLJUEGOS!$A$5:$AF$1109,32,FALSE)*(1.06)</f>
        <v>0</v>
      </c>
      <c r="M627" s="117">
        <v>0</v>
      </c>
      <c r="N627" s="118">
        <v>7.1205957064630933E-3</v>
      </c>
      <c r="O627" s="119">
        <f>+IFERROR(ROUND(N627*VLOOKUP(A627,'RECURSOS DEPARTAMENTOS'!$A$9:$F$40,5,FALSE),0),0)</f>
        <v>175106076</v>
      </c>
      <c r="P627" s="120">
        <f t="shared" si="9"/>
        <v>175106076</v>
      </c>
      <c r="Q627" s="95"/>
      <c r="R627" s="95"/>
      <c r="S627" s="95"/>
      <c r="T627" s="95"/>
      <c r="U627" s="95"/>
      <c r="V627" s="95"/>
    </row>
    <row r="628" spans="1:22" s="100" customFormat="1" x14ac:dyDescent="0.2">
      <c r="A628" s="115" t="s">
        <v>1232</v>
      </c>
      <c r="B628" s="48" t="s">
        <v>1261</v>
      </c>
      <c r="C628" s="49" t="s">
        <v>1234</v>
      </c>
      <c r="D628" s="49" t="s">
        <v>1262</v>
      </c>
      <c r="E628" s="105">
        <f>+VLOOKUP(B628,[4]COLJUEGOS!$A$5:$AK$1109,37,FALSE)*(1.06)</f>
        <v>75530783.890000001</v>
      </c>
      <c r="F628" s="105">
        <v>0</v>
      </c>
      <c r="G628" s="105">
        <v>0</v>
      </c>
      <c r="H628" s="105">
        <v>0</v>
      </c>
      <c r="I628" s="105">
        <v>0</v>
      </c>
      <c r="J628" s="106">
        <v>0</v>
      </c>
      <c r="K628" s="107">
        <f>+E628+I628+J628</f>
        <v>75530783.890000001</v>
      </c>
      <c r="L628" s="116">
        <f>+VLOOKUP(B628,[4]COLJUEGOS!$A$5:$AF$1109,32,FALSE)*(1.06)</f>
        <v>0</v>
      </c>
      <c r="M628" s="117">
        <v>0</v>
      </c>
      <c r="N628" s="118">
        <v>1.2041474252853533E-2</v>
      </c>
      <c r="O628" s="119">
        <f>+IFERROR(ROUND(N628*VLOOKUP(A628,'RECURSOS DEPARTAMENTOS'!$A$9:$F$40,5,FALSE),0),0)</f>
        <v>296117823</v>
      </c>
      <c r="P628" s="120">
        <f t="shared" si="9"/>
        <v>296117823</v>
      </c>
      <c r="Q628" s="95"/>
      <c r="R628" s="95"/>
      <c r="S628" s="95"/>
      <c r="T628" s="95"/>
      <c r="U628" s="95"/>
      <c r="V628" s="95"/>
    </row>
    <row r="629" spans="1:22" s="100" customFormat="1" x14ac:dyDescent="0.2">
      <c r="A629" s="115" t="s">
        <v>1232</v>
      </c>
      <c r="B629" s="48" t="s">
        <v>1263</v>
      </c>
      <c r="C629" s="49" t="s">
        <v>1234</v>
      </c>
      <c r="D629" s="49" t="s">
        <v>1264</v>
      </c>
      <c r="E629" s="105">
        <f>+VLOOKUP(B629,[4]COLJUEGOS!$A$5:$AK$1109,37,FALSE)*(1.06)</f>
        <v>289628836.06</v>
      </c>
      <c r="F629" s="105">
        <v>0</v>
      </c>
      <c r="G629" s="105">
        <v>0</v>
      </c>
      <c r="H629" s="105">
        <v>0</v>
      </c>
      <c r="I629" s="105">
        <v>0</v>
      </c>
      <c r="J629" s="106">
        <v>0</v>
      </c>
      <c r="K629" s="107">
        <f>+E629+I629+J629</f>
        <v>289628836.06</v>
      </c>
      <c r="L629" s="116">
        <f>+VLOOKUP(B629,[4]COLJUEGOS!$A$5:$AF$1109,32,FALSE)*(1.06)</f>
        <v>0</v>
      </c>
      <c r="M629" s="117">
        <v>0</v>
      </c>
      <c r="N629" s="118">
        <v>3.2076192518816896E-2</v>
      </c>
      <c r="O629" s="119">
        <f>+IFERROR(ROUND(N629*VLOOKUP(A629,'RECURSOS DEPARTAMENTOS'!$A$9:$F$40,5,FALSE),0),0)</f>
        <v>788801446</v>
      </c>
      <c r="P629" s="120">
        <f t="shared" si="9"/>
        <v>788801446</v>
      </c>
      <c r="Q629" s="95"/>
      <c r="R629" s="95"/>
      <c r="S629" s="95"/>
      <c r="T629" s="95"/>
      <c r="U629" s="95"/>
      <c r="V629" s="95"/>
    </row>
    <row r="630" spans="1:22" s="100" customFormat="1" x14ac:dyDescent="0.2">
      <c r="A630" s="115" t="s">
        <v>1232</v>
      </c>
      <c r="B630" s="48" t="s">
        <v>1265</v>
      </c>
      <c r="C630" s="49" t="s">
        <v>1234</v>
      </c>
      <c r="D630" s="49" t="s">
        <v>1266</v>
      </c>
      <c r="E630" s="105">
        <f>+VLOOKUP(B630,[4]COLJUEGOS!$A$5:$AK$1109,37,FALSE)*(1.06)</f>
        <v>101493021.51000001</v>
      </c>
      <c r="F630" s="105">
        <v>0</v>
      </c>
      <c r="G630" s="105">
        <v>0</v>
      </c>
      <c r="H630" s="105">
        <v>0</v>
      </c>
      <c r="I630" s="105">
        <v>0</v>
      </c>
      <c r="J630" s="106">
        <v>0</v>
      </c>
      <c r="K630" s="107">
        <f>+E630+I630+J630</f>
        <v>101493021.51000001</v>
      </c>
      <c r="L630" s="116">
        <f>+VLOOKUP(B630,[4]COLJUEGOS!$A$5:$AF$1109,32,FALSE)*(1.06)</f>
        <v>0</v>
      </c>
      <c r="M630" s="117">
        <v>0</v>
      </c>
      <c r="N630" s="118">
        <v>1.6573615458341431E-2</v>
      </c>
      <c r="O630" s="119">
        <f>+IFERROR(ROUND(N630*VLOOKUP(A630,'RECURSOS DEPARTAMENTOS'!$A$9:$F$40,5,FALSE),0),0)</f>
        <v>407569939</v>
      </c>
      <c r="P630" s="120">
        <f t="shared" si="9"/>
        <v>407569939</v>
      </c>
      <c r="Q630" s="95"/>
      <c r="R630" s="95"/>
      <c r="S630" s="95"/>
      <c r="T630" s="95"/>
      <c r="U630" s="95"/>
      <c r="V630" s="95"/>
    </row>
    <row r="631" spans="1:22" s="100" customFormat="1" x14ac:dyDescent="0.2">
      <c r="A631" s="115" t="s">
        <v>1232</v>
      </c>
      <c r="B631" s="48" t="s">
        <v>1267</v>
      </c>
      <c r="C631" s="49" t="s">
        <v>1234</v>
      </c>
      <c r="D631" s="49" t="s">
        <v>1268</v>
      </c>
      <c r="E631" s="105">
        <f>+VLOOKUP(B631,[4]COLJUEGOS!$A$5:$AK$1109,37,FALSE)*(1.06)</f>
        <v>587822595.08000004</v>
      </c>
      <c r="F631" s="105">
        <v>0</v>
      </c>
      <c r="G631" s="105">
        <v>0</v>
      </c>
      <c r="H631" s="105">
        <v>0</v>
      </c>
      <c r="I631" s="105">
        <v>0</v>
      </c>
      <c r="J631" s="106">
        <v>0</v>
      </c>
      <c r="K631" s="107">
        <f>+E631+I631+J631</f>
        <v>587822595.08000004</v>
      </c>
      <c r="L631" s="116">
        <f>+VLOOKUP(B631,[4]COLJUEGOS!$A$5:$AF$1109,32,FALSE)*(1.06)</f>
        <v>0</v>
      </c>
      <c r="M631" s="117">
        <v>0</v>
      </c>
      <c r="N631" s="118">
        <v>6.4798493307685612E-2</v>
      </c>
      <c r="O631" s="119">
        <f>+IFERROR(ROUND(N631*VLOOKUP(A631,'RECURSOS DEPARTAMENTOS'!$A$9:$F$40,5,FALSE),0),0)</f>
        <v>1593491659</v>
      </c>
      <c r="P631" s="120">
        <f t="shared" si="9"/>
        <v>1593491659</v>
      </c>
      <c r="Q631" s="95"/>
      <c r="R631" s="95"/>
      <c r="S631" s="95"/>
      <c r="T631" s="95"/>
      <c r="U631" s="95"/>
      <c r="V631" s="95"/>
    </row>
    <row r="632" spans="1:22" s="100" customFormat="1" x14ac:dyDescent="0.2">
      <c r="A632" s="115" t="s">
        <v>1232</v>
      </c>
      <c r="B632" s="48" t="s">
        <v>1269</v>
      </c>
      <c r="C632" s="49" t="s">
        <v>1234</v>
      </c>
      <c r="D632" s="49" t="s">
        <v>1270</v>
      </c>
      <c r="E632" s="105">
        <f>+VLOOKUP(B632,[4]COLJUEGOS!$A$5:$AK$1109,37,FALSE)*(1.06)</f>
        <v>30371831.260000002</v>
      </c>
      <c r="F632" s="105">
        <v>0</v>
      </c>
      <c r="G632" s="105">
        <v>0</v>
      </c>
      <c r="H632" s="105">
        <v>0</v>
      </c>
      <c r="I632" s="105">
        <v>0</v>
      </c>
      <c r="J632" s="106">
        <v>0</v>
      </c>
      <c r="K632" s="107">
        <f>+E632+I632+J632</f>
        <v>30371831.260000002</v>
      </c>
      <c r="L632" s="116">
        <f>+VLOOKUP(B632,[4]COLJUEGOS!$A$5:$AF$1109,32,FALSE)*(1.06)</f>
        <v>0</v>
      </c>
      <c r="M632" s="117">
        <v>0</v>
      </c>
      <c r="N632" s="118">
        <v>6.4731469628219653E-3</v>
      </c>
      <c r="O632" s="119">
        <f>+IFERROR(ROUND(N632*VLOOKUP(A632,'RECURSOS DEPARTAMENTOS'!$A$9:$F$40,5,FALSE),0),0)</f>
        <v>159184345</v>
      </c>
      <c r="P632" s="120">
        <f t="shared" si="9"/>
        <v>159184345</v>
      </c>
      <c r="Q632" s="95"/>
      <c r="R632" s="95"/>
      <c r="S632" s="95"/>
      <c r="T632" s="95"/>
      <c r="U632" s="95"/>
      <c r="V632" s="95"/>
    </row>
    <row r="633" spans="1:22" s="100" customFormat="1" x14ac:dyDescent="0.2">
      <c r="A633" s="115" t="s">
        <v>1232</v>
      </c>
      <c r="B633" s="48" t="s">
        <v>1271</v>
      </c>
      <c r="C633" s="49" t="s">
        <v>1234</v>
      </c>
      <c r="D633" s="49" t="s">
        <v>1272</v>
      </c>
      <c r="E633" s="105">
        <f>+VLOOKUP(B633,[4]COLJUEGOS!$A$5:$AK$1109,37,FALSE)*(1.06)</f>
        <v>62568196.530000001</v>
      </c>
      <c r="F633" s="105">
        <v>0</v>
      </c>
      <c r="G633" s="105">
        <v>0</v>
      </c>
      <c r="H633" s="105">
        <v>0</v>
      </c>
      <c r="I633" s="105">
        <v>0</v>
      </c>
      <c r="J633" s="106">
        <v>0</v>
      </c>
      <c r="K633" s="107">
        <f>+E633+I633+J633</f>
        <v>62568196.530000001</v>
      </c>
      <c r="L633" s="116">
        <f>+VLOOKUP(B633,[4]COLJUEGOS!$A$5:$AF$1109,32,FALSE)*(1.06)</f>
        <v>0</v>
      </c>
      <c r="M633" s="117">
        <v>0</v>
      </c>
      <c r="N633" s="118">
        <v>1.3503930938800679E-2</v>
      </c>
      <c r="O633" s="119">
        <f>+IFERROR(ROUND(N633*VLOOKUP(A633,'RECURSOS DEPARTAMENTOS'!$A$9:$F$40,5,FALSE),0),0)</f>
        <v>332081816</v>
      </c>
      <c r="P633" s="120">
        <f t="shared" si="9"/>
        <v>332081816</v>
      </c>
      <c r="Q633" s="95"/>
      <c r="R633" s="95"/>
      <c r="S633" s="95"/>
      <c r="T633" s="95"/>
      <c r="U633" s="95"/>
      <c r="V633" s="95"/>
    </row>
    <row r="634" spans="1:22" s="100" customFormat="1" x14ac:dyDescent="0.2">
      <c r="A634" s="115" t="s">
        <v>1232</v>
      </c>
      <c r="B634" s="48" t="s">
        <v>1273</v>
      </c>
      <c r="C634" s="49" t="s">
        <v>1234</v>
      </c>
      <c r="D634" s="49" t="s">
        <v>1274</v>
      </c>
      <c r="E634" s="105">
        <f>+VLOOKUP(B634,[4]COLJUEGOS!$A$5:$AK$1109,37,FALSE)*(1.06)</f>
        <v>37035365.969999999</v>
      </c>
      <c r="F634" s="105">
        <v>0</v>
      </c>
      <c r="G634" s="105">
        <v>0</v>
      </c>
      <c r="H634" s="105">
        <v>0</v>
      </c>
      <c r="I634" s="105">
        <v>0</v>
      </c>
      <c r="J634" s="106">
        <v>0</v>
      </c>
      <c r="K634" s="107">
        <f>+E634+I634+J634</f>
        <v>37035365.969999999</v>
      </c>
      <c r="L634" s="116">
        <f>+VLOOKUP(B634,[4]COLJUEGOS!$A$5:$AF$1109,32,FALSE)*(1.06)</f>
        <v>0</v>
      </c>
      <c r="M634" s="117">
        <v>0</v>
      </c>
      <c r="N634" s="118">
        <v>5.5897748674606741E-3</v>
      </c>
      <c r="O634" s="119">
        <f>+IFERROR(ROUND(N634*VLOOKUP(A634,'RECURSOS DEPARTAMENTOS'!$A$9:$F$40,5,FALSE),0),0)</f>
        <v>137460906</v>
      </c>
      <c r="P634" s="120">
        <f t="shared" si="9"/>
        <v>137460906</v>
      </c>
      <c r="Q634" s="95"/>
      <c r="R634" s="95"/>
      <c r="S634" s="95"/>
      <c r="T634" s="95"/>
      <c r="U634" s="95"/>
      <c r="V634" s="95"/>
    </row>
    <row r="635" spans="1:22" s="100" customFormat="1" x14ac:dyDescent="0.2">
      <c r="A635" s="115" t="s">
        <v>1232</v>
      </c>
      <c r="B635" s="48" t="s">
        <v>1275</v>
      </c>
      <c r="C635" s="49" t="s">
        <v>1234</v>
      </c>
      <c r="D635" s="49" t="s">
        <v>1276</v>
      </c>
      <c r="E635" s="105">
        <f>+VLOOKUP(B635,[4]COLJUEGOS!$A$5:$AK$1109,37,FALSE)*(1.06)</f>
        <v>131648038.25</v>
      </c>
      <c r="F635" s="105">
        <v>0</v>
      </c>
      <c r="G635" s="105">
        <v>0</v>
      </c>
      <c r="H635" s="105">
        <v>0</v>
      </c>
      <c r="I635" s="105">
        <v>0</v>
      </c>
      <c r="J635" s="106">
        <v>0</v>
      </c>
      <c r="K635" s="107">
        <f>+E635+I635+J635</f>
        <v>131648038.25</v>
      </c>
      <c r="L635" s="116">
        <f>+VLOOKUP(B635,[4]COLJUEGOS!$A$5:$AF$1109,32,FALSE)*(1.06)</f>
        <v>0</v>
      </c>
      <c r="M635" s="117">
        <v>0</v>
      </c>
      <c r="N635" s="118">
        <v>1.9222391270835987E-2</v>
      </c>
      <c r="O635" s="119">
        <f>+IFERROR(ROUND(N635*VLOOKUP(A635,'RECURSOS DEPARTAMENTOS'!$A$9:$F$40,5,FALSE),0),0)</f>
        <v>472707290</v>
      </c>
      <c r="P635" s="120">
        <f t="shared" si="9"/>
        <v>472707290</v>
      </c>
      <c r="Q635" s="95"/>
      <c r="R635" s="95"/>
      <c r="S635" s="95"/>
      <c r="T635" s="95"/>
      <c r="U635" s="95"/>
      <c r="V635" s="95"/>
    </row>
    <row r="636" spans="1:22" s="100" customFormat="1" x14ac:dyDescent="0.2">
      <c r="A636" s="115" t="s">
        <v>1232</v>
      </c>
      <c r="B636" s="48" t="s">
        <v>1277</v>
      </c>
      <c r="C636" s="49" t="s">
        <v>1234</v>
      </c>
      <c r="D636" s="49" t="s">
        <v>694</v>
      </c>
      <c r="E636" s="105">
        <f>+VLOOKUP(B636,[4]COLJUEGOS!$A$5:$AK$1109,37,FALSE)*(1.06)</f>
        <v>63152685.300000004</v>
      </c>
      <c r="F636" s="105">
        <v>0</v>
      </c>
      <c r="G636" s="105">
        <v>0</v>
      </c>
      <c r="H636" s="105">
        <v>0</v>
      </c>
      <c r="I636" s="105">
        <v>0</v>
      </c>
      <c r="J636" s="106">
        <v>0</v>
      </c>
      <c r="K636" s="107">
        <f>+E636+I636+J636</f>
        <v>63152685.300000004</v>
      </c>
      <c r="L636" s="116">
        <f>+VLOOKUP(B636,[4]COLJUEGOS!$A$5:$AF$1109,32,FALSE)*(1.06)</f>
        <v>0</v>
      </c>
      <c r="M636" s="117">
        <v>0</v>
      </c>
      <c r="N636" s="118">
        <v>1.3987841904544876E-2</v>
      </c>
      <c r="O636" s="119">
        <f>+IFERROR(ROUND(N636*VLOOKUP(A636,'RECURSOS DEPARTAMENTOS'!$A$9:$F$40,5,FALSE),0),0)</f>
        <v>343981909</v>
      </c>
      <c r="P636" s="120">
        <f t="shared" si="9"/>
        <v>343981909</v>
      </c>
      <c r="Q636" s="95"/>
      <c r="R636" s="95"/>
      <c r="S636" s="95"/>
      <c r="T636" s="95"/>
      <c r="U636" s="95"/>
      <c r="V636" s="95"/>
    </row>
    <row r="637" spans="1:22" s="100" customFormat="1" x14ac:dyDescent="0.2">
      <c r="A637" s="115" t="s">
        <v>1232</v>
      </c>
      <c r="B637" s="48" t="s">
        <v>1278</v>
      </c>
      <c r="C637" s="49" t="s">
        <v>1234</v>
      </c>
      <c r="D637" s="49" t="s">
        <v>1279</v>
      </c>
      <c r="E637" s="105">
        <f>+VLOOKUP(B637,[4]COLJUEGOS!$A$5:$AK$1109,37,FALSE)*(1.06)</f>
        <v>69626982.450000003</v>
      </c>
      <c r="F637" s="105">
        <v>0</v>
      </c>
      <c r="G637" s="105">
        <v>0</v>
      </c>
      <c r="H637" s="105">
        <v>0</v>
      </c>
      <c r="I637" s="105">
        <v>0</v>
      </c>
      <c r="J637" s="106">
        <v>0</v>
      </c>
      <c r="K637" s="107">
        <f>+E637+I637+J637</f>
        <v>69626982.450000003</v>
      </c>
      <c r="L637" s="116">
        <f>+VLOOKUP(B637,[4]COLJUEGOS!$A$5:$AF$1109,32,FALSE)*(1.06)</f>
        <v>0</v>
      </c>
      <c r="M637" s="117">
        <v>0</v>
      </c>
      <c r="N637" s="118">
        <v>1.4196955784478656E-2</v>
      </c>
      <c r="O637" s="119">
        <f>+IFERROR(ROUND(N637*VLOOKUP(A637,'RECURSOS DEPARTAMENTOS'!$A$9:$F$40,5,FALSE),0),0)</f>
        <v>349124331</v>
      </c>
      <c r="P637" s="120">
        <f t="shared" si="9"/>
        <v>349124331</v>
      </c>
      <c r="Q637" s="95"/>
      <c r="R637" s="95"/>
      <c r="S637" s="95"/>
      <c r="T637" s="95"/>
      <c r="U637" s="95"/>
      <c r="V637" s="95"/>
    </row>
    <row r="638" spans="1:22" s="100" customFormat="1" x14ac:dyDescent="0.2">
      <c r="A638" s="115" t="s">
        <v>1232</v>
      </c>
      <c r="B638" s="48" t="s">
        <v>1280</v>
      </c>
      <c r="C638" s="49" t="s">
        <v>1234</v>
      </c>
      <c r="D638" s="49" t="s">
        <v>1281</v>
      </c>
      <c r="E638" s="105">
        <f>+VLOOKUP(B638,[4]COLJUEGOS!$A$5:$AK$1109,37,FALSE)*(1.06)</f>
        <v>1396174917.4100001</v>
      </c>
      <c r="F638" s="105">
        <v>0</v>
      </c>
      <c r="G638" s="105">
        <v>0</v>
      </c>
      <c r="H638" s="105">
        <v>0</v>
      </c>
      <c r="I638" s="105">
        <v>0</v>
      </c>
      <c r="J638" s="106">
        <v>0</v>
      </c>
      <c r="K638" s="107">
        <f>+E638+I638+J638</f>
        <v>1396174917.4100001</v>
      </c>
      <c r="L638" s="116">
        <f>+VLOOKUP(B638,[4]COLJUEGOS!$A$5:$AF$1109,32,FALSE)*(1.06)</f>
        <v>0</v>
      </c>
      <c r="M638" s="117">
        <v>0</v>
      </c>
      <c r="N638" s="118">
        <v>0.12901924249837468</v>
      </c>
      <c r="O638" s="119">
        <f>+IFERROR(ROUND(N638*VLOOKUP(A638,'RECURSOS DEPARTAMENTOS'!$A$9:$F$40,5,FALSE),0),0)</f>
        <v>3172775727</v>
      </c>
      <c r="P638" s="120">
        <f t="shared" si="9"/>
        <v>3172775727</v>
      </c>
      <c r="Q638" s="95"/>
      <c r="R638" s="95"/>
      <c r="S638" s="95"/>
      <c r="T638" s="95"/>
      <c r="U638" s="95"/>
      <c r="V638" s="95"/>
    </row>
    <row r="639" spans="1:22" s="100" customFormat="1" x14ac:dyDescent="0.2">
      <c r="A639" s="115" t="s">
        <v>1232</v>
      </c>
      <c r="B639" s="48" t="s">
        <v>1282</v>
      </c>
      <c r="C639" s="49" t="s">
        <v>1234</v>
      </c>
      <c r="D639" s="49" t="s">
        <v>1283</v>
      </c>
      <c r="E639" s="105">
        <f>+VLOOKUP(B639,[4]COLJUEGOS!$A$5:$AK$1109,37,FALSE)*(1.06)</f>
        <v>109806254.36</v>
      </c>
      <c r="F639" s="105">
        <v>0</v>
      </c>
      <c r="G639" s="105">
        <v>0</v>
      </c>
      <c r="H639" s="105">
        <v>0</v>
      </c>
      <c r="I639" s="105">
        <v>0</v>
      </c>
      <c r="J639" s="106">
        <v>0</v>
      </c>
      <c r="K639" s="107">
        <f>+E639+I639+J639</f>
        <v>109806254.36</v>
      </c>
      <c r="L639" s="116">
        <f>+VLOOKUP(B639,[4]COLJUEGOS!$A$5:$AF$1109,32,FALSE)*(1.06)</f>
        <v>0</v>
      </c>
      <c r="M639" s="117">
        <v>0</v>
      </c>
      <c r="N639" s="118">
        <v>1.7406049557308598E-2</v>
      </c>
      <c r="O639" s="119">
        <f>+IFERROR(ROUND(N639*VLOOKUP(A639,'RECURSOS DEPARTAMENTOS'!$A$9:$F$40,5,FALSE),0),0)</f>
        <v>428040736</v>
      </c>
      <c r="P639" s="120">
        <f t="shared" si="9"/>
        <v>428040736</v>
      </c>
      <c r="Q639" s="95"/>
      <c r="R639" s="95"/>
      <c r="S639" s="95"/>
      <c r="T639" s="95"/>
      <c r="U639" s="95"/>
      <c r="V639" s="95"/>
    </row>
    <row r="640" spans="1:22" s="100" customFormat="1" x14ac:dyDescent="0.2">
      <c r="A640" s="115" t="s">
        <v>1232</v>
      </c>
      <c r="B640" s="48" t="s">
        <v>1284</v>
      </c>
      <c r="C640" s="49" t="s">
        <v>1234</v>
      </c>
      <c r="D640" s="49" t="s">
        <v>1285</v>
      </c>
      <c r="E640" s="105">
        <f>+VLOOKUP(B640,[4]COLJUEGOS!$A$5:$AK$1109,37,FALSE)*(1.06)</f>
        <v>86828206.650000006</v>
      </c>
      <c r="F640" s="105">
        <v>0</v>
      </c>
      <c r="G640" s="105">
        <v>0</v>
      </c>
      <c r="H640" s="105">
        <v>0</v>
      </c>
      <c r="I640" s="105">
        <v>0</v>
      </c>
      <c r="J640" s="106">
        <v>0</v>
      </c>
      <c r="K640" s="107">
        <f>+E640+I640+J640</f>
        <v>86828206.650000006</v>
      </c>
      <c r="L640" s="116">
        <f>+VLOOKUP(B640,[4]COLJUEGOS!$A$5:$AF$1109,32,FALSE)*(1.06)</f>
        <v>0</v>
      </c>
      <c r="M640" s="117">
        <v>0</v>
      </c>
      <c r="N640" s="118">
        <v>1.4723761905081066E-2</v>
      </c>
      <c r="O640" s="119">
        <f>+IFERROR(ROUND(N640*VLOOKUP(A640,'RECURSOS DEPARTAMENTOS'!$A$9:$F$40,5,FALSE),0),0)</f>
        <v>362079280</v>
      </c>
      <c r="P640" s="120">
        <f t="shared" si="9"/>
        <v>362079280</v>
      </c>
      <c r="Q640" s="95"/>
      <c r="R640" s="95"/>
      <c r="S640" s="95"/>
      <c r="T640" s="95"/>
      <c r="U640" s="95"/>
      <c r="V640" s="95"/>
    </row>
    <row r="641" spans="1:22" s="100" customFormat="1" x14ac:dyDescent="0.2">
      <c r="A641" s="115" t="s">
        <v>1232</v>
      </c>
      <c r="B641" s="48" t="s">
        <v>1286</v>
      </c>
      <c r="C641" s="49" t="s">
        <v>1234</v>
      </c>
      <c r="D641" s="49" t="s">
        <v>1287</v>
      </c>
      <c r="E641" s="105">
        <f>+VLOOKUP(B641,[4]COLJUEGOS!$A$5:$AK$1109,37,FALSE)*(1.06)</f>
        <v>341158362.19</v>
      </c>
      <c r="F641" s="105">
        <v>0</v>
      </c>
      <c r="G641" s="105">
        <v>0</v>
      </c>
      <c r="H641" s="105">
        <v>0</v>
      </c>
      <c r="I641" s="105">
        <v>0</v>
      </c>
      <c r="J641" s="106">
        <v>0</v>
      </c>
      <c r="K641" s="107">
        <f>+E641+I641+J641</f>
        <v>341158362.19</v>
      </c>
      <c r="L641" s="116">
        <f>+VLOOKUP(B641,[4]COLJUEGOS!$A$5:$AF$1109,32,FALSE)*(1.06)</f>
        <v>0</v>
      </c>
      <c r="M641" s="117">
        <v>0</v>
      </c>
      <c r="N641" s="118">
        <v>3.8277223343007087E-2</v>
      </c>
      <c r="O641" s="119">
        <f>+IFERROR(ROUND(N641*VLOOKUP(A641,'RECURSOS DEPARTAMENTOS'!$A$9:$F$40,5,FALSE),0),0)</f>
        <v>941294049</v>
      </c>
      <c r="P641" s="120">
        <f t="shared" si="9"/>
        <v>941294049</v>
      </c>
      <c r="Q641" s="95"/>
      <c r="R641" s="95"/>
      <c r="S641" s="95"/>
      <c r="T641" s="95"/>
      <c r="U641" s="95"/>
      <c r="V641" s="95"/>
    </row>
    <row r="642" spans="1:22" s="100" customFormat="1" x14ac:dyDescent="0.2">
      <c r="A642" s="115" t="s">
        <v>1232</v>
      </c>
      <c r="B642" s="48" t="s">
        <v>1288</v>
      </c>
      <c r="C642" s="49" t="s">
        <v>1234</v>
      </c>
      <c r="D642" s="49" t="s">
        <v>591</v>
      </c>
      <c r="E642" s="105">
        <f>+VLOOKUP(B642,[4]COLJUEGOS!$A$5:$AK$1109,37,FALSE)*(1.06)</f>
        <v>58890493.140000001</v>
      </c>
      <c r="F642" s="105">
        <v>0</v>
      </c>
      <c r="G642" s="105">
        <v>0</v>
      </c>
      <c r="H642" s="105">
        <v>0</v>
      </c>
      <c r="I642" s="105">
        <v>0</v>
      </c>
      <c r="J642" s="106">
        <v>0</v>
      </c>
      <c r="K642" s="107">
        <f>+E642+I642+J642</f>
        <v>58890493.140000001</v>
      </c>
      <c r="L642" s="116">
        <f>+VLOOKUP(B642,[4]COLJUEGOS!$A$5:$AF$1109,32,FALSE)*(1.06)</f>
        <v>0</v>
      </c>
      <c r="M642" s="117">
        <v>0</v>
      </c>
      <c r="N642" s="118">
        <v>1.2553535163973431E-2</v>
      </c>
      <c r="O642" s="119">
        <f>+IFERROR(ROUND(N642*VLOOKUP(A642,'RECURSOS DEPARTAMENTOS'!$A$9:$F$40,5,FALSE),0),0)</f>
        <v>308710165</v>
      </c>
      <c r="P642" s="120">
        <f t="shared" si="9"/>
        <v>308710165</v>
      </c>
      <c r="Q642" s="95"/>
      <c r="R642" s="95"/>
      <c r="S642" s="95"/>
      <c r="T642" s="95"/>
      <c r="U642" s="95"/>
      <c r="V642" s="95"/>
    </row>
    <row r="643" spans="1:22" s="100" customFormat="1" x14ac:dyDescent="0.2">
      <c r="A643" s="115" t="s">
        <v>1232</v>
      </c>
      <c r="B643" s="48" t="s">
        <v>1289</v>
      </c>
      <c r="C643" s="49" t="s">
        <v>1234</v>
      </c>
      <c r="D643" s="49" t="s">
        <v>1290</v>
      </c>
      <c r="E643" s="105">
        <f>+VLOOKUP(B643,[4]COLJUEGOS!$A$5:$AK$1109,37,FALSE)*(1.06)</f>
        <v>108543712.74000001</v>
      </c>
      <c r="F643" s="105">
        <v>0</v>
      </c>
      <c r="G643" s="105">
        <v>0</v>
      </c>
      <c r="H643" s="105">
        <v>0</v>
      </c>
      <c r="I643" s="105">
        <v>0</v>
      </c>
      <c r="J643" s="106">
        <v>0</v>
      </c>
      <c r="K643" s="107">
        <f>+E643+I643+J643</f>
        <v>108543712.74000001</v>
      </c>
      <c r="L643" s="116">
        <f>+VLOOKUP(B643,[4]COLJUEGOS!$A$5:$AF$1109,32,FALSE)*(1.06)</f>
        <v>0</v>
      </c>
      <c r="M643" s="117">
        <v>0</v>
      </c>
      <c r="N643" s="118">
        <v>2.2355078049074738E-2</v>
      </c>
      <c r="O643" s="119">
        <f>+IFERROR(ROUND(N643*VLOOKUP(A643,'RECURSOS DEPARTAMENTOS'!$A$9:$F$40,5,FALSE),0),0)</f>
        <v>549744733</v>
      </c>
      <c r="P643" s="120">
        <f t="shared" si="9"/>
        <v>549744733</v>
      </c>
      <c r="Q643" s="95"/>
      <c r="R643" s="95"/>
      <c r="S643" s="95"/>
      <c r="T643" s="95"/>
      <c r="U643" s="95"/>
      <c r="V643" s="95"/>
    </row>
    <row r="644" spans="1:22" s="100" customFormat="1" x14ac:dyDescent="0.2">
      <c r="A644" s="115" t="s">
        <v>1232</v>
      </c>
      <c r="B644" s="48" t="s">
        <v>1291</v>
      </c>
      <c r="C644" s="49" t="s">
        <v>1234</v>
      </c>
      <c r="D644" s="49" t="s">
        <v>1292</v>
      </c>
      <c r="E644" s="105">
        <f>+VLOOKUP(B644,[4]COLJUEGOS!$A$5:$AK$1109,37,FALSE)*(1.06)</f>
        <v>89442512.74000001</v>
      </c>
      <c r="F644" s="105">
        <v>0</v>
      </c>
      <c r="G644" s="105">
        <v>0</v>
      </c>
      <c r="H644" s="105">
        <v>0</v>
      </c>
      <c r="I644" s="105">
        <v>0</v>
      </c>
      <c r="J644" s="106">
        <v>0</v>
      </c>
      <c r="K644" s="107">
        <f>+E644+I644+J644</f>
        <v>89442512.74000001</v>
      </c>
      <c r="L644" s="116">
        <f>+VLOOKUP(B644,[4]COLJUEGOS!$A$5:$AF$1109,32,FALSE)*(1.06)</f>
        <v>0</v>
      </c>
      <c r="M644" s="117">
        <v>0</v>
      </c>
      <c r="N644" s="118">
        <v>1.8734458884323832E-2</v>
      </c>
      <c r="O644" s="119">
        <f>+IFERROR(ROUND(N644*VLOOKUP(A644,'RECURSOS DEPARTAMENTOS'!$A$9:$F$40,5,FALSE),0),0)</f>
        <v>460708304</v>
      </c>
      <c r="P644" s="120">
        <f t="shared" si="9"/>
        <v>460708304</v>
      </c>
      <c r="Q644" s="95"/>
      <c r="R644" s="95"/>
      <c r="S644" s="95"/>
      <c r="T644" s="95"/>
      <c r="U644" s="95"/>
      <c r="V644" s="95"/>
    </row>
    <row r="645" spans="1:22" s="100" customFormat="1" x14ac:dyDescent="0.2">
      <c r="A645" s="115" t="s">
        <v>1232</v>
      </c>
      <c r="B645" s="48" t="s">
        <v>1293</v>
      </c>
      <c r="C645" s="49" t="s">
        <v>1234</v>
      </c>
      <c r="D645" s="49" t="s">
        <v>1294</v>
      </c>
      <c r="E645" s="105">
        <f>+VLOOKUP(B645,[4]COLJUEGOS!$A$5:$AK$1109,37,FALSE)*(1.06)</f>
        <v>44905061.960000001</v>
      </c>
      <c r="F645" s="105">
        <v>0</v>
      </c>
      <c r="G645" s="105">
        <v>0</v>
      </c>
      <c r="H645" s="105">
        <v>0</v>
      </c>
      <c r="I645" s="105">
        <v>0</v>
      </c>
      <c r="J645" s="106">
        <v>0</v>
      </c>
      <c r="K645" s="107">
        <f>+E645+I645+J645</f>
        <v>44905061.960000001</v>
      </c>
      <c r="L645" s="116">
        <f>+VLOOKUP(B645,[4]COLJUEGOS!$A$5:$AF$1109,32,FALSE)*(1.06)</f>
        <v>0</v>
      </c>
      <c r="M645" s="117">
        <v>0</v>
      </c>
      <c r="N645" s="118">
        <v>9.3926984403589781E-3</v>
      </c>
      <c r="O645" s="119">
        <f>+IFERROR(ROUND(N645*VLOOKUP(A645,'RECURSOS DEPARTAMENTOS'!$A$9:$F$40,5,FALSE),0),0)</f>
        <v>230980473</v>
      </c>
      <c r="P645" s="120">
        <f t="shared" si="9"/>
        <v>230980473</v>
      </c>
      <c r="Q645" s="95"/>
      <c r="R645" s="95"/>
      <c r="S645" s="95"/>
      <c r="T645" s="95"/>
      <c r="U645" s="95"/>
      <c r="V645" s="95"/>
    </row>
    <row r="646" spans="1:22" s="100" customFormat="1" x14ac:dyDescent="0.2">
      <c r="A646" s="115" t="s">
        <v>1232</v>
      </c>
      <c r="B646" s="48" t="s">
        <v>1295</v>
      </c>
      <c r="C646" s="49" t="s">
        <v>1234</v>
      </c>
      <c r="D646" s="49" t="s">
        <v>1296</v>
      </c>
      <c r="E646" s="105">
        <f>+VLOOKUP(B646,[4]COLJUEGOS!$A$5:$AK$1109,37,FALSE)*(1.06)</f>
        <v>58541878.75</v>
      </c>
      <c r="F646" s="105">
        <v>0</v>
      </c>
      <c r="G646" s="105">
        <v>0</v>
      </c>
      <c r="H646" s="105">
        <v>0</v>
      </c>
      <c r="I646" s="105">
        <v>0</v>
      </c>
      <c r="J646" s="106">
        <v>0</v>
      </c>
      <c r="K646" s="107">
        <f>+E646+I646+J646</f>
        <v>58541878.75</v>
      </c>
      <c r="L646" s="116">
        <f>+VLOOKUP(B646,[4]COLJUEGOS!$A$5:$AF$1109,32,FALSE)*(1.06)</f>
        <v>0</v>
      </c>
      <c r="M646" s="117">
        <v>0</v>
      </c>
      <c r="N646" s="118">
        <v>1.2234502449715485E-2</v>
      </c>
      <c r="O646" s="119">
        <f>+IFERROR(ROUND(N646*VLOOKUP(A646,'RECURSOS DEPARTAMENTOS'!$A$9:$F$40,5,FALSE),0),0)</f>
        <v>300864675</v>
      </c>
      <c r="P646" s="120">
        <f t="shared" si="9"/>
        <v>300864675</v>
      </c>
      <c r="Q646" s="95"/>
      <c r="R646" s="95"/>
      <c r="S646" s="95"/>
      <c r="T646" s="95"/>
      <c r="U646" s="95"/>
      <c r="V646" s="95"/>
    </row>
    <row r="647" spans="1:22" s="100" customFormat="1" x14ac:dyDescent="0.2">
      <c r="A647" s="115" t="s">
        <v>1232</v>
      </c>
      <c r="B647" s="48" t="s">
        <v>1297</v>
      </c>
      <c r="C647" s="49" t="s">
        <v>1234</v>
      </c>
      <c r="D647" s="49" t="s">
        <v>1298</v>
      </c>
      <c r="E647" s="105">
        <f>+VLOOKUP(B647,[4]COLJUEGOS!$A$5:$AK$1109,37,FALSE)*(1.06)</f>
        <v>40949482.75</v>
      </c>
      <c r="F647" s="105">
        <v>0</v>
      </c>
      <c r="G647" s="105">
        <v>0</v>
      </c>
      <c r="H647" s="105">
        <v>0</v>
      </c>
      <c r="I647" s="105">
        <v>0</v>
      </c>
      <c r="J647" s="106">
        <v>0</v>
      </c>
      <c r="K647" s="107">
        <f>+E647+I647+J647</f>
        <v>40949482.75</v>
      </c>
      <c r="L647" s="116">
        <f>+VLOOKUP(B647,[4]COLJUEGOS!$A$5:$AF$1109,32,FALSE)*(1.06)</f>
        <v>0</v>
      </c>
      <c r="M647" s="117">
        <v>0</v>
      </c>
      <c r="N647" s="118">
        <v>8.3404266727434805E-3</v>
      </c>
      <c r="O647" s="119">
        <f>+IFERROR(ROUND(N647*VLOOKUP(A647,'RECURSOS DEPARTAMENTOS'!$A$9:$F$40,5,FALSE),0),0)</f>
        <v>205103540</v>
      </c>
      <c r="P647" s="120">
        <f t="shared" si="9"/>
        <v>205103540</v>
      </c>
      <c r="Q647" s="95"/>
      <c r="R647" s="95"/>
      <c r="S647" s="95"/>
      <c r="T647" s="95"/>
      <c r="U647" s="95"/>
      <c r="V647" s="95"/>
    </row>
    <row r="648" spans="1:22" s="100" customFormat="1" x14ac:dyDescent="0.2">
      <c r="A648" s="115" t="s">
        <v>1232</v>
      </c>
      <c r="B648" s="48" t="s">
        <v>1299</v>
      </c>
      <c r="C648" s="49" t="s">
        <v>1234</v>
      </c>
      <c r="D648" s="49" t="s">
        <v>1300</v>
      </c>
      <c r="E648" s="105">
        <f>+VLOOKUP(B648,[4]COLJUEGOS!$A$5:$AK$1109,37,FALSE)*(1.06)</f>
        <v>128053232.16000001</v>
      </c>
      <c r="F648" s="105">
        <v>0</v>
      </c>
      <c r="G648" s="105">
        <v>0</v>
      </c>
      <c r="H648" s="105">
        <v>0</v>
      </c>
      <c r="I648" s="105">
        <v>0</v>
      </c>
      <c r="J648" s="106">
        <v>0</v>
      </c>
      <c r="K648" s="107">
        <f>+E648+I648+J648</f>
        <v>128053232.16000001</v>
      </c>
      <c r="L648" s="116">
        <f>+VLOOKUP(B648,[4]COLJUEGOS!$A$5:$AF$1109,32,FALSE)*(1.06)</f>
        <v>0</v>
      </c>
      <c r="M648" s="117">
        <v>0</v>
      </c>
      <c r="N648" s="118">
        <v>2.1552134369072593E-2</v>
      </c>
      <c r="O648" s="119">
        <f>+IFERROR(ROUND(N648*VLOOKUP(A648,'RECURSOS DEPARTAMENTOS'!$A$9:$F$40,5,FALSE),0),0)</f>
        <v>529999150</v>
      </c>
      <c r="P648" s="120">
        <f t="shared" si="9"/>
        <v>529999150</v>
      </c>
      <c r="Q648" s="95"/>
      <c r="R648" s="95"/>
      <c r="S648" s="95"/>
      <c r="T648" s="95"/>
      <c r="U648" s="95"/>
      <c r="V648" s="95"/>
    </row>
    <row r="649" spans="1:22" s="100" customFormat="1" x14ac:dyDescent="0.2">
      <c r="A649" s="115" t="s">
        <v>1232</v>
      </c>
      <c r="B649" s="48" t="s">
        <v>1301</v>
      </c>
      <c r="C649" s="49" t="s">
        <v>1234</v>
      </c>
      <c r="D649" s="49" t="s">
        <v>1302</v>
      </c>
      <c r="E649" s="105">
        <f>+VLOOKUP(B649,[4]COLJUEGOS!$A$5:$AK$1109,37,FALSE)*(1.06)</f>
        <v>36743707.5</v>
      </c>
      <c r="F649" s="105">
        <v>0</v>
      </c>
      <c r="G649" s="105">
        <v>0</v>
      </c>
      <c r="H649" s="105">
        <v>0</v>
      </c>
      <c r="I649" s="105">
        <v>0</v>
      </c>
      <c r="J649" s="106">
        <v>0</v>
      </c>
      <c r="K649" s="107">
        <f>+E649+I649+J649</f>
        <v>36743707.5</v>
      </c>
      <c r="L649" s="116">
        <f>+VLOOKUP(B649,[4]COLJUEGOS!$A$5:$AF$1109,32,FALSE)*(1.06)</f>
        <v>0</v>
      </c>
      <c r="M649" s="117">
        <v>0</v>
      </c>
      <c r="N649" s="118">
        <v>6.70504889377417E-3</v>
      </c>
      <c r="O649" s="119">
        <f>+IFERROR(ROUND(N649*VLOOKUP(A649,'RECURSOS DEPARTAMENTOS'!$A$9:$F$40,5,FALSE),0),0)</f>
        <v>164887159</v>
      </c>
      <c r="P649" s="120">
        <f t="shared" si="9"/>
        <v>164887159</v>
      </c>
      <c r="Q649" s="95"/>
      <c r="R649" s="95"/>
      <c r="S649" s="95"/>
      <c r="T649" s="95"/>
      <c r="U649" s="95"/>
      <c r="V649" s="95"/>
    </row>
    <row r="650" spans="1:22" s="100" customFormat="1" x14ac:dyDescent="0.2">
      <c r="A650" s="115" t="s">
        <v>1232</v>
      </c>
      <c r="B650" s="48" t="s">
        <v>1303</v>
      </c>
      <c r="C650" s="49" t="s">
        <v>1234</v>
      </c>
      <c r="D650" s="49" t="s">
        <v>1304</v>
      </c>
      <c r="E650" s="105">
        <f>+VLOOKUP(B650,[4]COLJUEGOS!$A$5:$AK$1109,37,FALSE)*(1.06)</f>
        <v>31297110.030000001</v>
      </c>
      <c r="F650" s="105">
        <v>0</v>
      </c>
      <c r="G650" s="105">
        <v>0</v>
      </c>
      <c r="H650" s="105">
        <v>0</v>
      </c>
      <c r="I650" s="105">
        <v>0</v>
      </c>
      <c r="J650" s="106">
        <v>0</v>
      </c>
      <c r="K650" s="107">
        <f>+E650+I650+J650</f>
        <v>31297110.030000001</v>
      </c>
      <c r="L650" s="116">
        <f>+VLOOKUP(B650,[4]COLJUEGOS!$A$5:$AF$1109,32,FALSE)*(1.06)</f>
        <v>0</v>
      </c>
      <c r="M650" s="117">
        <v>0</v>
      </c>
      <c r="N650" s="118">
        <v>6.089771516276701E-3</v>
      </c>
      <c r="O650" s="119">
        <f>+IFERROR(ROUND(N650*VLOOKUP(A650,'RECURSOS DEPARTAMENTOS'!$A$9:$F$40,5,FALSE),0),0)</f>
        <v>149756570</v>
      </c>
      <c r="P650" s="120">
        <f t="shared" si="9"/>
        <v>149756570</v>
      </c>
      <c r="Q650" s="95"/>
      <c r="R650" s="95"/>
      <c r="S650" s="95"/>
      <c r="T650" s="95"/>
      <c r="U650" s="95"/>
      <c r="V650" s="95"/>
    </row>
    <row r="651" spans="1:22" s="100" customFormat="1" x14ac:dyDescent="0.2">
      <c r="A651" s="115" t="s">
        <v>1305</v>
      </c>
      <c r="B651" s="48" t="s">
        <v>1306</v>
      </c>
      <c r="C651" s="49" t="s">
        <v>1307</v>
      </c>
      <c r="D651" s="49" t="s">
        <v>1308</v>
      </c>
      <c r="E651" s="105">
        <f>+VLOOKUP(B651,[4]COLJUEGOS!$A$5:$AK$1109,37,FALSE)*(1.06)</f>
        <v>1781682652.99</v>
      </c>
      <c r="F651" s="105">
        <v>0</v>
      </c>
      <c r="G651" s="105">
        <v>0</v>
      </c>
      <c r="H651" s="105">
        <v>0</v>
      </c>
      <c r="I651" s="105">
        <v>0</v>
      </c>
      <c r="J651" s="106">
        <v>0</v>
      </c>
      <c r="K651" s="107">
        <f>+E651+I651+J651</f>
        <v>1781682652.99</v>
      </c>
      <c r="L651" s="116">
        <f>+VLOOKUP(B651,[4]COLJUEGOS!$A$5:$AF$1109,32,FALSE)*(1.06)</f>
        <v>255019187.34</v>
      </c>
      <c r="M651" s="117">
        <v>0</v>
      </c>
      <c r="N651" s="118">
        <v>0.25587885274802163</v>
      </c>
      <c r="O651" s="119">
        <f>+IFERROR(ROUND(N651*VLOOKUP(A651,'RECURSOS DEPARTAMENTOS'!$A$9:$F$40,5,FALSE),0),0)</f>
        <v>1543793865</v>
      </c>
      <c r="P651" s="120">
        <f t="shared" ref="P651:P714" si="10">+L651+M651+O651</f>
        <v>1798813052.3399999</v>
      </c>
      <c r="Q651" s="95"/>
      <c r="R651" s="114"/>
      <c r="S651" s="95"/>
      <c r="T651" s="95"/>
      <c r="U651" s="95"/>
      <c r="V651" s="95"/>
    </row>
    <row r="652" spans="1:22" s="100" customFormat="1" x14ac:dyDescent="0.2">
      <c r="A652" s="115" t="s">
        <v>1305</v>
      </c>
      <c r="B652" s="48" t="s">
        <v>1309</v>
      </c>
      <c r="C652" s="49" t="s">
        <v>1307</v>
      </c>
      <c r="D652" s="49" t="s">
        <v>720</v>
      </c>
      <c r="E652" s="105">
        <f>+VLOOKUP(B652,[4]COLJUEGOS!$A$5:$AK$1109,37,FALSE)*(1.06)</f>
        <v>102630724.81</v>
      </c>
      <c r="F652" s="105">
        <v>0</v>
      </c>
      <c r="G652" s="105">
        <v>0</v>
      </c>
      <c r="H652" s="105">
        <v>0</v>
      </c>
      <c r="I652" s="105">
        <v>0</v>
      </c>
      <c r="J652" s="106">
        <v>0</v>
      </c>
      <c r="K652" s="107">
        <f>+E652+I652+J652</f>
        <v>102630724.81</v>
      </c>
      <c r="L652" s="116">
        <f>+VLOOKUP(B652,[4]COLJUEGOS!$A$5:$AF$1109,32,FALSE)*(1.06)</f>
        <v>0</v>
      </c>
      <c r="M652" s="117">
        <v>0</v>
      </c>
      <c r="N652" s="118">
        <v>2.1749921032444386E-2</v>
      </c>
      <c r="O652" s="119">
        <f>+IFERROR(ROUND(N652*VLOOKUP(A652,'RECURSOS DEPARTAMENTOS'!$A$9:$F$40,5,FALSE),0),0)</f>
        <v>131223797</v>
      </c>
      <c r="P652" s="120">
        <f t="shared" si="10"/>
        <v>131223797</v>
      </c>
      <c r="Q652" s="113"/>
      <c r="R652" s="9"/>
      <c r="S652" s="95"/>
      <c r="T652" s="95"/>
      <c r="U652" s="95"/>
      <c r="V652" s="95"/>
    </row>
    <row r="653" spans="1:22" s="100" customFormat="1" x14ac:dyDescent="0.2">
      <c r="A653" s="115" t="s">
        <v>1305</v>
      </c>
      <c r="B653" s="48" t="s">
        <v>1310</v>
      </c>
      <c r="C653" s="49" t="s">
        <v>1307</v>
      </c>
      <c r="D653" s="49" t="s">
        <v>1311</v>
      </c>
      <c r="E653" s="105">
        <f>+VLOOKUP(B653,[4]COLJUEGOS!$A$5:$AK$1109,37,FALSE)*(1.06)</f>
        <v>159185756.52000001</v>
      </c>
      <c r="F653" s="105">
        <v>0</v>
      </c>
      <c r="G653" s="105">
        <v>0</v>
      </c>
      <c r="H653" s="105">
        <v>0</v>
      </c>
      <c r="I653" s="105">
        <v>0</v>
      </c>
      <c r="J653" s="106">
        <v>0</v>
      </c>
      <c r="K653" s="107">
        <f>+E653+I653+J653</f>
        <v>159185756.52000001</v>
      </c>
      <c r="L653" s="116">
        <f>+VLOOKUP(B653,[4]COLJUEGOS!$A$5:$AF$1109,32,FALSE)*(1.06)</f>
        <v>0</v>
      </c>
      <c r="M653" s="117">
        <v>0</v>
      </c>
      <c r="N653" s="118">
        <v>2.6110058210369567E-2</v>
      </c>
      <c r="O653" s="119">
        <f>+IFERROR(ROUND(N653*VLOOKUP(A653,'RECURSOS DEPARTAMENTOS'!$A$9:$F$40,5,FALSE),0),0)</f>
        <v>157529812</v>
      </c>
      <c r="P653" s="120">
        <f t="shared" si="10"/>
        <v>157529812</v>
      </c>
      <c r="Q653" s="95"/>
      <c r="R653" s="113"/>
      <c r="S653" s="95"/>
      <c r="T653" s="95"/>
      <c r="U653" s="95"/>
      <c r="V653" s="95"/>
    </row>
    <row r="654" spans="1:22" s="100" customFormat="1" x14ac:dyDescent="0.2">
      <c r="A654" s="115" t="s">
        <v>1305</v>
      </c>
      <c r="B654" s="48" t="s">
        <v>1312</v>
      </c>
      <c r="C654" s="49" t="s">
        <v>1307</v>
      </c>
      <c r="D654" s="49" t="s">
        <v>1313</v>
      </c>
      <c r="E654" s="105">
        <f>+VLOOKUP(B654,[4]COLJUEGOS!$A$5:$AK$1109,37,FALSE)*(1.06)</f>
        <v>222454637.96000001</v>
      </c>
      <c r="F654" s="105">
        <v>0</v>
      </c>
      <c r="G654" s="105">
        <v>0</v>
      </c>
      <c r="H654" s="105">
        <v>0</v>
      </c>
      <c r="I654" s="105">
        <v>0</v>
      </c>
      <c r="J654" s="106">
        <v>0</v>
      </c>
      <c r="K654" s="107">
        <f>+E654+I654+J654</f>
        <v>222454637.96000001</v>
      </c>
      <c r="L654" s="116">
        <f>+VLOOKUP(B654,[4]COLJUEGOS!$A$5:$AF$1109,32,FALSE)*(1.06)</f>
        <v>0</v>
      </c>
      <c r="M654" s="117">
        <v>0</v>
      </c>
      <c r="N654" s="118">
        <v>4.01719236496548E-2</v>
      </c>
      <c r="O654" s="119">
        <f>+IFERROR(ROUND(N654*VLOOKUP(A654,'RECURSOS DEPARTAMENTOS'!$A$9:$F$40,5,FALSE),0),0)</f>
        <v>242369264</v>
      </c>
      <c r="P654" s="120">
        <f t="shared" si="10"/>
        <v>242369264</v>
      </c>
      <c r="Q654" s="95"/>
      <c r="R654" s="113"/>
      <c r="S654" s="95"/>
      <c r="T654" s="95"/>
      <c r="U654" s="95"/>
      <c r="V654" s="95"/>
    </row>
    <row r="655" spans="1:22" s="100" customFormat="1" x14ac:dyDescent="0.2">
      <c r="A655" s="115" t="s">
        <v>1305</v>
      </c>
      <c r="B655" s="48" t="s">
        <v>1314</v>
      </c>
      <c r="C655" s="49" t="s">
        <v>1307</v>
      </c>
      <c r="D655" s="49" t="s">
        <v>1315</v>
      </c>
      <c r="E655" s="105">
        <f>+VLOOKUP(B655,[4]COLJUEGOS!$A$5:$AK$1109,37,FALSE)*(1.06)</f>
        <v>47332907.690000005</v>
      </c>
      <c r="F655" s="105">
        <v>0</v>
      </c>
      <c r="G655" s="105">
        <v>0</v>
      </c>
      <c r="H655" s="105">
        <v>0</v>
      </c>
      <c r="I655" s="105">
        <v>0</v>
      </c>
      <c r="J655" s="106">
        <v>0</v>
      </c>
      <c r="K655" s="107">
        <f>+E655+I655+J655</f>
        <v>47332907.690000005</v>
      </c>
      <c r="L655" s="116">
        <f>+VLOOKUP(B655,[4]COLJUEGOS!$A$5:$AF$1109,32,FALSE)*(1.06)</f>
        <v>0</v>
      </c>
      <c r="M655" s="117">
        <v>0</v>
      </c>
      <c r="N655" s="118">
        <v>1.0274243039574027E-2</v>
      </c>
      <c r="O655" s="119">
        <f>+IFERROR(ROUND(N655*VLOOKUP(A655,'RECURSOS DEPARTAMENTOS'!$A$9:$F$40,5,FALSE),0),0)</f>
        <v>61987590</v>
      </c>
      <c r="P655" s="120">
        <f t="shared" si="10"/>
        <v>61987590</v>
      </c>
      <c r="Q655" s="95"/>
      <c r="R655" s="95"/>
      <c r="S655" s="95"/>
      <c r="T655" s="95"/>
      <c r="U655" s="95"/>
      <c r="V655" s="95"/>
    </row>
    <row r="656" spans="1:22" s="100" customFormat="1" x14ac:dyDescent="0.2">
      <c r="A656" s="115" t="s">
        <v>1305</v>
      </c>
      <c r="B656" s="48" t="s">
        <v>1316</v>
      </c>
      <c r="C656" s="49" t="s">
        <v>1307</v>
      </c>
      <c r="D656" s="49" t="s">
        <v>1317</v>
      </c>
      <c r="E656" s="105">
        <f>+VLOOKUP(B656,[4]COLJUEGOS!$A$5:$AK$1109,37,FALSE)*(1.06)</f>
        <v>34245177.789999999</v>
      </c>
      <c r="F656" s="105">
        <v>0</v>
      </c>
      <c r="G656" s="105">
        <v>0</v>
      </c>
      <c r="H656" s="105">
        <v>0</v>
      </c>
      <c r="I656" s="105">
        <v>0</v>
      </c>
      <c r="J656" s="106">
        <v>0</v>
      </c>
      <c r="K656" s="107">
        <f>+E656+I656+J656</f>
        <v>34245177.789999999</v>
      </c>
      <c r="L656" s="116">
        <f>+VLOOKUP(B656,[4]COLJUEGOS!$A$5:$AF$1109,32,FALSE)*(1.06)</f>
        <v>0</v>
      </c>
      <c r="M656" s="117">
        <v>0</v>
      </c>
      <c r="N656" s="118">
        <v>7.7120278868282113E-3</v>
      </c>
      <c r="O656" s="119">
        <f>+IFERROR(ROUND(N656*VLOOKUP(A656,'RECURSOS DEPARTAMENTOS'!$A$9:$F$40,5,FALSE),0),0)</f>
        <v>46528977</v>
      </c>
      <c r="P656" s="120">
        <f t="shared" si="10"/>
        <v>46528977</v>
      </c>
      <c r="Q656" s="95"/>
      <c r="R656" s="95"/>
      <c r="S656" s="95"/>
      <c r="T656" s="95"/>
      <c r="U656" s="95"/>
      <c r="V656" s="95"/>
    </row>
    <row r="657" spans="1:22" s="100" customFormat="1" x14ac:dyDescent="0.2">
      <c r="A657" s="115" t="s">
        <v>1305</v>
      </c>
      <c r="B657" s="48" t="s">
        <v>1318</v>
      </c>
      <c r="C657" s="49" t="s">
        <v>1307</v>
      </c>
      <c r="D657" s="49" t="s">
        <v>1319</v>
      </c>
      <c r="E657" s="105">
        <f>+VLOOKUP(B657,[4]COLJUEGOS!$A$5:$AK$1109,37,FALSE)*(1.06)</f>
        <v>144532672.15000001</v>
      </c>
      <c r="F657" s="105">
        <v>0</v>
      </c>
      <c r="G657" s="105">
        <v>0</v>
      </c>
      <c r="H657" s="105">
        <v>0</v>
      </c>
      <c r="I657" s="105">
        <v>0</v>
      </c>
      <c r="J657" s="106">
        <v>0</v>
      </c>
      <c r="K657" s="107">
        <f>+E657+I657+J657</f>
        <v>144532672.15000001</v>
      </c>
      <c r="L657" s="116">
        <f>+VLOOKUP(B657,[4]COLJUEGOS!$A$5:$AF$1109,32,FALSE)*(1.06)</f>
        <v>0</v>
      </c>
      <c r="M657" s="117">
        <v>0</v>
      </c>
      <c r="N657" s="118">
        <v>3.3023949731510308E-2</v>
      </c>
      <c r="O657" s="119">
        <f>+IFERROR(ROUND(N657*VLOOKUP(A657,'RECURSOS DEPARTAMENTOS'!$A$9:$F$40,5,FALSE),0),0)</f>
        <v>199243394</v>
      </c>
      <c r="P657" s="120">
        <f t="shared" si="10"/>
        <v>199243394</v>
      </c>
      <c r="Q657" s="95"/>
      <c r="R657" s="95"/>
      <c r="S657" s="95"/>
      <c r="T657" s="95"/>
      <c r="U657" s="95"/>
      <c r="V657" s="95"/>
    </row>
    <row r="658" spans="1:22" s="100" customFormat="1" x14ac:dyDescent="0.2">
      <c r="A658" s="115" t="s">
        <v>1305</v>
      </c>
      <c r="B658" s="48" t="s">
        <v>1320</v>
      </c>
      <c r="C658" s="49" t="s">
        <v>1307</v>
      </c>
      <c r="D658" s="49" t="s">
        <v>1321</v>
      </c>
      <c r="E658" s="105">
        <f>+VLOOKUP(B658,[4]COLJUEGOS!$A$5:$AK$1109,37,FALSE)*(1.06)</f>
        <v>80930894</v>
      </c>
      <c r="F658" s="105">
        <v>0</v>
      </c>
      <c r="G658" s="105">
        <v>0</v>
      </c>
      <c r="H658" s="105">
        <v>0</v>
      </c>
      <c r="I658" s="105">
        <v>0</v>
      </c>
      <c r="J658" s="106">
        <v>0</v>
      </c>
      <c r="K658" s="107">
        <f>+E658+I658+J658</f>
        <v>80930894</v>
      </c>
      <c r="L658" s="116">
        <f>+VLOOKUP(B658,[4]COLJUEGOS!$A$5:$AF$1109,32,FALSE)*(1.06)</f>
        <v>0</v>
      </c>
      <c r="M658" s="117">
        <v>0</v>
      </c>
      <c r="N658" s="118">
        <v>1.4992554487613375E-2</v>
      </c>
      <c r="O658" s="119">
        <f>+IFERROR(ROUND(N658*VLOOKUP(A658,'RECURSOS DEPARTAMENTOS'!$A$9:$F$40,5,FALSE),0),0)</f>
        <v>90454578</v>
      </c>
      <c r="P658" s="120">
        <f t="shared" si="10"/>
        <v>90454578</v>
      </c>
      <c r="Q658" s="95"/>
      <c r="R658" s="95"/>
      <c r="S658" s="95"/>
      <c r="T658" s="95"/>
      <c r="U658" s="95"/>
      <c r="V658" s="95"/>
    </row>
    <row r="659" spans="1:22" s="100" customFormat="1" x14ac:dyDescent="0.2">
      <c r="A659" s="115" t="s">
        <v>1305</v>
      </c>
      <c r="B659" s="48" t="s">
        <v>1322</v>
      </c>
      <c r="C659" s="49" t="s">
        <v>1307</v>
      </c>
      <c r="D659" s="49" t="s">
        <v>1323</v>
      </c>
      <c r="E659" s="105">
        <f>+VLOOKUP(B659,[4]COLJUEGOS!$A$5:$AK$1109,37,FALSE)*(1.06)</f>
        <v>10809157.610000001</v>
      </c>
      <c r="F659" s="105">
        <v>0</v>
      </c>
      <c r="G659" s="105">
        <v>0</v>
      </c>
      <c r="H659" s="105">
        <v>0</v>
      </c>
      <c r="I659" s="105">
        <v>0</v>
      </c>
      <c r="J659" s="106">
        <v>0</v>
      </c>
      <c r="K659" s="107">
        <f>+E659+I659+J659</f>
        <v>10809157.610000001</v>
      </c>
      <c r="L659" s="116">
        <f>+VLOOKUP(B659,[4]COLJUEGOS!$A$5:$AF$1109,32,FALSE)*(1.06)</f>
        <v>0</v>
      </c>
      <c r="M659" s="117">
        <v>0</v>
      </c>
      <c r="N659" s="118">
        <v>2.4917084066603491E-3</v>
      </c>
      <c r="O659" s="119">
        <f>+IFERROR(ROUND(N659*VLOOKUP(A659,'RECURSOS DEPARTAMENTOS'!$A$9:$F$40,5,FALSE),0),0)</f>
        <v>15033224</v>
      </c>
      <c r="P659" s="120">
        <f t="shared" si="10"/>
        <v>15033224</v>
      </c>
      <c r="Q659" s="95"/>
      <c r="R659" s="95"/>
      <c r="S659" s="95"/>
      <c r="T659" s="95"/>
      <c r="U659" s="95"/>
      <c r="V659" s="95"/>
    </row>
    <row r="660" spans="1:22" s="100" customFormat="1" x14ac:dyDescent="0.2">
      <c r="A660" s="115" t="s">
        <v>1305</v>
      </c>
      <c r="B660" s="48" t="s">
        <v>1324</v>
      </c>
      <c r="C660" s="49" t="s">
        <v>1307</v>
      </c>
      <c r="D660" s="49" t="s">
        <v>1325</v>
      </c>
      <c r="E660" s="105">
        <f>+VLOOKUP(B660,[4]COLJUEGOS!$A$5:$AK$1109,37,FALSE)*(1.06)</f>
        <v>1093224166.1800001</v>
      </c>
      <c r="F660" s="105">
        <v>0</v>
      </c>
      <c r="G660" s="105">
        <v>0</v>
      </c>
      <c r="H660" s="105">
        <v>0</v>
      </c>
      <c r="I660" s="105">
        <v>0</v>
      </c>
      <c r="J660" s="106">
        <v>385369564.24000001</v>
      </c>
      <c r="K660" s="107">
        <f>+E660+I660+J660</f>
        <v>1478593730.4200001</v>
      </c>
      <c r="L660" s="116">
        <f>+VLOOKUP(B660,[4]COLJUEGOS!$A$5:$AF$1109,32,FALSE)*(1.06)</f>
        <v>0</v>
      </c>
      <c r="M660" s="117">
        <v>0</v>
      </c>
      <c r="N660" s="118">
        <v>0.22800048508641307</v>
      </c>
      <c r="O660" s="119">
        <f>+IFERROR(ROUND(N660*VLOOKUP(A660,'RECURSOS DEPARTAMENTOS'!$A$9:$F$40,5,FALSE),0),0)</f>
        <v>1375595311</v>
      </c>
      <c r="P660" s="120">
        <f t="shared" si="10"/>
        <v>1375595311</v>
      </c>
      <c r="Q660" s="95"/>
      <c r="R660" s="95"/>
      <c r="S660" s="95"/>
      <c r="T660" s="95"/>
      <c r="U660" s="95"/>
      <c r="V660" s="95"/>
    </row>
    <row r="661" spans="1:22" s="100" customFormat="1" x14ac:dyDescent="0.2">
      <c r="A661" s="115" t="s">
        <v>1305</v>
      </c>
      <c r="B661" s="48" t="s">
        <v>1326</v>
      </c>
      <c r="C661" s="49" t="s">
        <v>1307</v>
      </c>
      <c r="D661" s="49" t="s">
        <v>864</v>
      </c>
      <c r="E661" s="105">
        <f>+VLOOKUP(B661,[4]COLJUEGOS!$A$5:$AK$1109,37,FALSE)*(1.06)</f>
        <v>329641278.28000003</v>
      </c>
      <c r="F661" s="105">
        <v>0</v>
      </c>
      <c r="G661" s="105">
        <v>0</v>
      </c>
      <c r="H661" s="105">
        <v>0</v>
      </c>
      <c r="I661" s="105">
        <v>0</v>
      </c>
      <c r="J661" s="106">
        <v>0</v>
      </c>
      <c r="K661" s="107">
        <f>+E661+I661+J661</f>
        <v>329641278.28000003</v>
      </c>
      <c r="L661" s="116">
        <f>+VLOOKUP(B661,[4]COLJUEGOS!$A$5:$AF$1109,32,FALSE)*(1.06)</f>
        <v>0</v>
      </c>
      <c r="M661" s="117">
        <v>0</v>
      </c>
      <c r="N661" s="118">
        <v>7.7011698479310498E-2</v>
      </c>
      <c r="O661" s="119">
        <f>+IFERROR(ROUND(N661*VLOOKUP(A661,'RECURSOS DEPARTAMENTOS'!$A$9:$F$40,5,FALSE),0),0)</f>
        <v>464634675</v>
      </c>
      <c r="P661" s="120">
        <f t="shared" si="10"/>
        <v>464634675</v>
      </c>
      <c r="Q661" s="95"/>
      <c r="R661" s="95"/>
      <c r="S661" s="95"/>
      <c r="T661" s="95"/>
      <c r="U661" s="95"/>
      <c r="V661" s="95"/>
    </row>
    <row r="662" spans="1:22" s="100" customFormat="1" x14ac:dyDescent="0.2">
      <c r="A662" s="115" t="s">
        <v>1305</v>
      </c>
      <c r="B662" s="48" t="s">
        <v>1327</v>
      </c>
      <c r="C662" s="49" t="s">
        <v>1307</v>
      </c>
      <c r="D662" s="49" t="s">
        <v>1328</v>
      </c>
      <c r="E662" s="105">
        <f>+VLOOKUP(B662,[4]COLJUEGOS!$A$5:$AK$1109,37,FALSE)*(1.06)</f>
        <v>263868659.88000003</v>
      </c>
      <c r="F662" s="105">
        <v>0</v>
      </c>
      <c r="G662" s="105">
        <v>0</v>
      </c>
      <c r="H662" s="105">
        <v>0</v>
      </c>
      <c r="I662" s="105">
        <v>0</v>
      </c>
      <c r="J662" s="106">
        <v>0</v>
      </c>
      <c r="K662" s="107">
        <f>+E662+I662+J662</f>
        <v>263868659.88000003</v>
      </c>
      <c r="L662" s="116">
        <f>+VLOOKUP(B662,[4]COLJUEGOS!$A$5:$AF$1109,32,FALSE)*(1.06)</f>
        <v>0</v>
      </c>
      <c r="M662" s="117">
        <v>0</v>
      </c>
      <c r="N662" s="118">
        <v>4.2975271874012906E-2</v>
      </c>
      <c r="O662" s="119">
        <f>+IFERROR(ROUND(N662*VLOOKUP(A662,'RECURSOS DEPARTAMENTOS'!$A$9:$F$40,5,FALSE),0),0)</f>
        <v>259282705</v>
      </c>
      <c r="P662" s="120">
        <f t="shared" si="10"/>
        <v>259282705</v>
      </c>
      <c r="Q662" s="95"/>
      <c r="R662" s="95"/>
      <c r="S662" s="95"/>
      <c r="T662" s="95"/>
      <c r="U662" s="95"/>
      <c r="V662" s="95"/>
    </row>
    <row r="663" spans="1:22" s="100" customFormat="1" x14ac:dyDescent="0.2">
      <c r="A663" s="115" t="s">
        <v>1305</v>
      </c>
      <c r="B663" s="48" t="s">
        <v>1329</v>
      </c>
      <c r="C663" s="49" t="s">
        <v>1307</v>
      </c>
      <c r="D663" s="49" t="s">
        <v>1330</v>
      </c>
      <c r="E663" s="105">
        <f>+VLOOKUP(B663,[4]COLJUEGOS!$A$5:$AK$1109,37,FALSE)*(1.06)</f>
        <v>877175299.0200001</v>
      </c>
      <c r="F663" s="105">
        <v>0</v>
      </c>
      <c r="G663" s="105">
        <v>0</v>
      </c>
      <c r="H663" s="105">
        <v>0</v>
      </c>
      <c r="I663" s="105">
        <v>0</v>
      </c>
      <c r="J663" s="106">
        <v>0</v>
      </c>
      <c r="K663" s="107">
        <f>+E663+I663+J663</f>
        <v>877175299.0200001</v>
      </c>
      <c r="L663" s="116">
        <f>+VLOOKUP(B663,[4]COLJUEGOS!$A$5:$AF$1109,32,FALSE)*(1.06)</f>
        <v>0</v>
      </c>
      <c r="M663" s="117">
        <v>0</v>
      </c>
      <c r="N663" s="118">
        <v>0.20540166283109967</v>
      </c>
      <c r="O663" s="119">
        <f>+IFERROR(ROUND(N663*VLOOKUP(A663,'RECURSOS DEPARTAMENTOS'!$A$9:$F$40,5,FALSE),0),0)</f>
        <v>1239249838</v>
      </c>
      <c r="P663" s="120">
        <f t="shared" si="10"/>
        <v>1239249838</v>
      </c>
      <c r="Q663" s="95"/>
      <c r="R663" s="95"/>
      <c r="S663" s="95"/>
      <c r="T663" s="95"/>
      <c r="U663" s="95"/>
      <c r="V663" s="95"/>
    </row>
    <row r="664" spans="1:22" s="100" customFormat="1" x14ac:dyDescent="0.2">
      <c r="A664" s="115" t="s">
        <v>1305</v>
      </c>
      <c r="B664" s="48" t="s">
        <v>1331</v>
      </c>
      <c r="C664" s="49" t="s">
        <v>1307</v>
      </c>
      <c r="D664" s="49" t="s">
        <v>1332</v>
      </c>
      <c r="E664" s="105">
        <f>+VLOOKUP(B664,[4]COLJUEGOS!$A$5:$AK$1109,37,FALSE)*(1.06)</f>
        <v>53027179.990000002</v>
      </c>
      <c r="F664" s="105">
        <v>0</v>
      </c>
      <c r="G664" s="105">
        <v>0</v>
      </c>
      <c r="H664" s="105">
        <v>0</v>
      </c>
      <c r="I664" s="105">
        <v>0</v>
      </c>
      <c r="J664" s="106">
        <v>0</v>
      </c>
      <c r="K664" s="107">
        <f>+E664+I664+J664</f>
        <v>53027179.990000002</v>
      </c>
      <c r="L664" s="116">
        <f>+VLOOKUP(B664,[4]COLJUEGOS!$A$5:$AF$1109,32,FALSE)*(1.06)</f>
        <v>0</v>
      </c>
      <c r="M664" s="117">
        <v>0</v>
      </c>
      <c r="N664" s="118">
        <v>9.2110013086052073E-3</v>
      </c>
      <c r="O664" s="119">
        <f>+IFERROR(ROUND(N664*VLOOKUP(A664,'RECURSOS DEPARTAMENTOS'!$A$9:$F$40,5,FALSE),0),0)</f>
        <v>55572734</v>
      </c>
      <c r="P664" s="120">
        <f t="shared" si="10"/>
        <v>55572734</v>
      </c>
      <c r="Q664" s="95"/>
      <c r="R664" s="95"/>
      <c r="S664" s="95"/>
      <c r="T664" s="95"/>
      <c r="U664" s="95"/>
      <c r="V664" s="95"/>
    </row>
    <row r="665" spans="1:22" s="100" customFormat="1" x14ac:dyDescent="0.2">
      <c r="A665" s="115" t="s">
        <v>1305</v>
      </c>
      <c r="B665" s="48" t="s">
        <v>1333</v>
      </c>
      <c r="C665" s="49" t="s">
        <v>1307</v>
      </c>
      <c r="D665" s="49" t="s">
        <v>412</v>
      </c>
      <c r="E665" s="105">
        <f>+VLOOKUP(B665,[4]COLJUEGOS!$A$5:$AK$1109,37,FALSE)*(1.06)</f>
        <v>146450034.59999999</v>
      </c>
      <c r="F665" s="105">
        <v>0</v>
      </c>
      <c r="G665" s="105">
        <v>0</v>
      </c>
      <c r="H665" s="105">
        <v>0</v>
      </c>
      <c r="I665" s="105">
        <v>0</v>
      </c>
      <c r="J665" s="106">
        <v>0</v>
      </c>
      <c r="K665" s="107">
        <f>+E665+I665+J665</f>
        <v>146450034.59999999</v>
      </c>
      <c r="L665" s="116">
        <f>+VLOOKUP(B665,[4]COLJUEGOS!$A$5:$AF$1109,32,FALSE)*(1.06)</f>
        <v>0</v>
      </c>
      <c r="M665" s="117">
        <v>0</v>
      </c>
      <c r="N665" s="118">
        <v>2.4994641487297506E-2</v>
      </c>
      <c r="O665" s="119">
        <f>+IFERROR(ROUND(N665*VLOOKUP(A665,'RECURSOS DEPARTAMENTOS'!$A$9:$F$40,5,FALSE),0),0)</f>
        <v>150800169</v>
      </c>
      <c r="P665" s="120">
        <f t="shared" si="10"/>
        <v>150800169</v>
      </c>
      <c r="Q665" s="95"/>
      <c r="R665" s="95"/>
      <c r="S665" s="95"/>
      <c r="T665" s="95"/>
      <c r="U665" s="95"/>
      <c r="V665" s="95"/>
    </row>
    <row r="666" spans="1:22" s="100" customFormat="1" x14ac:dyDescent="0.2">
      <c r="A666" s="160" t="s">
        <v>1334</v>
      </c>
      <c r="B666" s="161" t="s">
        <v>1335</v>
      </c>
      <c r="C666" s="162" t="s">
        <v>1336</v>
      </c>
      <c r="D666" s="162" t="s">
        <v>1337</v>
      </c>
      <c r="E666" s="163">
        <f>+VLOOKUP(B666,[4]COLJUEGOS!$A$5:$AK$1109,37,FALSE)*(1.06)</f>
        <v>3018781854.6000004</v>
      </c>
      <c r="F666" s="105">
        <v>0</v>
      </c>
      <c r="G666" s="105">
        <v>0</v>
      </c>
      <c r="H666" s="105">
        <v>0</v>
      </c>
      <c r="I666" s="163">
        <v>0</v>
      </c>
      <c r="J666" s="164">
        <v>1844360600.8</v>
      </c>
      <c r="K666" s="165">
        <f>+E666+I666+J666</f>
        <v>4863142455.4000006</v>
      </c>
      <c r="L666" s="166">
        <f>+VLOOKUP(B666,[4]COLJUEGOS!$A$5:$AF$1109,32,FALSE)*(1.06)</f>
        <v>0</v>
      </c>
      <c r="M666" s="167">
        <v>0</v>
      </c>
      <c r="N666" s="168">
        <v>0</v>
      </c>
      <c r="O666" s="169">
        <f>+IFERROR(ROUND(N666*VLOOKUP(A666,'RECURSOS DEPARTAMENTOS'!$A$9:$F$40,5,FALSE),0),0)</f>
        <v>0</v>
      </c>
      <c r="P666" s="170">
        <f t="shared" si="10"/>
        <v>0</v>
      </c>
      <c r="Q666" s="95"/>
      <c r="R666" s="114"/>
      <c r="S666" s="95"/>
      <c r="T666" s="95"/>
      <c r="U666" s="95"/>
      <c r="V666" s="95"/>
    </row>
    <row r="667" spans="1:22" s="100" customFormat="1" x14ac:dyDescent="0.2">
      <c r="A667" s="115" t="s">
        <v>1334</v>
      </c>
      <c r="B667" s="48" t="s">
        <v>1338</v>
      </c>
      <c r="C667" s="49" t="s">
        <v>1336</v>
      </c>
      <c r="D667" s="49" t="s">
        <v>1339</v>
      </c>
      <c r="E667" s="105">
        <f>+VLOOKUP(B667,[4]COLJUEGOS!$A$5:$AK$1109,37,FALSE)*(1.06)</f>
        <v>52128416.060000002</v>
      </c>
      <c r="F667" s="105">
        <v>0</v>
      </c>
      <c r="G667" s="105">
        <v>0</v>
      </c>
      <c r="H667" s="105">
        <v>0</v>
      </c>
      <c r="I667" s="105">
        <v>0</v>
      </c>
      <c r="J667" s="106">
        <v>0</v>
      </c>
      <c r="K667" s="107">
        <f>+E667+I667+J667</f>
        <v>52128416.060000002</v>
      </c>
      <c r="L667" s="116">
        <f>+VLOOKUP(B667,[4]COLJUEGOS!$A$5:$AF$1109,32,FALSE)*(1.06)</f>
        <v>336835379.56</v>
      </c>
      <c r="M667" s="117">
        <v>0</v>
      </c>
      <c r="N667" s="118">
        <v>1.3502129847445761E-2</v>
      </c>
      <c r="O667" s="119">
        <f>+IFERROR(ROUND(N667*VLOOKUP(A667,'RECURSOS DEPARTAMENTOS'!$A$9:$F$40,5,FALSE),0),0)</f>
        <v>229309856</v>
      </c>
      <c r="P667" s="120">
        <f t="shared" si="10"/>
        <v>566145235.55999994</v>
      </c>
      <c r="Q667" s="113"/>
      <c r="R667" s="9"/>
      <c r="S667" s="95"/>
      <c r="T667" s="95"/>
      <c r="U667" s="95"/>
      <c r="V667" s="95"/>
    </row>
    <row r="668" spans="1:22" s="100" customFormat="1" x14ac:dyDescent="0.2">
      <c r="A668" s="115" t="s">
        <v>1334</v>
      </c>
      <c r="B668" s="48" t="s">
        <v>1340</v>
      </c>
      <c r="C668" s="49" t="s">
        <v>1336</v>
      </c>
      <c r="D668" s="49" t="s">
        <v>1341</v>
      </c>
      <c r="E668" s="105">
        <f>+VLOOKUP(B668,[4]COLJUEGOS!$A$5:$AK$1109,37,FALSE)*(1.06)</f>
        <v>198096419.90000001</v>
      </c>
      <c r="F668" s="105">
        <v>0</v>
      </c>
      <c r="G668" s="105">
        <v>0</v>
      </c>
      <c r="H668" s="105">
        <v>0</v>
      </c>
      <c r="I668" s="105">
        <v>0</v>
      </c>
      <c r="J668" s="106">
        <v>0</v>
      </c>
      <c r="K668" s="107">
        <f>+E668+I668+J668</f>
        <v>198096419.90000001</v>
      </c>
      <c r="L668" s="116">
        <f>+VLOOKUP(B668,[4]COLJUEGOS!$A$5:$AF$1109,32,FALSE)*(1.06)</f>
        <v>0</v>
      </c>
      <c r="M668" s="117">
        <v>0</v>
      </c>
      <c r="N668" s="118">
        <v>3.7905032339485722E-2</v>
      </c>
      <c r="O668" s="119">
        <f>+IFERROR(ROUND(N668*VLOOKUP(A668,'RECURSOS DEPARTAMENTOS'!$A$9:$F$40,5,FALSE),0),0)</f>
        <v>643750105</v>
      </c>
      <c r="P668" s="120">
        <f t="shared" si="10"/>
        <v>643750105</v>
      </c>
      <c r="Q668" s="95"/>
      <c r="R668" s="113"/>
      <c r="S668" s="95"/>
      <c r="T668" s="95"/>
      <c r="U668" s="95"/>
      <c r="V668" s="95"/>
    </row>
    <row r="669" spans="1:22" s="100" customFormat="1" x14ac:dyDescent="0.2">
      <c r="A669" s="115" t="s">
        <v>1334</v>
      </c>
      <c r="B669" s="48" t="s">
        <v>1342</v>
      </c>
      <c r="C669" s="49" t="s">
        <v>1336</v>
      </c>
      <c r="D669" s="49" t="s">
        <v>1343</v>
      </c>
      <c r="E669" s="105">
        <f>+VLOOKUP(B669,[4]COLJUEGOS!$A$5:$AK$1109,37,FALSE)*(1.06)</f>
        <v>168519182.13</v>
      </c>
      <c r="F669" s="105">
        <v>0</v>
      </c>
      <c r="G669" s="105">
        <v>0</v>
      </c>
      <c r="H669" s="105">
        <v>0</v>
      </c>
      <c r="I669" s="105">
        <v>0</v>
      </c>
      <c r="J669" s="106">
        <v>0</v>
      </c>
      <c r="K669" s="107">
        <f>+E669+I669+J669</f>
        <v>168519182.13</v>
      </c>
      <c r="L669" s="116">
        <f>+VLOOKUP(B669,[4]COLJUEGOS!$A$5:$AF$1109,32,FALSE)*(1.06)</f>
        <v>0</v>
      </c>
      <c r="M669" s="117">
        <v>0</v>
      </c>
      <c r="N669" s="118">
        <v>4.202082347373403E-2</v>
      </c>
      <c r="O669" s="119">
        <f>+IFERROR(ROUND(N669*VLOOKUP(A669,'RECURSOS DEPARTAMENTOS'!$A$9:$F$40,5,FALSE),0),0)</f>
        <v>713649557</v>
      </c>
      <c r="P669" s="120">
        <f t="shared" si="10"/>
        <v>713649557</v>
      </c>
      <c r="Q669" s="95"/>
      <c r="R669" s="113"/>
      <c r="S669" s="95"/>
      <c r="T669" s="95"/>
      <c r="U669" s="95"/>
      <c r="V669" s="95"/>
    </row>
    <row r="670" spans="1:22" s="100" customFormat="1" x14ac:dyDescent="0.2">
      <c r="A670" s="115" t="s">
        <v>1334</v>
      </c>
      <c r="B670" s="48" t="s">
        <v>1344</v>
      </c>
      <c r="C670" s="49" t="s">
        <v>1336</v>
      </c>
      <c r="D670" s="49" t="s">
        <v>1345</v>
      </c>
      <c r="E670" s="105">
        <f>+VLOOKUP(B670,[4]COLJUEGOS!$A$5:$AK$1109,37,FALSE)*(1.06)</f>
        <v>49006121.93</v>
      </c>
      <c r="F670" s="105">
        <v>0</v>
      </c>
      <c r="G670" s="105">
        <v>0</v>
      </c>
      <c r="H670" s="105">
        <v>0</v>
      </c>
      <c r="I670" s="105">
        <v>0</v>
      </c>
      <c r="J670" s="106">
        <v>0</v>
      </c>
      <c r="K670" s="107">
        <f>+E670+I670+J670</f>
        <v>49006121.93</v>
      </c>
      <c r="L670" s="116">
        <f>+VLOOKUP(B670,[4]COLJUEGOS!$A$5:$AF$1109,32,FALSE)*(1.06)</f>
        <v>0</v>
      </c>
      <c r="M670" s="117">
        <v>0</v>
      </c>
      <c r="N670" s="118">
        <v>1.3050954409212809E-2</v>
      </c>
      <c r="O670" s="119">
        <f>+IFERROR(ROUND(N670*VLOOKUP(A670,'RECURSOS DEPARTAMENTOS'!$A$9:$F$40,5,FALSE),0),0)</f>
        <v>221647437</v>
      </c>
      <c r="P670" s="120">
        <f t="shared" si="10"/>
        <v>221647437</v>
      </c>
      <c r="Q670" s="95"/>
      <c r="R670" s="95"/>
      <c r="S670" s="95"/>
      <c r="T670" s="95"/>
      <c r="U670" s="95"/>
      <c r="V670" s="95"/>
    </row>
    <row r="671" spans="1:22" s="100" customFormat="1" x14ac:dyDescent="0.2">
      <c r="A671" s="115" t="s">
        <v>1334</v>
      </c>
      <c r="B671" s="48" t="s">
        <v>1346</v>
      </c>
      <c r="C671" s="49" t="s">
        <v>1336</v>
      </c>
      <c r="D671" s="49" t="s">
        <v>1347</v>
      </c>
      <c r="E671" s="105">
        <f>+VLOOKUP(B671,[4]COLJUEGOS!$A$5:$AK$1109,37,FALSE)*(1.06)</f>
        <v>106849094.98</v>
      </c>
      <c r="F671" s="105">
        <v>0</v>
      </c>
      <c r="G671" s="105">
        <v>0</v>
      </c>
      <c r="H671" s="105">
        <v>0</v>
      </c>
      <c r="I671" s="105">
        <v>0</v>
      </c>
      <c r="J671" s="106">
        <v>0</v>
      </c>
      <c r="K671" s="107">
        <f>+E671+I671+J671</f>
        <v>106849094.98</v>
      </c>
      <c r="L671" s="116">
        <f>+VLOOKUP(B671,[4]COLJUEGOS!$A$5:$AF$1109,32,FALSE)*(1.06)</f>
        <v>0</v>
      </c>
      <c r="M671" s="117">
        <v>0</v>
      </c>
      <c r="N671" s="118">
        <v>2.7736235999368985E-2</v>
      </c>
      <c r="O671" s="119">
        <f>+IFERROR(ROUND(N671*VLOOKUP(A671,'RECURSOS DEPARTAMENTOS'!$A$9:$F$40,5,FALSE),0),0)</f>
        <v>471051038</v>
      </c>
      <c r="P671" s="120">
        <f t="shared" si="10"/>
        <v>471051038</v>
      </c>
      <c r="Q671" s="95"/>
      <c r="R671" s="95"/>
      <c r="S671" s="95"/>
      <c r="T671" s="95"/>
      <c r="U671" s="95"/>
      <c r="V671" s="95"/>
    </row>
    <row r="672" spans="1:22" s="100" customFormat="1" x14ac:dyDescent="0.2">
      <c r="A672" s="115" t="s">
        <v>1334</v>
      </c>
      <c r="B672" s="48" t="s">
        <v>1348</v>
      </c>
      <c r="C672" s="49" t="s">
        <v>1336</v>
      </c>
      <c r="D672" s="49" t="s">
        <v>1349</v>
      </c>
      <c r="E672" s="105">
        <f>+VLOOKUP(B672,[4]COLJUEGOS!$A$5:$AK$1109,37,FALSE)*(1.06)</f>
        <v>692029782.63</v>
      </c>
      <c r="F672" s="105">
        <v>0</v>
      </c>
      <c r="G672" s="105">
        <v>0</v>
      </c>
      <c r="H672" s="105">
        <v>0</v>
      </c>
      <c r="I672" s="105">
        <v>0</v>
      </c>
      <c r="J672" s="106">
        <v>0</v>
      </c>
      <c r="K672" s="107">
        <f>+E672+I672+J672</f>
        <v>692029782.63</v>
      </c>
      <c r="L672" s="116">
        <f>+VLOOKUP(B672,[4]COLJUEGOS!$A$5:$AF$1109,32,FALSE)*(1.06)</f>
        <v>0</v>
      </c>
      <c r="M672" s="117">
        <v>0</v>
      </c>
      <c r="N672" s="118">
        <v>0.11076352737024767</v>
      </c>
      <c r="O672" s="119">
        <f>+IFERROR(ROUND(N672*VLOOKUP(A672,'RECURSOS DEPARTAMENTOS'!$A$9:$F$40,5,FALSE),0),0)</f>
        <v>1881123113</v>
      </c>
      <c r="P672" s="120">
        <f t="shared" si="10"/>
        <v>1881123113</v>
      </c>
      <c r="Q672" s="95"/>
      <c r="R672" s="95"/>
      <c r="S672" s="95"/>
      <c r="T672" s="95"/>
      <c r="U672" s="95"/>
      <c r="V672" s="95"/>
    </row>
    <row r="673" spans="1:22" s="100" customFormat="1" x14ac:dyDescent="0.2">
      <c r="A673" s="115" t="s">
        <v>1334</v>
      </c>
      <c r="B673" s="48" t="s">
        <v>1350</v>
      </c>
      <c r="C673" s="49" t="s">
        <v>1336</v>
      </c>
      <c r="D673" s="49" t="s">
        <v>101</v>
      </c>
      <c r="E673" s="105">
        <f>+VLOOKUP(B673,[4]COLJUEGOS!$A$5:$AK$1109,37,FALSE)*(1.06)</f>
        <v>56771659.670000002</v>
      </c>
      <c r="F673" s="105">
        <v>0</v>
      </c>
      <c r="G673" s="105">
        <v>0</v>
      </c>
      <c r="H673" s="105">
        <v>0</v>
      </c>
      <c r="I673" s="105">
        <v>0</v>
      </c>
      <c r="J673" s="106">
        <v>0</v>
      </c>
      <c r="K673" s="107">
        <f>+E673+I673+J673</f>
        <v>56771659.670000002</v>
      </c>
      <c r="L673" s="116">
        <f>+VLOOKUP(B673,[4]COLJUEGOS!$A$5:$AF$1109,32,FALSE)*(1.06)</f>
        <v>0</v>
      </c>
      <c r="M673" s="117">
        <v>0</v>
      </c>
      <c r="N673" s="118">
        <v>1.5292632907398643E-2</v>
      </c>
      <c r="O673" s="119">
        <f>+IFERROR(ROUND(N673*VLOOKUP(A673,'RECURSOS DEPARTAMENTOS'!$A$9:$F$40,5,FALSE),0),0)</f>
        <v>259718392</v>
      </c>
      <c r="P673" s="120">
        <f t="shared" si="10"/>
        <v>259718392</v>
      </c>
      <c r="Q673" s="95"/>
      <c r="R673" s="95"/>
      <c r="S673" s="95"/>
      <c r="T673" s="95"/>
      <c r="U673" s="95"/>
      <c r="V673" s="95"/>
    </row>
    <row r="674" spans="1:22" s="100" customFormat="1" x14ac:dyDescent="0.2">
      <c r="A674" s="115" t="s">
        <v>1334</v>
      </c>
      <c r="B674" s="48" t="s">
        <v>1351</v>
      </c>
      <c r="C674" s="49" t="s">
        <v>1336</v>
      </c>
      <c r="D674" s="49" t="s">
        <v>1352</v>
      </c>
      <c r="E674" s="105">
        <f>+VLOOKUP(B674,[4]COLJUEGOS!$A$5:$AK$1109,37,FALSE)*(1.06)</f>
        <v>342870814.44999999</v>
      </c>
      <c r="F674" s="105">
        <v>0</v>
      </c>
      <c r="G674" s="105">
        <v>0</v>
      </c>
      <c r="H674" s="105">
        <v>0</v>
      </c>
      <c r="I674" s="105">
        <v>0</v>
      </c>
      <c r="J674" s="106">
        <v>0</v>
      </c>
      <c r="K674" s="107">
        <f>+E674+I674+J674</f>
        <v>342870814.44999999</v>
      </c>
      <c r="L674" s="116">
        <f>+VLOOKUP(B674,[4]COLJUEGOS!$A$5:$AF$1109,32,FALSE)*(1.06)</f>
        <v>0</v>
      </c>
      <c r="M674" s="117">
        <v>0</v>
      </c>
      <c r="N674" s="118">
        <v>9.0627859283798712E-2</v>
      </c>
      <c r="O674" s="119">
        <f>+IFERROR(ROUND(N674*VLOOKUP(A674,'RECURSOS DEPARTAMENTOS'!$A$9:$F$40,5,FALSE),0),0)</f>
        <v>1539154312</v>
      </c>
      <c r="P674" s="120">
        <f t="shared" si="10"/>
        <v>1539154312</v>
      </c>
      <c r="Q674" s="95"/>
      <c r="R674" s="95"/>
      <c r="S674" s="95"/>
      <c r="T674" s="95"/>
      <c r="U674" s="95"/>
      <c r="V674" s="95"/>
    </row>
    <row r="675" spans="1:22" s="100" customFormat="1" x14ac:dyDescent="0.2">
      <c r="A675" s="115" t="s">
        <v>1334</v>
      </c>
      <c r="B675" s="48" t="s">
        <v>1353</v>
      </c>
      <c r="C675" s="49" t="s">
        <v>1336</v>
      </c>
      <c r="D675" s="49" t="s">
        <v>1354</v>
      </c>
      <c r="E675" s="105">
        <f>+VLOOKUP(B675,[4]COLJUEGOS!$A$5:$AK$1109,37,FALSE)*(1.06)</f>
        <v>95406823.75</v>
      </c>
      <c r="F675" s="105">
        <v>0</v>
      </c>
      <c r="G675" s="105">
        <v>0</v>
      </c>
      <c r="H675" s="105">
        <v>0</v>
      </c>
      <c r="I675" s="105">
        <v>0</v>
      </c>
      <c r="J675" s="106">
        <v>0</v>
      </c>
      <c r="K675" s="107">
        <f>+E675+I675+J675</f>
        <v>95406823.75</v>
      </c>
      <c r="L675" s="116">
        <f>+VLOOKUP(B675,[4]COLJUEGOS!$A$5:$AF$1109,32,FALSE)*(1.06)</f>
        <v>0</v>
      </c>
      <c r="M675" s="117">
        <v>0</v>
      </c>
      <c r="N675" s="118">
        <v>2.4415522953147185E-2</v>
      </c>
      <c r="O675" s="119">
        <f>+IFERROR(ROUND(N675*VLOOKUP(A675,'RECURSOS DEPARTAMENTOS'!$A$9:$F$40,5,FALSE),0),0)</f>
        <v>414654586</v>
      </c>
      <c r="P675" s="120">
        <f t="shared" si="10"/>
        <v>414654586</v>
      </c>
      <c r="Q675" s="95"/>
      <c r="R675" s="95"/>
      <c r="S675" s="95"/>
      <c r="T675" s="95"/>
      <c r="U675" s="95"/>
      <c r="V675" s="95"/>
    </row>
    <row r="676" spans="1:22" s="100" customFormat="1" x14ac:dyDescent="0.2">
      <c r="A676" s="115" t="s">
        <v>1334</v>
      </c>
      <c r="B676" s="48" t="s">
        <v>1355</v>
      </c>
      <c r="C676" s="49" t="s">
        <v>1336</v>
      </c>
      <c r="D676" s="49" t="s">
        <v>1356</v>
      </c>
      <c r="E676" s="105">
        <f>+VLOOKUP(B676,[4]COLJUEGOS!$A$5:$AK$1109,37,FALSE)*(1.06)</f>
        <v>88119278.170000002</v>
      </c>
      <c r="F676" s="105">
        <v>0</v>
      </c>
      <c r="G676" s="105">
        <v>0</v>
      </c>
      <c r="H676" s="105">
        <v>0</v>
      </c>
      <c r="I676" s="105">
        <v>0</v>
      </c>
      <c r="J676" s="106">
        <v>0</v>
      </c>
      <c r="K676" s="107">
        <f>+E676+I676+J676</f>
        <v>88119278.170000002</v>
      </c>
      <c r="L676" s="116">
        <f>+VLOOKUP(B676,[4]COLJUEGOS!$A$5:$AF$1109,32,FALSE)*(1.06)</f>
        <v>0</v>
      </c>
      <c r="M676" s="117">
        <v>0</v>
      </c>
      <c r="N676" s="118">
        <v>2.2670768259977915E-2</v>
      </c>
      <c r="O676" s="119">
        <f>+IFERROR(ROUND(N676*VLOOKUP(A676,'RECURSOS DEPARTAMENTOS'!$A$9:$F$40,5,FALSE),0),0)</f>
        <v>385023005</v>
      </c>
      <c r="P676" s="120">
        <f t="shared" si="10"/>
        <v>385023005</v>
      </c>
      <c r="Q676" s="95"/>
      <c r="R676" s="95"/>
      <c r="S676" s="95"/>
      <c r="T676" s="95"/>
      <c r="U676" s="95"/>
      <c r="V676" s="95"/>
    </row>
    <row r="677" spans="1:22" s="100" customFormat="1" x14ac:dyDescent="0.2">
      <c r="A677" s="115" t="s">
        <v>1334</v>
      </c>
      <c r="B677" s="48" t="s">
        <v>1357</v>
      </c>
      <c r="C677" s="49" t="s">
        <v>1336</v>
      </c>
      <c r="D677" s="49" t="s">
        <v>1358</v>
      </c>
      <c r="E677" s="105">
        <f>+VLOOKUP(B677,[4]COLJUEGOS!$A$5:$AK$1109,37,FALSE)*(1.06)</f>
        <v>452838161.78000003</v>
      </c>
      <c r="F677" s="105">
        <v>0</v>
      </c>
      <c r="G677" s="105">
        <v>0</v>
      </c>
      <c r="H677" s="105">
        <v>0</v>
      </c>
      <c r="I677" s="105">
        <v>0</v>
      </c>
      <c r="J677" s="106">
        <v>0</v>
      </c>
      <c r="K677" s="107">
        <f>+E677+I677+J677</f>
        <v>452838161.78000003</v>
      </c>
      <c r="L677" s="116">
        <f>+VLOOKUP(B677,[4]COLJUEGOS!$A$5:$AF$1109,32,FALSE)*(1.06)</f>
        <v>0</v>
      </c>
      <c r="M677" s="117">
        <v>0</v>
      </c>
      <c r="N677" s="118">
        <v>8.9179681337750435E-2</v>
      </c>
      <c r="O677" s="119">
        <f>+IFERROR(ROUND(N677*VLOOKUP(A677,'RECURSOS DEPARTAMENTOS'!$A$9:$F$40,5,FALSE),0),0)</f>
        <v>1514559564</v>
      </c>
      <c r="P677" s="120">
        <f t="shared" si="10"/>
        <v>1514559564</v>
      </c>
      <c r="Q677" s="95"/>
      <c r="R677" s="95"/>
      <c r="S677" s="95"/>
      <c r="T677" s="95"/>
      <c r="U677" s="95"/>
      <c r="V677" s="95"/>
    </row>
    <row r="678" spans="1:22" s="100" customFormat="1" x14ac:dyDescent="0.2">
      <c r="A678" s="115" t="s">
        <v>1334</v>
      </c>
      <c r="B678" s="48" t="s">
        <v>1359</v>
      </c>
      <c r="C678" s="49" t="s">
        <v>1336</v>
      </c>
      <c r="D678" s="49" t="s">
        <v>1360</v>
      </c>
      <c r="E678" s="105">
        <f>+VLOOKUP(B678,[4]COLJUEGOS!$A$5:$AK$1109,37,FALSE)*(1.06)</f>
        <v>143536510.12</v>
      </c>
      <c r="F678" s="105">
        <v>0</v>
      </c>
      <c r="G678" s="105">
        <v>0</v>
      </c>
      <c r="H678" s="105">
        <v>0</v>
      </c>
      <c r="I678" s="105">
        <v>0</v>
      </c>
      <c r="J678" s="106">
        <v>0</v>
      </c>
      <c r="K678" s="107">
        <f>+E678+I678+J678</f>
        <v>143536510.12</v>
      </c>
      <c r="L678" s="116">
        <f>+VLOOKUP(B678,[4]COLJUEGOS!$A$5:$AF$1109,32,FALSE)*(1.06)</f>
        <v>0</v>
      </c>
      <c r="M678" s="117">
        <v>0</v>
      </c>
      <c r="N678" s="118">
        <v>3.7496450544249882E-2</v>
      </c>
      <c r="O678" s="119">
        <f>+IFERROR(ROUND(N678*VLOOKUP(A678,'RECURSOS DEPARTAMENTOS'!$A$9:$F$40,5,FALSE),0),0)</f>
        <v>636811064</v>
      </c>
      <c r="P678" s="120">
        <f t="shared" si="10"/>
        <v>636811064</v>
      </c>
      <c r="Q678" s="95"/>
      <c r="R678" s="95"/>
      <c r="S678" s="95"/>
      <c r="T678" s="95"/>
      <c r="U678" s="95"/>
      <c r="V678" s="95"/>
    </row>
    <row r="679" spans="1:22" s="100" customFormat="1" x14ac:dyDescent="0.2">
      <c r="A679" s="115" t="s">
        <v>1334</v>
      </c>
      <c r="B679" s="48" t="s">
        <v>1361</v>
      </c>
      <c r="C679" s="49" t="s">
        <v>1336</v>
      </c>
      <c r="D679" s="49" t="s">
        <v>1362</v>
      </c>
      <c r="E679" s="105">
        <f>+VLOOKUP(B679,[4]COLJUEGOS!$A$5:$AK$1109,37,FALSE)*(1.06)</f>
        <v>149368469.53</v>
      </c>
      <c r="F679" s="105">
        <v>0</v>
      </c>
      <c r="G679" s="105">
        <v>0</v>
      </c>
      <c r="H679" s="105">
        <v>0</v>
      </c>
      <c r="I679" s="105">
        <v>0</v>
      </c>
      <c r="J679" s="106">
        <v>0</v>
      </c>
      <c r="K679" s="107">
        <f>+E679+I679+J679</f>
        <v>149368469.53</v>
      </c>
      <c r="L679" s="116">
        <f>+VLOOKUP(B679,[4]COLJUEGOS!$A$5:$AF$1109,32,FALSE)*(1.06)</f>
        <v>0</v>
      </c>
      <c r="M679" s="117">
        <v>0</v>
      </c>
      <c r="N679" s="118">
        <v>2.7677867171478149E-2</v>
      </c>
      <c r="O679" s="119">
        <f>+IFERROR(ROUND(N679*VLOOKUP(A679,'RECURSOS DEPARTAMENTOS'!$A$9:$F$40,5,FALSE),0),0)</f>
        <v>470059747</v>
      </c>
      <c r="P679" s="120">
        <f t="shared" si="10"/>
        <v>470059747</v>
      </c>
      <c r="Q679" s="95"/>
      <c r="R679" s="95"/>
      <c r="S679" s="95"/>
      <c r="T679" s="95"/>
      <c r="U679" s="95"/>
      <c r="V679" s="95"/>
    </row>
    <row r="680" spans="1:22" s="100" customFormat="1" x14ac:dyDescent="0.2">
      <c r="A680" s="115" t="s">
        <v>1334</v>
      </c>
      <c r="B680" s="48" t="s">
        <v>1363</v>
      </c>
      <c r="C680" s="49" t="s">
        <v>1336</v>
      </c>
      <c r="D680" s="49" t="s">
        <v>1364</v>
      </c>
      <c r="E680" s="105">
        <f>+VLOOKUP(B680,[4]COLJUEGOS!$A$5:$AK$1109,37,FALSE)*(1.06)</f>
        <v>52453736.420000002</v>
      </c>
      <c r="F680" s="105">
        <v>0</v>
      </c>
      <c r="G680" s="105">
        <v>0</v>
      </c>
      <c r="H680" s="105">
        <v>0</v>
      </c>
      <c r="I680" s="105">
        <v>0</v>
      </c>
      <c r="J680" s="106">
        <v>0</v>
      </c>
      <c r="K680" s="107">
        <f>+E680+I680+J680</f>
        <v>52453736.420000002</v>
      </c>
      <c r="L680" s="116">
        <f>+VLOOKUP(B680,[4]COLJUEGOS!$A$5:$AF$1109,32,FALSE)*(1.06)</f>
        <v>0</v>
      </c>
      <c r="M680" s="117">
        <v>0</v>
      </c>
      <c r="N680" s="118">
        <v>1.3063574696324342E-2</v>
      </c>
      <c r="O680" s="119">
        <f>+IFERROR(ROUND(N680*VLOOKUP(A680,'RECURSOS DEPARTAMENTOS'!$A$9:$F$40,5,FALSE),0),0)</f>
        <v>221861771</v>
      </c>
      <c r="P680" s="120">
        <f t="shared" si="10"/>
        <v>221861771</v>
      </c>
      <c r="Q680" s="95"/>
      <c r="R680" s="95"/>
      <c r="S680" s="95"/>
      <c r="T680" s="95"/>
      <c r="U680" s="95"/>
      <c r="V680" s="95"/>
    </row>
    <row r="681" spans="1:22" s="100" customFormat="1" x14ac:dyDescent="0.2">
      <c r="A681" s="115" t="s">
        <v>1334</v>
      </c>
      <c r="B681" s="48" t="s">
        <v>1365</v>
      </c>
      <c r="C681" s="49" t="s">
        <v>1336</v>
      </c>
      <c r="D681" s="49" t="s">
        <v>1366</v>
      </c>
      <c r="E681" s="105">
        <f>+VLOOKUP(B681,[4]COLJUEGOS!$A$5:$AK$1109,37,FALSE)*(1.06)</f>
        <v>57846204.460000001</v>
      </c>
      <c r="F681" s="105">
        <v>0</v>
      </c>
      <c r="G681" s="105">
        <v>0</v>
      </c>
      <c r="H681" s="105">
        <v>0</v>
      </c>
      <c r="I681" s="105">
        <v>0</v>
      </c>
      <c r="J681" s="106">
        <v>0</v>
      </c>
      <c r="K681" s="107">
        <f>+E681+I681+J681</f>
        <v>57846204.460000001</v>
      </c>
      <c r="L681" s="116">
        <f>+VLOOKUP(B681,[4]COLJUEGOS!$A$5:$AF$1109,32,FALSE)*(1.06)</f>
        <v>0</v>
      </c>
      <c r="M681" s="117">
        <v>0</v>
      </c>
      <c r="N681" s="118">
        <v>1.4846190250828206E-2</v>
      </c>
      <c r="O681" s="119">
        <f>+IFERROR(ROUND(N681*VLOOKUP(A681,'RECURSOS DEPARTAMENTOS'!$A$9:$F$40,5,FALSE),0),0)</f>
        <v>252136351</v>
      </c>
      <c r="P681" s="120">
        <f t="shared" si="10"/>
        <v>252136351</v>
      </c>
      <c r="Q681" s="95"/>
      <c r="R681" s="95"/>
      <c r="S681" s="95"/>
      <c r="T681" s="95"/>
      <c r="U681" s="95"/>
      <c r="V681" s="95"/>
    </row>
    <row r="682" spans="1:22" s="100" customFormat="1" x14ac:dyDescent="0.2">
      <c r="A682" s="115" t="s">
        <v>1334</v>
      </c>
      <c r="B682" s="48" t="s">
        <v>1367</v>
      </c>
      <c r="C682" s="49" t="s">
        <v>1336</v>
      </c>
      <c r="D682" s="49" t="s">
        <v>1368</v>
      </c>
      <c r="E682" s="105">
        <f>+VLOOKUP(B682,[4]COLJUEGOS!$A$5:$AK$1109,37,FALSE)*(1.06)</f>
        <v>206281960.38000003</v>
      </c>
      <c r="F682" s="105">
        <v>0</v>
      </c>
      <c r="G682" s="105">
        <v>0</v>
      </c>
      <c r="H682" s="105">
        <v>0</v>
      </c>
      <c r="I682" s="105">
        <v>0</v>
      </c>
      <c r="J682" s="106">
        <v>0</v>
      </c>
      <c r="K682" s="107">
        <f>+E682+I682+J682</f>
        <v>206281960.38000003</v>
      </c>
      <c r="L682" s="116">
        <f>+VLOOKUP(B682,[4]COLJUEGOS!$A$5:$AF$1109,32,FALSE)*(1.06)</f>
        <v>0</v>
      </c>
      <c r="M682" s="117">
        <v>0</v>
      </c>
      <c r="N682" s="118">
        <v>5.1557027922385236E-2</v>
      </c>
      <c r="O682" s="119">
        <f>+IFERROR(ROUND(N682*VLOOKUP(A682,'RECURSOS DEPARTAMENTOS'!$A$9:$F$40,5,FALSE),0),0)</f>
        <v>875605167</v>
      </c>
      <c r="P682" s="120">
        <f t="shared" si="10"/>
        <v>875605167</v>
      </c>
      <c r="Q682" s="95"/>
      <c r="R682" s="95"/>
      <c r="S682" s="95"/>
      <c r="T682" s="95"/>
      <c r="U682" s="95"/>
      <c r="V682" s="95"/>
    </row>
    <row r="683" spans="1:22" s="100" customFormat="1" x14ac:dyDescent="0.2">
      <c r="A683" s="115" t="s">
        <v>1334</v>
      </c>
      <c r="B683" s="48" t="s">
        <v>1369</v>
      </c>
      <c r="C683" s="49" t="s">
        <v>1336</v>
      </c>
      <c r="D683" s="49" t="s">
        <v>1370</v>
      </c>
      <c r="E683" s="105">
        <f>+VLOOKUP(B683,[4]COLJUEGOS!$A$5:$AK$1109,37,FALSE)*(1.06)</f>
        <v>386875853.20000005</v>
      </c>
      <c r="F683" s="105">
        <v>0</v>
      </c>
      <c r="G683" s="105">
        <v>0</v>
      </c>
      <c r="H683" s="105">
        <v>0</v>
      </c>
      <c r="I683" s="105">
        <v>0</v>
      </c>
      <c r="J683" s="106">
        <v>0</v>
      </c>
      <c r="K683" s="107">
        <f>+E683+I683+J683</f>
        <v>386875853.20000005</v>
      </c>
      <c r="L683" s="116">
        <f>+VLOOKUP(B683,[4]COLJUEGOS!$A$5:$AF$1109,32,FALSE)*(1.06)</f>
        <v>0</v>
      </c>
      <c r="M683" s="117">
        <v>0</v>
      </c>
      <c r="N683" s="118">
        <v>8.4199400536362198E-2</v>
      </c>
      <c r="O683" s="119">
        <f>+IFERROR(ROUND(N683*VLOOKUP(A683,'RECURSOS DEPARTAMENTOS'!$A$9:$F$40,5,FALSE),0),0)</f>
        <v>1429978281</v>
      </c>
      <c r="P683" s="120">
        <f t="shared" si="10"/>
        <v>1429978281</v>
      </c>
      <c r="Q683" s="95"/>
      <c r="R683" s="95"/>
      <c r="S683" s="95"/>
      <c r="T683" s="95"/>
      <c r="U683" s="95"/>
      <c r="V683" s="95"/>
    </row>
    <row r="684" spans="1:22" s="100" customFormat="1" x14ac:dyDescent="0.2">
      <c r="A684" s="115" t="s">
        <v>1334</v>
      </c>
      <c r="B684" s="48" t="s">
        <v>1371</v>
      </c>
      <c r="C684" s="49" t="s">
        <v>1336</v>
      </c>
      <c r="D684" s="49" t="s">
        <v>1372</v>
      </c>
      <c r="E684" s="105">
        <f>+VLOOKUP(B684,[4]COLJUEGOS!$A$5:$AK$1109,37,FALSE)*(1.06)</f>
        <v>134207481.39</v>
      </c>
      <c r="F684" s="105">
        <v>0</v>
      </c>
      <c r="G684" s="105">
        <v>0</v>
      </c>
      <c r="H684" s="105">
        <v>0</v>
      </c>
      <c r="I684" s="105">
        <v>0</v>
      </c>
      <c r="J684" s="106">
        <v>0</v>
      </c>
      <c r="K684" s="107">
        <f>+E684+I684+J684</f>
        <v>134207481.39</v>
      </c>
      <c r="L684" s="116">
        <f>+VLOOKUP(B684,[4]COLJUEGOS!$A$5:$AF$1109,32,FALSE)*(1.06)</f>
        <v>0</v>
      </c>
      <c r="M684" s="117">
        <v>0</v>
      </c>
      <c r="N684" s="118">
        <v>3.5092285849503073E-2</v>
      </c>
      <c r="O684" s="119">
        <f>+IFERROR(ROUND(N684*VLOOKUP(A684,'RECURSOS DEPARTAMENTOS'!$A$9:$F$40,5,FALSE),0),0)</f>
        <v>595980568</v>
      </c>
      <c r="P684" s="120">
        <f t="shared" si="10"/>
        <v>595980568</v>
      </c>
      <c r="Q684" s="95"/>
      <c r="R684" s="95"/>
      <c r="S684" s="95"/>
      <c r="T684" s="95"/>
      <c r="U684" s="95"/>
      <c r="V684" s="95"/>
    </row>
    <row r="685" spans="1:22" s="100" customFormat="1" x14ac:dyDescent="0.2">
      <c r="A685" s="115" t="s">
        <v>1334</v>
      </c>
      <c r="B685" s="48" t="s">
        <v>1373</v>
      </c>
      <c r="C685" s="49" t="s">
        <v>1336</v>
      </c>
      <c r="D685" s="49" t="s">
        <v>1374</v>
      </c>
      <c r="E685" s="105">
        <f>+VLOOKUP(B685,[4]COLJUEGOS!$A$5:$AK$1109,37,FALSE)*(1.06)</f>
        <v>42175887.380000003</v>
      </c>
      <c r="F685" s="105">
        <v>0</v>
      </c>
      <c r="G685" s="105">
        <v>0</v>
      </c>
      <c r="H685" s="105">
        <v>0</v>
      </c>
      <c r="I685" s="105">
        <v>0</v>
      </c>
      <c r="J685" s="106">
        <v>0</v>
      </c>
      <c r="K685" s="107">
        <f>+E685+I685+J685</f>
        <v>42175887.380000003</v>
      </c>
      <c r="L685" s="116">
        <f>+VLOOKUP(B685,[4]COLJUEGOS!$A$5:$AF$1109,32,FALSE)*(1.06)</f>
        <v>0</v>
      </c>
      <c r="M685" s="117">
        <v>0</v>
      </c>
      <c r="N685" s="118">
        <v>1.1075879476258085E-2</v>
      </c>
      <c r="O685" s="119">
        <f>+IFERROR(ROUND(N685*VLOOKUP(A685,'RECURSOS DEPARTAMENTOS'!$A$9:$F$40,5,FALSE),0),0)</f>
        <v>188104274</v>
      </c>
      <c r="P685" s="120">
        <f t="shared" si="10"/>
        <v>188104274</v>
      </c>
      <c r="Q685" s="95"/>
      <c r="R685" s="95"/>
      <c r="S685" s="95"/>
      <c r="T685" s="95"/>
      <c r="U685" s="95"/>
      <c r="V685" s="95"/>
    </row>
    <row r="686" spans="1:22" s="100" customFormat="1" x14ac:dyDescent="0.2">
      <c r="A686" s="115" t="s">
        <v>1334</v>
      </c>
      <c r="B686" s="48" t="s">
        <v>1375</v>
      </c>
      <c r="C686" s="49" t="s">
        <v>1336</v>
      </c>
      <c r="D686" s="49" t="s">
        <v>1376</v>
      </c>
      <c r="E686" s="105">
        <f>+VLOOKUP(B686,[4]COLJUEGOS!$A$5:$AK$1109,37,FALSE)*(1.06)</f>
        <v>94578443.820000008</v>
      </c>
      <c r="F686" s="105">
        <v>0</v>
      </c>
      <c r="G686" s="105">
        <v>0</v>
      </c>
      <c r="H686" s="105">
        <v>0</v>
      </c>
      <c r="I686" s="105">
        <v>0</v>
      </c>
      <c r="J686" s="106">
        <v>0</v>
      </c>
      <c r="K686" s="107">
        <f>+E686+I686+J686</f>
        <v>94578443.820000008</v>
      </c>
      <c r="L686" s="116">
        <f>+VLOOKUP(B686,[4]COLJUEGOS!$A$5:$AF$1109,32,FALSE)*(1.06)</f>
        <v>0</v>
      </c>
      <c r="M686" s="117">
        <v>0</v>
      </c>
      <c r="N686" s="118">
        <v>1.8709575642845876E-2</v>
      </c>
      <c r="O686" s="119">
        <f>+IFERROR(ROUND(N686*VLOOKUP(A686,'RECURSOS DEPARTAMENTOS'!$A$9:$F$40,5,FALSE),0),0)</f>
        <v>317749136</v>
      </c>
      <c r="P686" s="120">
        <f t="shared" si="10"/>
        <v>317749136</v>
      </c>
      <c r="Q686" s="95"/>
      <c r="R686" s="95"/>
      <c r="S686" s="95"/>
      <c r="T686" s="95"/>
      <c r="U686" s="95"/>
      <c r="V686" s="95"/>
    </row>
    <row r="687" spans="1:22" s="100" customFormat="1" x14ac:dyDescent="0.2">
      <c r="A687" s="115" t="s">
        <v>1334</v>
      </c>
      <c r="B687" s="48" t="s">
        <v>1377</v>
      </c>
      <c r="C687" s="49" t="s">
        <v>1336</v>
      </c>
      <c r="D687" s="49" t="s">
        <v>702</v>
      </c>
      <c r="E687" s="105">
        <f>+VLOOKUP(B687,[4]COLJUEGOS!$A$5:$AK$1109,37,FALSE)*(1.06)</f>
        <v>50919582.520000003</v>
      </c>
      <c r="F687" s="105">
        <v>0</v>
      </c>
      <c r="G687" s="105">
        <v>0</v>
      </c>
      <c r="H687" s="105">
        <v>0</v>
      </c>
      <c r="I687" s="105">
        <v>0</v>
      </c>
      <c r="J687" s="106">
        <v>0</v>
      </c>
      <c r="K687" s="107">
        <f>+E687+I687+J687</f>
        <v>50919582.520000003</v>
      </c>
      <c r="L687" s="116">
        <f>+VLOOKUP(B687,[4]COLJUEGOS!$A$5:$AF$1109,32,FALSE)*(1.06)</f>
        <v>0</v>
      </c>
      <c r="M687" s="117">
        <v>0</v>
      </c>
      <c r="N687" s="118">
        <v>1.3003628332544566E-2</v>
      </c>
      <c r="O687" s="119">
        <f>+IFERROR(ROUND(N687*VLOOKUP(A687,'RECURSOS DEPARTAMENTOS'!$A$9:$F$40,5,FALSE),0),0)</f>
        <v>220843687</v>
      </c>
      <c r="P687" s="120">
        <f t="shared" si="10"/>
        <v>220843687</v>
      </c>
      <c r="Q687" s="95"/>
      <c r="R687" s="95"/>
      <c r="S687" s="95"/>
      <c r="T687" s="95"/>
      <c r="U687" s="95"/>
      <c r="V687" s="95"/>
    </row>
    <row r="688" spans="1:22" s="100" customFormat="1" x14ac:dyDescent="0.2">
      <c r="A688" s="115" t="s">
        <v>1334</v>
      </c>
      <c r="B688" s="48" t="s">
        <v>1378</v>
      </c>
      <c r="C688" s="49" t="s">
        <v>1336</v>
      </c>
      <c r="D688" s="49" t="s">
        <v>1379</v>
      </c>
      <c r="E688" s="105">
        <f>+VLOOKUP(B688,[4]COLJUEGOS!$A$5:$AK$1109,37,FALSE)*(1.06)</f>
        <v>140560171.09999999</v>
      </c>
      <c r="F688" s="105">
        <v>0</v>
      </c>
      <c r="G688" s="105">
        <v>0</v>
      </c>
      <c r="H688" s="105">
        <v>0</v>
      </c>
      <c r="I688" s="105">
        <v>0</v>
      </c>
      <c r="J688" s="106">
        <v>0</v>
      </c>
      <c r="K688" s="107">
        <f>+E688+I688+J688</f>
        <v>140560171.09999999</v>
      </c>
      <c r="L688" s="116">
        <f>+VLOOKUP(B688,[4]COLJUEGOS!$A$5:$AF$1109,32,FALSE)*(1.06)</f>
        <v>0</v>
      </c>
      <c r="M688" s="117">
        <v>0</v>
      </c>
      <c r="N688" s="118">
        <v>2.8954093705631803E-2</v>
      </c>
      <c r="O688" s="119">
        <f>+IFERROR(ROUND(N688*VLOOKUP(A688,'RECURSOS DEPARTAMENTOS'!$A$9:$F$40,5,FALSE),0),0)</f>
        <v>491734203</v>
      </c>
      <c r="P688" s="120">
        <f t="shared" si="10"/>
        <v>491734203</v>
      </c>
      <c r="Q688" s="95"/>
      <c r="R688" s="95"/>
      <c r="S688" s="95"/>
      <c r="T688" s="95"/>
      <c r="U688" s="95"/>
      <c r="V688" s="95"/>
    </row>
    <row r="689" spans="1:22" s="100" customFormat="1" x14ac:dyDescent="0.2">
      <c r="A689" s="115" t="s">
        <v>1334</v>
      </c>
      <c r="B689" s="48" t="s">
        <v>1380</v>
      </c>
      <c r="C689" s="49" t="s">
        <v>1336</v>
      </c>
      <c r="D689" s="49" t="s">
        <v>1381</v>
      </c>
      <c r="E689" s="105">
        <f>+VLOOKUP(B689,[4]COLJUEGOS!$A$5:$AK$1109,37,FALSE)*(1.06)</f>
        <v>49653223.310000002</v>
      </c>
      <c r="F689" s="105">
        <v>0</v>
      </c>
      <c r="G689" s="105">
        <v>0</v>
      </c>
      <c r="H689" s="105">
        <v>0</v>
      </c>
      <c r="I689" s="105">
        <v>0</v>
      </c>
      <c r="J689" s="106">
        <v>0</v>
      </c>
      <c r="K689" s="107">
        <f>+E689+I689+J689</f>
        <v>49653223.310000002</v>
      </c>
      <c r="L689" s="116">
        <f>+VLOOKUP(B689,[4]COLJUEGOS!$A$5:$AF$1109,32,FALSE)*(1.06)</f>
        <v>0</v>
      </c>
      <c r="M689" s="117">
        <v>0</v>
      </c>
      <c r="N689" s="118">
        <v>1.2879002997318189E-2</v>
      </c>
      <c r="O689" s="119">
        <f>+IFERROR(ROUND(N689*VLOOKUP(A689,'RECURSOS DEPARTAMENTOS'!$A$9:$F$40,5,FALSE),0),0)</f>
        <v>218727146</v>
      </c>
      <c r="P689" s="120">
        <f t="shared" si="10"/>
        <v>218727146</v>
      </c>
      <c r="Q689" s="95"/>
      <c r="R689" s="95"/>
      <c r="S689" s="95"/>
      <c r="T689" s="95"/>
      <c r="U689" s="95"/>
      <c r="V689" s="95"/>
    </row>
    <row r="690" spans="1:22" s="100" customFormat="1" x14ac:dyDescent="0.2">
      <c r="A690" s="115" t="s">
        <v>1334</v>
      </c>
      <c r="B690" s="48" t="s">
        <v>1382</v>
      </c>
      <c r="C690" s="49" t="s">
        <v>1336</v>
      </c>
      <c r="D690" s="49" t="s">
        <v>1383</v>
      </c>
      <c r="E690" s="105">
        <f>+VLOOKUP(B690,[4]COLJUEGOS!$A$5:$AK$1109,37,FALSE)*(1.06)</f>
        <v>122421545.97</v>
      </c>
      <c r="F690" s="105">
        <v>0</v>
      </c>
      <c r="G690" s="105">
        <v>0</v>
      </c>
      <c r="H690" s="105">
        <v>0</v>
      </c>
      <c r="I690" s="105">
        <v>0</v>
      </c>
      <c r="J690" s="106">
        <v>0</v>
      </c>
      <c r="K690" s="107">
        <f>+E690+I690+J690</f>
        <v>122421545.97</v>
      </c>
      <c r="L690" s="116">
        <f>+VLOOKUP(B690,[4]COLJUEGOS!$A$5:$AF$1109,32,FALSE)*(1.06)</f>
        <v>0</v>
      </c>
      <c r="M690" s="117">
        <v>0</v>
      </c>
      <c r="N690" s="118">
        <v>3.0761949834358732E-2</v>
      </c>
      <c r="O690" s="119">
        <f>+IFERROR(ROUND(N690*VLOOKUP(A690,'RECURSOS DEPARTAMENTOS'!$A$9:$F$40,5,FALSE),0),0)</f>
        <v>522437450</v>
      </c>
      <c r="P690" s="120">
        <f t="shared" si="10"/>
        <v>522437450</v>
      </c>
      <c r="Q690" s="95"/>
      <c r="R690" s="95"/>
      <c r="S690" s="95"/>
      <c r="T690" s="95"/>
      <c r="U690" s="95"/>
      <c r="V690" s="95"/>
    </row>
    <row r="691" spans="1:22" s="100" customFormat="1" x14ac:dyDescent="0.2">
      <c r="A691" s="115" t="s">
        <v>1334</v>
      </c>
      <c r="B691" s="48" t="s">
        <v>1384</v>
      </c>
      <c r="C691" s="49" t="s">
        <v>1336</v>
      </c>
      <c r="D691" s="49" t="s">
        <v>1385</v>
      </c>
      <c r="E691" s="105">
        <f>+VLOOKUP(B691,[4]COLJUEGOS!$A$5:$AK$1109,37,FALSE)*(1.06)</f>
        <v>73641514.090000004</v>
      </c>
      <c r="F691" s="105">
        <v>0</v>
      </c>
      <c r="G691" s="105">
        <v>0</v>
      </c>
      <c r="H691" s="105">
        <v>0</v>
      </c>
      <c r="I691" s="105">
        <v>0</v>
      </c>
      <c r="J691" s="106">
        <v>0</v>
      </c>
      <c r="K691" s="107">
        <f>+E691+I691+J691</f>
        <v>73641514.090000004</v>
      </c>
      <c r="L691" s="116">
        <f>+VLOOKUP(B691,[4]COLJUEGOS!$A$5:$AF$1109,32,FALSE)*(1.06)</f>
        <v>0</v>
      </c>
      <c r="M691" s="117">
        <v>0</v>
      </c>
      <c r="N691" s="118">
        <v>1.4841457643161382E-2</v>
      </c>
      <c r="O691" s="119">
        <f>+IFERROR(ROUND(N691*VLOOKUP(A691,'RECURSOS DEPARTAMENTOS'!$A$9:$F$40,5,FALSE),0),0)</f>
        <v>252055976</v>
      </c>
      <c r="P691" s="120">
        <f t="shared" si="10"/>
        <v>252055976</v>
      </c>
      <c r="Q691" s="95"/>
      <c r="R691" s="95"/>
      <c r="S691" s="95"/>
      <c r="T691" s="95"/>
      <c r="U691" s="95"/>
      <c r="V691" s="95"/>
    </row>
    <row r="692" spans="1:22" s="100" customFormat="1" x14ac:dyDescent="0.2">
      <c r="A692" s="115" t="s">
        <v>1334</v>
      </c>
      <c r="B692" s="48" t="s">
        <v>1386</v>
      </c>
      <c r="C692" s="49" t="s">
        <v>1336</v>
      </c>
      <c r="D692" s="49" t="s">
        <v>1387</v>
      </c>
      <c r="E692" s="105">
        <f>+VLOOKUP(B692,[4]COLJUEGOS!$A$5:$AK$1109,37,FALSE)*(1.06)</f>
        <v>101922632.09</v>
      </c>
      <c r="F692" s="105">
        <v>0</v>
      </c>
      <c r="G692" s="105">
        <v>0</v>
      </c>
      <c r="H692" s="105">
        <v>0</v>
      </c>
      <c r="I692" s="105">
        <v>0</v>
      </c>
      <c r="J692" s="106">
        <v>0</v>
      </c>
      <c r="K692" s="107">
        <f>+E692+I692+J692</f>
        <v>101922632.09</v>
      </c>
      <c r="L692" s="116">
        <f>+VLOOKUP(B692,[4]COLJUEGOS!$A$5:$AF$1109,32,FALSE)*(1.06)</f>
        <v>0</v>
      </c>
      <c r="M692" s="117">
        <v>0</v>
      </c>
      <c r="N692" s="118">
        <v>2.5794289320082032E-2</v>
      </c>
      <c r="O692" s="119">
        <f>+IFERROR(ROUND(N692*VLOOKUP(A692,'RECURSOS DEPARTAMENTOS'!$A$9:$F$40,5,FALSE),0),0)</f>
        <v>438070500</v>
      </c>
      <c r="P692" s="120">
        <f t="shared" si="10"/>
        <v>438070500</v>
      </c>
      <c r="Q692" s="95"/>
      <c r="R692" s="95"/>
      <c r="S692" s="95"/>
      <c r="T692" s="95"/>
      <c r="U692" s="95"/>
      <c r="V692" s="95"/>
    </row>
    <row r="693" spans="1:22" s="100" customFormat="1" x14ac:dyDescent="0.2">
      <c r="A693" s="115" t="s">
        <v>1334</v>
      </c>
      <c r="B693" s="48" t="s">
        <v>1388</v>
      </c>
      <c r="C693" s="49" t="s">
        <v>1336</v>
      </c>
      <c r="D693" s="49" t="s">
        <v>1389</v>
      </c>
      <c r="E693" s="105">
        <f>+VLOOKUP(B693,[4]COLJUEGOS!$A$5:$AK$1109,37,FALSE)*(1.06)</f>
        <v>62722420.700000003</v>
      </c>
      <c r="F693" s="105">
        <v>0</v>
      </c>
      <c r="G693" s="105">
        <v>0</v>
      </c>
      <c r="H693" s="105">
        <v>0</v>
      </c>
      <c r="I693" s="105">
        <v>0</v>
      </c>
      <c r="J693" s="106">
        <v>0</v>
      </c>
      <c r="K693" s="107">
        <f>+E693+I693+J693</f>
        <v>62722420.700000003</v>
      </c>
      <c r="L693" s="116">
        <f>+VLOOKUP(B693,[4]COLJUEGOS!$A$5:$AF$1109,32,FALSE)*(1.06)</f>
        <v>0</v>
      </c>
      <c r="M693" s="117">
        <v>0</v>
      </c>
      <c r="N693" s="118">
        <v>1.6269127622653416E-2</v>
      </c>
      <c r="O693" s="119">
        <f>+IFERROR(ROUND(N693*VLOOKUP(A693,'RECURSOS DEPARTAMENTOS'!$A$9:$F$40,5,FALSE),0),0)</f>
        <v>276302432</v>
      </c>
      <c r="P693" s="120">
        <f t="shared" si="10"/>
        <v>276302432</v>
      </c>
      <c r="Q693" s="95"/>
      <c r="R693" s="95"/>
      <c r="S693" s="95"/>
      <c r="T693" s="95"/>
      <c r="U693" s="95"/>
      <c r="V693" s="95"/>
    </row>
    <row r="694" spans="1:22" s="100" customFormat="1" x14ac:dyDescent="0.2">
      <c r="A694" s="115" t="s">
        <v>1334</v>
      </c>
      <c r="B694" s="48" t="s">
        <v>1390</v>
      </c>
      <c r="C694" s="49" t="s">
        <v>1336</v>
      </c>
      <c r="D694" s="49" t="s">
        <v>1391</v>
      </c>
      <c r="E694" s="105">
        <f>+VLOOKUP(B694,[4]COLJUEGOS!$A$5:$AK$1109,37,FALSE)*(1.06)</f>
        <v>47011038.690000005</v>
      </c>
      <c r="F694" s="105">
        <v>0</v>
      </c>
      <c r="G694" s="105">
        <v>0</v>
      </c>
      <c r="H694" s="105">
        <v>0</v>
      </c>
      <c r="I694" s="105">
        <v>0</v>
      </c>
      <c r="J694" s="106">
        <v>0</v>
      </c>
      <c r="K694" s="107">
        <f>+E694+I694+J694</f>
        <v>47011038.690000005</v>
      </c>
      <c r="L694" s="116">
        <f>+VLOOKUP(B694,[4]COLJUEGOS!$A$5:$AF$1109,32,FALSE)*(1.06)</f>
        <v>0</v>
      </c>
      <c r="M694" s="117">
        <v>0</v>
      </c>
      <c r="N694" s="118">
        <v>1.2385234264079508E-2</v>
      </c>
      <c r="O694" s="119">
        <f>+IFERROR(ROUND(N694*VLOOKUP(A694,'RECURSOS DEPARTAMENTOS'!$A$9:$F$40,5,FALSE),0),0)</f>
        <v>210341355</v>
      </c>
      <c r="P694" s="120">
        <f t="shared" si="10"/>
        <v>210341355</v>
      </c>
      <c r="Q694" s="95"/>
      <c r="R694" s="95"/>
      <c r="S694" s="95"/>
      <c r="T694" s="95"/>
      <c r="U694" s="95"/>
      <c r="V694" s="95"/>
    </row>
    <row r="695" spans="1:22" s="100" customFormat="1" x14ac:dyDescent="0.2">
      <c r="A695" s="115" t="s">
        <v>1334</v>
      </c>
      <c r="B695" s="48" t="s">
        <v>1392</v>
      </c>
      <c r="C695" s="49" t="s">
        <v>1336</v>
      </c>
      <c r="D695" s="49" t="s">
        <v>1393</v>
      </c>
      <c r="E695" s="105">
        <f>+VLOOKUP(B695,[4]COLJUEGOS!$A$5:$AK$1109,37,FALSE)*(1.06)</f>
        <v>237634544.45000002</v>
      </c>
      <c r="F695" s="105">
        <v>0</v>
      </c>
      <c r="G695" s="105">
        <v>0</v>
      </c>
      <c r="H695" s="105">
        <v>0</v>
      </c>
      <c r="I695" s="105">
        <v>0</v>
      </c>
      <c r="J695" s="106">
        <v>0</v>
      </c>
      <c r="K695" s="107">
        <f>+E695+I695+J695</f>
        <v>237634544.45000002</v>
      </c>
      <c r="L695" s="116">
        <f>+VLOOKUP(B695,[4]COLJUEGOS!$A$5:$AF$1109,32,FALSE)*(1.06)</f>
        <v>0</v>
      </c>
      <c r="M695" s="117">
        <v>0</v>
      </c>
      <c r="N695" s="118">
        <v>6.4227796182363142E-2</v>
      </c>
      <c r="O695" s="119">
        <f>+IFERROR(ROUND(N695*VLOOKUP(A695,'RECURSOS DEPARTAMENTOS'!$A$9:$F$40,5,FALSE),0),0)</f>
        <v>1090795813</v>
      </c>
      <c r="P695" s="120">
        <f t="shared" si="10"/>
        <v>1090795813</v>
      </c>
      <c r="Q695" s="95"/>
      <c r="R695" s="95"/>
      <c r="S695" s="95"/>
      <c r="T695" s="95"/>
      <c r="U695" s="95"/>
      <c r="V695" s="95"/>
    </row>
    <row r="696" spans="1:22" s="100" customFormat="1" x14ac:dyDescent="0.2">
      <c r="A696" s="115" t="s">
        <v>1394</v>
      </c>
      <c r="B696" s="48" t="s">
        <v>1395</v>
      </c>
      <c r="C696" s="49" t="s">
        <v>1396</v>
      </c>
      <c r="D696" s="49" t="s">
        <v>1397</v>
      </c>
      <c r="E696" s="105">
        <f>+VLOOKUP(B696,[4]COLJUEGOS!$A$5:$AK$1109,37,FALSE)*(1.06)</f>
        <v>3699783217.5600004</v>
      </c>
      <c r="F696" s="105">
        <v>0</v>
      </c>
      <c r="G696" s="105">
        <v>0</v>
      </c>
      <c r="H696" s="105">
        <v>0</v>
      </c>
      <c r="I696" s="105">
        <v>0</v>
      </c>
      <c r="J696" s="106">
        <v>94692026.180000007</v>
      </c>
      <c r="K696" s="107">
        <f>+E696+I696+J696</f>
        <v>3794475243.7400002</v>
      </c>
      <c r="L696" s="116">
        <f>+VLOOKUP(B696,[4]COLJUEGOS!$A$5:$AF$1109,32,FALSE)*(1.06)</f>
        <v>357306918.94</v>
      </c>
      <c r="M696" s="117">
        <v>0</v>
      </c>
      <c r="N696" s="118">
        <v>0.41439876628383587</v>
      </c>
      <c r="O696" s="119">
        <f>+IFERROR(ROUND(N696*VLOOKUP(A696,'RECURSOS DEPARTAMENTOS'!$A$9:$F$40,5,FALSE),0),0)</f>
        <v>13414655540</v>
      </c>
      <c r="P696" s="120">
        <f t="shared" si="10"/>
        <v>13771962458.940001</v>
      </c>
      <c r="Q696" s="95"/>
      <c r="R696" s="95"/>
      <c r="S696" s="95"/>
      <c r="T696" s="95"/>
      <c r="U696" s="95"/>
      <c r="V696" s="95"/>
    </row>
    <row r="697" spans="1:22" s="100" customFormat="1" x14ac:dyDescent="0.2">
      <c r="A697" s="115" t="s">
        <v>1394</v>
      </c>
      <c r="B697" s="48" t="s">
        <v>1398</v>
      </c>
      <c r="C697" s="49" t="s">
        <v>1396</v>
      </c>
      <c r="D697" s="49" t="s">
        <v>1399</v>
      </c>
      <c r="E697" s="105">
        <f>+VLOOKUP(B697,[4]COLJUEGOS!$A$5:$AK$1109,37,FALSE)*(1.06)</f>
        <v>756153288.54000008</v>
      </c>
      <c r="F697" s="105">
        <v>0</v>
      </c>
      <c r="G697" s="105">
        <v>0</v>
      </c>
      <c r="H697" s="105">
        <v>0</v>
      </c>
      <c r="I697" s="105">
        <v>0</v>
      </c>
      <c r="J697" s="106">
        <v>0</v>
      </c>
      <c r="K697" s="107">
        <f>+E697+I697+J697</f>
        <v>756153288.54000008</v>
      </c>
      <c r="L697" s="116">
        <f>+VLOOKUP(B697,[4]COLJUEGOS!$A$5:$AF$1109,32,FALSE)*(1.06)</f>
        <v>0</v>
      </c>
      <c r="M697" s="117">
        <v>0</v>
      </c>
      <c r="N697" s="118">
        <v>6.5965261150115667E-2</v>
      </c>
      <c r="O697" s="119">
        <f>+IFERROR(ROUND(N697*VLOOKUP(A697,'RECURSOS DEPARTAMENTOS'!$A$9:$F$40,5,FALSE),0),0)</f>
        <v>2135385836</v>
      </c>
      <c r="P697" s="120">
        <f t="shared" si="10"/>
        <v>2135385836</v>
      </c>
      <c r="Q697" s="95"/>
      <c r="R697" s="114"/>
      <c r="S697" s="95"/>
      <c r="T697" s="95"/>
      <c r="U697" s="95"/>
      <c r="V697" s="95"/>
    </row>
    <row r="698" spans="1:22" s="100" customFormat="1" x14ac:dyDescent="0.2">
      <c r="A698" s="115" t="s">
        <v>1394</v>
      </c>
      <c r="B698" s="48" t="s">
        <v>1400</v>
      </c>
      <c r="C698" s="49" t="s">
        <v>1396</v>
      </c>
      <c r="D698" s="49" t="s">
        <v>1401</v>
      </c>
      <c r="E698" s="105">
        <f>+VLOOKUP(B698,[4]COLJUEGOS!$A$5:$AK$1109,37,FALSE)*(1.06)</f>
        <v>20817297.07</v>
      </c>
      <c r="F698" s="105">
        <v>0</v>
      </c>
      <c r="G698" s="105">
        <v>0</v>
      </c>
      <c r="H698" s="105">
        <v>0</v>
      </c>
      <c r="I698" s="105">
        <v>0</v>
      </c>
      <c r="J698" s="106">
        <v>0</v>
      </c>
      <c r="K698" s="107">
        <f>+E698+I698+J698</f>
        <v>20817297.07</v>
      </c>
      <c r="L698" s="116">
        <f>+VLOOKUP(B698,[4]COLJUEGOS!$A$5:$AF$1109,32,FALSE)*(1.06)</f>
        <v>0</v>
      </c>
      <c r="M698" s="117">
        <v>0</v>
      </c>
      <c r="N698" s="118">
        <v>5.5943346455095168E-3</v>
      </c>
      <c r="O698" s="119">
        <f>+IFERROR(ROUND(N698*VLOOKUP(A698,'RECURSOS DEPARTAMENTOS'!$A$9:$F$40,5,FALSE),0),0)</f>
        <v>181096273</v>
      </c>
      <c r="P698" s="120">
        <f t="shared" si="10"/>
        <v>181096273</v>
      </c>
      <c r="Q698" s="95"/>
      <c r="R698" s="9"/>
      <c r="S698" s="95"/>
      <c r="T698" s="95"/>
      <c r="U698" s="95"/>
      <c r="V698" s="95"/>
    </row>
    <row r="699" spans="1:22" s="100" customFormat="1" x14ac:dyDescent="0.2">
      <c r="A699" s="115" t="s">
        <v>1394</v>
      </c>
      <c r="B699" s="48" t="s">
        <v>1402</v>
      </c>
      <c r="C699" s="49" t="s">
        <v>1396</v>
      </c>
      <c r="D699" s="49" t="s">
        <v>1403</v>
      </c>
      <c r="E699" s="105">
        <f>+VLOOKUP(B699,[4]COLJUEGOS!$A$5:$AK$1109,37,FALSE)*(1.06)</f>
        <v>19481627.109999999</v>
      </c>
      <c r="F699" s="105">
        <v>0</v>
      </c>
      <c r="G699" s="105">
        <v>0</v>
      </c>
      <c r="H699" s="105">
        <v>0</v>
      </c>
      <c r="I699" s="105">
        <v>0</v>
      </c>
      <c r="J699" s="106">
        <v>0</v>
      </c>
      <c r="K699" s="107">
        <f>+E699+I699+J699</f>
        <v>19481627.109999999</v>
      </c>
      <c r="L699" s="116">
        <f>+VLOOKUP(B699,[4]COLJUEGOS!$A$5:$AF$1109,32,FALSE)*(1.06)</f>
        <v>0</v>
      </c>
      <c r="M699" s="117">
        <v>0</v>
      </c>
      <c r="N699" s="118">
        <v>6.3471450022320524E-3</v>
      </c>
      <c r="O699" s="119">
        <f>+IFERROR(ROUND(N699*VLOOKUP(A699,'RECURSOS DEPARTAMENTOS'!$A$9:$F$40,5,FALSE),0),0)</f>
        <v>205465775</v>
      </c>
      <c r="P699" s="120">
        <f t="shared" si="10"/>
        <v>205465775</v>
      </c>
      <c r="Q699" s="95"/>
      <c r="R699" s="113"/>
      <c r="S699" s="95"/>
      <c r="T699" s="95"/>
      <c r="U699" s="95"/>
      <c r="V699" s="95"/>
    </row>
    <row r="700" spans="1:22" s="100" customFormat="1" x14ac:dyDescent="0.2">
      <c r="A700" s="115" t="s">
        <v>1394</v>
      </c>
      <c r="B700" s="48" t="s">
        <v>1404</v>
      </c>
      <c r="C700" s="49" t="s">
        <v>1396</v>
      </c>
      <c r="D700" s="49" t="s">
        <v>1405</v>
      </c>
      <c r="E700" s="105">
        <f>+VLOOKUP(B700,[4]COLJUEGOS!$A$5:$AK$1109,37,FALSE)*(1.06)</f>
        <v>91994911.120000005</v>
      </c>
      <c r="F700" s="105">
        <v>0</v>
      </c>
      <c r="G700" s="105">
        <v>0</v>
      </c>
      <c r="H700" s="105">
        <v>0</v>
      </c>
      <c r="I700" s="105">
        <v>0</v>
      </c>
      <c r="J700" s="106">
        <v>0</v>
      </c>
      <c r="K700" s="107">
        <f>+E700+I700+J700</f>
        <v>91994911.120000005</v>
      </c>
      <c r="L700" s="116">
        <f>+VLOOKUP(B700,[4]COLJUEGOS!$A$5:$AF$1109,32,FALSE)*(1.06)</f>
        <v>0</v>
      </c>
      <c r="M700" s="117">
        <v>0</v>
      </c>
      <c r="N700" s="118">
        <v>1.3262448764254697E-2</v>
      </c>
      <c r="O700" s="119">
        <f>+IFERROR(ROUND(N700*VLOOKUP(A700,'RECURSOS DEPARTAMENTOS'!$A$9:$F$40,5,FALSE),0),0)</f>
        <v>429323628</v>
      </c>
      <c r="P700" s="120">
        <f t="shared" si="10"/>
        <v>429323628</v>
      </c>
      <c r="Q700" s="95"/>
      <c r="R700" s="95"/>
      <c r="S700" s="95"/>
      <c r="T700" s="95"/>
      <c r="U700" s="95"/>
      <c r="V700" s="95"/>
    </row>
    <row r="701" spans="1:22" s="100" customFormat="1" x14ac:dyDescent="0.2">
      <c r="A701" s="115" t="s">
        <v>1394</v>
      </c>
      <c r="B701" s="48" t="s">
        <v>1406</v>
      </c>
      <c r="C701" s="49" t="s">
        <v>1396</v>
      </c>
      <c r="D701" s="49" t="s">
        <v>1407</v>
      </c>
      <c r="E701" s="105">
        <f>+VLOOKUP(B701,[4]COLJUEGOS!$A$5:$AK$1109,37,FALSE)*(1.06)</f>
        <v>23828940.98</v>
      </c>
      <c r="F701" s="105">
        <v>0</v>
      </c>
      <c r="G701" s="105">
        <v>0</v>
      </c>
      <c r="H701" s="105">
        <v>0</v>
      </c>
      <c r="I701" s="105">
        <v>0</v>
      </c>
      <c r="J701" s="106">
        <v>0</v>
      </c>
      <c r="K701" s="107">
        <f>+E701+I701+J701</f>
        <v>23828940.98</v>
      </c>
      <c r="L701" s="116">
        <f>+VLOOKUP(B701,[4]COLJUEGOS!$A$5:$AF$1109,32,FALSE)*(1.06)</f>
        <v>0</v>
      </c>
      <c r="M701" s="117">
        <v>0</v>
      </c>
      <c r="N701" s="118">
        <v>7.3069274785925896E-3</v>
      </c>
      <c r="O701" s="119">
        <f>+IFERROR(ROUND(N701*VLOOKUP(A701,'RECURSOS DEPARTAMENTOS'!$A$9:$F$40,5,FALSE),0),0)</f>
        <v>236535249</v>
      </c>
      <c r="P701" s="120">
        <f t="shared" si="10"/>
        <v>236535249</v>
      </c>
      <c r="Q701" s="95"/>
      <c r="R701" s="95"/>
      <c r="S701" s="95"/>
      <c r="T701" s="95"/>
      <c r="U701" s="95"/>
      <c r="V701" s="95"/>
    </row>
    <row r="702" spans="1:22" s="100" customFormat="1" x14ac:dyDescent="0.2">
      <c r="A702" s="115" t="s">
        <v>1394</v>
      </c>
      <c r="B702" s="48" t="s">
        <v>1408</v>
      </c>
      <c r="C702" s="49" t="s">
        <v>1396</v>
      </c>
      <c r="D702" s="49" t="s">
        <v>1409</v>
      </c>
      <c r="E702" s="105">
        <f>+VLOOKUP(B702,[4]COLJUEGOS!$A$5:$AK$1109,37,FALSE)*(1.06)</f>
        <v>190501816.17000002</v>
      </c>
      <c r="F702" s="105">
        <v>0</v>
      </c>
      <c r="G702" s="105">
        <v>0</v>
      </c>
      <c r="H702" s="105">
        <v>0</v>
      </c>
      <c r="I702" s="105">
        <v>0</v>
      </c>
      <c r="J702" s="106">
        <v>0</v>
      </c>
      <c r="K702" s="107">
        <f>+E702+I702+J702</f>
        <v>190501816.17000002</v>
      </c>
      <c r="L702" s="116">
        <f>+VLOOKUP(B702,[4]COLJUEGOS!$A$5:$AF$1109,32,FALSE)*(1.06)</f>
        <v>0</v>
      </c>
      <c r="M702" s="117">
        <v>0</v>
      </c>
      <c r="N702" s="118">
        <v>1.9445233553833041E-2</v>
      </c>
      <c r="O702" s="119">
        <f>+IFERROR(ROUND(N702*VLOOKUP(A702,'RECURSOS DEPARTAMENTOS'!$A$9:$F$40,5,FALSE),0),0)</f>
        <v>629468838</v>
      </c>
      <c r="P702" s="120">
        <f t="shared" si="10"/>
        <v>629468838</v>
      </c>
      <c r="Q702" s="95"/>
      <c r="R702" s="95"/>
      <c r="S702" s="95"/>
      <c r="T702" s="95"/>
      <c r="U702" s="95"/>
      <c r="V702" s="95"/>
    </row>
    <row r="703" spans="1:22" s="100" customFormat="1" x14ac:dyDescent="0.2">
      <c r="A703" s="115" t="s">
        <v>1394</v>
      </c>
      <c r="B703" s="48" t="s">
        <v>1410</v>
      </c>
      <c r="C703" s="49" t="s">
        <v>1396</v>
      </c>
      <c r="D703" s="49" t="s">
        <v>1411</v>
      </c>
      <c r="E703" s="105">
        <f>+VLOOKUP(B703,[4]COLJUEGOS!$A$5:$AK$1109,37,FALSE)*(1.06)</f>
        <v>7463431.9100000001</v>
      </c>
      <c r="F703" s="105">
        <v>0</v>
      </c>
      <c r="G703" s="105">
        <v>0</v>
      </c>
      <c r="H703" s="105">
        <v>0</v>
      </c>
      <c r="I703" s="105">
        <v>0</v>
      </c>
      <c r="J703" s="106">
        <v>0</v>
      </c>
      <c r="K703" s="107">
        <f>+E703+I703+J703</f>
        <v>7463431.9100000001</v>
      </c>
      <c r="L703" s="116">
        <f>+VLOOKUP(B703,[4]COLJUEGOS!$A$5:$AF$1109,32,FALSE)*(1.06)</f>
        <v>0</v>
      </c>
      <c r="M703" s="117">
        <v>0</v>
      </c>
      <c r="N703" s="118">
        <v>2.5546852806298446E-3</v>
      </c>
      <c r="O703" s="119">
        <f>+IFERROR(ROUND(N703*VLOOKUP(A703,'RECURSOS DEPARTAMENTOS'!$A$9:$F$40,5,FALSE),0),0)</f>
        <v>82698661</v>
      </c>
      <c r="P703" s="120">
        <f t="shared" si="10"/>
        <v>82698661</v>
      </c>
      <c r="Q703" s="95"/>
      <c r="R703" s="95"/>
      <c r="S703" s="95"/>
      <c r="T703" s="95"/>
      <c r="U703" s="95"/>
      <c r="V703" s="95"/>
    </row>
    <row r="704" spans="1:22" s="100" customFormat="1" x14ac:dyDescent="0.2">
      <c r="A704" s="115" t="s">
        <v>1394</v>
      </c>
      <c r="B704" s="48" t="s">
        <v>1412</v>
      </c>
      <c r="C704" s="49" t="s">
        <v>1396</v>
      </c>
      <c r="D704" s="49" t="s">
        <v>1413</v>
      </c>
      <c r="E704" s="105">
        <f>+VLOOKUP(B704,[4]COLJUEGOS!$A$5:$AK$1109,37,FALSE)*(1.06)</f>
        <v>41538651.420000002</v>
      </c>
      <c r="F704" s="105">
        <v>0</v>
      </c>
      <c r="G704" s="105">
        <v>0</v>
      </c>
      <c r="H704" s="105">
        <v>0</v>
      </c>
      <c r="I704" s="105">
        <v>0</v>
      </c>
      <c r="J704" s="106">
        <v>0</v>
      </c>
      <c r="K704" s="107">
        <f>+E704+I704+J704</f>
        <v>41538651.420000002</v>
      </c>
      <c r="L704" s="116">
        <f>+VLOOKUP(B704,[4]COLJUEGOS!$A$5:$AF$1109,32,FALSE)*(1.06)</f>
        <v>0</v>
      </c>
      <c r="M704" s="117">
        <v>0</v>
      </c>
      <c r="N704" s="118">
        <v>1.3156933566007873E-2</v>
      </c>
      <c r="O704" s="119">
        <f>+IFERROR(ROUND(N704*VLOOKUP(A704,'RECURSOS DEPARTAMENTOS'!$A$9:$F$40,5,FALSE),0),0)</f>
        <v>425907957</v>
      </c>
      <c r="P704" s="120">
        <f t="shared" si="10"/>
        <v>425907957</v>
      </c>
      <c r="Q704" s="95"/>
      <c r="R704" s="95"/>
      <c r="S704" s="95"/>
      <c r="T704" s="95"/>
      <c r="U704" s="95"/>
      <c r="V704" s="95"/>
    </row>
    <row r="705" spans="1:22" s="100" customFormat="1" x14ac:dyDescent="0.2">
      <c r="A705" s="115" t="s">
        <v>1394</v>
      </c>
      <c r="B705" s="48" t="s">
        <v>1414</v>
      </c>
      <c r="C705" s="49" t="s">
        <v>1396</v>
      </c>
      <c r="D705" s="49" t="s">
        <v>1415</v>
      </c>
      <c r="E705" s="105">
        <f>+VLOOKUP(B705,[4]COLJUEGOS!$A$5:$AK$1109,37,FALSE)*(1.06)</f>
        <v>20047713.220000003</v>
      </c>
      <c r="F705" s="105">
        <v>0</v>
      </c>
      <c r="G705" s="105">
        <v>0</v>
      </c>
      <c r="H705" s="105">
        <v>0</v>
      </c>
      <c r="I705" s="105">
        <v>0</v>
      </c>
      <c r="J705" s="106">
        <v>0</v>
      </c>
      <c r="K705" s="107">
        <f>+E705+I705+J705</f>
        <v>20047713.220000003</v>
      </c>
      <c r="L705" s="116">
        <f>+VLOOKUP(B705,[4]COLJUEGOS!$A$5:$AF$1109,32,FALSE)*(1.06)</f>
        <v>0</v>
      </c>
      <c r="M705" s="117">
        <v>0</v>
      </c>
      <c r="N705" s="118">
        <v>6.3877277707885234E-3</v>
      </c>
      <c r="O705" s="119">
        <f>+IFERROR(ROUND(N705*VLOOKUP(A705,'RECURSOS DEPARTAMENTOS'!$A$9:$F$40,5,FALSE),0),0)</f>
        <v>206779495</v>
      </c>
      <c r="P705" s="120">
        <f t="shared" si="10"/>
        <v>206779495</v>
      </c>
      <c r="Q705" s="95"/>
      <c r="R705" s="95"/>
      <c r="S705" s="95"/>
      <c r="T705" s="95"/>
      <c r="U705" s="95"/>
      <c r="V705" s="95"/>
    </row>
    <row r="706" spans="1:22" s="100" customFormat="1" x14ac:dyDescent="0.2">
      <c r="A706" s="115" t="s">
        <v>1394</v>
      </c>
      <c r="B706" s="48" t="s">
        <v>1416</v>
      </c>
      <c r="C706" s="49" t="s">
        <v>1396</v>
      </c>
      <c r="D706" s="49" t="s">
        <v>1417</v>
      </c>
      <c r="E706" s="105">
        <f>+VLOOKUP(B706,[4]COLJUEGOS!$A$5:$AK$1109,37,FALSE)*(1.06)</f>
        <v>85612554.660000011</v>
      </c>
      <c r="F706" s="105">
        <v>0</v>
      </c>
      <c r="G706" s="105">
        <v>0</v>
      </c>
      <c r="H706" s="105">
        <v>0</v>
      </c>
      <c r="I706" s="105">
        <v>0</v>
      </c>
      <c r="J706" s="106">
        <v>0</v>
      </c>
      <c r="K706" s="107">
        <f>+E706+I706+J706</f>
        <v>85612554.660000011</v>
      </c>
      <c r="L706" s="116">
        <f>+VLOOKUP(B706,[4]COLJUEGOS!$A$5:$AF$1109,32,FALSE)*(1.06)</f>
        <v>0</v>
      </c>
      <c r="M706" s="117">
        <v>0</v>
      </c>
      <c r="N706" s="118">
        <v>1.9441175276977394E-2</v>
      </c>
      <c r="O706" s="119">
        <f>+IFERROR(ROUND(N706*VLOOKUP(A706,'RECURSOS DEPARTAMENTOS'!$A$9:$F$40,5,FALSE),0),0)</f>
        <v>629337466</v>
      </c>
      <c r="P706" s="120">
        <f t="shared" si="10"/>
        <v>629337466</v>
      </c>
      <c r="Q706" s="95"/>
      <c r="R706" s="95"/>
      <c r="S706" s="95"/>
      <c r="T706" s="95"/>
      <c r="U706" s="95"/>
      <c r="V706" s="95"/>
    </row>
    <row r="707" spans="1:22" s="100" customFormat="1" x14ac:dyDescent="0.2">
      <c r="A707" s="115" t="s">
        <v>1394</v>
      </c>
      <c r="B707" s="48" t="s">
        <v>1418</v>
      </c>
      <c r="C707" s="49" t="s">
        <v>1396</v>
      </c>
      <c r="D707" s="49" t="s">
        <v>127</v>
      </c>
      <c r="E707" s="105">
        <f>+VLOOKUP(B707,[4]COLJUEGOS!$A$5:$AK$1109,37,FALSE)*(1.06)</f>
        <v>700626481.21000004</v>
      </c>
      <c r="F707" s="105">
        <v>0</v>
      </c>
      <c r="G707" s="105">
        <v>0</v>
      </c>
      <c r="H707" s="105">
        <v>0</v>
      </c>
      <c r="I707" s="105">
        <v>0</v>
      </c>
      <c r="J707" s="106">
        <v>0</v>
      </c>
      <c r="K707" s="107">
        <f>+E707+I707+J707</f>
        <v>700626481.21000004</v>
      </c>
      <c r="L707" s="116">
        <f>+VLOOKUP(B707,[4]COLJUEGOS!$A$5:$AF$1109,32,FALSE)*(1.06)</f>
        <v>0</v>
      </c>
      <c r="M707" s="117">
        <v>0</v>
      </c>
      <c r="N707" s="118">
        <v>0.10032263301002395</v>
      </c>
      <c r="O707" s="119">
        <f>+IFERROR(ROUND(N707*VLOOKUP(A707,'RECURSOS DEPARTAMENTOS'!$A$9:$F$40,5,FALSE),0),0)</f>
        <v>3247581012</v>
      </c>
      <c r="P707" s="120">
        <f t="shared" si="10"/>
        <v>3247581012</v>
      </c>
      <c r="Q707" s="95"/>
      <c r="R707" s="95"/>
      <c r="S707" s="95"/>
      <c r="T707" s="95"/>
      <c r="U707" s="95"/>
      <c r="V707" s="95"/>
    </row>
    <row r="708" spans="1:22" s="100" customFormat="1" x14ac:dyDescent="0.2">
      <c r="A708" s="115" t="s">
        <v>1394</v>
      </c>
      <c r="B708" s="48" t="s">
        <v>1419</v>
      </c>
      <c r="C708" s="49" t="s">
        <v>1396</v>
      </c>
      <c r="D708" s="49" t="s">
        <v>1360</v>
      </c>
      <c r="E708" s="105">
        <f>+VLOOKUP(B708,[4]COLJUEGOS!$A$5:$AK$1109,37,FALSE)*(1.06)</f>
        <v>73062659.75</v>
      </c>
      <c r="F708" s="105">
        <v>0</v>
      </c>
      <c r="G708" s="105">
        <v>0</v>
      </c>
      <c r="H708" s="105">
        <v>0</v>
      </c>
      <c r="I708" s="105">
        <v>0</v>
      </c>
      <c r="J708" s="106">
        <v>0</v>
      </c>
      <c r="K708" s="107">
        <f>+E708+I708+J708</f>
        <v>73062659.75</v>
      </c>
      <c r="L708" s="116">
        <f>+VLOOKUP(B708,[4]COLJUEGOS!$A$5:$AF$1109,32,FALSE)*(1.06)</f>
        <v>0</v>
      </c>
      <c r="M708" s="117">
        <v>0</v>
      </c>
      <c r="N708" s="118">
        <v>1.2387890101862749E-2</v>
      </c>
      <c r="O708" s="119">
        <f>+IFERROR(ROUND(N708*VLOOKUP(A708,'RECURSOS DEPARTAMENTOS'!$A$9:$F$40,5,FALSE),0),0)</f>
        <v>401012967</v>
      </c>
      <c r="P708" s="120">
        <f t="shared" si="10"/>
        <v>401012967</v>
      </c>
      <c r="Q708" s="95"/>
      <c r="R708" s="95"/>
      <c r="S708" s="95"/>
      <c r="T708" s="95"/>
      <c r="U708" s="95"/>
      <c r="V708" s="95"/>
    </row>
    <row r="709" spans="1:22" s="100" customFormat="1" x14ac:dyDescent="0.2">
      <c r="A709" s="115" t="s">
        <v>1394</v>
      </c>
      <c r="B709" s="48" t="s">
        <v>1420</v>
      </c>
      <c r="C709" s="49" t="s">
        <v>1396</v>
      </c>
      <c r="D709" s="49" t="s">
        <v>1421</v>
      </c>
      <c r="E709" s="105">
        <f>+VLOOKUP(B709,[4]COLJUEGOS!$A$5:$AK$1109,37,FALSE)*(1.06)</f>
        <v>47000213.969999999</v>
      </c>
      <c r="F709" s="105">
        <v>0</v>
      </c>
      <c r="G709" s="105">
        <v>0</v>
      </c>
      <c r="H709" s="105">
        <v>0</v>
      </c>
      <c r="I709" s="105">
        <v>0</v>
      </c>
      <c r="J709" s="106">
        <v>0</v>
      </c>
      <c r="K709" s="107">
        <f>+E709+I709+J709</f>
        <v>47000213.969999999</v>
      </c>
      <c r="L709" s="116">
        <f>+VLOOKUP(B709,[4]COLJUEGOS!$A$5:$AF$1109,32,FALSE)*(1.06)</f>
        <v>0</v>
      </c>
      <c r="M709" s="117">
        <v>0</v>
      </c>
      <c r="N709" s="118">
        <v>1.1357087780528387E-2</v>
      </c>
      <c r="O709" s="119">
        <f>+IFERROR(ROUND(N709*VLOOKUP(A709,'RECURSOS DEPARTAMENTOS'!$A$9:$F$40,5,FALSE),0),0)</f>
        <v>367644484</v>
      </c>
      <c r="P709" s="120">
        <f t="shared" si="10"/>
        <v>367644484</v>
      </c>
      <c r="Q709" s="95"/>
      <c r="R709" s="95"/>
      <c r="S709" s="95"/>
      <c r="T709" s="95"/>
      <c r="U709" s="95"/>
      <c r="V709" s="95"/>
    </row>
    <row r="710" spans="1:22" s="100" customFormat="1" x14ac:dyDescent="0.2">
      <c r="A710" s="115" t="s">
        <v>1394</v>
      </c>
      <c r="B710" s="48" t="s">
        <v>1422</v>
      </c>
      <c r="C710" s="49" t="s">
        <v>1396</v>
      </c>
      <c r="D710" s="49" t="s">
        <v>1423</v>
      </c>
      <c r="E710" s="105">
        <f>+VLOOKUP(B710,[4]COLJUEGOS!$A$5:$AK$1109,37,FALSE)*(1.06)</f>
        <v>56610643.550000004</v>
      </c>
      <c r="F710" s="105">
        <v>0</v>
      </c>
      <c r="G710" s="105">
        <v>0</v>
      </c>
      <c r="H710" s="105">
        <v>0</v>
      </c>
      <c r="I710" s="105">
        <v>0</v>
      </c>
      <c r="J710" s="106">
        <v>0</v>
      </c>
      <c r="K710" s="107">
        <f>+E710+I710+J710</f>
        <v>56610643.550000004</v>
      </c>
      <c r="L710" s="116">
        <f>+VLOOKUP(B710,[4]COLJUEGOS!$A$5:$AF$1109,32,FALSE)*(1.06)</f>
        <v>0</v>
      </c>
      <c r="M710" s="117">
        <v>0</v>
      </c>
      <c r="N710" s="118">
        <v>1.6931131041759667E-2</v>
      </c>
      <c r="O710" s="119">
        <f>+IFERROR(ROUND(N710*VLOOKUP(A710,'RECURSOS DEPARTAMENTOS'!$A$9:$F$40,5,FALSE),0),0)</f>
        <v>548083897</v>
      </c>
      <c r="P710" s="120">
        <f t="shared" si="10"/>
        <v>548083897</v>
      </c>
      <c r="Q710" s="95"/>
      <c r="R710" s="95"/>
      <c r="S710" s="95"/>
      <c r="T710" s="95"/>
      <c r="U710" s="95"/>
      <c r="V710" s="95"/>
    </row>
    <row r="711" spans="1:22" s="100" customFormat="1" x14ac:dyDescent="0.2">
      <c r="A711" s="115" t="s">
        <v>1394</v>
      </c>
      <c r="B711" s="48" t="s">
        <v>1424</v>
      </c>
      <c r="C711" s="49" t="s">
        <v>1396</v>
      </c>
      <c r="D711" s="49" t="s">
        <v>1425</v>
      </c>
      <c r="E711" s="105">
        <f>+VLOOKUP(B711,[4]COLJUEGOS!$A$5:$AK$1109,37,FALSE)*(1.06)</f>
        <v>70656678.640000001</v>
      </c>
      <c r="F711" s="105">
        <v>0</v>
      </c>
      <c r="G711" s="105">
        <v>0</v>
      </c>
      <c r="H711" s="105">
        <v>0</v>
      </c>
      <c r="I711" s="105">
        <v>0</v>
      </c>
      <c r="J711" s="106">
        <v>0</v>
      </c>
      <c r="K711" s="107">
        <f>+E711+I711+J711</f>
        <v>70656678.640000001</v>
      </c>
      <c r="L711" s="116">
        <f>+VLOOKUP(B711,[4]COLJUEGOS!$A$5:$AF$1109,32,FALSE)*(1.06)</f>
        <v>0</v>
      </c>
      <c r="M711" s="117">
        <v>0</v>
      </c>
      <c r="N711" s="118">
        <v>1.644616695750984E-2</v>
      </c>
      <c r="O711" s="119">
        <f>+IFERROR(ROUND(N711*VLOOKUP(A711,'RECURSOS DEPARTAMENTOS'!$A$9:$F$40,5,FALSE),0),0)</f>
        <v>532384946</v>
      </c>
      <c r="P711" s="120">
        <f t="shared" si="10"/>
        <v>532384946</v>
      </c>
      <c r="Q711" s="95"/>
      <c r="R711" s="95"/>
      <c r="S711" s="95"/>
      <c r="T711" s="95"/>
      <c r="U711" s="95"/>
      <c r="V711" s="95"/>
    </row>
    <row r="712" spans="1:22" s="100" customFormat="1" x14ac:dyDescent="0.2">
      <c r="A712" s="115" t="s">
        <v>1394</v>
      </c>
      <c r="B712" s="48" t="s">
        <v>1426</v>
      </c>
      <c r="C712" s="49" t="s">
        <v>1396</v>
      </c>
      <c r="D712" s="49" t="s">
        <v>1427</v>
      </c>
      <c r="E712" s="105">
        <f>+VLOOKUP(B712,[4]COLJUEGOS!$A$5:$AK$1109,37,FALSE)*(1.06)</f>
        <v>49293499.590000004</v>
      </c>
      <c r="F712" s="105">
        <v>0</v>
      </c>
      <c r="G712" s="105">
        <v>0</v>
      </c>
      <c r="H712" s="105">
        <v>0</v>
      </c>
      <c r="I712" s="105">
        <v>0</v>
      </c>
      <c r="J712" s="106">
        <v>0</v>
      </c>
      <c r="K712" s="107">
        <f>+E712+I712+J712</f>
        <v>49293499.590000004</v>
      </c>
      <c r="L712" s="116">
        <f>+VLOOKUP(B712,[4]COLJUEGOS!$A$5:$AF$1109,32,FALSE)*(1.06)</f>
        <v>0</v>
      </c>
      <c r="M712" s="117">
        <v>0</v>
      </c>
      <c r="N712" s="118">
        <v>1.37108883568037E-2</v>
      </c>
      <c r="O712" s="119">
        <f>+IFERROR(ROUND(N712*VLOOKUP(A712,'RECURSOS DEPARTAMENTOS'!$A$9:$F$40,5,FALSE),0),0)</f>
        <v>443840232</v>
      </c>
      <c r="P712" s="120">
        <f t="shared" si="10"/>
        <v>443840232</v>
      </c>
      <c r="Q712" s="95"/>
      <c r="R712" s="95"/>
      <c r="S712" s="95"/>
      <c r="T712" s="95"/>
      <c r="U712" s="95"/>
      <c r="V712" s="95"/>
    </row>
    <row r="713" spans="1:22" s="100" customFormat="1" x14ac:dyDescent="0.2">
      <c r="A713" s="115" t="s">
        <v>1394</v>
      </c>
      <c r="B713" s="48" t="s">
        <v>1428</v>
      </c>
      <c r="C713" s="49" t="s">
        <v>1396</v>
      </c>
      <c r="D713" s="49" t="s">
        <v>1429</v>
      </c>
      <c r="E713" s="105">
        <f>+VLOOKUP(B713,[4]COLJUEGOS!$A$5:$AK$1109,37,FALSE)*(1.06)</f>
        <v>63402162.660000004</v>
      </c>
      <c r="F713" s="105">
        <v>0</v>
      </c>
      <c r="G713" s="105">
        <v>0</v>
      </c>
      <c r="H713" s="105">
        <v>0</v>
      </c>
      <c r="I713" s="105">
        <v>0</v>
      </c>
      <c r="J713" s="106">
        <v>0</v>
      </c>
      <c r="K713" s="107">
        <f>+E713+I713+J713</f>
        <v>63402162.660000004</v>
      </c>
      <c r="L713" s="116">
        <f>+VLOOKUP(B713,[4]COLJUEGOS!$A$5:$AF$1109,32,FALSE)*(1.06)</f>
        <v>0</v>
      </c>
      <c r="M713" s="117">
        <v>0</v>
      </c>
      <c r="N713" s="118">
        <v>1.8231808773994562E-2</v>
      </c>
      <c r="O713" s="119">
        <f>+IFERROR(ROUND(N713*VLOOKUP(A713,'RECURSOS DEPARTAMENTOS'!$A$9:$F$40,5,FALSE),0),0)</f>
        <v>590188617</v>
      </c>
      <c r="P713" s="120">
        <f t="shared" si="10"/>
        <v>590188617</v>
      </c>
      <c r="Q713" s="95"/>
      <c r="R713" s="95"/>
      <c r="S713" s="95"/>
      <c r="T713" s="95"/>
      <c r="U713" s="95"/>
      <c r="V713" s="95"/>
    </row>
    <row r="714" spans="1:22" s="100" customFormat="1" x14ac:dyDescent="0.2">
      <c r="A714" s="115" t="s">
        <v>1394</v>
      </c>
      <c r="B714" s="48" t="s">
        <v>1430</v>
      </c>
      <c r="C714" s="49" t="s">
        <v>1396</v>
      </c>
      <c r="D714" s="49" t="s">
        <v>1431</v>
      </c>
      <c r="E714" s="105">
        <f>+VLOOKUP(B714,[4]COLJUEGOS!$A$5:$AK$1109,37,FALSE)*(1.06)</f>
        <v>47348122.400000006</v>
      </c>
      <c r="F714" s="105">
        <v>0</v>
      </c>
      <c r="G714" s="105">
        <v>0</v>
      </c>
      <c r="H714" s="105">
        <v>0</v>
      </c>
      <c r="I714" s="105">
        <v>0</v>
      </c>
      <c r="J714" s="106">
        <v>0</v>
      </c>
      <c r="K714" s="107">
        <f>+E714+I714+J714</f>
        <v>47348122.400000006</v>
      </c>
      <c r="L714" s="116">
        <f>+VLOOKUP(B714,[4]COLJUEGOS!$A$5:$AF$1109,32,FALSE)*(1.06)</f>
        <v>0</v>
      </c>
      <c r="M714" s="117">
        <v>0</v>
      </c>
      <c r="N714" s="118">
        <v>1.3735238017937584E-2</v>
      </c>
      <c r="O714" s="119">
        <f>+IFERROR(ROUND(N714*VLOOKUP(A714,'RECURSOS DEPARTAMENTOS'!$A$9:$F$40,5,FALSE),0),0)</f>
        <v>444628464</v>
      </c>
      <c r="P714" s="120">
        <f t="shared" si="10"/>
        <v>444628464</v>
      </c>
      <c r="Q714" s="95"/>
      <c r="R714" s="95"/>
      <c r="S714" s="95"/>
      <c r="T714" s="95"/>
      <c r="U714" s="95"/>
      <c r="V714" s="95"/>
    </row>
    <row r="715" spans="1:22" s="100" customFormat="1" x14ac:dyDescent="0.2">
      <c r="A715" s="115" t="s">
        <v>1394</v>
      </c>
      <c r="B715" s="48" t="s">
        <v>1432</v>
      </c>
      <c r="C715" s="49" t="s">
        <v>1396</v>
      </c>
      <c r="D715" s="49" t="s">
        <v>1433</v>
      </c>
      <c r="E715" s="105">
        <f>+VLOOKUP(B715,[4]COLJUEGOS!$A$5:$AK$1109,37,FALSE)*(1.06)</f>
        <v>331430392.92000002</v>
      </c>
      <c r="F715" s="105">
        <v>0</v>
      </c>
      <c r="G715" s="105">
        <v>0</v>
      </c>
      <c r="H715" s="105">
        <v>0</v>
      </c>
      <c r="I715" s="105">
        <v>0</v>
      </c>
      <c r="J715" s="106">
        <v>0</v>
      </c>
      <c r="K715" s="107">
        <f>+E715+I715+J715</f>
        <v>331430392.92000002</v>
      </c>
      <c r="L715" s="116">
        <f>+VLOOKUP(B715,[4]COLJUEGOS!$A$5:$AF$1109,32,FALSE)*(1.06)</f>
        <v>0</v>
      </c>
      <c r="M715" s="117">
        <v>0</v>
      </c>
      <c r="N715" s="118">
        <v>5.6387727770788522E-2</v>
      </c>
      <c r="O715" s="119">
        <f>+IFERROR(ROUND(N715*VLOOKUP(A715,'RECURSOS DEPARTAMENTOS'!$A$9:$F$40,5,FALSE),0),0)</f>
        <v>1825347965</v>
      </c>
      <c r="P715" s="120">
        <f t="shared" ref="P715:P778" si="11">+L715+M715+O715</f>
        <v>1825347965</v>
      </c>
      <c r="Q715" s="95"/>
      <c r="R715" s="95"/>
      <c r="S715" s="95"/>
      <c r="T715" s="95"/>
      <c r="U715" s="95"/>
      <c r="V715" s="95"/>
    </row>
    <row r="716" spans="1:22" s="100" customFormat="1" x14ac:dyDescent="0.2">
      <c r="A716" s="115" t="s">
        <v>1394</v>
      </c>
      <c r="B716" s="48" t="s">
        <v>1434</v>
      </c>
      <c r="C716" s="49" t="s">
        <v>1396</v>
      </c>
      <c r="D716" s="49" t="s">
        <v>1435</v>
      </c>
      <c r="E716" s="105">
        <f>+VLOOKUP(B716,[4]COLJUEGOS!$A$5:$AK$1109,37,FALSE)*(1.06)</f>
        <v>288064677.80000001</v>
      </c>
      <c r="F716" s="105">
        <v>0</v>
      </c>
      <c r="G716" s="105">
        <v>0</v>
      </c>
      <c r="H716" s="105">
        <v>0</v>
      </c>
      <c r="I716" s="105">
        <v>0</v>
      </c>
      <c r="J716" s="106">
        <v>0</v>
      </c>
      <c r="K716" s="107">
        <f>+E716+I716+J716</f>
        <v>288064677.80000001</v>
      </c>
      <c r="L716" s="116">
        <f>+VLOOKUP(B716,[4]COLJUEGOS!$A$5:$AF$1109,32,FALSE)*(1.06)</f>
        <v>0</v>
      </c>
      <c r="M716" s="117">
        <v>0</v>
      </c>
      <c r="N716" s="118">
        <v>3.9024390243902439E-2</v>
      </c>
      <c r="O716" s="119">
        <f>+IFERROR(ROUND(N716*VLOOKUP(A716,'RECURSOS DEPARTAMENTOS'!$A$9:$F$40,5,FALSE),0),0)</f>
        <v>1263272952</v>
      </c>
      <c r="P716" s="120">
        <f t="shared" si="11"/>
        <v>1263272952</v>
      </c>
      <c r="Q716" s="95"/>
      <c r="R716" s="95"/>
      <c r="S716" s="95"/>
      <c r="T716" s="95"/>
      <c r="U716" s="95"/>
      <c r="V716" s="95"/>
    </row>
    <row r="717" spans="1:22" s="100" customFormat="1" x14ac:dyDescent="0.2">
      <c r="A717" s="115" t="s">
        <v>1394</v>
      </c>
      <c r="B717" s="48" t="s">
        <v>1436</v>
      </c>
      <c r="C717" s="49" t="s">
        <v>1396</v>
      </c>
      <c r="D717" s="49" t="s">
        <v>1437</v>
      </c>
      <c r="E717" s="105">
        <f>+VLOOKUP(B717,[4]COLJUEGOS!$A$5:$AK$1109,37,FALSE)*(1.06)</f>
        <v>57661951.550000004</v>
      </c>
      <c r="F717" s="105">
        <v>0</v>
      </c>
      <c r="G717" s="105">
        <v>0</v>
      </c>
      <c r="H717" s="105">
        <v>0</v>
      </c>
      <c r="I717" s="105">
        <v>0</v>
      </c>
      <c r="J717" s="106">
        <v>0</v>
      </c>
      <c r="K717" s="107">
        <f>+E717+I717+J717</f>
        <v>57661951.550000004</v>
      </c>
      <c r="L717" s="116">
        <f>+VLOOKUP(B717,[4]COLJUEGOS!$A$5:$AF$1109,32,FALSE)*(1.06)</f>
        <v>0</v>
      </c>
      <c r="M717" s="117">
        <v>0</v>
      </c>
      <c r="N717" s="118">
        <v>1.4589505296051297E-2</v>
      </c>
      <c r="O717" s="119">
        <f>+IFERROR(ROUND(N717*VLOOKUP(A717,'RECURSOS DEPARTAMENTOS'!$A$9:$F$40,5,FALSE),0),0)</f>
        <v>472282265</v>
      </c>
      <c r="P717" s="120">
        <f t="shared" si="11"/>
        <v>472282265</v>
      </c>
      <c r="Q717" s="95"/>
      <c r="R717" s="95"/>
      <c r="S717" s="95"/>
      <c r="T717" s="95"/>
      <c r="U717" s="95"/>
      <c r="V717" s="95"/>
    </row>
    <row r="718" spans="1:22" s="100" customFormat="1" x14ac:dyDescent="0.2">
      <c r="A718" s="115" t="s">
        <v>1394</v>
      </c>
      <c r="B718" s="48" t="s">
        <v>1438</v>
      </c>
      <c r="C718" s="49" t="s">
        <v>1396</v>
      </c>
      <c r="D718" s="49" t="s">
        <v>738</v>
      </c>
      <c r="E718" s="105">
        <f>+VLOOKUP(B718,[4]COLJUEGOS!$A$5:$AK$1109,37,FALSE)*(1.06)</f>
        <v>86491306.850000009</v>
      </c>
      <c r="F718" s="105">
        <v>0</v>
      </c>
      <c r="G718" s="105">
        <v>0</v>
      </c>
      <c r="H718" s="105">
        <v>0</v>
      </c>
      <c r="I718" s="105">
        <v>0</v>
      </c>
      <c r="J718" s="106">
        <v>0</v>
      </c>
      <c r="K718" s="107">
        <f>+E718+I718+J718</f>
        <v>86491306.850000009</v>
      </c>
      <c r="L718" s="116">
        <f>+VLOOKUP(B718,[4]COLJUEGOS!$A$5:$AF$1109,32,FALSE)*(1.06)</f>
        <v>0</v>
      </c>
      <c r="M718" s="117">
        <v>0</v>
      </c>
      <c r="N718" s="118">
        <v>1.7919321456109735E-2</v>
      </c>
      <c r="O718" s="119">
        <f>+IFERROR(ROUND(N718*VLOOKUP(A718,'RECURSOS DEPARTAMENTOS'!$A$9:$F$40,5,FALSE),0),0)</f>
        <v>580072974</v>
      </c>
      <c r="P718" s="120">
        <f t="shared" si="11"/>
        <v>580072974</v>
      </c>
      <c r="Q718" s="95"/>
      <c r="R718" s="95"/>
      <c r="S718" s="95"/>
      <c r="T718" s="95"/>
      <c r="U718" s="95"/>
      <c r="V718" s="95"/>
    </row>
    <row r="719" spans="1:22" s="100" customFormat="1" x14ac:dyDescent="0.2">
      <c r="A719" s="115" t="s">
        <v>1394</v>
      </c>
      <c r="B719" s="48" t="s">
        <v>1439</v>
      </c>
      <c r="C719" s="49" t="s">
        <v>1396</v>
      </c>
      <c r="D719" s="49" t="s">
        <v>1440</v>
      </c>
      <c r="E719" s="105">
        <f>+VLOOKUP(B719,[4]COLJUEGOS!$A$5:$AK$1109,37,FALSE)*(1.06)</f>
        <v>109252552.23</v>
      </c>
      <c r="F719" s="105">
        <v>0</v>
      </c>
      <c r="G719" s="105">
        <v>0</v>
      </c>
      <c r="H719" s="105">
        <v>0</v>
      </c>
      <c r="I719" s="105">
        <v>0</v>
      </c>
      <c r="J719" s="106">
        <v>0</v>
      </c>
      <c r="K719" s="107">
        <f>+E719+I719+J719</f>
        <v>109252552.23</v>
      </c>
      <c r="L719" s="116">
        <f>+VLOOKUP(B719,[4]COLJUEGOS!$A$5:$AF$1109,32,FALSE)*(1.06)</f>
        <v>0</v>
      </c>
      <c r="M719" s="117">
        <v>0</v>
      </c>
      <c r="N719" s="118">
        <v>1.4524572866360943E-2</v>
      </c>
      <c r="O719" s="119">
        <f>+IFERROR(ROUND(N719*VLOOKUP(A719,'RECURSOS DEPARTAMENTOS'!$A$9:$F$40,5,FALSE),0),0)</f>
        <v>470180314</v>
      </c>
      <c r="P719" s="120">
        <f t="shared" si="11"/>
        <v>470180314</v>
      </c>
      <c r="Q719" s="95"/>
      <c r="R719" s="95"/>
      <c r="S719" s="95"/>
      <c r="T719" s="95"/>
      <c r="U719" s="95"/>
      <c r="V719" s="95"/>
    </row>
    <row r="720" spans="1:22" s="100" customFormat="1" x14ac:dyDescent="0.2">
      <c r="A720" s="115" t="s">
        <v>1394</v>
      </c>
      <c r="B720" s="48" t="s">
        <v>1441</v>
      </c>
      <c r="C720" s="49" t="s">
        <v>1396</v>
      </c>
      <c r="D720" s="49" t="s">
        <v>1442</v>
      </c>
      <c r="E720" s="105">
        <f>+VLOOKUP(B720,[4]COLJUEGOS!$A$5:$AK$1109,37,FALSE)*(1.06)</f>
        <v>39516073.899999999</v>
      </c>
      <c r="F720" s="105">
        <v>0</v>
      </c>
      <c r="G720" s="105">
        <v>0</v>
      </c>
      <c r="H720" s="105">
        <v>0</v>
      </c>
      <c r="I720" s="105">
        <v>0</v>
      </c>
      <c r="J720" s="106">
        <v>0</v>
      </c>
      <c r="K720" s="107">
        <f>+E720+I720+J720</f>
        <v>39516073.899999999</v>
      </c>
      <c r="L720" s="116">
        <f>+VLOOKUP(B720,[4]COLJUEGOS!$A$5:$AF$1109,32,FALSE)*(1.06)</f>
        <v>0</v>
      </c>
      <c r="M720" s="117">
        <v>0</v>
      </c>
      <c r="N720" s="118">
        <v>1.1239397751714623E-2</v>
      </c>
      <c r="O720" s="119">
        <f>+IFERROR(ROUND(N720*VLOOKUP(A720,'RECURSOS DEPARTAMENTOS'!$A$9:$F$40,5,FALSE),0),0)</f>
        <v>363834696</v>
      </c>
      <c r="P720" s="120">
        <f t="shared" si="11"/>
        <v>363834696</v>
      </c>
      <c r="Q720" s="95"/>
      <c r="R720" s="95"/>
      <c r="S720" s="95"/>
      <c r="T720" s="95"/>
      <c r="U720" s="95"/>
      <c r="V720" s="95"/>
    </row>
    <row r="721" spans="1:22" s="100" customFormat="1" x14ac:dyDescent="0.2">
      <c r="A721" s="115" t="s">
        <v>1394</v>
      </c>
      <c r="B721" s="48" t="s">
        <v>1443</v>
      </c>
      <c r="C721" s="49" t="s">
        <v>1396</v>
      </c>
      <c r="D721" s="49" t="s">
        <v>1444</v>
      </c>
      <c r="E721" s="105">
        <f>+VLOOKUP(B721,[4]COLJUEGOS!$A$5:$AK$1109,37,FALSE)*(1.06)</f>
        <v>38430150.539999999</v>
      </c>
      <c r="F721" s="105">
        <v>0</v>
      </c>
      <c r="G721" s="105">
        <v>0</v>
      </c>
      <c r="H721" s="105">
        <v>0</v>
      </c>
      <c r="I721" s="105">
        <v>0</v>
      </c>
      <c r="J721" s="106">
        <v>0</v>
      </c>
      <c r="K721" s="107">
        <f>+E721+I721+J721</f>
        <v>38430150.539999999</v>
      </c>
      <c r="L721" s="116">
        <f>+VLOOKUP(B721,[4]COLJUEGOS!$A$5:$AF$1109,32,FALSE)*(1.06)</f>
        <v>0</v>
      </c>
      <c r="M721" s="117">
        <v>0</v>
      </c>
      <c r="N721" s="118">
        <v>1.1566089038594213E-2</v>
      </c>
      <c r="O721" s="119">
        <f>+IFERROR(ROUND(N721*VLOOKUP(A721,'RECURSOS DEPARTAMENTOS'!$A$9:$F$40,5,FALSE),0),0)</f>
        <v>374410141</v>
      </c>
      <c r="P721" s="120">
        <f t="shared" si="11"/>
        <v>374410141</v>
      </c>
      <c r="Q721" s="95"/>
      <c r="R721" s="95"/>
      <c r="S721" s="95"/>
      <c r="T721" s="95"/>
      <c r="U721" s="95"/>
      <c r="V721" s="95"/>
    </row>
    <row r="722" spans="1:22" s="100" customFormat="1" x14ac:dyDescent="0.2">
      <c r="A722" s="115" t="s">
        <v>1394</v>
      </c>
      <c r="B722" s="48" t="s">
        <v>1445</v>
      </c>
      <c r="C722" s="49" t="s">
        <v>1396</v>
      </c>
      <c r="D722" s="49" t="s">
        <v>1446</v>
      </c>
      <c r="E722" s="105">
        <f>+VLOOKUP(B722,[4]COLJUEGOS!$A$5:$AK$1109,37,FALSE)*(1.06)</f>
        <v>7888109.7800000003</v>
      </c>
      <c r="F722" s="105">
        <v>0</v>
      </c>
      <c r="G722" s="105">
        <v>0</v>
      </c>
      <c r="H722" s="105">
        <v>0</v>
      </c>
      <c r="I722" s="105">
        <v>0</v>
      </c>
      <c r="J722" s="106">
        <v>0</v>
      </c>
      <c r="K722" s="107">
        <f>+E722+I722+J722</f>
        <v>7888109.7800000003</v>
      </c>
      <c r="L722" s="116">
        <f>+VLOOKUP(B722,[4]COLJUEGOS!$A$5:$AF$1109,32,FALSE)*(1.06)</f>
        <v>0</v>
      </c>
      <c r="M722" s="117">
        <v>0</v>
      </c>
      <c r="N722" s="118">
        <v>2.6804918631549044E-3</v>
      </c>
      <c r="O722" s="119">
        <f>+IFERROR(ROUND(N722*VLOOKUP(A722,'RECURSOS DEPARTAMENTOS'!$A$9:$F$40,5,FALSE),0),0)</f>
        <v>86771192</v>
      </c>
      <c r="P722" s="120">
        <f t="shared" si="11"/>
        <v>86771192</v>
      </c>
      <c r="Q722" s="95"/>
      <c r="R722" s="95"/>
      <c r="S722" s="95"/>
      <c r="T722" s="95"/>
      <c r="U722" s="95"/>
      <c r="V722" s="95"/>
    </row>
    <row r="723" spans="1:22" s="100" customFormat="1" x14ac:dyDescent="0.2">
      <c r="A723" s="115" t="s">
        <v>1394</v>
      </c>
      <c r="B723" s="48" t="s">
        <v>1447</v>
      </c>
      <c r="C723" s="49" t="s">
        <v>1396</v>
      </c>
      <c r="D723" s="49" t="s">
        <v>880</v>
      </c>
      <c r="E723" s="105">
        <f>+VLOOKUP(B723,[4]COLJUEGOS!$A$5:$AK$1109,37,FALSE)*(1.06)</f>
        <v>214327595.70000002</v>
      </c>
      <c r="F723" s="105">
        <v>0</v>
      </c>
      <c r="G723" s="105">
        <v>0</v>
      </c>
      <c r="H723" s="105">
        <v>0</v>
      </c>
      <c r="I723" s="105">
        <v>0</v>
      </c>
      <c r="J723" s="106">
        <v>0</v>
      </c>
      <c r="K723" s="107">
        <f>+E723+I723+J723</f>
        <v>214327595.70000002</v>
      </c>
      <c r="L723" s="116">
        <f>+VLOOKUP(B723,[4]COLJUEGOS!$A$5:$AF$1109,32,FALSE)*(1.06)</f>
        <v>0</v>
      </c>
      <c r="M723" s="117">
        <v>0</v>
      </c>
      <c r="N723" s="118">
        <v>2.5587435574854916E-2</v>
      </c>
      <c r="O723" s="119">
        <f>+IFERROR(ROUND(N723*VLOOKUP(A723,'RECURSOS DEPARTAMENTOS'!$A$9:$F$40,5,FALSE),0),0)</f>
        <v>828300329</v>
      </c>
      <c r="P723" s="120">
        <f t="shared" si="11"/>
        <v>828300329</v>
      </c>
      <c r="Q723" s="95"/>
      <c r="R723" s="95"/>
      <c r="S723" s="95"/>
      <c r="T723" s="95"/>
      <c r="U723" s="95"/>
      <c r="V723" s="95"/>
    </row>
    <row r="724" spans="1:22" s="100" customFormat="1" x14ac:dyDescent="0.2">
      <c r="A724" s="115" t="s">
        <v>1394</v>
      </c>
      <c r="B724" s="48" t="s">
        <v>1448</v>
      </c>
      <c r="C724" s="49" t="s">
        <v>1396</v>
      </c>
      <c r="D724" s="49" t="s">
        <v>1449</v>
      </c>
      <c r="E724" s="105">
        <f>+VLOOKUP(B724,[4]COLJUEGOS!$A$5:$AK$1109,37,FALSE)*(1.06)</f>
        <v>96286833.63000001</v>
      </c>
      <c r="F724" s="105">
        <v>0</v>
      </c>
      <c r="G724" s="105">
        <v>0</v>
      </c>
      <c r="H724" s="105">
        <v>0</v>
      </c>
      <c r="I724" s="105">
        <v>0</v>
      </c>
      <c r="J724" s="106">
        <v>0</v>
      </c>
      <c r="K724" s="107">
        <f>+E724+I724+J724</f>
        <v>96286833.63000001</v>
      </c>
      <c r="L724" s="116">
        <f>+VLOOKUP(B724,[4]COLJUEGOS!$A$5:$AF$1109,32,FALSE)*(1.06)</f>
        <v>0</v>
      </c>
      <c r="M724" s="117">
        <v>0</v>
      </c>
      <c r="N724" s="118">
        <v>2.949758532527089E-2</v>
      </c>
      <c r="O724" s="119">
        <f>+IFERROR(ROUND(N724*VLOOKUP(A724,'RECURSOS DEPARTAMENTOS'!$A$9:$F$40,5,FALSE),0),0)</f>
        <v>954877231</v>
      </c>
      <c r="P724" s="120">
        <f t="shared" si="11"/>
        <v>954877231</v>
      </c>
      <c r="Q724" s="95"/>
      <c r="R724" s="95"/>
      <c r="S724" s="95"/>
      <c r="T724" s="95"/>
      <c r="U724" s="95"/>
      <c r="V724" s="95"/>
    </row>
    <row r="725" spans="1:22" s="100" customFormat="1" x14ac:dyDescent="0.2">
      <c r="A725" s="115" t="s">
        <v>1450</v>
      </c>
      <c r="B725" s="48" t="s">
        <v>1451</v>
      </c>
      <c r="C725" s="49" t="s">
        <v>1452</v>
      </c>
      <c r="D725" s="49" t="s">
        <v>1453</v>
      </c>
      <c r="E725" s="105">
        <f>+VLOOKUP(B725,[4]COLJUEGOS!$A$5:$AK$1109,37,FALSE)*(1.06)</f>
        <v>2672402096.71</v>
      </c>
      <c r="F725" s="105">
        <v>0</v>
      </c>
      <c r="G725" s="105">
        <v>0</v>
      </c>
      <c r="H725" s="105">
        <v>0</v>
      </c>
      <c r="I725" s="105">
        <v>0</v>
      </c>
      <c r="J725" s="106">
        <v>0</v>
      </c>
      <c r="K725" s="107">
        <f>+E725+I725+J725</f>
        <v>2672402096.71</v>
      </c>
      <c r="L725" s="116">
        <f>+VLOOKUP(B725,[4]COLJUEGOS!$A$5:$AF$1109,32,FALSE)*(1.06)</f>
        <v>348343215.5</v>
      </c>
      <c r="M725" s="117">
        <v>0</v>
      </c>
      <c r="N725" s="118">
        <v>0.19075738453739352</v>
      </c>
      <c r="O725" s="119">
        <f>+IFERROR(ROUND(N725*VLOOKUP(A725,'RECURSOS DEPARTAMENTOS'!$A$9:$F$40,5,FALSE),0),0)</f>
        <v>3987527216</v>
      </c>
      <c r="P725" s="120">
        <f t="shared" si="11"/>
        <v>4335870431.5</v>
      </c>
      <c r="Q725" s="95"/>
      <c r="R725" s="95"/>
      <c r="S725" s="95"/>
      <c r="T725" s="95"/>
      <c r="U725" s="95"/>
      <c r="V725" s="95"/>
    </row>
    <row r="726" spans="1:22" s="100" customFormat="1" x14ac:dyDescent="0.2">
      <c r="A726" s="115" t="s">
        <v>1450</v>
      </c>
      <c r="B726" s="48" t="s">
        <v>1454</v>
      </c>
      <c r="C726" s="49" t="s">
        <v>1452</v>
      </c>
      <c r="D726" s="49" t="s">
        <v>948</v>
      </c>
      <c r="E726" s="105">
        <f>+VLOOKUP(B726,[4]COLJUEGOS!$A$5:$AK$1109,37,FALSE)*(1.06)</f>
        <v>47170471.170000002</v>
      </c>
      <c r="F726" s="105">
        <v>0</v>
      </c>
      <c r="G726" s="105">
        <v>0</v>
      </c>
      <c r="H726" s="105">
        <v>0</v>
      </c>
      <c r="I726" s="105">
        <v>0</v>
      </c>
      <c r="J726" s="106">
        <v>0</v>
      </c>
      <c r="K726" s="107">
        <f>+E726+I726+J726</f>
        <v>47170471.170000002</v>
      </c>
      <c r="L726" s="116">
        <f>+VLOOKUP(B726,[4]COLJUEGOS!$A$5:$AF$1109,32,FALSE)*(1.06)</f>
        <v>0</v>
      </c>
      <c r="M726" s="117">
        <v>0</v>
      </c>
      <c r="N726" s="118">
        <v>6.2962933789145062E-3</v>
      </c>
      <c r="O726" s="119">
        <f>+IFERROR(ROUND(N726*VLOOKUP(A726,'RECURSOS DEPARTAMENTOS'!$A$9:$F$40,5,FALSE),0),0)</f>
        <v>131615566</v>
      </c>
      <c r="P726" s="120">
        <f t="shared" si="11"/>
        <v>131615566</v>
      </c>
      <c r="Q726" s="113"/>
      <c r="R726" s="114"/>
      <c r="S726" s="95"/>
      <c r="T726" s="95"/>
      <c r="U726" s="95"/>
      <c r="V726" s="95"/>
    </row>
    <row r="727" spans="1:22" s="100" customFormat="1" x14ac:dyDescent="0.2">
      <c r="A727" s="115" t="s">
        <v>1450</v>
      </c>
      <c r="B727" s="48" t="s">
        <v>1455</v>
      </c>
      <c r="C727" s="49" t="s">
        <v>1452</v>
      </c>
      <c r="D727" s="49" t="s">
        <v>1456</v>
      </c>
      <c r="E727" s="105">
        <f>+VLOOKUP(B727,[4]COLJUEGOS!$A$5:$AK$1109,37,FALSE)*(1.06)</f>
        <v>43058364.410000004</v>
      </c>
      <c r="F727" s="105">
        <v>0</v>
      </c>
      <c r="G727" s="105">
        <v>0</v>
      </c>
      <c r="H727" s="105">
        <v>0</v>
      </c>
      <c r="I727" s="105">
        <v>0</v>
      </c>
      <c r="J727" s="106">
        <v>0</v>
      </c>
      <c r="K727" s="107">
        <f>+E727+I727+J727</f>
        <v>43058364.410000004</v>
      </c>
      <c r="L727" s="116">
        <f>+VLOOKUP(B727,[4]COLJUEGOS!$A$5:$AF$1109,32,FALSE)*(1.06)</f>
        <v>0</v>
      </c>
      <c r="M727" s="117">
        <v>0</v>
      </c>
      <c r="N727" s="118">
        <v>6.4074456251088548E-3</v>
      </c>
      <c r="O727" s="119">
        <f>+IFERROR(ROUND(N727*VLOOKUP(A727,'RECURSOS DEPARTAMENTOS'!$A$9:$F$40,5,FALSE),0),0)</f>
        <v>133939055</v>
      </c>
      <c r="P727" s="120">
        <f t="shared" si="11"/>
        <v>133939055</v>
      </c>
      <c r="Q727" s="95"/>
      <c r="R727" s="114"/>
      <c r="S727" s="95"/>
      <c r="T727" s="95"/>
      <c r="U727" s="95"/>
      <c r="V727" s="95"/>
    </row>
    <row r="728" spans="1:22" s="100" customFormat="1" x14ac:dyDescent="0.2">
      <c r="A728" s="115" t="s">
        <v>1450</v>
      </c>
      <c r="B728" s="48" t="s">
        <v>1457</v>
      </c>
      <c r="C728" s="49" t="s">
        <v>1452</v>
      </c>
      <c r="D728" s="49" t="s">
        <v>1458</v>
      </c>
      <c r="E728" s="105">
        <f>+VLOOKUP(B728,[4]COLJUEGOS!$A$5:$AK$1109,37,FALSE)*(1.06)</f>
        <v>57240041.870000005</v>
      </c>
      <c r="F728" s="105">
        <v>0</v>
      </c>
      <c r="G728" s="105">
        <v>0</v>
      </c>
      <c r="H728" s="105">
        <v>0</v>
      </c>
      <c r="I728" s="105">
        <v>0</v>
      </c>
      <c r="J728" s="106">
        <v>0</v>
      </c>
      <c r="K728" s="107">
        <f>+E728+I728+J728</f>
        <v>57240041.870000005</v>
      </c>
      <c r="L728" s="116">
        <f>+VLOOKUP(B728,[4]COLJUEGOS!$A$5:$AF$1109,32,FALSE)*(1.06)</f>
        <v>0</v>
      </c>
      <c r="M728" s="117">
        <v>0</v>
      </c>
      <c r="N728" s="118">
        <v>5.9987204363469594E-3</v>
      </c>
      <c r="O728" s="119">
        <f>+IFERROR(ROUND(N728*VLOOKUP(A728,'RECURSOS DEPARTAMENTOS'!$A$9:$F$40,5,FALSE),0),0)</f>
        <v>125395203</v>
      </c>
      <c r="P728" s="120">
        <f t="shared" si="11"/>
        <v>125395203</v>
      </c>
      <c r="Q728" s="95"/>
      <c r="R728" s="9"/>
      <c r="S728" s="95"/>
      <c r="T728" s="95"/>
      <c r="U728" s="95"/>
      <c r="V728" s="95"/>
    </row>
    <row r="729" spans="1:22" s="100" customFormat="1" x14ac:dyDescent="0.2">
      <c r="A729" s="115" t="s">
        <v>1450</v>
      </c>
      <c r="B729" s="48" t="s">
        <v>1459</v>
      </c>
      <c r="C729" s="49" t="s">
        <v>1452</v>
      </c>
      <c r="D729" s="49" t="s">
        <v>1460</v>
      </c>
      <c r="E729" s="105">
        <f>+VLOOKUP(B729,[4]COLJUEGOS!$A$5:$AK$1109,37,FALSE)*(1.06)</f>
        <v>37226564</v>
      </c>
      <c r="F729" s="105">
        <v>0</v>
      </c>
      <c r="G729" s="105">
        <v>0</v>
      </c>
      <c r="H729" s="105">
        <v>0</v>
      </c>
      <c r="I729" s="105">
        <v>0</v>
      </c>
      <c r="J729" s="106">
        <v>0</v>
      </c>
      <c r="K729" s="107">
        <f>+E729+I729+J729</f>
        <v>37226564</v>
      </c>
      <c r="L729" s="116">
        <f>+VLOOKUP(B729,[4]COLJUEGOS!$A$5:$AF$1109,32,FALSE)*(1.06)</f>
        <v>0</v>
      </c>
      <c r="M729" s="117">
        <v>0</v>
      </c>
      <c r="N729" s="118">
        <v>5.5252293718497745E-3</v>
      </c>
      <c r="O729" s="119">
        <f>+IFERROR(ROUND(N729*VLOOKUP(A729,'RECURSOS DEPARTAMENTOS'!$A$9:$F$40,5,FALSE),0),0)</f>
        <v>115497508</v>
      </c>
      <c r="P729" s="120">
        <f t="shared" si="11"/>
        <v>115497508</v>
      </c>
      <c r="Q729" s="95"/>
      <c r="R729" s="113"/>
      <c r="S729" s="95"/>
      <c r="T729" s="95"/>
      <c r="U729" s="95"/>
      <c r="V729" s="95"/>
    </row>
    <row r="730" spans="1:22" s="100" customFormat="1" x14ac:dyDescent="0.2">
      <c r="A730" s="115" t="s">
        <v>1450</v>
      </c>
      <c r="B730" s="48" t="s">
        <v>1461</v>
      </c>
      <c r="C730" s="49" t="s">
        <v>1452</v>
      </c>
      <c r="D730" s="49" t="s">
        <v>1462</v>
      </c>
      <c r="E730" s="105">
        <f>+VLOOKUP(B730,[4]COLJUEGOS!$A$5:$AK$1109,37,FALSE)*(1.06)</f>
        <v>231814787.76000002</v>
      </c>
      <c r="F730" s="105">
        <v>0</v>
      </c>
      <c r="G730" s="105">
        <v>0</v>
      </c>
      <c r="H730" s="105">
        <v>0</v>
      </c>
      <c r="I730" s="105">
        <v>0</v>
      </c>
      <c r="J730" s="106">
        <v>0</v>
      </c>
      <c r="K730" s="107">
        <f>+E730+I730+J730</f>
        <v>231814787.76000002</v>
      </c>
      <c r="L730" s="116">
        <f>+VLOOKUP(B730,[4]COLJUEGOS!$A$5:$AF$1109,32,FALSE)*(1.06)</f>
        <v>0</v>
      </c>
      <c r="M730" s="117">
        <v>0</v>
      </c>
      <c r="N730" s="118">
        <v>3.08871962239744E-2</v>
      </c>
      <c r="O730" s="119">
        <f>+IFERROR(ROUND(N730*VLOOKUP(A730,'RECURSOS DEPARTAMENTOS'!$A$9:$F$40,5,FALSE),0),0)</f>
        <v>645655401</v>
      </c>
      <c r="P730" s="120">
        <f t="shared" si="11"/>
        <v>645655401</v>
      </c>
      <c r="Q730" s="95"/>
      <c r="R730" s="95"/>
      <c r="S730" s="95"/>
      <c r="T730" s="95"/>
      <c r="U730" s="95"/>
      <c r="V730" s="95"/>
    </row>
    <row r="731" spans="1:22" s="100" customFormat="1" x14ac:dyDescent="0.2">
      <c r="A731" s="115" t="s">
        <v>1450</v>
      </c>
      <c r="B731" s="48" t="s">
        <v>1463</v>
      </c>
      <c r="C731" s="49" t="s">
        <v>1452</v>
      </c>
      <c r="D731" s="49" t="s">
        <v>426</v>
      </c>
      <c r="E731" s="105">
        <f>+VLOOKUP(B731,[4]COLJUEGOS!$A$5:$AK$1109,37,FALSE)*(1.06)</f>
        <v>41627272.190000005</v>
      </c>
      <c r="F731" s="105">
        <v>0</v>
      </c>
      <c r="G731" s="105">
        <v>0</v>
      </c>
      <c r="H731" s="105">
        <v>0</v>
      </c>
      <c r="I731" s="105">
        <v>0</v>
      </c>
      <c r="J731" s="106">
        <v>0</v>
      </c>
      <c r="K731" s="107">
        <f>+E731+I731+J731</f>
        <v>41627272.190000005</v>
      </c>
      <c r="L731" s="116">
        <f>+VLOOKUP(B731,[4]COLJUEGOS!$A$5:$AF$1109,32,FALSE)*(1.06)</f>
        <v>0</v>
      </c>
      <c r="M731" s="117">
        <v>0</v>
      </c>
      <c r="N731" s="118">
        <v>4.4635941385132031E-3</v>
      </c>
      <c r="O731" s="119">
        <f>+IFERROR(ROUND(N731*VLOOKUP(A731,'RECURSOS DEPARTAMENTOS'!$A$9:$F$40,5,FALSE),0),0)</f>
        <v>93305447</v>
      </c>
      <c r="P731" s="120">
        <f t="shared" si="11"/>
        <v>93305447</v>
      </c>
      <c r="Q731" s="95"/>
      <c r="R731" s="95"/>
      <c r="S731" s="95"/>
      <c r="T731" s="95"/>
      <c r="U731" s="95"/>
      <c r="V731" s="95"/>
    </row>
    <row r="732" spans="1:22" s="100" customFormat="1" x14ac:dyDescent="0.2">
      <c r="A732" s="115" t="s">
        <v>1450</v>
      </c>
      <c r="B732" s="48" t="s">
        <v>1464</v>
      </c>
      <c r="C732" s="49" t="s">
        <v>1452</v>
      </c>
      <c r="D732" s="49" t="s">
        <v>1465</v>
      </c>
      <c r="E732" s="105">
        <f>+VLOOKUP(B732,[4]COLJUEGOS!$A$5:$AK$1109,37,FALSE)*(1.06)</f>
        <v>111037707.24000001</v>
      </c>
      <c r="F732" s="105">
        <v>0</v>
      </c>
      <c r="G732" s="105">
        <v>0</v>
      </c>
      <c r="H732" s="105">
        <v>0</v>
      </c>
      <c r="I732" s="105">
        <v>0</v>
      </c>
      <c r="J732" s="106">
        <v>0</v>
      </c>
      <c r="K732" s="107">
        <f>+E732+I732+J732</f>
        <v>111037707.24000001</v>
      </c>
      <c r="L732" s="116">
        <f>+VLOOKUP(B732,[4]COLJUEGOS!$A$5:$AF$1109,32,FALSE)*(1.06)</f>
        <v>0</v>
      </c>
      <c r="M732" s="117">
        <v>0</v>
      </c>
      <c r="N732" s="118">
        <v>1.6286867318351411E-2</v>
      </c>
      <c r="O732" s="119">
        <f>+IFERROR(ROUND(N732*VLOOKUP(A732,'RECURSOS DEPARTAMENTOS'!$A$9:$F$40,5,FALSE),0),0)</f>
        <v>340455112</v>
      </c>
      <c r="P732" s="120">
        <f t="shared" si="11"/>
        <v>340455112</v>
      </c>
      <c r="Q732" s="95"/>
      <c r="R732" s="95"/>
      <c r="S732" s="95"/>
      <c r="T732" s="95"/>
      <c r="U732" s="95"/>
      <c r="V732" s="95"/>
    </row>
    <row r="733" spans="1:22" s="100" customFormat="1" x14ac:dyDescent="0.2">
      <c r="A733" s="115" t="s">
        <v>1450</v>
      </c>
      <c r="B733" s="48" t="s">
        <v>1466</v>
      </c>
      <c r="C733" s="49" t="s">
        <v>1452</v>
      </c>
      <c r="D733" s="49" t="s">
        <v>1467</v>
      </c>
      <c r="E733" s="105">
        <f>+VLOOKUP(B733,[4]COLJUEGOS!$A$5:$AK$1109,37,FALSE)*(1.06)</f>
        <v>46662614.039999999</v>
      </c>
      <c r="F733" s="105">
        <v>0</v>
      </c>
      <c r="G733" s="105">
        <v>0</v>
      </c>
      <c r="H733" s="105">
        <v>0</v>
      </c>
      <c r="I733" s="105">
        <v>0</v>
      </c>
      <c r="J733" s="106">
        <v>0</v>
      </c>
      <c r="K733" s="107">
        <f>+E733+I733+J733</f>
        <v>46662614.039999999</v>
      </c>
      <c r="L733" s="116">
        <f>+VLOOKUP(B733,[4]COLJUEGOS!$A$5:$AF$1109,32,FALSE)*(1.06)</f>
        <v>0</v>
      </c>
      <c r="M733" s="117">
        <v>0</v>
      </c>
      <c r="N733" s="118">
        <v>6.5999928232407966E-3</v>
      </c>
      <c r="O733" s="119">
        <f>+IFERROR(ROUND(N733*VLOOKUP(A733,'RECURSOS DEPARTAMENTOS'!$A$9:$F$40,5,FALSE),0),0)</f>
        <v>137963996</v>
      </c>
      <c r="P733" s="120">
        <f t="shared" si="11"/>
        <v>137963996</v>
      </c>
      <c r="Q733" s="95"/>
      <c r="R733" s="95"/>
      <c r="S733" s="95"/>
      <c r="T733" s="95"/>
      <c r="U733" s="95"/>
      <c r="V733" s="95"/>
    </row>
    <row r="734" spans="1:22" s="100" customFormat="1" x14ac:dyDescent="0.2">
      <c r="A734" s="115" t="s">
        <v>1450</v>
      </c>
      <c r="B734" s="48" t="s">
        <v>1468</v>
      </c>
      <c r="C734" s="49" t="s">
        <v>1452</v>
      </c>
      <c r="D734" s="49" t="s">
        <v>1469</v>
      </c>
      <c r="E734" s="105">
        <f>+VLOOKUP(B734,[4]COLJUEGOS!$A$5:$AK$1109,37,FALSE)*(1.06)</f>
        <v>50991402.289999999</v>
      </c>
      <c r="F734" s="105">
        <v>0</v>
      </c>
      <c r="G734" s="105">
        <v>0</v>
      </c>
      <c r="H734" s="105">
        <v>0</v>
      </c>
      <c r="I734" s="105">
        <v>0</v>
      </c>
      <c r="J734" s="106">
        <v>0</v>
      </c>
      <c r="K734" s="107">
        <f>+E734+I734+J734</f>
        <v>50991402.289999999</v>
      </c>
      <c r="L734" s="116">
        <f>+VLOOKUP(B734,[4]COLJUEGOS!$A$5:$AF$1109,32,FALSE)*(1.06)</f>
        <v>0</v>
      </c>
      <c r="M734" s="117">
        <v>0</v>
      </c>
      <c r="N734" s="118">
        <v>7.4366979205777815E-3</v>
      </c>
      <c r="O734" s="119">
        <f>+IFERROR(ROUND(N734*VLOOKUP(A734,'RECURSOS DEPARTAMENTOS'!$A$9:$F$40,5,FALSE),0),0)</f>
        <v>155454193</v>
      </c>
      <c r="P734" s="120">
        <f t="shared" si="11"/>
        <v>155454193</v>
      </c>
      <c r="Q734" s="95"/>
      <c r="R734" s="95"/>
      <c r="S734" s="95"/>
      <c r="T734" s="95"/>
      <c r="U734" s="95"/>
      <c r="V734" s="95"/>
    </row>
    <row r="735" spans="1:22" s="100" customFormat="1" x14ac:dyDescent="0.2">
      <c r="A735" s="115" t="s">
        <v>1450</v>
      </c>
      <c r="B735" s="48" t="s">
        <v>1470</v>
      </c>
      <c r="C735" s="49" t="s">
        <v>1452</v>
      </c>
      <c r="D735" s="49" t="s">
        <v>1471</v>
      </c>
      <c r="E735" s="105">
        <f>+VLOOKUP(B735,[4]COLJUEGOS!$A$5:$AK$1109,37,FALSE)*(1.06)</f>
        <v>37412515.030000001</v>
      </c>
      <c r="F735" s="105">
        <v>0</v>
      </c>
      <c r="G735" s="105">
        <v>0</v>
      </c>
      <c r="H735" s="105">
        <v>0</v>
      </c>
      <c r="I735" s="105">
        <v>0</v>
      </c>
      <c r="J735" s="106">
        <v>0</v>
      </c>
      <c r="K735" s="107">
        <f>+E735+I735+J735</f>
        <v>37412515.030000001</v>
      </c>
      <c r="L735" s="116">
        <f>+VLOOKUP(B735,[4]COLJUEGOS!$A$5:$AF$1109,32,FALSE)*(1.06)</f>
        <v>0</v>
      </c>
      <c r="M735" s="117">
        <v>0</v>
      </c>
      <c r="N735" s="118">
        <v>5.393947191305269E-3</v>
      </c>
      <c r="O735" s="119">
        <f>+IFERROR(ROUND(N735*VLOOKUP(A735,'RECURSOS DEPARTAMENTOS'!$A$9:$F$40,5,FALSE),0),0)</f>
        <v>112753230</v>
      </c>
      <c r="P735" s="120">
        <f t="shared" si="11"/>
        <v>112753230</v>
      </c>
      <c r="Q735" s="95"/>
      <c r="R735" s="95"/>
      <c r="S735" s="95"/>
      <c r="T735" s="95"/>
      <c r="U735" s="95"/>
      <c r="V735" s="95"/>
    </row>
    <row r="736" spans="1:22" s="100" customFormat="1" x14ac:dyDescent="0.2">
      <c r="A736" s="115" t="s">
        <v>1450</v>
      </c>
      <c r="B736" s="48" t="s">
        <v>1472</v>
      </c>
      <c r="C736" s="49" t="s">
        <v>1452</v>
      </c>
      <c r="D736" s="49" t="s">
        <v>885</v>
      </c>
      <c r="E736" s="105">
        <f>+VLOOKUP(B736,[4]COLJUEGOS!$A$5:$AK$1109,37,FALSE)*(1.06)</f>
        <v>139169610.09999999</v>
      </c>
      <c r="F736" s="105">
        <v>0</v>
      </c>
      <c r="G736" s="105">
        <v>0</v>
      </c>
      <c r="H736" s="105">
        <v>0</v>
      </c>
      <c r="I736" s="105">
        <v>0</v>
      </c>
      <c r="J736" s="106">
        <v>0</v>
      </c>
      <c r="K736" s="107">
        <f>+E736+I736+J736</f>
        <v>139169610.09999999</v>
      </c>
      <c r="L736" s="116">
        <f>+VLOOKUP(B736,[4]COLJUEGOS!$A$5:$AF$1109,32,FALSE)*(1.06)</f>
        <v>0</v>
      </c>
      <c r="M736" s="117">
        <v>0</v>
      </c>
      <c r="N736" s="118">
        <v>1.2168982921938741E-2</v>
      </c>
      <c r="O736" s="119">
        <f>+IFERROR(ROUND(N736*VLOOKUP(A736,'RECURSOS DEPARTAMENTOS'!$A$9:$F$40,5,FALSE),0),0)</f>
        <v>254376263</v>
      </c>
      <c r="P736" s="120">
        <f t="shared" si="11"/>
        <v>254376263</v>
      </c>
      <c r="Q736" s="95"/>
      <c r="R736" s="95"/>
      <c r="S736" s="95"/>
      <c r="T736" s="95"/>
      <c r="U736" s="95"/>
      <c r="V736" s="95"/>
    </row>
    <row r="737" spans="1:22" s="100" customFormat="1" x14ac:dyDescent="0.2">
      <c r="A737" s="115" t="s">
        <v>1450</v>
      </c>
      <c r="B737" s="48" t="s">
        <v>1473</v>
      </c>
      <c r="C737" s="49" t="s">
        <v>1452</v>
      </c>
      <c r="D737" s="49" t="s">
        <v>1474</v>
      </c>
      <c r="E737" s="105">
        <f>+VLOOKUP(B737,[4]COLJUEGOS!$A$5:$AK$1109,37,FALSE)*(1.06)</f>
        <v>70660603.290000007</v>
      </c>
      <c r="F737" s="105">
        <v>0</v>
      </c>
      <c r="G737" s="105">
        <v>0</v>
      </c>
      <c r="H737" s="105">
        <v>0</v>
      </c>
      <c r="I737" s="105">
        <v>0</v>
      </c>
      <c r="J737" s="106">
        <v>0</v>
      </c>
      <c r="K737" s="107">
        <f>+E737+I737+J737</f>
        <v>70660603.290000007</v>
      </c>
      <c r="L737" s="116">
        <f>+VLOOKUP(B737,[4]COLJUEGOS!$A$5:$AF$1109,32,FALSE)*(1.06)</f>
        <v>0</v>
      </c>
      <c r="M737" s="117">
        <v>0</v>
      </c>
      <c r="N737" s="118">
        <v>8.0572250272848128E-3</v>
      </c>
      <c r="O737" s="119">
        <f>+IFERROR(ROUND(N737*VLOOKUP(A737,'RECURSOS DEPARTAMENTOS'!$A$9:$F$40,5,FALSE),0),0)</f>
        <v>168425480</v>
      </c>
      <c r="P737" s="120">
        <f t="shared" si="11"/>
        <v>168425480</v>
      </c>
      <c r="Q737" s="95"/>
      <c r="R737" s="95"/>
      <c r="S737" s="95"/>
      <c r="T737" s="95"/>
      <c r="U737" s="95"/>
      <c r="V737" s="95"/>
    </row>
    <row r="738" spans="1:22" s="100" customFormat="1" x14ac:dyDescent="0.2">
      <c r="A738" s="115" t="s">
        <v>1450</v>
      </c>
      <c r="B738" s="48" t="s">
        <v>1475</v>
      </c>
      <c r="C738" s="49" t="s">
        <v>1452</v>
      </c>
      <c r="D738" s="49" t="s">
        <v>1476</v>
      </c>
      <c r="E738" s="105">
        <f>+VLOOKUP(B738,[4]COLJUEGOS!$A$5:$AK$1109,37,FALSE)*(1.06)</f>
        <v>192386718.77000001</v>
      </c>
      <c r="F738" s="105">
        <v>0</v>
      </c>
      <c r="G738" s="105">
        <v>0</v>
      </c>
      <c r="H738" s="105">
        <v>0</v>
      </c>
      <c r="I738" s="105">
        <v>0</v>
      </c>
      <c r="J738" s="106">
        <v>0</v>
      </c>
      <c r="K738" s="107">
        <f>+E738+I738+J738</f>
        <v>192386718.77000001</v>
      </c>
      <c r="L738" s="116">
        <f>+VLOOKUP(B738,[4]COLJUEGOS!$A$5:$AF$1109,32,FALSE)*(1.06)</f>
        <v>0</v>
      </c>
      <c r="M738" s="117">
        <v>0</v>
      </c>
      <c r="N738" s="118">
        <v>2.7535999761941647E-2</v>
      </c>
      <c r="O738" s="119">
        <f>+IFERROR(ROUND(N738*VLOOKUP(A738,'RECURSOS DEPARTAMENTOS'!$A$9:$F$40,5,FALSE),0),0)</f>
        <v>575603135</v>
      </c>
      <c r="P738" s="120">
        <f t="shared" si="11"/>
        <v>575603135</v>
      </c>
      <c r="Q738" s="95"/>
      <c r="R738" s="95"/>
      <c r="S738" s="95"/>
      <c r="T738" s="95"/>
      <c r="U738" s="95"/>
      <c r="V738" s="95"/>
    </row>
    <row r="739" spans="1:22" s="100" customFormat="1" x14ac:dyDescent="0.2">
      <c r="A739" s="115" t="s">
        <v>1450</v>
      </c>
      <c r="B739" s="48" t="s">
        <v>1477</v>
      </c>
      <c r="C739" s="49" t="s">
        <v>1452</v>
      </c>
      <c r="D739" s="49" t="s">
        <v>1478</v>
      </c>
      <c r="E739" s="105">
        <f>+VLOOKUP(B739,[4]COLJUEGOS!$A$5:$AK$1109,37,FALSE)*(1.06)</f>
        <v>42742564.969999999</v>
      </c>
      <c r="F739" s="105">
        <v>0</v>
      </c>
      <c r="G739" s="105">
        <v>0</v>
      </c>
      <c r="H739" s="105">
        <v>0</v>
      </c>
      <c r="I739" s="105">
        <v>0</v>
      </c>
      <c r="J739" s="106">
        <v>0</v>
      </c>
      <c r="K739" s="107">
        <f>+E739+I739+J739</f>
        <v>42742564.969999999</v>
      </c>
      <c r="L739" s="116">
        <f>+VLOOKUP(B739,[4]COLJUEGOS!$A$5:$AF$1109,32,FALSE)*(1.06)</f>
        <v>0</v>
      </c>
      <c r="M739" s="117">
        <v>0</v>
      </c>
      <c r="N739" s="118">
        <v>6.1685120565178539E-3</v>
      </c>
      <c r="O739" s="119">
        <f>+IFERROR(ROUND(N739*VLOOKUP(A739,'RECURSOS DEPARTAMENTOS'!$A$9:$F$40,5,FALSE),0),0)</f>
        <v>128944469</v>
      </c>
      <c r="P739" s="120">
        <f t="shared" si="11"/>
        <v>128944469</v>
      </c>
      <c r="Q739" s="95"/>
      <c r="R739" s="95"/>
      <c r="S739" s="95"/>
      <c r="T739" s="95"/>
      <c r="U739" s="95"/>
      <c r="V739" s="95"/>
    </row>
    <row r="740" spans="1:22" s="100" customFormat="1" x14ac:dyDescent="0.2">
      <c r="A740" s="115" t="s">
        <v>1450</v>
      </c>
      <c r="B740" s="48" t="s">
        <v>1479</v>
      </c>
      <c r="C740" s="49" t="s">
        <v>1452</v>
      </c>
      <c r="D740" s="49" t="s">
        <v>1480</v>
      </c>
      <c r="E740" s="105">
        <f>+VLOOKUP(B740,[4]COLJUEGOS!$A$5:$AK$1109,37,FALSE)*(1.06)</f>
        <v>57895127.700000003</v>
      </c>
      <c r="F740" s="105">
        <v>0</v>
      </c>
      <c r="G740" s="105">
        <v>0</v>
      </c>
      <c r="H740" s="105">
        <v>0</v>
      </c>
      <c r="I740" s="105">
        <v>0</v>
      </c>
      <c r="J740" s="106">
        <v>0</v>
      </c>
      <c r="K740" s="107">
        <f>+E740+I740+J740</f>
        <v>57895127.700000003</v>
      </c>
      <c r="L740" s="116">
        <f>+VLOOKUP(B740,[4]COLJUEGOS!$A$5:$AF$1109,32,FALSE)*(1.06)</f>
        <v>0</v>
      </c>
      <c r="M740" s="117">
        <v>0</v>
      </c>
      <c r="N740" s="118">
        <v>8.1123635431135065E-3</v>
      </c>
      <c r="O740" s="119">
        <f>+IFERROR(ROUND(N740*VLOOKUP(A740,'RECURSOS DEPARTAMENTOS'!$A$9:$F$40,5,FALSE),0),0)</f>
        <v>169578077</v>
      </c>
      <c r="P740" s="120">
        <f t="shared" si="11"/>
        <v>169578077</v>
      </c>
      <c r="Q740" s="95"/>
      <c r="R740" s="95"/>
      <c r="S740" s="95"/>
      <c r="T740" s="95"/>
      <c r="U740" s="95"/>
      <c r="V740" s="95"/>
    </row>
    <row r="741" spans="1:22" s="100" customFormat="1" x14ac:dyDescent="0.2">
      <c r="A741" s="115" t="s">
        <v>1450</v>
      </c>
      <c r="B741" s="48" t="s">
        <v>1481</v>
      </c>
      <c r="C741" s="49" t="s">
        <v>1452</v>
      </c>
      <c r="D741" s="49" t="s">
        <v>1482</v>
      </c>
      <c r="E741" s="105">
        <f>+VLOOKUP(B741,[4]COLJUEGOS!$A$5:$AK$1109,37,FALSE)*(1.06)</f>
        <v>130256544.98</v>
      </c>
      <c r="F741" s="105">
        <v>0</v>
      </c>
      <c r="G741" s="105">
        <v>0</v>
      </c>
      <c r="H741" s="105">
        <v>0</v>
      </c>
      <c r="I741" s="105">
        <v>0</v>
      </c>
      <c r="J741" s="106">
        <v>0</v>
      </c>
      <c r="K741" s="107">
        <f>+E741+I741+J741</f>
        <v>130256544.98</v>
      </c>
      <c r="L741" s="116">
        <f>+VLOOKUP(B741,[4]COLJUEGOS!$A$5:$AF$1109,32,FALSE)*(1.06)</f>
        <v>0</v>
      </c>
      <c r="M741" s="117">
        <v>0</v>
      </c>
      <c r="N741" s="118">
        <v>1.7481535161306416E-2</v>
      </c>
      <c r="O741" s="119">
        <f>+IFERROR(ROUND(N741*VLOOKUP(A741,'RECURSOS DEPARTAMENTOS'!$A$9:$F$40,5,FALSE),0),0)</f>
        <v>365428040</v>
      </c>
      <c r="P741" s="120">
        <f t="shared" si="11"/>
        <v>365428040</v>
      </c>
      <c r="Q741" s="95"/>
      <c r="R741" s="95"/>
      <c r="S741" s="95"/>
      <c r="T741" s="95"/>
      <c r="U741" s="95"/>
      <c r="V741" s="95"/>
    </row>
    <row r="742" spans="1:22" s="100" customFormat="1" x14ac:dyDescent="0.2">
      <c r="A742" s="115" t="s">
        <v>1450</v>
      </c>
      <c r="B742" s="48" t="s">
        <v>1483</v>
      </c>
      <c r="C742" s="49" t="s">
        <v>1452</v>
      </c>
      <c r="D742" s="49" t="s">
        <v>1484</v>
      </c>
      <c r="E742" s="105">
        <f>+VLOOKUP(B742,[4]COLJUEGOS!$A$5:$AK$1109,37,FALSE)*(1.06)</f>
        <v>42714382.219999999</v>
      </c>
      <c r="F742" s="105">
        <v>0</v>
      </c>
      <c r="G742" s="105">
        <v>0</v>
      </c>
      <c r="H742" s="105">
        <v>0</v>
      </c>
      <c r="I742" s="105">
        <v>0</v>
      </c>
      <c r="J742" s="106">
        <v>0</v>
      </c>
      <c r="K742" s="107">
        <f>+E742+I742+J742</f>
        <v>42714382.219999999</v>
      </c>
      <c r="L742" s="116">
        <f>+VLOOKUP(B742,[4]COLJUEGOS!$A$5:$AF$1109,32,FALSE)*(1.06)</f>
        <v>0</v>
      </c>
      <c r="M742" s="117">
        <v>0</v>
      </c>
      <c r="N742" s="118">
        <v>4.924832199492901E-3</v>
      </c>
      <c r="O742" s="119">
        <f>+IFERROR(ROUND(N742*VLOOKUP(A742,'RECURSOS DEPARTAMENTOS'!$A$9:$F$40,5,FALSE),0),0)</f>
        <v>102947010</v>
      </c>
      <c r="P742" s="120">
        <f t="shared" si="11"/>
        <v>102947010</v>
      </c>
      <c r="Q742" s="95"/>
      <c r="R742" s="95"/>
      <c r="S742" s="95"/>
      <c r="T742" s="95"/>
      <c r="U742" s="95"/>
      <c r="V742" s="95"/>
    </row>
    <row r="743" spans="1:22" s="100" customFormat="1" x14ac:dyDescent="0.2">
      <c r="A743" s="115" t="s">
        <v>1450</v>
      </c>
      <c r="B743" s="48" t="s">
        <v>1485</v>
      </c>
      <c r="C743" s="49" t="s">
        <v>1452</v>
      </c>
      <c r="D743" s="49" t="s">
        <v>1486</v>
      </c>
      <c r="E743" s="105">
        <f>+VLOOKUP(B743,[4]COLJUEGOS!$A$5:$AK$1109,37,FALSE)*(1.06)</f>
        <v>46490954.990000002</v>
      </c>
      <c r="F743" s="105">
        <v>0</v>
      </c>
      <c r="G743" s="105">
        <v>0</v>
      </c>
      <c r="H743" s="105">
        <v>0</v>
      </c>
      <c r="I743" s="105">
        <v>0</v>
      </c>
      <c r="J743" s="106">
        <v>0</v>
      </c>
      <c r="K743" s="107">
        <f>+E743+I743+J743</f>
        <v>46490954.990000002</v>
      </c>
      <c r="L743" s="116">
        <f>+VLOOKUP(B743,[4]COLJUEGOS!$A$5:$AF$1109,32,FALSE)*(1.06)</f>
        <v>0</v>
      </c>
      <c r="M743" s="117">
        <v>0</v>
      </c>
      <c r="N743" s="118">
        <v>6.4538319955679138E-3</v>
      </c>
      <c r="O743" s="119">
        <f>+IFERROR(ROUND(N743*VLOOKUP(A743,'RECURSOS DEPARTAMENTOS'!$A$9:$F$40,5,FALSE),0),0)</f>
        <v>134908700</v>
      </c>
      <c r="P743" s="120">
        <f t="shared" si="11"/>
        <v>134908700</v>
      </c>
      <c r="Q743" s="95"/>
      <c r="R743" s="95"/>
      <c r="S743" s="95"/>
      <c r="T743" s="95"/>
      <c r="U743" s="95"/>
      <c r="V743" s="95"/>
    </row>
    <row r="744" spans="1:22" s="100" customFormat="1" x14ac:dyDescent="0.2">
      <c r="A744" s="115" t="s">
        <v>1450</v>
      </c>
      <c r="B744" s="48" t="s">
        <v>1487</v>
      </c>
      <c r="C744" s="49" t="s">
        <v>1452</v>
      </c>
      <c r="D744" s="49" t="s">
        <v>1488</v>
      </c>
      <c r="E744" s="105">
        <f>+VLOOKUP(B744,[4]COLJUEGOS!$A$5:$AK$1109,37,FALSE)*(1.06)</f>
        <v>77053070.560000002</v>
      </c>
      <c r="F744" s="105">
        <v>0</v>
      </c>
      <c r="G744" s="105">
        <v>0</v>
      </c>
      <c r="H744" s="105">
        <v>0</v>
      </c>
      <c r="I744" s="105">
        <v>0</v>
      </c>
      <c r="J744" s="106">
        <v>0</v>
      </c>
      <c r="K744" s="107">
        <f>+E744+I744+J744</f>
        <v>77053070.560000002</v>
      </c>
      <c r="L744" s="116">
        <f>+VLOOKUP(B744,[4]COLJUEGOS!$A$5:$AF$1109,32,FALSE)*(1.06)</f>
        <v>0</v>
      </c>
      <c r="M744" s="117">
        <v>0</v>
      </c>
      <c r="N744" s="118">
        <v>1.1131853695637142E-2</v>
      </c>
      <c r="O744" s="119">
        <f>+IFERROR(ROUND(N744*VLOOKUP(A744,'RECURSOS DEPARTAMENTOS'!$A$9:$F$40,5,FALSE),0),0)</f>
        <v>232696468</v>
      </c>
      <c r="P744" s="120">
        <f t="shared" si="11"/>
        <v>232696468</v>
      </c>
      <c r="Q744" s="95"/>
      <c r="R744" s="95"/>
      <c r="S744" s="95"/>
      <c r="T744" s="95"/>
      <c r="U744" s="95"/>
      <c r="V744" s="95"/>
    </row>
    <row r="745" spans="1:22" s="100" customFormat="1" x14ac:dyDescent="0.2">
      <c r="A745" s="115" t="s">
        <v>1450</v>
      </c>
      <c r="B745" s="48" t="s">
        <v>1489</v>
      </c>
      <c r="C745" s="49" t="s">
        <v>1452</v>
      </c>
      <c r="D745" s="49" t="s">
        <v>771</v>
      </c>
      <c r="E745" s="105">
        <f>+VLOOKUP(B745,[4]COLJUEGOS!$A$5:$AK$1109,37,FALSE)*(1.06)</f>
        <v>96792722.870000005</v>
      </c>
      <c r="F745" s="105">
        <v>0</v>
      </c>
      <c r="G745" s="105">
        <v>0</v>
      </c>
      <c r="H745" s="105">
        <v>0</v>
      </c>
      <c r="I745" s="105">
        <v>0</v>
      </c>
      <c r="J745" s="106">
        <v>0</v>
      </c>
      <c r="K745" s="107">
        <f>+E745+I745+J745</f>
        <v>96792722.870000005</v>
      </c>
      <c r="L745" s="116">
        <f>+VLOOKUP(B745,[4]COLJUEGOS!$A$5:$AF$1109,32,FALSE)*(1.06)</f>
        <v>0</v>
      </c>
      <c r="M745" s="117">
        <v>0</v>
      </c>
      <c r="N745" s="118">
        <v>1.0405425629957544E-2</v>
      </c>
      <c r="O745" s="119">
        <f>+IFERROR(ROUND(N745*VLOOKUP(A745,'RECURSOS DEPARTAMENTOS'!$A$9:$F$40,5,FALSE),0),0)</f>
        <v>217511464</v>
      </c>
      <c r="P745" s="120">
        <f t="shared" si="11"/>
        <v>217511464</v>
      </c>
      <c r="Q745" s="95"/>
      <c r="R745" s="95"/>
      <c r="S745" s="95"/>
      <c r="T745" s="95"/>
      <c r="U745" s="95"/>
      <c r="V745" s="95"/>
    </row>
    <row r="746" spans="1:22" s="100" customFormat="1" x14ac:dyDescent="0.2">
      <c r="A746" s="115" t="s">
        <v>1450</v>
      </c>
      <c r="B746" s="48" t="s">
        <v>1490</v>
      </c>
      <c r="C746" s="49" t="s">
        <v>1452</v>
      </c>
      <c r="D746" s="49" t="s">
        <v>1491</v>
      </c>
      <c r="E746" s="105">
        <f>+VLOOKUP(B746,[4]COLJUEGOS!$A$5:$AK$1109,37,FALSE)*(1.06)</f>
        <v>35340873.289999999</v>
      </c>
      <c r="F746" s="105">
        <v>0</v>
      </c>
      <c r="G746" s="105">
        <v>0</v>
      </c>
      <c r="H746" s="105">
        <v>0</v>
      </c>
      <c r="I746" s="105">
        <v>0</v>
      </c>
      <c r="J746" s="106">
        <v>0</v>
      </c>
      <c r="K746" s="107">
        <f>+E746+I746+J746</f>
        <v>35340873.289999999</v>
      </c>
      <c r="L746" s="116">
        <f>+VLOOKUP(B746,[4]COLJUEGOS!$A$5:$AF$1109,32,FALSE)*(1.06)</f>
        <v>0</v>
      </c>
      <c r="M746" s="117">
        <v>0</v>
      </c>
      <c r="N746" s="118">
        <v>5.1051263941073559E-3</v>
      </c>
      <c r="O746" s="119">
        <f>+IFERROR(ROUND(N746*VLOOKUP(A746,'RECURSOS DEPARTAMENTOS'!$A$9:$F$40,5,FALSE),0),0)</f>
        <v>106715819</v>
      </c>
      <c r="P746" s="120">
        <f t="shared" si="11"/>
        <v>106715819</v>
      </c>
      <c r="Q746" s="95"/>
      <c r="R746" s="95"/>
      <c r="S746" s="95"/>
      <c r="T746" s="95"/>
      <c r="U746" s="95"/>
      <c r="V746" s="95"/>
    </row>
    <row r="747" spans="1:22" s="100" customFormat="1" x14ac:dyDescent="0.2">
      <c r="A747" s="115" t="s">
        <v>1450</v>
      </c>
      <c r="B747" s="48" t="s">
        <v>1492</v>
      </c>
      <c r="C747" s="49" t="s">
        <v>1452</v>
      </c>
      <c r="D747" s="49" t="s">
        <v>1493</v>
      </c>
      <c r="E747" s="105">
        <f>+VLOOKUP(B747,[4]COLJUEGOS!$A$5:$AK$1109,37,FALSE)*(1.06)</f>
        <v>102282598.55000001</v>
      </c>
      <c r="F747" s="105">
        <v>0</v>
      </c>
      <c r="G747" s="105">
        <v>0</v>
      </c>
      <c r="H747" s="105">
        <v>0</v>
      </c>
      <c r="I747" s="105">
        <v>0</v>
      </c>
      <c r="J747" s="106">
        <v>0</v>
      </c>
      <c r="K747" s="107">
        <f>+E747+I747+J747</f>
        <v>102282598.55000001</v>
      </c>
      <c r="L747" s="116">
        <f>+VLOOKUP(B747,[4]COLJUEGOS!$A$5:$AF$1109,32,FALSE)*(1.06)</f>
        <v>0</v>
      </c>
      <c r="M747" s="117">
        <v>0</v>
      </c>
      <c r="N747" s="118">
        <v>1.4487426230354716E-2</v>
      </c>
      <c r="O747" s="119">
        <f>+IFERROR(ROUND(N747*VLOOKUP(A747,'RECURSOS DEPARTAMENTOS'!$A$9:$F$40,5,FALSE),0),0)</f>
        <v>302840210</v>
      </c>
      <c r="P747" s="120">
        <f t="shared" si="11"/>
        <v>302840210</v>
      </c>
      <c r="Q747" s="95"/>
      <c r="R747" s="95"/>
      <c r="S747" s="95"/>
      <c r="T747" s="95"/>
      <c r="U747" s="95"/>
      <c r="V747" s="95"/>
    </row>
    <row r="748" spans="1:22" s="100" customFormat="1" x14ac:dyDescent="0.2">
      <c r="A748" s="115" t="s">
        <v>1450</v>
      </c>
      <c r="B748" s="48" t="s">
        <v>1494</v>
      </c>
      <c r="C748" s="49" t="s">
        <v>1452</v>
      </c>
      <c r="D748" s="49" t="s">
        <v>1495</v>
      </c>
      <c r="E748" s="105">
        <f>+VLOOKUP(B748,[4]COLJUEGOS!$A$5:$AK$1109,37,FALSE)*(1.06)</f>
        <v>82783213.790000007</v>
      </c>
      <c r="F748" s="105">
        <v>0</v>
      </c>
      <c r="G748" s="105">
        <v>0</v>
      </c>
      <c r="H748" s="105">
        <v>0</v>
      </c>
      <c r="I748" s="105">
        <v>0</v>
      </c>
      <c r="J748" s="106">
        <v>0</v>
      </c>
      <c r="K748" s="107">
        <f>+E748+I748+J748</f>
        <v>82783213.790000007</v>
      </c>
      <c r="L748" s="116">
        <f>+VLOOKUP(B748,[4]COLJUEGOS!$A$5:$AF$1109,32,FALSE)*(1.06)</f>
        <v>0</v>
      </c>
      <c r="M748" s="117">
        <v>0</v>
      </c>
      <c r="N748" s="118">
        <v>9.3087818151424365E-3</v>
      </c>
      <c r="O748" s="119">
        <f>+IFERROR(ROUND(N748*VLOOKUP(A748,'RECURSOS DEPARTAMENTOS'!$A$9:$F$40,5,FALSE),0),0)</f>
        <v>194587596</v>
      </c>
      <c r="P748" s="120">
        <f t="shared" si="11"/>
        <v>194587596</v>
      </c>
      <c r="Q748" s="95"/>
      <c r="R748" s="95"/>
      <c r="S748" s="95"/>
      <c r="T748" s="95"/>
      <c r="U748" s="95"/>
      <c r="V748" s="95"/>
    </row>
    <row r="749" spans="1:22" s="100" customFormat="1" x14ac:dyDescent="0.2">
      <c r="A749" s="115" t="s">
        <v>1450</v>
      </c>
      <c r="B749" s="48" t="s">
        <v>1496</v>
      </c>
      <c r="C749" s="49" t="s">
        <v>1452</v>
      </c>
      <c r="D749" s="49" t="s">
        <v>1497</v>
      </c>
      <c r="E749" s="105">
        <f>+VLOOKUP(B749,[4]COLJUEGOS!$A$5:$AK$1109,37,FALSE)*(1.06)</f>
        <v>32010796.370000001</v>
      </c>
      <c r="F749" s="105">
        <v>0</v>
      </c>
      <c r="G749" s="105">
        <v>0</v>
      </c>
      <c r="H749" s="105">
        <v>0</v>
      </c>
      <c r="I749" s="105">
        <v>0</v>
      </c>
      <c r="J749" s="106">
        <v>0</v>
      </c>
      <c r="K749" s="107">
        <f>+E749+I749+J749</f>
        <v>32010796.370000001</v>
      </c>
      <c r="L749" s="116">
        <f>+VLOOKUP(B749,[4]COLJUEGOS!$A$5:$AF$1109,32,FALSE)*(1.06)</f>
        <v>0</v>
      </c>
      <c r="M749" s="117">
        <v>0</v>
      </c>
      <c r="N749" s="118">
        <v>4.7366610740457752E-3</v>
      </c>
      <c r="O749" s="119">
        <f>+IFERROR(ROUND(N749*VLOOKUP(A749,'RECURSOS DEPARTAMENTOS'!$A$9:$F$40,5,FALSE),0),0)</f>
        <v>99013545</v>
      </c>
      <c r="P749" s="120">
        <f t="shared" si="11"/>
        <v>99013545</v>
      </c>
      <c r="Q749" s="95"/>
      <c r="R749" s="95"/>
      <c r="S749" s="95"/>
      <c r="T749" s="95"/>
      <c r="U749" s="95"/>
      <c r="V749" s="95"/>
    </row>
    <row r="750" spans="1:22" s="100" customFormat="1" x14ac:dyDescent="0.2">
      <c r="A750" s="115" t="s">
        <v>1450</v>
      </c>
      <c r="B750" s="48" t="s">
        <v>1498</v>
      </c>
      <c r="C750" s="49" t="s">
        <v>1452</v>
      </c>
      <c r="D750" s="49" t="s">
        <v>1499</v>
      </c>
      <c r="E750" s="105">
        <f>+VLOOKUP(B750,[4]COLJUEGOS!$A$5:$AK$1109,37,FALSE)*(1.06)</f>
        <v>39777499.050000004</v>
      </c>
      <c r="F750" s="105">
        <v>0</v>
      </c>
      <c r="G750" s="105">
        <v>0</v>
      </c>
      <c r="H750" s="105">
        <v>0</v>
      </c>
      <c r="I750" s="105">
        <v>0</v>
      </c>
      <c r="J750" s="106">
        <v>0</v>
      </c>
      <c r="K750" s="107">
        <f>+E750+I750+J750</f>
        <v>39777499.050000004</v>
      </c>
      <c r="L750" s="116">
        <f>+VLOOKUP(B750,[4]COLJUEGOS!$A$5:$AF$1109,32,FALSE)*(1.06)</f>
        <v>0</v>
      </c>
      <c r="M750" s="117">
        <v>0</v>
      </c>
      <c r="N750" s="118">
        <v>6.0398555195842378E-3</v>
      </c>
      <c r="O750" s="119">
        <f>+IFERROR(ROUND(N750*VLOOKUP(A750,'RECURSOS DEPARTAMENTOS'!$A$9:$F$40,5,FALSE),0),0)</f>
        <v>126255077</v>
      </c>
      <c r="P750" s="120">
        <f t="shared" si="11"/>
        <v>126255077</v>
      </c>
      <c r="Q750" s="95"/>
      <c r="R750" s="95"/>
      <c r="S750" s="95"/>
      <c r="T750" s="95"/>
      <c r="U750" s="95"/>
      <c r="V750" s="95"/>
    </row>
    <row r="751" spans="1:22" s="100" customFormat="1" x14ac:dyDescent="0.2">
      <c r="A751" s="115" t="s">
        <v>1450</v>
      </c>
      <c r="B751" s="48" t="s">
        <v>1500</v>
      </c>
      <c r="C751" s="49" t="s">
        <v>1452</v>
      </c>
      <c r="D751" s="49" t="s">
        <v>1501</v>
      </c>
      <c r="E751" s="105">
        <f>+VLOOKUP(B751,[4]COLJUEGOS!$A$5:$AK$1109,37,FALSE)*(1.06)</f>
        <v>33534136.680000003</v>
      </c>
      <c r="F751" s="105">
        <v>0</v>
      </c>
      <c r="G751" s="105">
        <v>0</v>
      </c>
      <c r="H751" s="105">
        <v>0</v>
      </c>
      <c r="I751" s="105">
        <v>0</v>
      </c>
      <c r="J751" s="106">
        <v>0</v>
      </c>
      <c r="K751" s="107">
        <f>+E751+I751+J751</f>
        <v>33534136.680000003</v>
      </c>
      <c r="L751" s="116">
        <f>+VLOOKUP(B751,[4]COLJUEGOS!$A$5:$AF$1109,32,FALSE)*(1.06)</f>
        <v>0</v>
      </c>
      <c r="M751" s="117">
        <v>0</v>
      </c>
      <c r="N751" s="118">
        <v>4.8241825277421128E-3</v>
      </c>
      <c r="O751" s="119">
        <f>+IFERROR(ROUND(N751*VLOOKUP(A751,'RECURSOS DEPARTAMENTOS'!$A$9:$F$40,5,FALSE),0),0)</f>
        <v>100843064</v>
      </c>
      <c r="P751" s="120">
        <f t="shared" si="11"/>
        <v>100843064</v>
      </c>
      <c r="Q751" s="95"/>
      <c r="R751" s="95"/>
      <c r="S751" s="95"/>
      <c r="T751" s="95"/>
      <c r="U751" s="95"/>
      <c r="V751" s="95"/>
    </row>
    <row r="752" spans="1:22" s="100" customFormat="1" x14ac:dyDescent="0.2">
      <c r="A752" s="115" t="s">
        <v>1450</v>
      </c>
      <c r="B752" s="48" t="s">
        <v>1502</v>
      </c>
      <c r="C752" s="49" t="s">
        <v>1452</v>
      </c>
      <c r="D752" s="49" t="s">
        <v>1503</v>
      </c>
      <c r="E752" s="105">
        <f>+VLOOKUP(B752,[4]COLJUEGOS!$A$5:$AK$1109,37,FALSE)*(1.06)</f>
        <v>1238694046.8700001</v>
      </c>
      <c r="F752" s="105">
        <v>0</v>
      </c>
      <c r="G752" s="105">
        <v>0</v>
      </c>
      <c r="H752" s="105">
        <v>0</v>
      </c>
      <c r="I752" s="105">
        <v>0</v>
      </c>
      <c r="J752" s="106">
        <v>0</v>
      </c>
      <c r="K752" s="107">
        <f>+E752+I752+J752</f>
        <v>1238694046.8700001</v>
      </c>
      <c r="L752" s="116">
        <f>+VLOOKUP(B752,[4]COLJUEGOS!$A$5:$AF$1109,32,FALSE)*(1.06)</f>
        <v>0</v>
      </c>
      <c r="M752" s="117">
        <v>0</v>
      </c>
      <c r="N752" s="118">
        <v>8.14500904534224E-2</v>
      </c>
      <c r="O752" s="119">
        <f>+IFERROR(ROUND(N752*VLOOKUP(A752,'RECURSOS DEPARTAMENTOS'!$A$9:$F$40,5,FALSE),0),0)</f>
        <v>1702604873</v>
      </c>
      <c r="P752" s="120">
        <f t="shared" si="11"/>
        <v>1702604873</v>
      </c>
      <c r="Q752" s="95"/>
      <c r="R752" s="95"/>
      <c r="S752" s="95"/>
      <c r="T752" s="95"/>
      <c r="U752" s="95"/>
      <c r="V752" s="95"/>
    </row>
    <row r="753" spans="1:22" s="100" customFormat="1" x14ac:dyDescent="0.2">
      <c r="A753" s="115" t="s">
        <v>1450</v>
      </c>
      <c r="B753" s="48" t="s">
        <v>1504</v>
      </c>
      <c r="C753" s="49" t="s">
        <v>1452</v>
      </c>
      <c r="D753" s="49" t="s">
        <v>1505</v>
      </c>
      <c r="E753" s="105">
        <f>+VLOOKUP(B753,[4]COLJUEGOS!$A$5:$AK$1109,37,FALSE)*(1.06)</f>
        <v>97511621.230000004</v>
      </c>
      <c r="F753" s="105">
        <v>0</v>
      </c>
      <c r="G753" s="105">
        <v>0</v>
      </c>
      <c r="H753" s="105">
        <v>0</v>
      </c>
      <c r="I753" s="105">
        <v>0</v>
      </c>
      <c r="J753" s="106">
        <v>0</v>
      </c>
      <c r="K753" s="107">
        <f>+E753+I753+J753</f>
        <v>97511621.230000004</v>
      </c>
      <c r="L753" s="116">
        <f>+VLOOKUP(B753,[4]COLJUEGOS!$A$5:$AF$1109,32,FALSE)*(1.06)</f>
        <v>0</v>
      </c>
      <c r="M753" s="117">
        <v>0</v>
      </c>
      <c r="N753" s="118">
        <v>1.2504190089595713E-2</v>
      </c>
      <c r="O753" s="119">
        <f>+IFERROR(ROUND(N753*VLOOKUP(A753,'RECURSOS DEPARTAMENTOS'!$A$9:$F$40,5,FALSE),0),0)</f>
        <v>261383319</v>
      </c>
      <c r="P753" s="120">
        <f t="shared" si="11"/>
        <v>261383319</v>
      </c>
      <c r="Q753" s="95"/>
      <c r="R753" s="95"/>
      <c r="S753" s="95"/>
      <c r="T753" s="95"/>
      <c r="U753" s="95"/>
      <c r="V753" s="95"/>
    </row>
    <row r="754" spans="1:22" s="100" customFormat="1" x14ac:dyDescent="0.2">
      <c r="A754" s="115" t="s">
        <v>1450</v>
      </c>
      <c r="B754" s="48" t="s">
        <v>1506</v>
      </c>
      <c r="C754" s="49" t="s">
        <v>1452</v>
      </c>
      <c r="D754" s="49" t="s">
        <v>1507</v>
      </c>
      <c r="E754" s="105">
        <f>+VLOOKUP(B754,[4]COLJUEGOS!$A$5:$AK$1109,37,FALSE)*(1.06)</f>
        <v>50030622</v>
      </c>
      <c r="F754" s="105">
        <v>0</v>
      </c>
      <c r="G754" s="105">
        <v>0</v>
      </c>
      <c r="H754" s="105">
        <v>0</v>
      </c>
      <c r="I754" s="105">
        <v>0</v>
      </c>
      <c r="J754" s="106">
        <v>0</v>
      </c>
      <c r="K754" s="107">
        <f>+E754+I754+J754</f>
        <v>50030622</v>
      </c>
      <c r="L754" s="116">
        <f>+VLOOKUP(B754,[4]COLJUEGOS!$A$5:$AF$1109,32,FALSE)*(1.06)</f>
        <v>0</v>
      </c>
      <c r="M754" s="117">
        <v>0</v>
      </c>
      <c r="N754" s="118">
        <v>7.1706327013409165E-3</v>
      </c>
      <c r="O754" s="119">
        <f>+IFERROR(ROUND(N754*VLOOKUP(A754,'RECURSOS DEPARTAMENTOS'!$A$9:$F$40,5,FALSE),0),0)</f>
        <v>149892457</v>
      </c>
      <c r="P754" s="120">
        <f t="shared" si="11"/>
        <v>149892457</v>
      </c>
      <c r="Q754" s="95"/>
      <c r="R754" s="95"/>
      <c r="S754" s="95"/>
      <c r="T754" s="95"/>
      <c r="U754" s="95"/>
      <c r="V754" s="95"/>
    </row>
    <row r="755" spans="1:22" s="100" customFormat="1" x14ac:dyDescent="0.2">
      <c r="A755" s="115" t="s">
        <v>1450</v>
      </c>
      <c r="B755" s="48" t="s">
        <v>1508</v>
      </c>
      <c r="C755" s="49" t="s">
        <v>1452</v>
      </c>
      <c r="D755" s="49" t="s">
        <v>1509</v>
      </c>
      <c r="E755" s="105">
        <f>+VLOOKUP(B755,[4]COLJUEGOS!$A$5:$AK$1109,37,FALSE)*(1.06)</f>
        <v>23587206.920000002</v>
      </c>
      <c r="F755" s="105">
        <v>0</v>
      </c>
      <c r="G755" s="105">
        <v>0</v>
      </c>
      <c r="H755" s="105">
        <v>0</v>
      </c>
      <c r="I755" s="105">
        <v>0</v>
      </c>
      <c r="J755" s="106">
        <v>0</v>
      </c>
      <c r="K755" s="107">
        <f>+E755+I755+J755</f>
        <v>23587206.920000002</v>
      </c>
      <c r="L755" s="116">
        <f>+VLOOKUP(B755,[4]COLJUEGOS!$A$5:$AF$1109,32,FALSE)*(1.06)</f>
        <v>0</v>
      </c>
      <c r="M755" s="117">
        <v>0</v>
      </c>
      <c r="N755" s="118">
        <v>3.3249400259238544E-3</v>
      </c>
      <c r="O755" s="119">
        <f>+IFERROR(ROUND(N755*VLOOKUP(A755,'RECURSOS DEPARTAMENTOS'!$A$9:$F$40,5,FALSE),0),0)</f>
        <v>69503411</v>
      </c>
      <c r="P755" s="120">
        <f t="shared" si="11"/>
        <v>69503411</v>
      </c>
      <c r="Q755" s="95"/>
      <c r="R755" s="95"/>
      <c r="S755" s="95"/>
      <c r="T755" s="95"/>
      <c r="U755" s="95"/>
      <c r="V755" s="95"/>
    </row>
    <row r="756" spans="1:22" s="100" customFormat="1" x14ac:dyDescent="0.2">
      <c r="A756" s="115" t="s">
        <v>1450</v>
      </c>
      <c r="B756" s="48" t="s">
        <v>1510</v>
      </c>
      <c r="C756" s="49" t="s">
        <v>1452</v>
      </c>
      <c r="D756" s="49" t="s">
        <v>1511</v>
      </c>
      <c r="E756" s="105">
        <f>+VLOOKUP(B756,[4]COLJUEGOS!$A$5:$AK$1109,37,FALSE)*(1.06)</f>
        <v>45012993.280000001</v>
      </c>
      <c r="F756" s="105">
        <v>0</v>
      </c>
      <c r="G756" s="105">
        <v>0</v>
      </c>
      <c r="H756" s="105">
        <v>0</v>
      </c>
      <c r="I756" s="105">
        <v>0</v>
      </c>
      <c r="J756" s="106">
        <v>0</v>
      </c>
      <c r="K756" s="107">
        <f>+E756+I756+J756</f>
        <v>45012993.280000001</v>
      </c>
      <c r="L756" s="116">
        <f>+VLOOKUP(B756,[4]COLJUEGOS!$A$5:$AF$1109,32,FALSE)*(1.06)</f>
        <v>0</v>
      </c>
      <c r="M756" s="117">
        <v>0</v>
      </c>
      <c r="N756" s="118">
        <v>4.690274703586717E-3</v>
      </c>
      <c r="O756" s="119">
        <f>+IFERROR(ROUND(N756*VLOOKUP(A756,'RECURSOS DEPARTAMENTOS'!$A$9:$F$40,5,FALSE),0),0)</f>
        <v>98043901</v>
      </c>
      <c r="P756" s="120">
        <f t="shared" si="11"/>
        <v>98043901</v>
      </c>
      <c r="Q756" s="95"/>
      <c r="R756" s="95"/>
      <c r="S756" s="95"/>
      <c r="T756" s="95"/>
      <c r="U756" s="95"/>
      <c r="V756" s="95"/>
    </row>
    <row r="757" spans="1:22" s="100" customFormat="1" x14ac:dyDescent="0.2">
      <c r="A757" s="115" t="s">
        <v>1450</v>
      </c>
      <c r="B757" s="48" t="s">
        <v>1512</v>
      </c>
      <c r="C757" s="49" t="s">
        <v>1452</v>
      </c>
      <c r="D757" s="49" t="s">
        <v>153</v>
      </c>
      <c r="E757" s="105">
        <f>+VLOOKUP(B757,[4]COLJUEGOS!$A$5:$AK$1109,37,FALSE)*(1.06)</f>
        <v>228979759.99000001</v>
      </c>
      <c r="F757" s="105">
        <v>0</v>
      </c>
      <c r="G757" s="105">
        <v>0</v>
      </c>
      <c r="H757" s="105">
        <v>0</v>
      </c>
      <c r="I757" s="105">
        <v>0</v>
      </c>
      <c r="J757" s="106">
        <v>0</v>
      </c>
      <c r="K757" s="107">
        <f>+E757+I757+J757</f>
        <v>228979759.99000001</v>
      </c>
      <c r="L757" s="116">
        <f>+VLOOKUP(B757,[4]COLJUEGOS!$A$5:$AF$1109,32,FALSE)*(1.06)</f>
        <v>0</v>
      </c>
      <c r="M757" s="117">
        <v>0</v>
      </c>
      <c r="N757" s="118">
        <v>2.2608541918837856E-2</v>
      </c>
      <c r="O757" s="119">
        <f>+IFERROR(ROUND(N757*VLOOKUP(A757,'RECURSOS DEPARTAMENTOS'!$A$9:$F$40,5,FALSE),0),0)</f>
        <v>472601239</v>
      </c>
      <c r="P757" s="120">
        <f t="shared" si="11"/>
        <v>472601239</v>
      </c>
      <c r="Q757" s="95"/>
      <c r="R757" s="95"/>
      <c r="S757" s="95"/>
      <c r="T757" s="95"/>
      <c r="U757" s="95"/>
      <c r="V757" s="95"/>
    </row>
    <row r="758" spans="1:22" s="100" customFormat="1" x14ac:dyDescent="0.2">
      <c r="A758" s="115" t="s">
        <v>1450</v>
      </c>
      <c r="B758" s="48" t="s">
        <v>1513</v>
      </c>
      <c r="C758" s="49" t="s">
        <v>1452</v>
      </c>
      <c r="D758" s="49" t="s">
        <v>1514</v>
      </c>
      <c r="E758" s="105">
        <f>+VLOOKUP(B758,[4]COLJUEGOS!$A$5:$AK$1109,37,FALSE)*(1.06)</f>
        <v>51023681.410000004</v>
      </c>
      <c r="F758" s="105">
        <v>0</v>
      </c>
      <c r="G758" s="105">
        <v>0</v>
      </c>
      <c r="H758" s="105">
        <v>0</v>
      </c>
      <c r="I758" s="105">
        <v>0</v>
      </c>
      <c r="J758" s="106">
        <v>0</v>
      </c>
      <c r="K758" s="107">
        <f>+E758+I758+J758</f>
        <v>51023681.410000004</v>
      </c>
      <c r="L758" s="116">
        <f>+VLOOKUP(B758,[4]COLJUEGOS!$A$5:$AF$1109,32,FALSE)*(1.06)</f>
        <v>0</v>
      </c>
      <c r="M758" s="117">
        <v>0</v>
      </c>
      <c r="N758" s="118">
        <v>7.4498261386322321E-3</v>
      </c>
      <c r="O758" s="119">
        <f>+IFERROR(ROUND(N758*VLOOKUP(A758,'RECURSOS DEPARTAMENTOS'!$A$9:$F$40,5,FALSE),0),0)</f>
        <v>155728621</v>
      </c>
      <c r="P758" s="120">
        <f t="shared" si="11"/>
        <v>155728621</v>
      </c>
      <c r="Q758" s="95"/>
      <c r="R758" s="95"/>
      <c r="S758" s="95"/>
      <c r="T758" s="95"/>
      <c r="U758" s="95"/>
      <c r="V758" s="95"/>
    </row>
    <row r="759" spans="1:22" s="100" customFormat="1" x14ac:dyDescent="0.2">
      <c r="A759" s="115" t="s">
        <v>1450</v>
      </c>
      <c r="B759" s="48" t="s">
        <v>1515</v>
      </c>
      <c r="C759" s="49" t="s">
        <v>1452</v>
      </c>
      <c r="D759" s="49" t="s">
        <v>1516</v>
      </c>
      <c r="E759" s="105">
        <f>+VLOOKUP(B759,[4]COLJUEGOS!$A$5:$AK$1109,37,FALSE)*(1.06)</f>
        <v>54441447.359999999</v>
      </c>
      <c r="F759" s="105">
        <v>0</v>
      </c>
      <c r="G759" s="105">
        <v>0</v>
      </c>
      <c r="H759" s="105">
        <v>0</v>
      </c>
      <c r="I759" s="105">
        <v>0</v>
      </c>
      <c r="J759" s="106">
        <v>0</v>
      </c>
      <c r="K759" s="107">
        <f>+E759+I759+J759</f>
        <v>54441447.359999999</v>
      </c>
      <c r="L759" s="116">
        <f>+VLOOKUP(B759,[4]COLJUEGOS!$A$5:$AF$1109,32,FALSE)*(1.06)</f>
        <v>0</v>
      </c>
      <c r="M759" s="117">
        <v>0</v>
      </c>
      <c r="N759" s="118">
        <v>7.5898604645463722E-3</v>
      </c>
      <c r="O759" s="119">
        <f>+IFERROR(ROUND(N759*VLOOKUP(A759,'RECURSOS DEPARTAMENTOS'!$A$9:$F$40,5,FALSE),0),0)</f>
        <v>158655851</v>
      </c>
      <c r="P759" s="120">
        <f t="shared" si="11"/>
        <v>158655851</v>
      </c>
      <c r="Q759" s="95"/>
      <c r="R759" s="95"/>
      <c r="S759" s="95"/>
      <c r="T759" s="95"/>
      <c r="U759" s="95"/>
      <c r="V759" s="95"/>
    </row>
    <row r="760" spans="1:22" s="100" customFormat="1" x14ac:dyDescent="0.2">
      <c r="A760" s="115" t="s">
        <v>1450</v>
      </c>
      <c r="B760" s="48" t="s">
        <v>1517</v>
      </c>
      <c r="C760" s="49" t="s">
        <v>1452</v>
      </c>
      <c r="D760" s="49" t="s">
        <v>1518</v>
      </c>
      <c r="E760" s="105">
        <f>+VLOOKUP(B760,[4]COLJUEGOS!$A$5:$AK$1109,37,FALSE)*(1.06)</f>
        <v>53742719.740000002</v>
      </c>
      <c r="F760" s="105">
        <v>0</v>
      </c>
      <c r="G760" s="105">
        <v>0</v>
      </c>
      <c r="H760" s="105">
        <v>0</v>
      </c>
      <c r="I760" s="105">
        <v>0</v>
      </c>
      <c r="J760" s="106">
        <v>0</v>
      </c>
      <c r="K760" s="107">
        <f>+E760+I760+J760</f>
        <v>53742719.740000002</v>
      </c>
      <c r="L760" s="116">
        <f>+VLOOKUP(B760,[4]COLJUEGOS!$A$5:$AF$1109,32,FALSE)*(1.06)</f>
        <v>0</v>
      </c>
      <c r="M760" s="117">
        <v>0</v>
      </c>
      <c r="N760" s="118">
        <v>7.2975388092006051E-3</v>
      </c>
      <c r="O760" s="119">
        <f>+IFERROR(ROUND(N760*VLOOKUP(A760,'RECURSOS DEPARTAMENTOS'!$A$9:$F$40,5,FALSE),0),0)</f>
        <v>152545259</v>
      </c>
      <c r="P760" s="120">
        <f t="shared" si="11"/>
        <v>152545259</v>
      </c>
      <c r="Q760" s="95"/>
      <c r="R760" s="95"/>
      <c r="S760" s="95"/>
      <c r="T760" s="95"/>
      <c r="U760" s="95"/>
      <c r="V760" s="95"/>
    </row>
    <row r="761" spans="1:22" s="100" customFormat="1" x14ac:dyDescent="0.2">
      <c r="A761" s="115" t="s">
        <v>1450</v>
      </c>
      <c r="B761" s="48" t="s">
        <v>1519</v>
      </c>
      <c r="C761" s="49" t="s">
        <v>1452</v>
      </c>
      <c r="D761" s="49" t="s">
        <v>1520</v>
      </c>
      <c r="E761" s="105">
        <f>+VLOOKUP(B761,[4]COLJUEGOS!$A$5:$AK$1109,37,FALSE)*(1.06)</f>
        <v>70953656.189999998</v>
      </c>
      <c r="F761" s="105">
        <v>0</v>
      </c>
      <c r="G761" s="105">
        <v>0</v>
      </c>
      <c r="H761" s="105">
        <v>0</v>
      </c>
      <c r="I761" s="105">
        <v>0</v>
      </c>
      <c r="J761" s="106">
        <v>0</v>
      </c>
      <c r="K761" s="107">
        <f>+E761+I761+J761</f>
        <v>70953656.189999998</v>
      </c>
      <c r="L761" s="116">
        <f>+VLOOKUP(B761,[4]COLJUEGOS!$A$5:$AF$1109,32,FALSE)*(1.06)</f>
        <v>0</v>
      </c>
      <c r="M761" s="117">
        <v>0</v>
      </c>
      <c r="N761" s="118">
        <v>7.5049646544609249E-3</v>
      </c>
      <c r="O761" s="119">
        <f>+IFERROR(ROUND(N761*VLOOKUP(A761,'RECURSOS DEPARTAMENTOS'!$A$9:$F$40,5,FALSE),0),0)</f>
        <v>156881218</v>
      </c>
      <c r="P761" s="120">
        <f t="shared" si="11"/>
        <v>156881218</v>
      </c>
      <c r="Q761" s="95"/>
      <c r="R761" s="95"/>
      <c r="S761" s="95"/>
      <c r="T761" s="95"/>
      <c r="U761" s="95"/>
      <c r="V761" s="95"/>
    </row>
    <row r="762" spans="1:22" s="100" customFormat="1" x14ac:dyDescent="0.2">
      <c r="A762" s="115" t="s">
        <v>1450</v>
      </c>
      <c r="B762" s="48" t="s">
        <v>1521</v>
      </c>
      <c r="C762" s="49" t="s">
        <v>1452</v>
      </c>
      <c r="D762" s="49" t="s">
        <v>1522</v>
      </c>
      <c r="E762" s="105">
        <f>+VLOOKUP(B762,[4]COLJUEGOS!$A$5:$AK$1109,37,FALSE)*(1.06)</f>
        <v>42216663.990000002</v>
      </c>
      <c r="F762" s="105">
        <v>0</v>
      </c>
      <c r="G762" s="105">
        <v>0</v>
      </c>
      <c r="H762" s="105">
        <v>0</v>
      </c>
      <c r="I762" s="105">
        <v>0</v>
      </c>
      <c r="J762" s="106">
        <v>0</v>
      </c>
      <c r="K762" s="107">
        <f>+E762+I762+J762</f>
        <v>42216663.990000002</v>
      </c>
      <c r="L762" s="116">
        <f>+VLOOKUP(B762,[4]COLJUEGOS!$A$5:$AF$1109,32,FALSE)*(1.06)</f>
        <v>0</v>
      </c>
      <c r="M762" s="117">
        <v>0</v>
      </c>
      <c r="N762" s="118">
        <v>6.0503580940277982E-3</v>
      </c>
      <c r="O762" s="119">
        <f>+IFERROR(ROUND(N762*VLOOKUP(A762,'RECURSOS DEPARTAMENTOS'!$A$9:$F$40,5,FALSE),0),0)</f>
        <v>126474619</v>
      </c>
      <c r="P762" s="120">
        <f t="shared" si="11"/>
        <v>126474619</v>
      </c>
      <c r="Q762" s="95"/>
      <c r="R762" s="95"/>
      <c r="S762" s="95"/>
      <c r="T762" s="95"/>
      <c r="U762" s="95"/>
      <c r="V762" s="95"/>
    </row>
    <row r="763" spans="1:22" s="100" customFormat="1" x14ac:dyDescent="0.2">
      <c r="A763" s="115" t="s">
        <v>1450</v>
      </c>
      <c r="B763" s="48" t="s">
        <v>1523</v>
      </c>
      <c r="C763" s="49" t="s">
        <v>1452</v>
      </c>
      <c r="D763" s="49" t="s">
        <v>1057</v>
      </c>
      <c r="E763" s="105">
        <f>+VLOOKUP(B763,[4]COLJUEGOS!$A$5:$AK$1109,37,FALSE)*(1.06)</f>
        <v>48009467.530000001</v>
      </c>
      <c r="F763" s="105">
        <v>0</v>
      </c>
      <c r="G763" s="105">
        <v>0</v>
      </c>
      <c r="H763" s="105">
        <v>0</v>
      </c>
      <c r="I763" s="105">
        <v>0</v>
      </c>
      <c r="J763" s="106">
        <v>0</v>
      </c>
      <c r="K763" s="107">
        <f>+E763+I763+J763</f>
        <v>48009467.530000001</v>
      </c>
      <c r="L763" s="116">
        <f>+VLOOKUP(B763,[4]COLJUEGOS!$A$5:$AF$1109,32,FALSE)*(1.06)</f>
        <v>0</v>
      </c>
      <c r="M763" s="117">
        <v>0</v>
      </c>
      <c r="N763" s="118">
        <v>6.6034936813886506E-3</v>
      </c>
      <c r="O763" s="119">
        <f>+IFERROR(ROUND(N763*VLOOKUP(A763,'RECURSOS DEPARTAMENTOS'!$A$9:$F$40,5,FALSE),0),0)</f>
        <v>138037177</v>
      </c>
      <c r="P763" s="120">
        <f t="shared" si="11"/>
        <v>138037177</v>
      </c>
      <c r="Q763" s="95"/>
      <c r="R763" s="95"/>
      <c r="S763" s="95"/>
      <c r="T763" s="95"/>
      <c r="U763" s="95"/>
      <c r="V763" s="95"/>
    </row>
    <row r="764" spans="1:22" s="100" customFormat="1" x14ac:dyDescent="0.2">
      <c r="A764" s="115" t="s">
        <v>1450</v>
      </c>
      <c r="B764" s="48" t="s">
        <v>1524</v>
      </c>
      <c r="C764" s="49" t="s">
        <v>1452</v>
      </c>
      <c r="D764" s="49" t="s">
        <v>167</v>
      </c>
      <c r="E764" s="105">
        <f>+VLOOKUP(B764,[4]COLJUEGOS!$A$5:$AK$1109,37,FALSE)*(1.06)</f>
        <v>19541588.130000003</v>
      </c>
      <c r="F764" s="105">
        <v>0</v>
      </c>
      <c r="G764" s="105">
        <v>0</v>
      </c>
      <c r="H764" s="105">
        <v>0</v>
      </c>
      <c r="I764" s="105">
        <v>0</v>
      </c>
      <c r="J764" s="106">
        <v>0</v>
      </c>
      <c r="K764" s="107">
        <f>+E764+I764+J764</f>
        <v>19541588.130000003</v>
      </c>
      <c r="L764" s="116">
        <f>+VLOOKUP(B764,[4]COLJUEGOS!$A$5:$AF$1109,32,FALSE)*(1.06)</f>
        <v>0</v>
      </c>
      <c r="M764" s="117">
        <v>0</v>
      </c>
      <c r="N764" s="118">
        <v>2.7105394209755666E-3</v>
      </c>
      <c r="O764" s="119">
        <f>+IFERROR(ROUND(N764*VLOOKUP(A764,'RECURSOS DEPARTAMENTOS'!$A$9:$F$40,5,FALSE),0),0)</f>
        <v>56660190</v>
      </c>
      <c r="P764" s="120">
        <f t="shared" si="11"/>
        <v>56660190</v>
      </c>
      <c r="Q764" s="95"/>
      <c r="R764" s="95"/>
      <c r="S764" s="95"/>
      <c r="T764" s="95"/>
      <c r="U764" s="95"/>
      <c r="V764" s="95"/>
    </row>
    <row r="765" spans="1:22" s="100" customFormat="1" x14ac:dyDescent="0.2">
      <c r="A765" s="115" t="s">
        <v>1450</v>
      </c>
      <c r="B765" s="48" t="s">
        <v>1525</v>
      </c>
      <c r="C765" s="49" t="s">
        <v>1452</v>
      </c>
      <c r="D765" s="49" t="s">
        <v>1526</v>
      </c>
      <c r="E765" s="105">
        <f>+VLOOKUP(B765,[4]COLJUEGOS!$A$5:$AK$1109,37,FALSE)*(1.06)</f>
        <v>147123522.03</v>
      </c>
      <c r="F765" s="105">
        <v>0</v>
      </c>
      <c r="G765" s="105">
        <v>0</v>
      </c>
      <c r="H765" s="105">
        <v>0</v>
      </c>
      <c r="I765" s="105">
        <v>0</v>
      </c>
      <c r="J765" s="106">
        <v>0</v>
      </c>
      <c r="K765" s="107">
        <f>+E765+I765+J765</f>
        <v>147123522.03</v>
      </c>
      <c r="L765" s="116">
        <f>+VLOOKUP(B765,[4]COLJUEGOS!$A$5:$AF$1109,32,FALSE)*(1.06)</f>
        <v>0</v>
      </c>
      <c r="M765" s="117">
        <v>0</v>
      </c>
      <c r="N765" s="118">
        <v>1.6100446621978213E-2</v>
      </c>
      <c r="O765" s="119">
        <f>+IFERROR(ROUND(N765*VLOOKUP(A765,'RECURSOS DEPARTAMENTOS'!$A$9:$F$40,5,FALSE),0),0)</f>
        <v>336558237</v>
      </c>
      <c r="P765" s="120">
        <f t="shared" si="11"/>
        <v>336558237</v>
      </c>
      <c r="Q765" s="95"/>
      <c r="R765" s="95"/>
      <c r="S765" s="95"/>
      <c r="T765" s="95"/>
      <c r="U765" s="95"/>
      <c r="V765" s="95"/>
    </row>
    <row r="766" spans="1:22" s="100" customFormat="1" x14ac:dyDescent="0.2">
      <c r="A766" s="115" t="s">
        <v>1450</v>
      </c>
      <c r="B766" s="48" t="s">
        <v>1527</v>
      </c>
      <c r="C766" s="49" t="s">
        <v>1452</v>
      </c>
      <c r="D766" s="49" t="s">
        <v>1528</v>
      </c>
      <c r="E766" s="105">
        <f>+VLOOKUP(B766,[4]COLJUEGOS!$A$5:$AK$1109,37,FALSE)*(1.06)</f>
        <v>35435077.079999998</v>
      </c>
      <c r="F766" s="105">
        <v>0</v>
      </c>
      <c r="G766" s="105">
        <v>0</v>
      </c>
      <c r="H766" s="105">
        <v>0</v>
      </c>
      <c r="I766" s="105">
        <v>0</v>
      </c>
      <c r="J766" s="106">
        <v>0</v>
      </c>
      <c r="K766" s="107">
        <f>+E766+I766+J766</f>
        <v>35435077.079999998</v>
      </c>
      <c r="L766" s="116">
        <f>+VLOOKUP(B766,[4]COLJUEGOS!$A$5:$AF$1109,32,FALSE)*(1.06)</f>
        <v>0</v>
      </c>
      <c r="M766" s="117">
        <v>0</v>
      </c>
      <c r="N766" s="118">
        <v>5.2101521385429601E-3</v>
      </c>
      <c r="O766" s="119">
        <f>+IFERROR(ROUND(N766*VLOOKUP(A766,'RECURSOS DEPARTAMENTOS'!$A$9:$F$40,5,FALSE),0),0)</f>
        <v>108911241</v>
      </c>
      <c r="P766" s="120">
        <f t="shared" si="11"/>
        <v>108911241</v>
      </c>
      <c r="Q766" s="95"/>
      <c r="R766" s="95"/>
      <c r="S766" s="95"/>
      <c r="T766" s="95"/>
      <c r="U766" s="95"/>
      <c r="V766" s="95"/>
    </row>
    <row r="767" spans="1:22" s="100" customFormat="1" x14ac:dyDescent="0.2">
      <c r="A767" s="115" t="s">
        <v>1450</v>
      </c>
      <c r="B767" s="48" t="s">
        <v>1529</v>
      </c>
      <c r="C767" s="49" t="s">
        <v>1452</v>
      </c>
      <c r="D767" s="49" t="s">
        <v>1530</v>
      </c>
      <c r="E767" s="105">
        <f>+VLOOKUP(B767,[4]COLJUEGOS!$A$5:$AK$1109,37,FALSE)*(1.06)</f>
        <v>48448394.450000003</v>
      </c>
      <c r="F767" s="105">
        <v>0</v>
      </c>
      <c r="G767" s="105">
        <v>0</v>
      </c>
      <c r="H767" s="105">
        <v>0</v>
      </c>
      <c r="I767" s="105">
        <v>0</v>
      </c>
      <c r="J767" s="106">
        <v>0</v>
      </c>
      <c r="K767" s="107">
        <f>+E767+I767+J767</f>
        <v>48448394.450000003</v>
      </c>
      <c r="L767" s="116">
        <f>+VLOOKUP(B767,[4]COLJUEGOS!$A$5:$AF$1109,32,FALSE)*(1.06)</f>
        <v>0</v>
      </c>
      <c r="M767" s="117">
        <v>0</v>
      </c>
      <c r="N767" s="118">
        <v>5.1996495640993998E-3</v>
      </c>
      <c r="O767" s="119">
        <f>+IFERROR(ROUND(N767*VLOOKUP(A767,'RECURSOS DEPARTAMENTOS'!$A$9:$F$40,5,FALSE),0),0)</f>
        <v>108691699</v>
      </c>
      <c r="P767" s="120">
        <f t="shared" si="11"/>
        <v>108691699</v>
      </c>
      <c r="Q767" s="95"/>
      <c r="R767" s="95"/>
      <c r="S767" s="95"/>
      <c r="T767" s="95"/>
      <c r="U767" s="95"/>
      <c r="V767" s="95"/>
    </row>
    <row r="768" spans="1:22" s="100" customFormat="1" x14ac:dyDescent="0.2">
      <c r="A768" s="115" t="s">
        <v>1450</v>
      </c>
      <c r="B768" s="48" t="s">
        <v>1531</v>
      </c>
      <c r="C768" s="49" t="s">
        <v>1452</v>
      </c>
      <c r="D768" s="49" t="s">
        <v>1532</v>
      </c>
      <c r="E768" s="105">
        <f>+VLOOKUP(B768,[4]COLJUEGOS!$A$5:$AK$1109,37,FALSE)*(1.06)</f>
        <v>71249695.640000001</v>
      </c>
      <c r="F768" s="105">
        <v>0</v>
      </c>
      <c r="G768" s="105">
        <v>0</v>
      </c>
      <c r="H768" s="105">
        <v>0</v>
      </c>
      <c r="I768" s="105">
        <v>0</v>
      </c>
      <c r="J768" s="106">
        <v>0</v>
      </c>
      <c r="K768" s="107">
        <f>+E768+I768+J768</f>
        <v>71249695.640000001</v>
      </c>
      <c r="L768" s="116">
        <f>+VLOOKUP(B768,[4]COLJUEGOS!$A$5:$AF$1109,32,FALSE)*(1.06)</f>
        <v>0</v>
      </c>
      <c r="M768" s="117">
        <v>0</v>
      </c>
      <c r="N768" s="118">
        <v>1.0122731334518374E-2</v>
      </c>
      <c r="O768" s="119">
        <f>+IFERROR(ROUND(N768*VLOOKUP(A768,'RECURSOS DEPARTAMENTOS'!$A$9:$F$40,5,FALSE),0),0)</f>
        <v>211602119</v>
      </c>
      <c r="P768" s="120">
        <f t="shared" si="11"/>
        <v>211602119</v>
      </c>
      <c r="Q768" s="95"/>
      <c r="R768" s="95"/>
      <c r="S768" s="95"/>
      <c r="T768" s="95"/>
      <c r="U768" s="95"/>
      <c r="V768" s="95"/>
    </row>
    <row r="769" spans="1:22" s="100" customFormat="1" x14ac:dyDescent="0.2">
      <c r="A769" s="115" t="s">
        <v>1450</v>
      </c>
      <c r="B769" s="48" t="s">
        <v>1533</v>
      </c>
      <c r="C769" s="49" t="s">
        <v>1452</v>
      </c>
      <c r="D769" s="49" t="s">
        <v>1534</v>
      </c>
      <c r="E769" s="105">
        <f>+VLOOKUP(B769,[4]COLJUEGOS!$A$5:$AK$1109,37,FALSE)*(1.06)</f>
        <v>85763582.930000007</v>
      </c>
      <c r="F769" s="105">
        <v>0</v>
      </c>
      <c r="G769" s="105">
        <v>0</v>
      </c>
      <c r="H769" s="105">
        <v>0</v>
      </c>
      <c r="I769" s="105">
        <v>0</v>
      </c>
      <c r="J769" s="106">
        <v>0</v>
      </c>
      <c r="K769" s="107">
        <f>+E769+I769+J769</f>
        <v>85763582.930000007</v>
      </c>
      <c r="L769" s="116">
        <f>+VLOOKUP(B769,[4]COLJUEGOS!$A$5:$AF$1109,32,FALSE)*(1.06)</f>
        <v>0</v>
      </c>
      <c r="M769" s="117">
        <v>0</v>
      </c>
      <c r="N769" s="118">
        <v>1.0081596251281095E-2</v>
      </c>
      <c r="O769" s="119">
        <f>+IFERROR(ROUND(N769*VLOOKUP(A769,'RECURSOS DEPARTAMENTOS'!$A$9:$F$40,5,FALSE),0),0)</f>
        <v>210742245</v>
      </c>
      <c r="P769" s="120">
        <f t="shared" si="11"/>
        <v>210742245</v>
      </c>
      <c r="Q769" s="95"/>
      <c r="R769" s="95"/>
      <c r="S769" s="95"/>
      <c r="T769" s="95"/>
      <c r="U769" s="95"/>
      <c r="V769" s="95"/>
    </row>
    <row r="770" spans="1:22" s="100" customFormat="1" x14ac:dyDescent="0.2">
      <c r="A770" s="115" t="s">
        <v>1450</v>
      </c>
      <c r="B770" s="48" t="s">
        <v>1535</v>
      </c>
      <c r="C770" s="49" t="s">
        <v>1452</v>
      </c>
      <c r="D770" s="49" t="s">
        <v>1536</v>
      </c>
      <c r="E770" s="105">
        <f>+VLOOKUP(B770,[4]COLJUEGOS!$A$5:$AK$1109,37,FALSE)*(1.06)</f>
        <v>29922115.66</v>
      </c>
      <c r="F770" s="105">
        <v>0</v>
      </c>
      <c r="G770" s="105">
        <v>0</v>
      </c>
      <c r="H770" s="105">
        <v>0</v>
      </c>
      <c r="I770" s="105">
        <v>0</v>
      </c>
      <c r="J770" s="106">
        <v>0</v>
      </c>
      <c r="K770" s="107">
        <f>+E770+I770+J770</f>
        <v>29922115.66</v>
      </c>
      <c r="L770" s="116">
        <f>+VLOOKUP(B770,[4]COLJUEGOS!$A$5:$AF$1109,32,FALSE)*(1.06)</f>
        <v>0</v>
      </c>
      <c r="M770" s="117">
        <v>0</v>
      </c>
      <c r="N770" s="118">
        <v>4.2640452240855541E-3</v>
      </c>
      <c r="O770" s="119">
        <f>+IFERROR(ROUND(N770*VLOOKUP(A770,'RECURSOS DEPARTAMENTOS'!$A$9:$F$40,5,FALSE),0),0)</f>
        <v>89134145</v>
      </c>
      <c r="P770" s="120">
        <f t="shared" si="11"/>
        <v>89134145</v>
      </c>
      <c r="Q770" s="95"/>
      <c r="R770" s="95"/>
      <c r="S770" s="95"/>
      <c r="T770" s="95"/>
      <c r="U770" s="95"/>
      <c r="V770" s="95"/>
    </row>
    <row r="771" spans="1:22" s="100" customFormat="1" x14ac:dyDescent="0.2">
      <c r="A771" s="115" t="s">
        <v>1450</v>
      </c>
      <c r="B771" s="48" t="s">
        <v>1537</v>
      </c>
      <c r="C771" s="49" t="s">
        <v>1452</v>
      </c>
      <c r="D771" s="49" t="s">
        <v>1538</v>
      </c>
      <c r="E771" s="105">
        <f>+VLOOKUP(B771,[4]COLJUEGOS!$A$5:$AK$1109,37,FALSE)*(1.06)</f>
        <v>73345597.070000008</v>
      </c>
      <c r="F771" s="105">
        <v>0</v>
      </c>
      <c r="G771" s="105">
        <v>0</v>
      </c>
      <c r="H771" s="105">
        <v>0</v>
      </c>
      <c r="I771" s="105">
        <v>0</v>
      </c>
      <c r="J771" s="106">
        <v>0</v>
      </c>
      <c r="K771" s="107">
        <f>+E771+I771+J771</f>
        <v>73345597.070000008</v>
      </c>
      <c r="L771" s="116">
        <f>+VLOOKUP(B771,[4]COLJUEGOS!$A$5:$AF$1109,32,FALSE)*(1.06)</f>
        <v>0</v>
      </c>
      <c r="M771" s="117">
        <v>0</v>
      </c>
      <c r="N771" s="118">
        <v>6.6490048373107459E-3</v>
      </c>
      <c r="O771" s="119">
        <f>+IFERROR(ROUND(N771*VLOOKUP(A771,'RECURSOS DEPARTAMENTOS'!$A$9:$F$40,5,FALSE),0),0)</f>
        <v>138988526</v>
      </c>
      <c r="P771" s="120">
        <f t="shared" si="11"/>
        <v>138988526</v>
      </c>
      <c r="Q771" s="95"/>
      <c r="R771" s="95"/>
      <c r="S771" s="95"/>
      <c r="T771" s="95"/>
      <c r="U771" s="95"/>
      <c r="V771" s="95"/>
    </row>
    <row r="772" spans="1:22" s="100" customFormat="1" x14ac:dyDescent="0.2">
      <c r="A772" s="115" t="s">
        <v>1450</v>
      </c>
      <c r="B772" s="48" t="s">
        <v>1539</v>
      </c>
      <c r="C772" s="49" t="s">
        <v>1452</v>
      </c>
      <c r="D772" s="49" t="s">
        <v>1540</v>
      </c>
      <c r="E772" s="105">
        <f>+VLOOKUP(B772,[4]COLJUEGOS!$A$5:$AK$1109,37,FALSE)*(1.06)</f>
        <v>197993676.75</v>
      </c>
      <c r="F772" s="105">
        <v>0</v>
      </c>
      <c r="G772" s="105">
        <v>0</v>
      </c>
      <c r="H772" s="105">
        <v>0</v>
      </c>
      <c r="I772" s="105">
        <v>0</v>
      </c>
      <c r="J772" s="106">
        <v>0</v>
      </c>
      <c r="K772" s="107">
        <f>+E772+I772+J772</f>
        <v>197993676.75</v>
      </c>
      <c r="L772" s="116">
        <f>+VLOOKUP(B772,[4]COLJUEGOS!$A$5:$AF$1109,32,FALSE)*(1.06)</f>
        <v>0</v>
      </c>
      <c r="M772" s="117">
        <v>0</v>
      </c>
      <c r="N772" s="118">
        <v>1.413558998649544E-2</v>
      </c>
      <c r="O772" s="119">
        <f>+IFERROR(ROUND(N772*VLOOKUP(A772,'RECURSOS DEPARTAMENTOS'!$A$9:$F$40,5,FALSE),0),0)</f>
        <v>295485545</v>
      </c>
      <c r="P772" s="120">
        <f t="shared" si="11"/>
        <v>295485545</v>
      </c>
      <c r="Q772" s="95"/>
      <c r="R772" s="95"/>
      <c r="S772" s="95"/>
      <c r="T772" s="95"/>
      <c r="U772" s="95"/>
      <c r="V772" s="95"/>
    </row>
    <row r="773" spans="1:22" s="100" customFormat="1" x14ac:dyDescent="0.2">
      <c r="A773" s="115" t="s">
        <v>1450</v>
      </c>
      <c r="B773" s="48" t="s">
        <v>1541</v>
      </c>
      <c r="C773" s="49" t="s">
        <v>1452</v>
      </c>
      <c r="D773" s="49" t="s">
        <v>1091</v>
      </c>
      <c r="E773" s="105">
        <f>+VLOOKUP(B773,[4]COLJUEGOS!$A$5:$AK$1109,37,FALSE)*(1.06)</f>
        <v>112945144.38000001</v>
      </c>
      <c r="F773" s="105">
        <v>0</v>
      </c>
      <c r="G773" s="105">
        <v>0</v>
      </c>
      <c r="H773" s="105">
        <v>0</v>
      </c>
      <c r="I773" s="105">
        <v>0</v>
      </c>
      <c r="J773" s="106">
        <v>0</v>
      </c>
      <c r="K773" s="107">
        <f>+E773+I773+J773</f>
        <v>112945144.38000001</v>
      </c>
      <c r="L773" s="116">
        <f>+VLOOKUP(B773,[4]COLJUEGOS!$A$5:$AF$1109,32,FALSE)*(1.06)</f>
        <v>0</v>
      </c>
      <c r="M773" s="117">
        <v>0</v>
      </c>
      <c r="N773" s="118">
        <v>1.5899147278476636E-2</v>
      </c>
      <c r="O773" s="119">
        <f>+IFERROR(ROUND(N773*VLOOKUP(A773,'RECURSOS DEPARTAMENTOS'!$A$9:$F$40,5,FALSE),0),0)</f>
        <v>332350345</v>
      </c>
      <c r="P773" s="120">
        <f t="shared" si="11"/>
        <v>332350345</v>
      </c>
      <c r="Q773" s="95"/>
      <c r="R773" s="95"/>
      <c r="S773" s="95"/>
      <c r="T773" s="95"/>
      <c r="U773" s="95"/>
      <c r="V773" s="95"/>
    </row>
    <row r="774" spans="1:22" s="100" customFormat="1" x14ac:dyDescent="0.2">
      <c r="A774" s="115" t="s">
        <v>1450</v>
      </c>
      <c r="B774" s="48" t="s">
        <v>1542</v>
      </c>
      <c r="C774" s="49" t="s">
        <v>1452</v>
      </c>
      <c r="D774" s="49" t="s">
        <v>1543</v>
      </c>
      <c r="E774" s="105">
        <f>+VLOOKUP(B774,[4]COLJUEGOS!$A$5:$AK$1109,37,FALSE)*(1.06)</f>
        <v>92155210.150000006</v>
      </c>
      <c r="F774" s="105">
        <v>0</v>
      </c>
      <c r="G774" s="105">
        <v>0</v>
      </c>
      <c r="H774" s="105">
        <v>0</v>
      </c>
      <c r="I774" s="105">
        <v>0</v>
      </c>
      <c r="J774" s="106">
        <v>0</v>
      </c>
      <c r="K774" s="107">
        <f>+E774+I774+J774</f>
        <v>92155210.150000006</v>
      </c>
      <c r="L774" s="116">
        <f>+VLOOKUP(B774,[4]COLJUEGOS!$A$5:$AF$1109,32,FALSE)*(1.06)</f>
        <v>0</v>
      </c>
      <c r="M774" s="117">
        <v>0</v>
      </c>
      <c r="N774" s="118">
        <v>9.6658693462234931E-3</v>
      </c>
      <c r="O774" s="119">
        <f>+IFERROR(ROUND(N774*VLOOKUP(A774,'RECURSOS DEPARTAMENTOS'!$A$9:$F$40,5,FALSE),0),0)</f>
        <v>202052032</v>
      </c>
      <c r="P774" s="120">
        <f t="shared" si="11"/>
        <v>202052032</v>
      </c>
      <c r="Q774" s="95"/>
      <c r="R774" s="95"/>
      <c r="S774" s="95"/>
      <c r="T774" s="95"/>
      <c r="U774" s="95"/>
      <c r="V774" s="95"/>
    </row>
    <row r="775" spans="1:22" s="100" customFormat="1" x14ac:dyDescent="0.2">
      <c r="A775" s="115" t="s">
        <v>1450</v>
      </c>
      <c r="B775" s="48" t="s">
        <v>1544</v>
      </c>
      <c r="C775" s="49" t="s">
        <v>1452</v>
      </c>
      <c r="D775" s="49" t="s">
        <v>1545</v>
      </c>
      <c r="E775" s="105">
        <f>+VLOOKUP(B775,[4]COLJUEGOS!$A$5:$AK$1109,37,FALSE)*(1.06)</f>
        <v>150918934.18000001</v>
      </c>
      <c r="F775" s="105">
        <v>0</v>
      </c>
      <c r="G775" s="105">
        <v>0</v>
      </c>
      <c r="H775" s="105">
        <v>0</v>
      </c>
      <c r="I775" s="105">
        <v>0</v>
      </c>
      <c r="J775" s="106">
        <v>0</v>
      </c>
      <c r="K775" s="107">
        <f>+E775+I775+J775</f>
        <v>150918934.18000001</v>
      </c>
      <c r="L775" s="116">
        <f>+VLOOKUP(B775,[4]COLJUEGOS!$A$5:$AF$1109,32,FALSE)*(1.06)</f>
        <v>0</v>
      </c>
      <c r="M775" s="117">
        <v>0</v>
      </c>
      <c r="N775" s="118">
        <v>2.3060152619910956E-2</v>
      </c>
      <c r="O775" s="119">
        <f>+IFERROR(ROUND(N775*VLOOKUP(A775,'RECURSOS DEPARTAMENTOS'!$A$9:$F$40,5,FALSE),0),0)</f>
        <v>482041555</v>
      </c>
      <c r="P775" s="120">
        <f t="shared" si="11"/>
        <v>482041555</v>
      </c>
      <c r="Q775" s="95"/>
      <c r="R775" s="95"/>
      <c r="S775" s="95"/>
      <c r="T775" s="95"/>
      <c r="U775" s="95"/>
      <c r="V775" s="95"/>
    </row>
    <row r="776" spans="1:22" s="100" customFormat="1" x14ac:dyDescent="0.2">
      <c r="A776" s="115" t="s">
        <v>1450</v>
      </c>
      <c r="B776" s="48" t="s">
        <v>1546</v>
      </c>
      <c r="C776" s="49" t="s">
        <v>1452</v>
      </c>
      <c r="D776" s="49" t="s">
        <v>1547</v>
      </c>
      <c r="E776" s="105">
        <f>+VLOOKUP(B776,[4]COLJUEGOS!$A$5:$AK$1109,37,FALSE)*(1.06)</f>
        <v>158433397.67000002</v>
      </c>
      <c r="F776" s="105">
        <v>0</v>
      </c>
      <c r="G776" s="105">
        <v>0</v>
      </c>
      <c r="H776" s="105">
        <v>0</v>
      </c>
      <c r="I776" s="105">
        <v>0</v>
      </c>
      <c r="J776" s="106">
        <v>0</v>
      </c>
      <c r="K776" s="107">
        <f>+E776+I776+J776</f>
        <v>158433397.67000002</v>
      </c>
      <c r="L776" s="116">
        <f>+VLOOKUP(B776,[4]COLJUEGOS!$A$5:$AF$1109,32,FALSE)*(1.06)</f>
        <v>0</v>
      </c>
      <c r="M776" s="117">
        <v>0</v>
      </c>
      <c r="N776" s="118">
        <v>1.4644964847008123E-2</v>
      </c>
      <c r="O776" s="119">
        <f>+IFERROR(ROUND(N776*VLOOKUP(A776,'RECURSOS DEPARTAMENTOS'!$A$9:$F$40,5,FALSE),0),0)</f>
        <v>306133343</v>
      </c>
      <c r="P776" s="120">
        <f t="shared" si="11"/>
        <v>306133343</v>
      </c>
      <c r="Q776" s="95"/>
      <c r="R776" s="95"/>
      <c r="S776" s="95"/>
      <c r="T776" s="95"/>
      <c r="U776" s="95"/>
      <c r="V776" s="95"/>
    </row>
    <row r="777" spans="1:22" s="100" customFormat="1" x14ac:dyDescent="0.2">
      <c r="A777" s="115" t="s">
        <v>1450</v>
      </c>
      <c r="B777" s="48" t="s">
        <v>1548</v>
      </c>
      <c r="C777" s="49" t="s">
        <v>1452</v>
      </c>
      <c r="D777" s="49" t="s">
        <v>1095</v>
      </c>
      <c r="E777" s="105">
        <f>+VLOOKUP(B777,[4]COLJUEGOS!$A$5:$AK$1109,37,FALSE)*(1.06)</f>
        <v>42163201.300000004</v>
      </c>
      <c r="F777" s="105">
        <v>0</v>
      </c>
      <c r="G777" s="105">
        <v>0</v>
      </c>
      <c r="H777" s="105">
        <v>0</v>
      </c>
      <c r="I777" s="105">
        <v>0</v>
      </c>
      <c r="J777" s="106">
        <v>0</v>
      </c>
      <c r="K777" s="107">
        <f>+E777+I777+J777</f>
        <v>42163201.300000004</v>
      </c>
      <c r="L777" s="116">
        <f>+VLOOKUP(B777,[4]COLJUEGOS!$A$5:$AF$1109,32,FALSE)*(1.06)</f>
        <v>0</v>
      </c>
      <c r="M777" s="117">
        <v>0</v>
      </c>
      <c r="N777" s="118">
        <v>5.8105493108998344E-3</v>
      </c>
      <c r="O777" s="119">
        <f>+IFERROR(ROUND(N777*VLOOKUP(A777,'RECURSOS DEPARTAMENTOS'!$A$9:$F$40,5,FALSE),0),0)</f>
        <v>121461738</v>
      </c>
      <c r="P777" s="120">
        <f t="shared" si="11"/>
        <v>121461738</v>
      </c>
      <c r="Q777" s="95"/>
      <c r="R777" s="95"/>
      <c r="S777" s="95"/>
      <c r="T777" s="95"/>
      <c r="U777" s="95"/>
      <c r="V777" s="95"/>
    </row>
    <row r="778" spans="1:22" s="100" customFormat="1" x14ac:dyDescent="0.2">
      <c r="A778" s="115" t="s">
        <v>1450</v>
      </c>
      <c r="B778" s="48" t="s">
        <v>1549</v>
      </c>
      <c r="C778" s="49" t="s">
        <v>1452</v>
      </c>
      <c r="D778" s="49" t="s">
        <v>1550</v>
      </c>
      <c r="E778" s="105">
        <f>+VLOOKUP(B778,[4]COLJUEGOS!$A$5:$AK$1109,37,FALSE)*(1.06)</f>
        <v>87908693.799999997</v>
      </c>
      <c r="F778" s="105">
        <v>0</v>
      </c>
      <c r="G778" s="105">
        <v>0</v>
      </c>
      <c r="H778" s="105">
        <v>0</v>
      </c>
      <c r="I778" s="105">
        <v>0</v>
      </c>
      <c r="J778" s="106">
        <v>0</v>
      </c>
      <c r="K778" s="107">
        <f>+E778+I778+J778</f>
        <v>87908693.799999997</v>
      </c>
      <c r="L778" s="116">
        <f>+VLOOKUP(B778,[4]COLJUEGOS!$A$5:$AF$1109,32,FALSE)*(1.06)</f>
        <v>0</v>
      </c>
      <c r="M778" s="117">
        <v>0</v>
      </c>
      <c r="N778" s="118">
        <v>1.3043322244365149E-2</v>
      </c>
      <c r="O778" s="119">
        <f>+IFERROR(ROUND(N778*VLOOKUP(A778,'RECURSOS DEPARTAMENTOS'!$A$9:$F$40,5,FALSE),0),0)</f>
        <v>272653153</v>
      </c>
      <c r="P778" s="120">
        <f t="shared" si="11"/>
        <v>272653153</v>
      </c>
      <c r="Q778" s="95"/>
      <c r="R778" s="95"/>
      <c r="S778" s="95"/>
      <c r="T778" s="95"/>
      <c r="U778" s="95"/>
      <c r="V778" s="95"/>
    </row>
    <row r="779" spans="1:22" s="100" customFormat="1" x14ac:dyDescent="0.2">
      <c r="A779" s="115" t="s">
        <v>1450</v>
      </c>
      <c r="B779" s="48" t="s">
        <v>1551</v>
      </c>
      <c r="C779" s="49" t="s">
        <v>1452</v>
      </c>
      <c r="D779" s="49" t="s">
        <v>392</v>
      </c>
      <c r="E779" s="105">
        <f>+VLOOKUP(B779,[4]COLJUEGOS!$A$5:$AK$1109,37,FALSE)*(1.06)</f>
        <v>78700572.38000001</v>
      </c>
      <c r="F779" s="105">
        <v>0</v>
      </c>
      <c r="G779" s="105">
        <v>0</v>
      </c>
      <c r="H779" s="105">
        <v>0</v>
      </c>
      <c r="I779" s="105">
        <v>0</v>
      </c>
      <c r="J779" s="106">
        <v>0</v>
      </c>
      <c r="K779" s="107">
        <f>+E779+I779+J779</f>
        <v>78700572.38000001</v>
      </c>
      <c r="L779" s="116">
        <f>+VLOOKUP(B779,[4]COLJUEGOS!$A$5:$AF$1109,32,FALSE)*(1.06)</f>
        <v>0</v>
      </c>
      <c r="M779" s="117">
        <v>0</v>
      </c>
      <c r="N779" s="118">
        <v>1.0675866921879225E-2</v>
      </c>
      <c r="O779" s="119">
        <f>+IFERROR(ROUND(N779*VLOOKUP(A779,'RECURSOS DEPARTAMENTOS'!$A$9:$F$40,5,FALSE),0),0)</f>
        <v>223164676</v>
      </c>
      <c r="P779" s="120">
        <f t="shared" ref="P779:P842" si="12">+L779+M779+O779</f>
        <v>223164676</v>
      </c>
      <c r="Q779" s="95"/>
      <c r="R779" s="95"/>
      <c r="S779" s="95"/>
      <c r="T779" s="95"/>
      <c r="U779" s="95"/>
      <c r="V779" s="95"/>
    </row>
    <row r="780" spans="1:22" s="100" customFormat="1" x14ac:dyDescent="0.2">
      <c r="A780" s="115" t="s">
        <v>1450</v>
      </c>
      <c r="B780" s="48" t="s">
        <v>1552</v>
      </c>
      <c r="C780" s="49" t="s">
        <v>1452</v>
      </c>
      <c r="D780" s="49" t="s">
        <v>1553</v>
      </c>
      <c r="E780" s="105">
        <f>+VLOOKUP(B780,[4]COLJUEGOS!$A$5:$AK$1109,37,FALSE)*(1.06)</f>
        <v>36473279.240000002</v>
      </c>
      <c r="F780" s="105">
        <v>0</v>
      </c>
      <c r="G780" s="105">
        <v>0</v>
      </c>
      <c r="H780" s="105">
        <v>0</v>
      </c>
      <c r="I780" s="105">
        <v>0</v>
      </c>
      <c r="J780" s="106">
        <v>0</v>
      </c>
      <c r="K780" s="107">
        <f>+E780+I780+J780</f>
        <v>36473279.240000002</v>
      </c>
      <c r="L780" s="116">
        <f>+VLOOKUP(B780,[4]COLJUEGOS!$A$5:$AF$1109,32,FALSE)*(1.06)</f>
        <v>0</v>
      </c>
      <c r="M780" s="117">
        <v>0</v>
      </c>
      <c r="N780" s="118">
        <v>5.3256804574221255E-3</v>
      </c>
      <c r="O780" s="119">
        <f>+IFERROR(ROUND(N780*VLOOKUP(A780,'RECURSOS DEPARTAMENTOS'!$A$9:$F$40,5,FALSE),0),0)</f>
        <v>111326205</v>
      </c>
      <c r="P780" s="120">
        <f t="shared" si="12"/>
        <v>111326205</v>
      </c>
      <c r="Q780" s="95"/>
      <c r="R780" s="95"/>
      <c r="S780" s="95"/>
      <c r="T780" s="95"/>
      <c r="U780" s="95"/>
      <c r="V780" s="95"/>
    </row>
    <row r="781" spans="1:22" s="100" customFormat="1" x14ac:dyDescent="0.2">
      <c r="A781" s="115" t="s">
        <v>1450</v>
      </c>
      <c r="B781" s="48" t="s">
        <v>1554</v>
      </c>
      <c r="C781" s="49" t="s">
        <v>1452</v>
      </c>
      <c r="D781" s="49" t="s">
        <v>1555</v>
      </c>
      <c r="E781" s="105">
        <f>+VLOOKUP(B781,[4]COLJUEGOS!$A$5:$AK$1109,37,FALSE)*(1.06)</f>
        <v>58115172.57</v>
      </c>
      <c r="F781" s="105">
        <v>0</v>
      </c>
      <c r="G781" s="105">
        <v>0</v>
      </c>
      <c r="H781" s="105">
        <v>0</v>
      </c>
      <c r="I781" s="105">
        <v>0</v>
      </c>
      <c r="J781" s="106">
        <v>0</v>
      </c>
      <c r="K781" s="107">
        <f>+E781+I781+J781</f>
        <v>58115172.57</v>
      </c>
      <c r="L781" s="116">
        <f>+VLOOKUP(B781,[4]COLJUEGOS!$A$5:$AF$1109,32,FALSE)*(1.06)</f>
        <v>0</v>
      </c>
      <c r="M781" s="117">
        <v>0</v>
      </c>
      <c r="N781" s="118">
        <v>8.3259158901325681E-3</v>
      </c>
      <c r="O781" s="119">
        <f>+IFERROR(ROUND(N781*VLOOKUP(A781,'RECURSOS DEPARTAMENTOS'!$A$9:$F$40,5,FALSE),0),0)</f>
        <v>174042102</v>
      </c>
      <c r="P781" s="120">
        <f t="shared" si="12"/>
        <v>174042102</v>
      </c>
      <c r="Q781" s="95"/>
      <c r="R781" s="95"/>
      <c r="S781" s="95"/>
      <c r="T781" s="95"/>
      <c r="U781" s="95"/>
      <c r="V781" s="95"/>
    </row>
    <row r="782" spans="1:22" s="100" customFormat="1" x14ac:dyDescent="0.2">
      <c r="A782" s="115" t="s">
        <v>1450</v>
      </c>
      <c r="B782" s="48" t="s">
        <v>1556</v>
      </c>
      <c r="C782" s="49" t="s">
        <v>1452</v>
      </c>
      <c r="D782" s="49" t="s">
        <v>1557</v>
      </c>
      <c r="E782" s="105">
        <f>+VLOOKUP(B782,[4]COLJUEGOS!$A$5:$AK$1109,37,FALSE)*(1.06)</f>
        <v>65703403.580000006</v>
      </c>
      <c r="F782" s="105">
        <v>0</v>
      </c>
      <c r="G782" s="105">
        <v>0</v>
      </c>
      <c r="H782" s="105">
        <v>0</v>
      </c>
      <c r="I782" s="105">
        <v>0</v>
      </c>
      <c r="J782" s="106">
        <v>0</v>
      </c>
      <c r="K782" s="107">
        <f>+E782+I782+J782</f>
        <v>65703403.580000006</v>
      </c>
      <c r="L782" s="116">
        <f>+VLOOKUP(B782,[4]COLJUEGOS!$A$5:$AF$1109,32,FALSE)*(1.06)</f>
        <v>0</v>
      </c>
      <c r="M782" s="117">
        <v>0</v>
      </c>
      <c r="N782" s="118">
        <v>7.125996759955784E-3</v>
      </c>
      <c r="O782" s="119">
        <f>+IFERROR(ROUND(N782*VLOOKUP(A782,'RECURSOS DEPARTAMENTOS'!$A$9:$F$40,5,FALSE),0),0)</f>
        <v>148959403</v>
      </c>
      <c r="P782" s="120">
        <f t="shared" si="12"/>
        <v>148959403</v>
      </c>
      <c r="Q782" s="95"/>
      <c r="R782" s="95"/>
      <c r="S782" s="95"/>
      <c r="T782" s="95"/>
      <c r="U782" s="95"/>
      <c r="V782" s="95"/>
    </row>
    <row r="783" spans="1:22" s="100" customFormat="1" x14ac:dyDescent="0.2">
      <c r="A783" s="115" t="s">
        <v>1450</v>
      </c>
      <c r="B783" s="48" t="s">
        <v>1558</v>
      </c>
      <c r="C783" s="49" t="s">
        <v>1452</v>
      </c>
      <c r="D783" s="49" t="s">
        <v>1559</v>
      </c>
      <c r="E783" s="105">
        <f>+VLOOKUP(B783,[4]COLJUEGOS!$A$5:$AK$1109,37,FALSE)*(1.06)</f>
        <v>42635639.060000002</v>
      </c>
      <c r="F783" s="105">
        <v>0</v>
      </c>
      <c r="G783" s="105">
        <v>0</v>
      </c>
      <c r="H783" s="105">
        <v>0</v>
      </c>
      <c r="I783" s="105">
        <v>0</v>
      </c>
      <c r="J783" s="106">
        <v>0</v>
      </c>
      <c r="K783" s="107">
        <f>+E783+I783+J783</f>
        <v>42635639.060000002</v>
      </c>
      <c r="L783" s="116">
        <f>+VLOOKUP(B783,[4]COLJUEGOS!$A$5:$AF$1109,32,FALSE)*(1.06)</f>
        <v>0</v>
      </c>
      <c r="M783" s="117">
        <v>0</v>
      </c>
      <c r="N783" s="118">
        <v>5.0298579439285052E-3</v>
      </c>
      <c r="O783" s="119">
        <f>+IFERROR(ROUND(N783*VLOOKUP(A783,'RECURSOS DEPARTAMENTOS'!$A$9:$F$40,5,FALSE),0),0)</f>
        <v>105142433</v>
      </c>
      <c r="P783" s="120">
        <f t="shared" si="12"/>
        <v>105142433</v>
      </c>
      <c r="Q783" s="95"/>
      <c r="R783" s="95"/>
      <c r="S783" s="95"/>
      <c r="T783" s="95"/>
      <c r="U783" s="95"/>
      <c r="V783" s="95"/>
    </row>
    <row r="784" spans="1:22" s="100" customFormat="1" x14ac:dyDescent="0.2">
      <c r="A784" s="115" t="s">
        <v>1450</v>
      </c>
      <c r="B784" s="48" t="s">
        <v>1560</v>
      </c>
      <c r="C784" s="49" t="s">
        <v>1452</v>
      </c>
      <c r="D784" s="49" t="s">
        <v>1561</v>
      </c>
      <c r="E784" s="105">
        <f>+VLOOKUP(B784,[4]COLJUEGOS!$A$5:$AK$1109,37,FALSE)*(1.06)</f>
        <v>111617710.09</v>
      </c>
      <c r="F784" s="105">
        <v>0</v>
      </c>
      <c r="G784" s="105">
        <v>0</v>
      </c>
      <c r="H784" s="105">
        <v>0</v>
      </c>
      <c r="I784" s="105">
        <v>0</v>
      </c>
      <c r="J784" s="106">
        <v>0</v>
      </c>
      <c r="K784" s="107">
        <f>+E784+I784+J784</f>
        <v>111617710.09</v>
      </c>
      <c r="L784" s="116">
        <f>+VLOOKUP(B784,[4]COLJUEGOS!$A$5:$AF$1109,32,FALSE)*(1.06)</f>
        <v>0</v>
      </c>
      <c r="M784" s="117">
        <v>0</v>
      </c>
      <c r="N784" s="118">
        <v>1.2569831179867964E-2</v>
      </c>
      <c r="O784" s="119">
        <f>+IFERROR(ROUND(N784*VLOOKUP(A784,'RECURSOS DEPARTAMENTOS'!$A$9:$F$40,5,FALSE),0),0)</f>
        <v>262755458</v>
      </c>
      <c r="P784" s="120">
        <f t="shared" si="12"/>
        <v>262755458</v>
      </c>
      <c r="Q784" s="95"/>
      <c r="R784" s="95"/>
      <c r="S784" s="95"/>
      <c r="T784" s="95"/>
      <c r="U784" s="95"/>
      <c r="V784" s="95"/>
    </row>
    <row r="785" spans="1:22" s="100" customFormat="1" x14ac:dyDescent="0.2">
      <c r="A785" s="115" t="s">
        <v>1450</v>
      </c>
      <c r="B785" s="48" t="s">
        <v>1562</v>
      </c>
      <c r="C785" s="49" t="s">
        <v>1452</v>
      </c>
      <c r="D785" s="49" t="s">
        <v>1563</v>
      </c>
      <c r="E785" s="105">
        <f>+VLOOKUP(B785,[4]COLJUEGOS!$A$5:$AK$1109,37,FALSE)*(1.06)</f>
        <v>51872801.830000006</v>
      </c>
      <c r="F785" s="105">
        <v>0</v>
      </c>
      <c r="G785" s="105">
        <v>0</v>
      </c>
      <c r="H785" s="105">
        <v>0</v>
      </c>
      <c r="I785" s="105">
        <v>0</v>
      </c>
      <c r="J785" s="106">
        <v>0</v>
      </c>
      <c r="K785" s="107">
        <f>+E785+I785+J785</f>
        <v>51872801.830000006</v>
      </c>
      <c r="L785" s="116">
        <f>+VLOOKUP(B785,[4]COLJUEGOS!$A$5:$AF$1109,32,FALSE)*(1.06)</f>
        <v>0</v>
      </c>
      <c r="M785" s="117">
        <v>0</v>
      </c>
      <c r="N785" s="118">
        <v>7.4857099346477309E-3</v>
      </c>
      <c r="O785" s="119">
        <f>+IFERROR(ROUND(N785*VLOOKUP(A785,'RECURSOS DEPARTAMENTOS'!$A$9:$F$40,5,FALSE),0),0)</f>
        <v>156478724</v>
      </c>
      <c r="P785" s="120">
        <f t="shared" si="12"/>
        <v>156478724</v>
      </c>
      <c r="Q785" s="95"/>
      <c r="R785" s="95"/>
      <c r="S785" s="95"/>
      <c r="T785" s="95"/>
      <c r="U785" s="95"/>
      <c r="V785" s="95"/>
    </row>
    <row r="786" spans="1:22" s="100" customFormat="1" x14ac:dyDescent="0.2">
      <c r="A786" s="115" t="s">
        <v>1450</v>
      </c>
      <c r="B786" s="48" t="s">
        <v>1564</v>
      </c>
      <c r="C786" s="49" t="s">
        <v>1452</v>
      </c>
      <c r="D786" s="49" t="s">
        <v>1565</v>
      </c>
      <c r="E786" s="105">
        <f>+VLOOKUP(B786,[4]COLJUEGOS!$A$5:$AK$1109,37,FALSE)*(1.06)</f>
        <v>1345990612.9000001</v>
      </c>
      <c r="F786" s="105">
        <v>0</v>
      </c>
      <c r="G786" s="105">
        <v>0</v>
      </c>
      <c r="H786" s="105">
        <v>0</v>
      </c>
      <c r="I786" s="105">
        <v>0</v>
      </c>
      <c r="J786" s="106">
        <v>0</v>
      </c>
      <c r="K786" s="107">
        <f>+E786+I786+J786</f>
        <v>1345990612.9000001</v>
      </c>
      <c r="L786" s="116">
        <f>+VLOOKUP(B786,[4]COLJUEGOS!$A$5:$AF$1109,32,FALSE)*(1.06)</f>
        <v>0</v>
      </c>
      <c r="M786" s="117">
        <v>0</v>
      </c>
      <c r="N786" s="118">
        <v>0.12900924839201208</v>
      </c>
      <c r="O786" s="119">
        <f>+IFERROR(ROUND(N786*VLOOKUP(A786,'RECURSOS DEPARTAMENTOS'!$A$9:$F$40,5,FALSE),0),0)</f>
        <v>2696765267</v>
      </c>
      <c r="P786" s="120">
        <f t="shared" si="12"/>
        <v>2696765267</v>
      </c>
      <c r="Q786" s="95"/>
      <c r="R786" s="95"/>
      <c r="S786" s="95"/>
      <c r="T786" s="95"/>
      <c r="U786" s="95"/>
      <c r="V786" s="95"/>
    </row>
    <row r="787" spans="1:22" s="100" customFormat="1" x14ac:dyDescent="0.2">
      <c r="A787" s="115" t="s">
        <v>1450</v>
      </c>
      <c r="B787" s="48" t="s">
        <v>1566</v>
      </c>
      <c r="C787" s="49" t="s">
        <v>1452</v>
      </c>
      <c r="D787" s="49" t="s">
        <v>1567</v>
      </c>
      <c r="E787" s="105">
        <f>+VLOOKUP(B787,[4]COLJUEGOS!$A$5:$AK$1109,37,FALSE)*(1.06)</f>
        <v>359611295.87</v>
      </c>
      <c r="F787" s="105">
        <v>0</v>
      </c>
      <c r="G787" s="105">
        <v>0</v>
      </c>
      <c r="H787" s="105">
        <v>0</v>
      </c>
      <c r="I787" s="105">
        <v>0</v>
      </c>
      <c r="J787" s="106">
        <v>0</v>
      </c>
      <c r="K787" s="107">
        <f>+E787+I787+J787</f>
        <v>359611295.87</v>
      </c>
      <c r="L787" s="116">
        <f>+VLOOKUP(B787,[4]COLJUEGOS!$A$5:$AF$1109,32,FALSE)*(1.06)</f>
        <v>0</v>
      </c>
      <c r="M787" s="117">
        <v>0</v>
      </c>
      <c r="N787" s="118">
        <v>3.3149625802024719E-2</v>
      </c>
      <c r="O787" s="119">
        <f>+IFERROR(ROUND(N787*VLOOKUP(A787,'RECURSOS DEPARTAMENTOS'!$A$9:$F$40,5,FALSE),0),0)</f>
        <v>692948456</v>
      </c>
      <c r="P787" s="120">
        <f t="shared" si="12"/>
        <v>692948456</v>
      </c>
      <c r="Q787" s="95"/>
      <c r="R787" s="95"/>
      <c r="S787" s="95"/>
      <c r="T787" s="95"/>
      <c r="U787" s="95"/>
      <c r="V787" s="95"/>
    </row>
    <row r="788" spans="1:22" s="100" customFormat="1" x14ac:dyDescent="0.2">
      <c r="A788" s="115" t="s">
        <v>1450</v>
      </c>
      <c r="B788" s="48" t="s">
        <v>1568</v>
      </c>
      <c r="C788" s="49" t="s">
        <v>1452</v>
      </c>
      <c r="D788" s="49" t="s">
        <v>1569</v>
      </c>
      <c r="E788" s="105">
        <f>+VLOOKUP(B788,[4]COLJUEGOS!$A$5:$AK$1109,37,FALSE)*(1.06)</f>
        <v>52409923.440000005</v>
      </c>
      <c r="F788" s="105">
        <v>0</v>
      </c>
      <c r="G788" s="105">
        <v>0</v>
      </c>
      <c r="H788" s="105">
        <v>0</v>
      </c>
      <c r="I788" s="105">
        <v>0</v>
      </c>
      <c r="J788" s="106">
        <v>0</v>
      </c>
      <c r="K788" s="107">
        <f>+E788+I788+J788</f>
        <v>52409923.440000005</v>
      </c>
      <c r="L788" s="116">
        <f>+VLOOKUP(B788,[4]COLJUEGOS!$A$5:$AF$1109,32,FALSE)*(1.06)</f>
        <v>0</v>
      </c>
      <c r="M788" s="117">
        <v>0</v>
      </c>
      <c r="N788" s="118">
        <v>7.4638295712236465E-3</v>
      </c>
      <c r="O788" s="119">
        <f>+IFERROR(ROUND(N788*VLOOKUP(A788,'RECURSOS DEPARTAMENTOS'!$A$9:$F$40,5,FALSE),0),0)</f>
        <v>156021344</v>
      </c>
      <c r="P788" s="120">
        <f t="shared" si="12"/>
        <v>156021344</v>
      </c>
      <c r="Q788" s="95"/>
      <c r="R788" s="95"/>
      <c r="S788" s="95"/>
      <c r="T788" s="95"/>
      <c r="U788" s="95"/>
      <c r="V788" s="95"/>
    </row>
    <row r="789" spans="1:22" s="100" customFormat="1" x14ac:dyDescent="0.2">
      <c r="A789" s="115" t="s">
        <v>1570</v>
      </c>
      <c r="B789" s="48" t="s">
        <v>1571</v>
      </c>
      <c r="C789" s="49" t="s">
        <v>1572</v>
      </c>
      <c r="D789" s="49" t="s">
        <v>1573</v>
      </c>
      <c r="E789" s="105">
        <f>+VLOOKUP(B789,[4]COLJUEGOS!$A$5:$AK$1109,37,FALSE)*(1.06)</f>
        <v>4994003679.0300007</v>
      </c>
      <c r="F789" s="105">
        <v>0</v>
      </c>
      <c r="G789" s="105">
        <v>0</v>
      </c>
      <c r="H789" s="105">
        <v>0</v>
      </c>
      <c r="I789" s="105">
        <v>0</v>
      </c>
      <c r="J789" s="106">
        <v>4943433679.2200003</v>
      </c>
      <c r="K789" s="107">
        <f>+E789+I789+J789</f>
        <v>9937437358.25</v>
      </c>
      <c r="L789" s="116">
        <f>+VLOOKUP(B789,[4]COLJUEGOS!$A$5:$AF$1109,32,FALSE)*(1.06)</f>
        <v>458793366.86000001</v>
      </c>
      <c r="M789" s="117">
        <v>0</v>
      </c>
      <c r="N789" s="118">
        <v>0.44188591890000001</v>
      </c>
      <c r="O789" s="119">
        <f>+IFERROR(ROUND(N789*VLOOKUP(A789,'RECURSOS DEPARTAMENTOS'!$A$9:$F$40,5,FALSE),0),0)</f>
        <v>8999034109</v>
      </c>
      <c r="P789" s="120">
        <f t="shared" si="12"/>
        <v>9457827475.8600006</v>
      </c>
      <c r="Q789" s="95"/>
      <c r="R789" s="114"/>
      <c r="S789" s="95"/>
      <c r="T789" s="95"/>
      <c r="U789" s="95"/>
      <c r="V789" s="95"/>
    </row>
    <row r="790" spans="1:22" s="100" customFormat="1" x14ac:dyDescent="0.2">
      <c r="A790" s="115" t="s">
        <v>1570</v>
      </c>
      <c r="B790" s="48" t="s">
        <v>1574</v>
      </c>
      <c r="C790" s="49" t="s">
        <v>1572</v>
      </c>
      <c r="D790" s="49" t="s">
        <v>1575</v>
      </c>
      <c r="E790" s="105">
        <f>+VLOOKUP(B790,[4]COLJUEGOS!$A$5:$AK$1109,37,FALSE)*(1.06)</f>
        <v>165238940.05000001</v>
      </c>
      <c r="F790" s="105">
        <v>0</v>
      </c>
      <c r="G790" s="105">
        <v>0</v>
      </c>
      <c r="H790" s="105">
        <v>0</v>
      </c>
      <c r="I790" s="105">
        <v>0</v>
      </c>
      <c r="J790" s="106">
        <v>0</v>
      </c>
      <c r="K790" s="107">
        <f>+E790+I790+J790</f>
        <v>165238940.05000001</v>
      </c>
      <c r="L790" s="116">
        <f>+VLOOKUP(B790,[4]COLJUEGOS!$A$5:$AF$1109,32,FALSE)*(1.06)</f>
        <v>0</v>
      </c>
      <c r="M790" s="117">
        <v>0</v>
      </c>
      <c r="N790" s="118">
        <v>2.9410272601179777E-2</v>
      </c>
      <c r="O790" s="119">
        <f>+IFERROR(ROUND(N790*VLOOKUP(A790,'RECURSOS DEPARTAMENTOS'!$A$9:$F$40,5,FALSE),0),0)</f>
        <v>598942023</v>
      </c>
      <c r="P790" s="120">
        <f t="shared" si="12"/>
        <v>598942023</v>
      </c>
      <c r="Q790" s="95"/>
      <c r="R790" s="114"/>
      <c r="S790" s="95"/>
      <c r="T790" s="95"/>
      <c r="U790" s="95"/>
      <c r="V790" s="95"/>
    </row>
    <row r="791" spans="1:22" s="100" customFormat="1" x14ac:dyDescent="0.2">
      <c r="A791" s="115" t="s">
        <v>1570</v>
      </c>
      <c r="B791" s="48" t="s">
        <v>1576</v>
      </c>
      <c r="C791" s="49" t="s">
        <v>1572</v>
      </c>
      <c r="D791" s="49" t="s">
        <v>1577</v>
      </c>
      <c r="E791" s="105">
        <f>+VLOOKUP(B791,[4]COLJUEGOS!$A$5:$AK$1109,37,FALSE)*(1.06)</f>
        <v>45587707.789999999</v>
      </c>
      <c r="F791" s="105">
        <v>0</v>
      </c>
      <c r="G791" s="105">
        <v>0</v>
      </c>
      <c r="H791" s="105">
        <v>0</v>
      </c>
      <c r="I791" s="105">
        <v>0</v>
      </c>
      <c r="J791" s="106">
        <v>0</v>
      </c>
      <c r="K791" s="107">
        <f>+E791+I791+J791</f>
        <v>45587707.789999999</v>
      </c>
      <c r="L791" s="116">
        <f>+VLOOKUP(B791,[4]COLJUEGOS!$A$5:$AF$1109,32,FALSE)*(1.06)</f>
        <v>0</v>
      </c>
      <c r="M791" s="117">
        <v>0</v>
      </c>
      <c r="N791" s="118">
        <v>7.8374863051773169E-3</v>
      </c>
      <c r="O791" s="119">
        <f>+IFERROR(ROUND(N791*VLOOKUP(A791,'RECURSOS DEPARTAMENTOS'!$A$9:$F$40,5,FALSE),0),0)</f>
        <v>159610894</v>
      </c>
      <c r="P791" s="120">
        <f t="shared" si="12"/>
        <v>159610894</v>
      </c>
      <c r="Q791" s="95"/>
      <c r="R791" s="114"/>
      <c r="S791" s="95"/>
      <c r="T791" s="95"/>
      <c r="U791" s="95"/>
      <c r="V791" s="95"/>
    </row>
    <row r="792" spans="1:22" s="100" customFormat="1" x14ac:dyDescent="0.2">
      <c r="A792" s="115" t="s">
        <v>1570</v>
      </c>
      <c r="B792" s="48" t="s">
        <v>1578</v>
      </c>
      <c r="C792" s="49" t="s">
        <v>1572</v>
      </c>
      <c r="D792" s="49" t="s">
        <v>1579</v>
      </c>
      <c r="E792" s="105">
        <f>+VLOOKUP(B792,[4]COLJUEGOS!$A$5:$AK$1109,37,FALSE)*(1.06)</f>
        <v>52394378.010000005</v>
      </c>
      <c r="F792" s="105">
        <v>0</v>
      </c>
      <c r="G792" s="105">
        <v>0</v>
      </c>
      <c r="H792" s="105">
        <v>0</v>
      </c>
      <c r="I792" s="105">
        <v>0</v>
      </c>
      <c r="J792" s="106">
        <v>0</v>
      </c>
      <c r="K792" s="107">
        <f>+E792+I792+J792</f>
        <v>52394378.010000005</v>
      </c>
      <c r="L792" s="116">
        <f>+VLOOKUP(B792,[4]COLJUEGOS!$A$5:$AF$1109,32,FALSE)*(1.06)</f>
        <v>0</v>
      </c>
      <c r="M792" s="117">
        <v>0</v>
      </c>
      <c r="N792" s="118">
        <v>4.6133337650912896E-3</v>
      </c>
      <c r="O792" s="119">
        <f>+IFERROR(ROUND(N792*VLOOKUP(A792,'RECURSOS DEPARTAMENTOS'!$A$9:$F$40,5,FALSE),0),0)</f>
        <v>93950828</v>
      </c>
      <c r="P792" s="120">
        <f t="shared" si="12"/>
        <v>93950828</v>
      </c>
      <c r="Q792" s="95"/>
      <c r="R792" s="113"/>
      <c r="S792" s="95"/>
      <c r="T792" s="95"/>
      <c r="U792" s="95"/>
      <c r="V792" s="95"/>
    </row>
    <row r="793" spans="1:22" s="100" customFormat="1" x14ac:dyDescent="0.2">
      <c r="A793" s="115" t="s">
        <v>1570</v>
      </c>
      <c r="B793" s="48" t="s">
        <v>1580</v>
      </c>
      <c r="C793" s="49" t="s">
        <v>1572</v>
      </c>
      <c r="D793" s="49" t="s">
        <v>1581</v>
      </c>
      <c r="E793" s="105">
        <f>+VLOOKUP(B793,[4]COLJUEGOS!$A$5:$AK$1109,37,FALSE)*(1.06)</f>
        <v>25690253.280000001</v>
      </c>
      <c r="F793" s="105">
        <v>0</v>
      </c>
      <c r="G793" s="105">
        <v>0</v>
      </c>
      <c r="H793" s="105">
        <v>0</v>
      </c>
      <c r="I793" s="105">
        <v>0</v>
      </c>
      <c r="J793" s="106">
        <v>0</v>
      </c>
      <c r="K793" s="107">
        <f>+E793+I793+J793</f>
        <v>25690253.280000001</v>
      </c>
      <c r="L793" s="116">
        <f>+VLOOKUP(B793,[4]COLJUEGOS!$A$5:$AF$1109,32,FALSE)*(1.06)</f>
        <v>0</v>
      </c>
      <c r="M793" s="117">
        <v>0</v>
      </c>
      <c r="N793" s="118">
        <v>4.6381598475894415E-3</v>
      </c>
      <c r="O793" s="119">
        <f>+IFERROR(ROUND(N793*VLOOKUP(A793,'RECURSOS DEPARTAMENTOS'!$A$9:$F$40,5,FALSE),0),0)</f>
        <v>94456413</v>
      </c>
      <c r="P793" s="120">
        <f t="shared" si="12"/>
        <v>94456413</v>
      </c>
      <c r="Q793" s="95"/>
      <c r="R793" s="95"/>
      <c r="S793" s="95"/>
      <c r="T793" s="95"/>
      <c r="U793" s="95"/>
      <c r="V793" s="95"/>
    </row>
    <row r="794" spans="1:22" s="100" customFormat="1" x14ac:dyDescent="0.2">
      <c r="A794" s="115" t="s">
        <v>1570</v>
      </c>
      <c r="B794" s="48" t="s">
        <v>1582</v>
      </c>
      <c r="C794" s="49" t="s">
        <v>1572</v>
      </c>
      <c r="D794" s="49" t="s">
        <v>1583</v>
      </c>
      <c r="E794" s="105">
        <f>+VLOOKUP(B794,[4]COLJUEGOS!$A$5:$AK$1109,37,FALSE)*(1.06)</f>
        <v>13752384.880000001</v>
      </c>
      <c r="F794" s="105">
        <v>0</v>
      </c>
      <c r="G794" s="105">
        <v>0</v>
      </c>
      <c r="H794" s="105">
        <v>0</v>
      </c>
      <c r="I794" s="105">
        <v>0</v>
      </c>
      <c r="J794" s="106">
        <v>0</v>
      </c>
      <c r="K794" s="107">
        <f>+E794+I794+J794</f>
        <v>13752384.880000001</v>
      </c>
      <c r="L794" s="116">
        <f>+VLOOKUP(B794,[4]COLJUEGOS!$A$5:$AF$1109,32,FALSE)*(1.06)</f>
        <v>0</v>
      </c>
      <c r="M794" s="117">
        <v>0</v>
      </c>
      <c r="N794" s="118">
        <v>2.4631791417731221E-3</v>
      </c>
      <c r="O794" s="119">
        <f>+IFERROR(ROUND(N794*VLOOKUP(A794,'RECURSOS DEPARTAMENTOS'!$A$9:$F$40,5,FALSE),0),0)</f>
        <v>50162796</v>
      </c>
      <c r="P794" s="120">
        <f t="shared" si="12"/>
        <v>50162796</v>
      </c>
      <c r="Q794" s="95"/>
      <c r="R794" s="95"/>
      <c r="S794" s="95"/>
      <c r="T794" s="95"/>
      <c r="U794" s="95"/>
      <c r="V794" s="95"/>
    </row>
    <row r="795" spans="1:22" s="100" customFormat="1" x14ac:dyDescent="0.2">
      <c r="A795" s="115" t="s">
        <v>1570</v>
      </c>
      <c r="B795" s="48" t="s">
        <v>1584</v>
      </c>
      <c r="C795" s="49" t="s">
        <v>1572</v>
      </c>
      <c r="D795" s="49" t="s">
        <v>1585</v>
      </c>
      <c r="E795" s="105">
        <f>+VLOOKUP(B795,[4]COLJUEGOS!$A$5:$AK$1109,37,FALSE)*(1.06)</f>
        <v>41479057.690000005</v>
      </c>
      <c r="F795" s="105">
        <v>0</v>
      </c>
      <c r="G795" s="105">
        <v>0</v>
      </c>
      <c r="H795" s="105">
        <v>0</v>
      </c>
      <c r="I795" s="105">
        <v>0</v>
      </c>
      <c r="J795" s="106">
        <v>0</v>
      </c>
      <c r="K795" s="107">
        <f>+E795+I795+J795</f>
        <v>41479057.690000005</v>
      </c>
      <c r="L795" s="116">
        <f>+VLOOKUP(B795,[4]COLJUEGOS!$A$5:$AF$1109,32,FALSE)*(1.06)</f>
        <v>0</v>
      </c>
      <c r="M795" s="117">
        <v>0</v>
      </c>
      <c r="N795" s="118">
        <v>7.1747378419657936E-3</v>
      </c>
      <c r="O795" s="119">
        <f>+IFERROR(ROUND(N795*VLOOKUP(A795,'RECURSOS DEPARTAMENTOS'!$A$9:$F$40,5,FALSE),0),0)</f>
        <v>146113981</v>
      </c>
      <c r="P795" s="120">
        <f t="shared" si="12"/>
        <v>146113981</v>
      </c>
      <c r="Q795" s="95"/>
      <c r="R795" s="95"/>
      <c r="S795" s="95"/>
      <c r="T795" s="95"/>
      <c r="U795" s="95"/>
      <c r="V795" s="95"/>
    </row>
    <row r="796" spans="1:22" s="100" customFormat="1" x14ac:dyDescent="0.2">
      <c r="A796" s="115" t="s">
        <v>1570</v>
      </c>
      <c r="B796" s="48" t="s">
        <v>1586</v>
      </c>
      <c r="C796" s="49" t="s">
        <v>1572</v>
      </c>
      <c r="D796" s="49" t="s">
        <v>1587</v>
      </c>
      <c r="E796" s="105">
        <f>+VLOOKUP(B796,[4]COLJUEGOS!$A$5:$AK$1109,37,FALSE)*(1.06)</f>
        <v>63149496.82</v>
      </c>
      <c r="F796" s="105">
        <v>0</v>
      </c>
      <c r="G796" s="105">
        <v>0</v>
      </c>
      <c r="H796" s="105">
        <v>0</v>
      </c>
      <c r="I796" s="105">
        <v>0</v>
      </c>
      <c r="J796" s="106">
        <v>0</v>
      </c>
      <c r="K796" s="107">
        <f>+E796+I796+J796</f>
        <v>63149496.82</v>
      </c>
      <c r="L796" s="116">
        <f>+VLOOKUP(B796,[4]COLJUEGOS!$A$5:$AF$1109,32,FALSE)*(1.06)</f>
        <v>0</v>
      </c>
      <c r="M796" s="117">
        <v>0</v>
      </c>
      <c r="N796" s="118">
        <v>9.9897997182779343E-3</v>
      </c>
      <c r="O796" s="119">
        <f>+IFERROR(ROUND(N796*VLOOKUP(A796,'RECURSOS DEPARTAMENTOS'!$A$9:$F$40,5,FALSE),0),0)</f>
        <v>203442890</v>
      </c>
      <c r="P796" s="120">
        <f t="shared" si="12"/>
        <v>203442890</v>
      </c>
      <c r="Q796" s="95"/>
      <c r="R796" s="95"/>
      <c r="S796" s="95"/>
      <c r="T796" s="95"/>
      <c r="U796" s="95"/>
      <c r="V796" s="95"/>
    </row>
    <row r="797" spans="1:22" s="100" customFormat="1" x14ac:dyDescent="0.2">
      <c r="A797" s="115" t="s">
        <v>1570</v>
      </c>
      <c r="B797" s="48" t="s">
        <v>1588</v>
      </c>
      <c r="C797" s="49" t="s">
        <v>1572</v>
      </c>
      <c r="D797" s="49" t="s">
        <v>1589</v>
      </c>
      <c r="E797" s="105">
        <f>+VLOOKUP(B797,[4]COLJUEGOS!$A$5:$AK$1109,37,FALSE)*(1.06)</f>
        <v>90238712.13000001</v>
      </c>
      <c r="F797" s="105">
        <v>0</v>
      </c>
      <c r="G797" s="105">
        <v>0</v>
      </c>
      <c r="H797" s="105">
        <v>0</v>
      </c>
      <c r="I797" s="105">
        <v>0</v>
      </c>
      <c r="J797" s="106">
        <v>0</v>
      </c>
      <c r="K797" s="107">
        <f>+E797+I797+J797</f>
        <v>90238712.13000001</v>
      </c>
      <c r="L797" s="116">
        <f>+VLOOKUP(B797,[4]COLJUEGOS!$A$5:$AF$1109,32,FALSE)*(1.06)</f>
        <v>0</v>
      </c>
      <c r="M797" s="117">
        <v>0</v>
      </c>
      <c r="N797" s="118">
        <v>1.0104215576747675E-2</v>
      </c>
      <c r="O797" s="119">
        <f>+IFERROR(ROUND(N797*VLOOKUP(A797,'RECURSOS DEPARTAMENTOS'!$A$9:$F$40,5,FALSE),0),0)</f>
        <v>205772976</v>
      </c>
      <c r="P797" s="120">
        <f t="shared" si="12"/>
        <v>205772976</v>
      </c>
      <c r="Q797" s="95"/>
      <c r="R797" s="95"/>
      <c r="S797" s="95"/>
      <c r="T797" s="95"/>
      <c r="U797" s="95"/>
      <c r="V797" s="95"/>
    </row>
    <row r="798" spans="1:22" s="100" customFormat="1" x14ac:dyDescent="0.2">
      <c r="A798" s="115" t="s">
        <v>1570</v>
      </c>
      <c r="B798" s="48" t="s">
        <v>1590</v>
      </c>
      <c r="C798" s="49" t="s">
        <v>1572</v>
      </c>
      <c r="D798" s="49" t="s">
        <v>1591</v>
      </c>
      <c r="E798" s="105">
        <f>+VLOOKUP(B798,[4]COLJUEGOS!$A$5:$AK$1109,37,FALSE)*(1.06)</f>
        <v>98726334.060000002</v>
      </c>
      <c r="F798" s="105">
        <v>0</v>
      </c>
      <c r="G798" s="105">
        <v>0</v>
      </c>
      <c r="H798" s="105">
        <v>0</v>
      </c>
      <c r="I798" s="105">
        <v>0</v>
      </c>
      <c r="J798" s="106">
        <v>0</v>
      </c>
      <c r="K798" s="107">
        <f>+E798+I798+J798</f>
        <v>98726334.060000002</v>
      </c>
      <c r="L798" s="116">
        <f>+VLOOKUP(B798,[4]COLJUEGOS!$A$5:$AF$1109,32,FALSE)*(1.06)</f>
        <v>0</v>
      </c>
      <c r="M798" s="117">
        <v>0</v>
      </c>
      <c r="N798" s="118">
        <v>1.6988596192974218E-2</v>
      </c>
      <c r="O798" s="119">
        <f>+IFERROR(ROUND(N798*VLOOKUP(A798,'RECURSOS DEPARTAMENTOS'!$A$9:$F$40,5,FALSE),0),0)</f>
        <v>345973814</v>
      </c>
      <c r="P798" s="120">
        <f t="shared" si="12"/>
        <v>345973814</v>
      </c>
      <c r="Q798" s="95"/>
      <c r="R798" s="95"/>
      <c r="S798" s="95"/>
      <c r="T798" s="95"/>
      <c r="U798" s="95"/>
      <c r="V798" s="95"/>
    </row>
    <row r="799" spans="1:22" s="100" customFormat="1" x14ac:dyDescent="0.2">
      <c r="A799" s="115" t="s">
        <v>1570</v>
      </c>
      <c r="B799" s="48" t="s">
        <v>1592</v>
      </c>
      <c r="C799" s="49" t="s">
        <v>1572</v>
      </c>
      <c r="D799" s="49" t="s">
        <v>1593</v>
      </c>
      <c r="E799" s="105">
        <f>+VLOOKUP(B799,[4]COLJUEGOS!$A$5:$AK$1109,37,FALSE)*(1.06)</f>
        <v>39249586.190000005</v>
      </c>
      <c r="F799" s="105">
        <v>0</v>
      </c>
      <c r="G799" s="105">
        <v>0</v>
      </c>
      <c r="H799" s="105">
        <v>0</v>
      </c>
      <c r="I799" s="105">
        <v>0</v>
      </c>
      <c r="J799" s="106">
        <v>0</v>
      </c>
      <c r="K799" s="107">
        <f>+E799+I799+J799</f>
        <v>39249586.190000005</v>
      </c>
      <c r="L799" s="116">
        <f>+VLOOKUP(B799,[4]COLJUEGOS!$A$5:$AF$1109,32,FALSE)*(1.06)</f>
        <v>0</v>
      </c>
      <c r="M799" s="117">
        <v>0</v>
      </c>
      <c r="N799" s="118">
        <v>6.9610176535034457E-3</v>
      </c>
      <c r="O799" s="119">
        <f>+IFERROR(ROUND(N799*VLOOKUP(A799,'RECURSOS DEPARTAMENTOS'!$A$9:$F$40,5,FALSE),0),0)</f>
        <v>141761556</v>
      </c>
      <c r="P799" s="120">
        <f t="shared" si="12"/>
        <v>141761556</v>
      </c>
      <c r="Q799" s="95"/>
      <c r="R799" s="95"/>
      <c r="S799" s="95"/>
      <c r="T799" s="95"/>
      <c r="U799" s="95"/>
      <c r="V799" s="95"/>
    </row>
    <row r="800" spans="1:22" s="100" customFormat="1" x14ac:dyDescent="0.2">
      <c r="A800" s="115" t="s">
        <v>1570</v>
      </c>
      <c r="B800" s="48" t="s">
        <v>1594</v>
      </c>
      <c r="C800" s="49" t="s">
        <v>1572</v>
      </c>
      <c r="D800" s="49" t="s">
        <v>1595</v>
      </c>
      <c r="E800" s="105">
        <f>+VLOOKUP(B800,[4]COLJUEGOS!$A$5:$AK$1109,37,FALSE)*(1.06)</f>
        <v>22560837.010000002</v>
      </c>
      <c r="F800" s="105">
        <v>0</v>
      </c>
      <c r="G800" s="105">
        <v>0</v>
      </c>
      <c r="H800" s="105">
        <v>0</v>
      </c>
      <c r="I800" s="105">
        <v>0</v>
      </c>
      <c r="J800" s="106">
        <v>0</v>
      </c>
      <c r="K800" s="107">
        <f>+E800+I800+J800</f>
        <v>22560837.010000002</v>
      </c>
      <c r="L800" s="116">
        <f>+VLOOKUP(B800,[4]COLJUEGOS!$A$5:$AF$1109,32,FALSE)*(1.06)</f>
        <v>0</v>
      </c>
      <c r="M800" s="117">
        <v>0</v>
      </c>
      <c r="N800" s="118">
        <v>3.5177479504989503E-3</v>
      </c>
      <c r="O800" s="119">
        <f>+IFERROR(ROUND(N800*VLOOKUP(A800,'RECURSOS DEPARTAMENTOS'!$A$9:$F$40,5,FALSE),0),0)</f>
        <v>71639155</v>
      </c>
      <c r="P800" s="120">
        <f t="shared" si="12"/>
        <v>71639155</v>
      </c>
      <c r="Q800" s="95"/>
      <c r="R800" s="95"/>
      <c r="S800" s="95"/>
      <c r="T800" s="95"/>
      <c r="U800" s="95"/>
      <c r="V800" s="95"/>
    </row>
    <row r="801" spans="1:22" s="100" customFormat="1" x14ac:dyDescent="0.2">
      <c r="A801" s="115" t="s">
        <v>1570</v>
      </c>
      <c r="B801" s="48" t="s">
        <v>1596</v>
      </c>
      <c r="C801" s="49" t="s">
        <v>1572</v>
      </c>
      <c r="D801" s="49" t="s">
        <v>1597</v>
      </c>
      <c r="E801" s="105">
        <f>+VLOOKUP(B801,[4]COLJUEGOS!$A$5:$AK$1109,37,FALSE)*(1.06)</f>
        <v>73449763.270000011</v>
      </c>
      <c r="F801" s="105">
        <v>0</v>
      </c>
      <c r="G801" s="105">
        <v>0</v>
      </c>
      <c r="H801" s="105">
        <v>0</v>
      </c>
      <c r="I801" s="105">
        <v>0</v>
      </c>
      <c r="J801" s="106">
        <v>0</v>
      </c>
      <c r="K801" s="107">
        <f>+E801+I801+J801</f>
        <v>73449763.270000011</v>
      </c>
      <c r="L801" s="116">
        <f>+VLOOKUP(B801,[4]COLJUEGOS!$A$5:$AF$1109,32,FALSE)*(1.06)</f>
        <v>0</v>
      </c>
      <c r="M801" s="117">
        <v>0</v>
      </c>
      <c r="N801" s="118">
        <v>1.3094139425438099E-2</v>
      </c>
      <c r="O801" s="119">
        <f>+IFERROR(ROUND(N801*VLOOKUP(A801,'RECURSOS DEPARTAMENTOS'!$A$9:$F$40,5,FALSE),0),0)</f>
        <v>266662960</v>
      </c>
      <c r="P801" s="120">
        <f t="shared" si="12"/>
        <v>266662960</v>
      </c>
      <c r="Q801" s="95"/>
      <c r="R801" s="95"/>
      <c r="S801" s="95"/>
      <c r="T801" s="95"/>
      <c r="U801" s="95"/>
      <c r="V801" s="95"/>
    </row>
    <row r="802" spans="1:22" s="100" customFormat="1" x14ac:dyDescent="0.2">
      <c r="A802" s="115" t="s">
        <v>1570</v>
      </c>
      <c r="B802" s="48" t="s">
        <v>1598</v>
      </c>
      <c r="C802" s="49" t="s">
        <v>1572</v>
      </c>
      <c r="D802" s="49" t="s">
        <v>1599</v>
      </c>
      <c r="E802" s="105">
        <f>+VLOOKUP(B802,[4]COLJUEGOS!$A$5:$AK$1109,37,FALSE)*(1.06)</f>
        <v>91875280.050000012</v>
      </c>
      <c r="F802" s="105">
        <v>0</v>
      </c>
      <c r="G802" s="105">
        <v>0</v>
      </c>
      <c r="H802" s="105">
        <v>0</v>
      </c>
      <c r="I802" s="105">
        <v>0</v>
      </c>
      <c r="J802" s="106">
        <v>0</v>
      </c>
      <c r="K802" s="107">
        <f>+E802+I802+J802</f>
        <v>91875280.050000012</v>
      </c>
      <c r="L802" s="116">
        <f>+VLOOKUP(B802,[4]COLJUEGOS!$A$5:$AF$1109,32,FALSE)*(1.06)</f>
        <v>0</v>
      </c>
      <c r="M802" s="117">
        <v>0</v>
      </c>
      <c r="N802" s="118">
        <v>1.6537409128442596E-2</v>
      </c>
      <c r="O802" s="119">
        <f>+IFERROR(ROUND(N802*VLOOKUP(A802,'RECURSOS DEPARTAMENTOS'!$A$9:$F$40,5,FALSE),0),0)</f>
        <v>336785361</v>
      </c>
      <c r="P802" s="120">
        <f t="shared" si="12"/>
        <v>336785361</v>
      </c>
      <c r="Q802" s="95"/>
      <c r="R802" s="95"/>
      <c r="S802" s="95"/>
      <c r="T802" s="95"/>
      <c r="U802" s="95"/>
      <c r="V802" s="95"/>
    </row>
    <row r="803" spans="1:22" s="100" customFormat="1" x14ac:dyDescent="0.2">
      <c r="A803" s="115" t="s">
        <v>1570</v>
      </c>
      <c r="B803" s="48" t="s">
        <v>1600</v>
      </c>
      <c r="C803" s="49" t="s">
        <v>1572</v>
      </c>
      <c r="D803" s="49" t="s">
        <v>1601</v>
      </c>
      <c r="E803" s="105">
        <f>+VLOOKUP(B803,[4]COLJUEGOS!$A$5:$AK$1109,37,FALSE)*(1.06)</f>
        <v>172068688.06</v>
      </c>
      <c r="F803" s="105">
        <v>0</v>
      </c>
      <c r="G803" s="105">
        <v>0</v>
      </c>
      <c r="H803" s="105">
        <v>0</v>
      </c>
      <c r="I803" s="105">
        <v>0</v>
      </c>
      <c r="J803" s="106">
        <v>0</v>
      </c>
      <c r="K803" s="107">
        <f>+E803+I803+J803</f>
        <v>172068688.06</v>
      </c>
      <c r="L803" s="116">
        <f>+VLOOKUP(B803,[4]COLJUEGOS!$A$5:$AF$1109,32,FALSE)*(1.06)</f>
        <v>0</v>
      </c>
      <c r="M803" s="117">
        <v>0</v>
      </c>
      <c r="N803" s="118">
        <v>2.19797181699939E-2</v>
      </c>
      <c r="O803" s="119">
        <f>+IFERROR(ROUND(N803*VLOOKUP(A803,'RECURSOS DEPARTAMENTOS'!$A$9:$F$40,5,FALSE),0),0)</f>
        <v>447618322</v>
      </c>
      <c r="P803" s="120">
        <f t="shared" si="12"/>
        <v>447618322</v>
      </c>
      <c r="Q803" s="95"/>
      <c r="R803" s="95"/>
      <c r="S803" s="95"/>
      <c r="T803" s="95"/>
      <c r="U803" s="95"/>
      <c r="V803" s="95"/>
    </row>
    <row r="804" spans="1:22" s="100" customFormat="1" x14ac:dyDescent="0.2">
      <c r="A804" s="115" t="s">
        <v>1570</v>
      </c>
      <c r="B804" s="48" t="s">
        <v>1602</v>
      </c>
      <c r="C804" s="49" t="s">
        <v>1572</v>
      </c>
      <c r="D804" s="49" t="s">
        <v>1603</v>
      </c>
      <c r="E804" s="105">
        <f>+VLOOKUP(B804,[4]COLJUEGOS!$A$5:$AK$1109,37,FALSE)*(1.06)</f>
        <v>25432445.380000003</v>
      </c>
      <c r="F804" s="105">
        <v>0</v>
      </c>
      <c r="G804" s="105">
        <v>0</v>
      </c>
      <c r="H804" s="105">
        <v>0</v>
      </c>
      <c r="I804" s="105">
        <v>0</v>
      </c>
      <c r="J804" s="106">
        <v>0</v>
      </c>
      <c r="K804" s="107">
        <f>+E804+I804+J804</f>
        <v>25432445.380000003</v>
      </c>
      <c r="L804" s="116">
        <f>+VLOOKUP(B804,[4]COLJUEGOS!$A$5:$AF$1109,32,FALSE)*(1.06)</f>
        <v>0</v>
      </c>
      <c r="M804" s="117">
        <v>0</v>
      </c>
      <c r="N804" s="118">
        <v>4.529140963575819E-3</v>
      </c>
      <c r="O804" s="119">
        <f>+IFERROR(ROUND(N804*VLOOKUP(A804,'RECURSOS DEPARTAMENTOS'!$A$9:$F$40,5,FALSE),0),0)</f>
        <v>92236236</v>
      </c>
      <c r="P804" s="120">
        <f t="shared" si="12"/>
        <v>92236236</v>
      </c>
      <c r="Q804" s="95"/>
      <c r="R804" s="95"/>
      <c r="S804" s="95"/>
      <c r="T804" s="95"/>
      <c r="U804" s="95"/>
      <c r="V804" s="95"/>
    </row>
    <row r="805" spans="1:22" s="100" customFormat="1" x14ac:dyDescent="0.2">
      <c r="A805" s="115" t="s">
        <v>1570</v>
      </c>
      <c r="B805" s="48" t="s">
        <v>1604</v>
      </c>
      <c r="C805" s="49" t="s">
        <v>1572</v>
      </c>
      <c r="D805" s="49" t="s">
        <v>1605</v>
      </c>
      <c r="E805" s="105">
        <f>+VLOOKUP(B805,[4]COLJUEGOS!$A$5:$AK$1109,37,FALSE)*(1.06)</f>
        <v>55857871.830000006</v>
      </c>
      <c r="F805" s="105">
        <v>0</v>
      </c>
      <c r="G805" s="105">
        <v>0</v>
      </c>
      <c r="H805" s="105">
        <v>0</v>
      </c>
      <c r="I805" s="105">
        <v>0</v>
      </c>
      <c r="J805" s="106">
        <v>0</v>
      </c>
      <c r="K805" s="107">
        <f>+E805+I805+J805</f>
        <v>55857871.830000006</v>
      </c>
      <c r="L805" s="116">
        <f>+VLOOKUP(B805,[4]COLJUEGOS!$A$5:$AF$1109,32,FALSE)*(1.06)</f>
        <v>0</v>
      </c>
      <c r="M805" s="117">
        <v>0</v>
      </c>
      <c r="N805" s="118">
        <v>1.0000593667190173E-2</v>
      </c>
      <c r="O805" s="119">
        <f>+IFERROR(ROUND(N805*VLOOKUP(A805,'RECURSOS DEPARTAMENTOS'!$A$9:$F$40,5,FALSE),0),0)</f>
        <v>203662709</v>
      </c>
      <c r="P805" s="120">
        <f t="shared" si="12"/>
        <v>203662709</v>
      </c>
      <c r="Q805" s="95"/>
      <c r="R805" s="95"/>
      <c r="S805" s="95"/>
      <c r="T805" s="95"/>
      <c r="U805" s="95"/>
      <c r="V805" s="95"/>
    </row>
    <row r="806" spans="1:22" s="100" customFormat="1" x14ac:dyDescent="0.2">
      <c r="A806" s="115" t="s">
        <v>1570</v>
      </c>
      <c r="B806" s="48" t="s">
        <v>1606</v>
      </c>
      <c r="C806" s="49" t="s">
        <v>1572</v>
      </c>
      <c r="D806" s="49" t="s">
        <v>1607</v>
      </c>
      <c r="E806" s="105">
        <f>+VLOOKUP(B806,[4]COLJUEGOS!$A$5:$AK$1109,37,FALSE)*(1.06)</f>
        <v>19810540.34</v>
      </c>
      <c r="F806" s="105">
        <v>0</v>
      </c>
      <c r="G806" s="105">
        <v>0</v>
      </c>
      <c r="H806" s="105">
        <v>0</v>
      </c>
      <c r="I806" s="105">
        <v>0</v>
      </c>
      <c r="J806" s="106">
        <v>0</v>
      </c>
      <c r="K806" s="107">
        <f>+E806+I806+J806</f>
        <v>19810540.34</v>
      </c>
      <c r="L806" s="116">
        <f>+VLOOKUP(B806,[4]COLJUEGOS!$A$5:$AF$1109,32,FALSE)*(1.06)</f>
        <v>0</v>
      </c>
      <c r="M806" s="117">
        <v>0</v>
      </c>
      <c r="N806" s="118">
        <v>3.3331714240996497E-3</v>
      </c>
      <c r="O806" s="119">
        <f>+IFERROR(ROUND(N806*VLOOKUP(A806,'RECURSOS DEPARTAMENTOS'!$A$9:$F$40,5,FALSE),0),0)</f>
        <v>67880243</v>
      </c>
      <c r="P806" s="120">
        <f t="shared" si="12"/>
        <v>67880243</v>
      </c>
      <c r="Q806" s="95"/>
      <c r="R806" s="95"/>
      <c r="S806" s="95"/>
      <c r="T806" s="95"/>
      <c r="U806" s="95"/>
      <c r="V806" s="95"/>
    </row>
    <row r="807" spans="1:22" s="100" customFormat="1" x14ac:dyDescent="0.2">
      <c r="A807" s="115" t="s">
        <v>1570</v>
      </c>
      <c r="B807" s="48" t="s">
        <v>1608</v>
      </c>
      <c r="C807" s="49" t="s">
        <v>1572</v>
      </c>
      <c r="D807" s="49" t="s">
        <v>1609</v>
      </c>
      <c r="E807" s="105">
        <f>+VLOOKUP(B807,[4]COLJUEGOS!$A$5:$AK$1109,37,FALSE)*(1.06)</f>
        <v>27249342.620000001</v>
      </c>
      <c r="F807" s="105">
        <v>0</v>
      </c>
      <c r="G807" s="105">
        <v>0</v>
      </c>
      <c r="H807" s="105">
        <v>0</v>
      </c>
      <c r="I807" s="105">
        <v>0</v>
      </c>
      <c r="J807" s="106">
        <v>0</v>
      </c>
      <c r="K807" s="107">
        <f>+E807+I807+J807</f>
        <v>27249342.620000001</v>
      </c>
      <c r="L807" s="116">
        <f>+VLOOKUP(B807,[4]COLJUEGOS!$A$5:$AF$1109,32,FALSE)*(1.06)</f>
        <v>0</v>
      </c>
      <c r="M807" s="117">
        <v>0</v>
      </c>
      <c r="N807" s="118">
        <v>4.9252788886550202E-3</v>
      </c>
      <c r="O807" s="119">
        <f>+IFERROR(ROUND(N807*VLOOKUP(A807,'RECURSOS DEPARTAMENTOS'!$A$9:$F$40,5,FALSE),0),0)</f>
        <v>100303610</v>
      </c>
      <c r="P807" s="120">
        <f t="shared" si="12"/>
        <v>100303610</v>
      </c>
      <c r="Q807" s="95"/>
      <c r="R807" s="95"/>
      <c r="S807" s="95"/>
      <c r="T807" s="95"/>
      <c r="U807" s="95"/>
      <c r="V807" s="95"/>
    </row>
    <row r="808" spans="1:22" s="100" customFormat="1" x14ac:dyDescent="0.2">
      <c r="A808" s="115" t="s">
        <v>1570</v>
      </c>
      <c r="B808" s="48" t="s">
        <v>1610</v>
      </c>
      <c r="C808" s="49" t="s">
        <v>1572</v>
      </c>
      <c r="D808" s="49" t="s">
        <v>1611</v>
      </c>
      <c r="E808" s="105">
        <f>+VLOOKUP(B808,[4]COLJUEGOS!$A$5:$AK$1109,37,FALSE)*(1.06)</f>
        <v>50856572.410000004</v>
      </c>
      <c r="F808" s="105">
        <v>0</v>
      </c>
      <c r="G808" s="105">
        <v>0</v>
      </c>
      <c r="H808" s="105">
        <v>0</v>
      </c>
      <c r="I808" s="105">
        <v>0</v>
      </c>
      <c r="J808" s="106">
        <v>0</v>
      </c>
      <c r="K808" s="107">
        <f>+E808+I808+J808</f>
        <v>50856572.410000004</v>
      </c>
      <c r="L808" s="116">
        <f>+VLOOKUP(B808,[4]COLJUEGOS!$A$5:$AF$1109,32,FALSE)*(1.06)</f>
        <v>0</v>
      </c>
      <c r="M808" s="117">
        <v>0</v>
      </c>
      <c r="N808" s="118">
        <v>9.0140267366114555E-3</v>
      </c>
      <c r="O808" s="119">
        <f>+IFERROR(ROUND(N808*VLOOKUP(A808,'RECURSOS DEPARTAMENTOS'!$A$9:$F$40,5,FALSE),0),0)</f>
        <v>183571213</v>
      </c>
      <c r="P808" s="120">
        <f t="shared" si="12"/>
        <v>183571213</v>
      </c>
      <c r="Q808" s="95"/>
      <c r="R808" s="95"/>
      <c r="S808" s="95"/>
      <c r="T808" s="95"/>
      <c r="U808" s="95"/>
      <c r="V808" s="95"/>
    </row>
    <row r="809" spans="1:22" s="100" customFormat="1" x14ac:dyDescent="0.2">
      <c r="A809" s="115" t="s">
        <v>1570</v>
      </c>
      <c r="B809" s="48" t="s">
        <v>1612</v>
      </c>
      <c r="C809" s="49" t="s">
        <v>1572</v>
      </c>
      <c r="D809" s="49" t="s">
        <v>1613</v>
      </c>
      <c r="E809" s="105">
        <f>+VLOOKUP(B809,[4]COLJUEGOS!$A$5:$AK$1109,37,FALSE)*(1.06)</f>
        <v>45188876.960000001</v>
      </c>
      <c r="F809" s="105">
        <v>0</v>
      </c>
      <c r="G809" s="105">
        <v>0</v>
      </c>
      <c r="H809" s="105">
        <v>0</v>
      </c>
      <c r="I809" s="105">
        <v>0</v>
      </c>
      <c r="J809" s="106">
        <v>0</v>
      </c>
      <c r="K809" s="107">
        <f>+E809+I809+J809</f>
        <v>45188876.960000001</v>
      </c>
      <c r="L809" s="116">
        <f>+VLOOKUP(B809,[4]COLJUEGOS!$A$5:$AF$1109,32,FALSE)*(1.06)</f>
        <v>0</v>
      </c>
      <c r="M809" s="117">
        <v>0</v>
      </c>
      <c r="N809" s="118">
        <v>7.9983161439696904E-3</v>
      </c>
      <c r="O809" s="119">
        <f>+IFERROR(ROUND(N809*VLOOKUP(A809,'RECURSOS DEPARTAMENTOS'!$A$9:$F$40,5,FALSE),0),0)</f>
        <v>162886204</v>
      </c>
      <c r="P809" s="120">
        <f t="shared" si="12"/>
        <v>162886204</v>
      </c>
      <c r="Q809" s="95"/>
      <c r="R809" s="95"/>
      <c r="S809" s="95"/>
      <c r="T809" s="95"/>
      <c r="U809" s="95"/>
      <c r="V809" s="95"/>
    </row>
    <row r="810" spans="1:22" s="100" customFormat="1" x14ac:dyDescent="0.2">
      <c r="A810" s="115" t="s">
        <v>1570</v>
      </c>
      <c r="B810" s="48" t="s">
        <v>1614</v>
      </c>
      <c r="C810" s="49" t="s">
        <v>1572</v>
      </c>
      <c r="D810" s="49" t="s">
        <v>1615</v>
      </c>
      <c r="E810" s="105">
        <f>+VLOOKUP(B810,[4]COLJUEGOS!$A$5:$AK$1109,37,FALSE)*(1.06)</f>
        <v>312337118.00999999</v>
      </c>
      <c r="F810" s="105">
        <v>0</v>
      </c>
      <c r="G810" s="105">
        <v>0</v>
      </c>
      <c r="H810" s="105">
        <v>0</v>
      </c>
      <c r="I810" s="105">
        <v>0</v>
      </c>
      <c r="J810" s="106">
        <v>0</v>
      </c>
      <c r="K810" s="107">
        <f>+E810+I810+J810</f>
        <v>312337118.00999999</v>
      </c>
      <c r="L810" s="116">
        <f>+VLOOKUP(B810,[4]COLJUEGOS!$A$5:$AF$1109,32,FALSE)*(1.06)</f>
        <v>0</v>
      </c>
      <c r="M810" s="117">
        <v>0</v>
      </c>
      <c r="N810" s="118">
        <v>3.6296812007188768E-2</v>
      </c>
      <c r="O810" s="119">
        <f>+IFERROR(ROUND(N810*VLOOKUP(A810,'RECURSOS DEPARTAMENTOS'!$A$9:$F$40,5,FALSE),0),0)</f>
        <v>739186825</v>
      </c>
      <c r="P810" s="120">
        <f t="shared" si="12"/>
        <v>739186825</v>
      </c>
      <c r="Q810" s="95"/>
      <c r="R810" s="95"/>
      <c r="S810" s="95"/>
      <c r="T810" s="95"/>
      <c r="U810" s="95"/>
      <c r="V810" s="95"/>
    </row>
    <row r="811" spans="1:22" s="100" customFormat="1" x14ac:dyDescent="0.2">
      <c r="A811" s="115" t="s">
        <v>1570</v>
      </c>
      <c r="B811" s="48" t="s">
        <v>1616</v>
      </c>
      <c r="C811" s="49" t="s">
        <v>1572</v>
      </c>
      <c r="D811" s="49" t="s">
        <v>1617</v>
      </c>
      <c r="E811" s="105">
        <f>+VLOOKUP(B811,[4]COLJUEGOS!$A$5:$AK$1109,37,FALSE)*(1.06)</f>
        <v>18099562.539999999</v>
      </c>
      <c r="F811" s="105">
        <v>0</v>
      </c>
      <c r="G811" s="105">
        <v>0</v>
      </c>
      <c r="H811" s="105">
        <v>0</v>
      </c>
      <c r="I811" s="105">
        <v>0</v>
      </c>
      <c r="J811" s="106">
        <v>0</v>
      </c>
      <c r="K811" s="107">
        <f>+E811+I811+J811</f>
        <v>18099562.539999999</v>
      </c>
      <c r="L811" s="116">
        <f>+VLOOKUP(B811,[4]COLJUEGOS!$A$5:$AF$1109,32,FALSE)*(1.06)</f>
        <v>0</v>
      </c>
      <c r="M811" s="117">
        <v>0</v>
      </c>
      <c r="N811" s="118">
        <v>3.0978633378128222E-3</v>
      </c>
      <c r="O811" s="119">
        <f>+IFERROR(ROUND(N811*VLOOKUP(A811,'RECURSOS DEPARTAMENTOS'!$A$9:$F$40,5,FALSE),0),0)</f>
        <v>63088179</v>
      </c>
      <c r="P811" s="120">
        <f t="shared" si="12"/>
        <v>63088179</v>
      </c>
      <c r="Q811" s="95"/>
      <c r="R811" s="95"/>
      <c r="S811" s="95"/>
      <c r="T811" s="95"/>
      <c r="U811" s="95"/>
      <c r="V811" s="95"/>
    </row>
    <row r="812" spans="1:22" s="100" customFormat="1" x14ac:dyDescent="0.2">
      <c r="A812" s="115" t="s">
        <v>1570</v>
      </c>
      <c r="B812" s="48" t="s">
        <v>1618</v>
      </c>
      <c r="C812" s="49" t="s">
        <v>1572</v>
      </c>
      <c r="D812" s="49" t="s">
        <v>1619</v>
      </c>
      <c r="E812" s="105">
        <f>+VLOOKUP(B812,[4]COLJUEGOS!$A$5:$AK$1109,37,FALSE)*(1.06)</f>
        <v>17923348.140000001</v>
      </c>
      <c r="F812" s="105">
        <v>0</v>
      </c>
      <c r="G812" s="105">
        <v>0</v>
      </c>
      <c r="H812" s="105">
        <v>0</v>
      </c>
      <c r="I812" s="105">
        <v>0</v>
      </c>
      <c r="J812" s="106">
        <v>0</v>
      </c>
      <c r="K812" s="107">
        <f>+E812+I812+J812</f>
        <v>17923348.140000001</v>
      </c>
      <c r="L812" s="116">
        <f>+VLOOKUP(B812,[4]COLJUEGOS!$A$5:$AF$1109,32,FALSE)*(1.06)</f>
        <v>0</v>
      </c>
      <c r="M812" s="117">
        <v>0</v>
      </c>
      <c r="N812" s="118">
        <v>3.2004058524791002E-3</v>
      </c>
      <c r="O812" s="119">
        <f>+IFERROR(ROUND(N812*VLOOKUP(A812,'RECURSOS DEPARTAMENTOS'!$A$9:$F$40,5,FALSE),0),0)</f>
        <v>65176463</v>
      </c>
      <c r="P812" s="120">
        <f t="shared" si="12"/>
        <v>65176463</v>
      </c>
      <c r="Q812" s="95"/>
      <c r="R812" s="95"/>
      <c r="S812" s="95"/>
      <c r="T812" s="95"/>
      <c r="U812" s="95"/>
      <c r="V812" s="95"/>
    </row>
    <row r="813" spans="1:22" s="100" customFormat="1" x14ac:dyDescent="0.2">
      <c r="A813" s="115" t="s">
        <v>1570</v>
      </c>
      <c r="B813" s="48" t="s">
        <v>1620</v>
      </c>
      <c r="C813" s="49" t="s">
        <v>1572</v>
      </c>
      <c r="D813" s="49" t="s">
        <v>1621</v>
      </c>
      <c r="E813" s="105">
        <f>+VLOOKUP(B813,[4]COLJUEGOS!$A$5:$AK$1109,37,FALSE)*(1.06)</f>
        <v>755811878.44000006</v>
      </c>
      <c r="F813" s="105">
        <v>0</v>
      </c>
      <c r="G813" s="105">
        <v>0</v>
      </c>
      <c r="H813" s="105">
        <v>0</v>
      </c>
      <c r="I813" s="105">
        <v>0</v>
      </c>
      <c r="J813" s="106">
        <v>0</v>
      </c>
      <c r="K813" s="107">
        <f>+E813+I813+J813</f>
        <v>755811878.44000006</v>
      </c>
      <c r="L813" s="116">
        <f>+VLOOKUP(B813,[4]COLJUEGOS!$A$5:$AF$1109,32,FALSE)*(1.06)</f>
        <v>0</v>
      </c>
      <c r="M813" s="117">
        <v>0</v>
      </c>
      <c r="N813" s="118">
        <v>7.9522259821144262E-2</v>
      </c>
      <c r="O813" s="119">
        <f>+IFERROR(ROUND(N813*VLOOKUP(A813,'RECURSOS DEPARTAMENTOS'!$A$9:$F$40,5,FALSE),0),0)</f>
        <v>1619475747</v>
      </c>
      <c r="P813" s="120">
        <f t="shared" si="12"/>
        <v>1619475747</v>
      </c>
      <c r="Q813" s="95"/>
      <c r="R813" s="95"/>
      <c r="S813" s="95"/>
      <c r="T813" s="95"/>
      <c r="U813" s="95"/>
      <c r="V813" s="95"/>
    </row>
    <row r="814" spans="1:22" s="100" customFormat="1" x14ac:dyDescent="0.2">
      <c r="A814" s="115" t="s">
        <v>1570</v>
      </c>
      <c r="B814" s="48" t="s">
        <v>1622</v>
      </c>
      <c r="C814" s="49" t="s">
        <v>1572</v>
      </c>
      <c r="D814" s="49" t="s">
        <v>1623</v>
      </c>
      <c r="E814" s="105">
        <f>+VLOOKUP(B814,[4]COLJUEGOS!$A$5:$AK$1109,37,FALSE)*(1.06)</f>
        <v>802188758.35000002</v>
      </c>
      <c r="F814" s="105">
        <v>0</v>
      </c>
      <c r="G814" s="105">
        <v>0</v>
      </c>
      <c r="H814" s="105">
        <v>0</v>
      </c>
      <c r="I814" s="105">
        <v>0</v>
      </c>
      <c r="J814" s="106">
        <v>0</v>
      </c>
      <c r="K814" s="107">
        <f>+E814+I814+J814</f>
        <v>802188758.35000002</v>
      </c>
      <c r="L814" s="116">
        <f>+VLOOKUP(B814,[4]COLJUEGOS!$A$5:$AF$1109,32,FALSE)*(1.06)</f>
        <v>0</v>
      </c>
      <c r="M814" s="117">
        <v>0</v>
      </c>
      <c r="N814" s="118">
        <v>2.6045798725234635E-2</v>
      </c>
      <c r="O814" s="119">
        <f>+IFERROR(ROUND(N814*VLOOKUP(A814,'RECURSOS DEPARTAMENTOS'!$A$9:$F$40,5,FALSE),0),0)</f>
        <v>530424304</v>
      </c>
      <c r="P814" s="120">
        <f t="shared" si="12"/>
        <v>530424304</v>
      </c>
      <c r="Q814" s="95"/>
      <c r="R814" s="95"/>
      <c r="S814" s="95"/>
      <c r="T814" s="95"/>
      <c r="U814" s="95"/>
      <c r="V814" s="95"/>
    </row>
    <row r="815" spans="1:22" s="100" customFormat="1" x14ac:dyDescent="0.2">
      <c r="A815" s="115" t="s">
        <v>1570</v>
      </c>
      <c r="B815" s="48" t="s">
        <v>1624</v>
      </c>
      <c r="C815" s="49" t="s">
        <v>1572</v>
      </c>
      <c r="D815" s="49" t="s">
        <v>1625</v>
      </c>
      <c r="E815" s="105">
        <f>+VLOOKUP(B815,[4]COLJUEGOS!$A$5:$AK$1109,37,FALSE)*(1.06)</f>
        <v>21704228.75</v>
      </c>
      <c r="F815" s="105">
        <v>0</v>
      </c>
      <c r="G815" s="105">
        <v>0</v>
      </c>
      <c r="H815" s="105">
        <v>0</v>
      </c>
      <c r="I815" s="105">
        <v>0</v>
      </c>
      <c r="J815" s="106">
        <v>0</v>
      </c>
      <c r="K815" s="107">
        <f>+E815+I815+J815</f>
        <v>21704228.75</v>
      </c>
      <c r="L815" s="116">
        <f>+VLOOKUP(B815,[4]COLJUEGOS!$A$5:$AF$1109,32,FALSE)*(1.06)</f>
        <v>0</v>
      </c>
      <c r="M815" s="117">
        <v>0</v>
      </c>
      <c r="N815" s="118">
        <v>3.805946386455753E-3</v>
      </c>
      <c r="O815" s="119">
        <f>+IFERROR(ROUND(N815*VLOOKUP(A815,'RECURSOS DEPARTAMENTOS'!$A$9:$F$40,5,FALSE),0),0)</f>
        <v>77508334</v>
      </c>
      <c r="P815" s="120">
        <f t="shared" si="12"/>
        <v>77508334</v>
      </c>
      <c r="Q815" s="95"/>
      <c r="R815" s="95"/>
      <c r="S815" s="95"/>
      <c r="T815" s="95"/>
      <c r="U815" s="95"/>
      <c r="V815" s="95"/>
    </row>
    <row r="816" spans="1:22" s="100" customFormat="1" x14ac:dyDescent="0.2">
      <c r="A816" s="115" t="s">
        <v>1570</v>
      </c>
      <c r="B816" s="48" t="s">
        <v>1626</v>
      </c>
      <c r="C816" s="49" t="s">
        <v>1572</v>
      </c>
      <c r="D816" s="49" t="s">
        <v>1627</v>
      </c>
      <c r="E816" s="105">
        <f>+VLOOKUP(B816,[4]COLJUEGOS!$A$5:$AK$1109,37,FALSE)*(1.06)</f>
        <v>67416873.439999998</v>
      </c>
      <c r="F816" s="105">
        <v>0</v>
      </c>
      <c r="G816" s="105">
        <v>0</v>
      </c>
      <c r="H816" s="105">
        <v>0</v>
      </c>
      <c r="I816" s="105">
        <v>0</v>
      </c>
      <c r="J816" s="106">
        <v>0</v>
      </c>
      <c r="K816" s="107">
        <f>+E816+I816+J816</f>
        <v>67416873.439999998</v>
      </c>
      <c r="L816" s="116">
        <f>+VLOOKUP(B816,[4]COLJUEGOS!$A$5:$AF$1109,32,FALSE)*(1.06)</f>
        <v>0</v>
      </c>
      <c r="M816" s="117">
        <v>0</v>
      </c>
      <c r="N816" s="118">
        <v>1.0543529297475835E-2</v>
      </c>
      <c r="O816" s="119">
        <f>+IFERROR(ROUND(N816*VLOOKUP(A816,'RECURSOS DEPARTAMENTOS'!$A$9:$F$40,5,FALSE),0),0)</f>
        <v>214719627</v>
      </c>
      <c r="P816" s="120">
        <f t="shared" si="12"/>
        <v>214719627</v>
      </c>
      <c r="Q816" s="95"/>
      <c r="R816" s="95"/>
      <c r="S816" s="95"/>
      <c r="T816" s="95"/>
      <c r="U816" s="95"/>
      <c r="V816" s="95"/>
    </row>
    <row r="817" spans="1:22" s="100" customFormat="1" x14ac:dyDescent="0.2">
      <c r="A817" s="115" t="s">
        <v>1570</v>
      </c>
      <c r="B817" s="48" t="s">
        <v>1628</v>
      </c>
      <c r="C817" s="49" t="s">
        <v>1572</v>
      </c>
      <c r="D817" s="49" t="s">
        <v>1629</v>
      </c>
      <c r="E817" s="105">
        <f>+VLOOKUP(B817,[4]COLJUEGOS!$A$5:$AK$1109,37,FALSE)*(1.06)</f>
        <v>32660707.810000002</v>
      </c>
      <c r="F817" s="105">
        <v>0</v>
      </c>
      <c r="G817" s="105">
        <v>0</v>
      </c>
      <c r="H817" s="105">
        <v>0</v>
      </c>
      <c r="I817" s="105">
        <v>0</v>
      </c>
      <c r="J817" s="106">
        <v>0</v>
      </c>
      <c r="K817" s="107">
        <f>+E817+I817+J817</f>
        <v>32660707.810000002</v>
      </c>
      <c r="L817" s="116">
        <f>+VLOOKUP(B817,[4]COLJUEGOS!$A$5:$AF$1109,32,FALSE)*(1.06)</f>
        <v>0</v>
      </c>
      <c r="M817" s="117">
        <v>0</v>
      </c>
      <c r="N817" s="118">
        <v>5.5621218744771684E-3</v>
      </c>
      <c r="O817" s="119">
        <f>+IFERROR(ROUND(N817*VLOOKUP(A817,'RECURSOS DEPARTAMENTOS'!$A$9:$F$40,5,FALSE),0),0)</f>
        <v>113272956</v>
      </c>
      <c r="P817" s="120">
        <f t="shared" si="12"/>
        <v>113272956</v>
      </c>
      <c r="Q817" s="95"/>
      <c r="R817" s="95"/>
      <c r="S817" s="95"/>
      <c r="T817" s="95"/>
      <c r="U817" s="95"/>
      <c r="V817" s="95"/>
    </row>
    <row r="818" spans="1:22" s="100" customFormat="1" x14ac:dyDescent="0.2">
      <c r="A818" s="115" t="s">
        <v>1570</v>
      </c>
      <c r="B818" s="48" t="s">
        <v>1630</v>
      </c>
      <c r="C818" s="49" t="s">
        <v>1572</v>
      </c>
      <c r="D818" s="49" t="s">
        <v>1631</v>
      </c>
      <c r="E818" s="105">
        <f>+VLOOKUP(B818,[4]COLJUEGOS!$A$5:$AK$1109,37,FALSE)*(1.06)</f>
        <v>44549540.080000006</v>
      </c>
      <c r="F818" s="105">
        <v>0</v>
      </c>
      <c r="G818" s="105">
        <v>0</v>
      </c>
      <c r="H818" s="105">
        <v>0</v>
      </c>
      <c r="I818" s="105">
        <v>0</v>
      </c>
      <c r="J818" s="106">
        <v>0</v>
      </c>
      <c r="K818" s="107">
        <f>+E818+I818+J818</f>
        <v>44549540.080000006</v>
      </c>
      <c r="L818" s="116">
        <f>+VLOOKUP(B818,[4]COLJUEGOS!$A$5:$AF$1109,32,FALSE)*(1.06)</f>
        <v>0</v>
      </c>
      <c r="M818" s="117">
        <v>0</v>
      </c>
      <c r="N818" s="118">
        <v>7.7403407649671591E-3</v>
      </c>
      <c r="O818" s="119">
        <f>+IFERROR(ROUND(N818*VLOOKUP(A818,'RECURSOS DEPARTAMENTOS'!$A$9:$F$40,5,FALSE),0),0)</f>
        <v>157632519</v>
      </c>
      <c r="P818" s="120">
        <f t="shared" si="12"/>
        <v>157632519</v>
      </c>
      <c r="Q818" s="95"/>
      <c r="R818" s="95"/>
      <c r="S818" s="95"/>
      <c r="T818" s="95"/>
      <c r="U818" s="95"/>
      <c r="V818" s="95"/>
    </row>
    <row r="819" spans="1:22" s="100" customFormat="1" x14ac:dyDescent="0.2">
      <c r="A819" s="115" t="s">
        <v>1570</v>
      </c>
      <c r="B819" s="48" t="s">
        <v>1632</v>
      </c>
      <c r="C819" s="49" t="s">
        <v>1572</v>
      </c>
      <c r="D819" s="49" t="s">
        <v>1633</v>
      </c>
      <c r="E819" s="105">
        <f>+VLOOKUP(B819,[4]COLJUEGOS!$A$5:$AK$1109,37,FALSE)*(1.06)</f>
        <v>58136654.530000001</v>
      </c>
      <c r="F819" s="105">
        <v>0</v>
      </c>
      <c r="G819" s="105">
        <v>0</v>
      </c>
      <c r="H819" s="105">
        <v>0</v>
      </c>
      <c r="I819" s="105">
        <v>0</v>
      </c>
      <c r="J819" s="106">
        <v>0</v>
      </c>
      <c r="K819" s="107">
        <f>+E819+I819+J819</f>
        <v>58136654.530000001</v>
      </c>
      <c r="L819" s="116">
        <f>+VLOOKUP(B819,[4]COLJUEGOS!$A$5:$AF$1109,32,FALSE)*(1.06)</f>
        <v>0</v>
      </c>
      <c r="M819" s="117">
        <v>0</v>
      </c>
      <c r="N819" s="118">
        <v>1.0517623820086459E-2</v>
      </c>
      <c r="O819" s="119">
        <f>+IFERROR(ROUND(N819*VLOOKUP(A819,'RECURSOS DEPARTAMENTOS'!$A$9:$F$40,5,FALSE),0),0)</f>
        <v>214192061</v>
      </c>
      <c r="P819" s="120">
        <f t="shared" si="12"/>
        <v>214192061</v>
      </c>
      <c r="Q819" s="95"/>
      <c r="R819" s="95"/>
      <c r="S819" s="95"/>
      <c r="T819" s="95"/>
      <c r="U819" s="95"/>
      <c r="V819" s="95"/>
    </row>
    <row r="820" spans="1:22" s="100" customFormat="1" x14ac:dyDescent="0.2">
      <c r="A820" s="115" t="s">
        <v>1570</v>
      </c>
      <c r="B820" s="48" t="s">
        <v>1634</v>
      </c>
      <c r="C820" s="49" t="s">
        <v>1572</v>
      </c>
      <c r="D820" s="49" t="s">
        <v>1097</v>
      </c>
      <c r="E820" s="105">
        <f>+VLOOKUP(B820,[4]COLJUEGOS!$A$5:$AK$1109,37,FALSE)*(1.06)</f>
        <v>18192516.060000002</v>
      </c>
      <c r="F820" s="105">
        <v>0</v>
      </c>
      <c r="G820" s="105">
        <v>0</v>
      </c>
      <c r="H820" s="105">
        <v>0</v>
      </c>
      <c r="I820" s="105">
        <v>0</v>
      </c>
      <c r="J820" s="106">
        <v>0</v>
      </c>
      <c r="K820" s="107">
        <f>+E820+I820+J820</f>
        <v>18192516.060000002</v>
      </c>
      <c r="L820" s="116">
        <f>+VLOOKUP(B820,[4]COLJUEGOS!$A$5:$AF$1109,32,FALSE)*(1.06)</f>
        <v>0</v>
      </c>
      <c r="M820" s="117">
        <v>0</v>
      </c>
      <c r="N820" s="118">
        <v>3.1647858210687089E-3</v>
      </c>
      <c r="O820" s="119">
        <f>+IFERROR(ROUND(N820*VLOOKUP(A820,'RECURSOS DEPARTAMENTOS'!$A$9:$F$40,5,FALSE),0),0)</f>
        <v>64451059</v>
      </c>
      <c r="P820" s="120">
        <f t="shared" si="12"/>
        <v>64451059</v>
      </c>
      <c r="Q820" s="95"/>
      <c r="R820" s="95"/>
      <c r="S820" s="95"/>
      <c r="T820" s="95"/>
      <c r="U820" s="95"/>
      <c r="V820" s="95"/>
    </row>
    <row r="821" spans="1:22" s="100" customFormat="1" x14ac:dyDescent="0.2">
      <c r="A821" s="115" t="s">
        <v>1570</v>
      </c>
      <c r="B821" s="48" t="s">
        <v>1635</v>
      </c>
      <c r="C821" s="49" t="s">
        <v>1572</v>
      </c>
      <c r="D821" s="49" t="s">
        <v>1636</v>
      </c>
      <c r="E821" s="105">
        <f>+VLOOKUP(B821,[4]COLJUEGOS!$A$5:$AK$1109,37,FALSE)*(1.06)</f>
        <v>13592098.040000001</v>
      </c>
      <c r="F821" s="105">
        <v>0</v>
      </c>
      <c r="G821" s="105">
        <v>0</v>
      </c>
      <c r="H821" s="105">
        <v>0</v>
      </c>
      <c r="I821" s="105">
        <v>0</v>
      </c>
      <c r="J821" s="106">
        <v>0</v>
      </c>
      <c r="K821" s="107">
        <f>+E821+I821+J821</f>
        <v>13592098.040000001</v>
      </c>
      <c r="L821" s="116">
        <f>+VLOOKUP(B821,[4]COLJUEGOS!$A$5:$AF$1109,32,FALSE)*(1.06)</f>
        <v>0</v>
      </c>
      <c r="M821" s="117">
        <v>0</v>
      </c>
      <c r="N821" s="118">
        <v>2.3887008942786673E-3</v>
      </c>
      <c r="O821" s="119">
        <f>+IFERROR(ROUND(N821*VLOOKUP(A821,'RECURSOS DEPARTAMENTOS'!$A$9:$F$40,5,FALSE),0),0)</f>
        <v>48646042</v>
      </c>
      <c r="P821" s="120">
        <f t="shared" si="12"/>
        <v>48646042</v>
      </c>
      <c r="Q821" s="95"/>
      <c r="R821" s="95"/>
      <c r="S821" s="95"/>
      <c r="T821" s="95"/>
      <c r="U821" s="95"/>
      <c r="V821" s="95"/>
    </row>
    <row r="822" spans="1:22" s="100" customFormat="1" x14ac:dyDescent="0.2">
      <c r="A822" s="115" t="s">
        <v>1570</v>
      </c>
      <c r="B822" s="48" t="s">
        <v>1637</v>
      </c>
      <c r="C822" s="49" t="s">
        <v>1572</v>
      </c>
      <c r="D822" s="49" t="s">
        <v>1638</v>
      </c>
      <c r="E822" s="105">
        <f>+VLOOKUP(B822,[4]COLJUEGOS!$A$5:$AK$1109,37,FALSE)*(1.06)</f>
        <v>138444337.96000001</v>
      </c>
      <c r="F822" s="105">
        <v>0</v>
      </c>
      <c r="G822" s="105">
        <v>0</v>
      </c>
      <c r="H822" s="105">
        <v>0</v>
      </c>
      <c r="I822" s="105">
        <v>0</v>
      </c>
      <c r="J822" s="106">
        <v>0</v>
      </c>
      <c r="K822" s="107">
        <f>+E822+I822+J822</f>
        <v>138444337.96000001</v>
      </c>
      <c r="L822" s="116">
        <f>+VLOOKUP(B822,[4]COLJUEGOS!$A$5:$AF$1109,32,FALSE)*(1.06)</f>
        <v>0</v>
      </c>
      <c r="M822" s="117">
        <v>0</v>
      </c>
      <c r="N822" s="118">
        <v>1.9098813205317099E-2</v>
      </c>
      <c r="O822" s="119">
        <f>+IFERROR(ROUND(N822*VLOOKUP(A822,'RECURSOS DEPARTAMENTOS'!$A$9:$F$40,5,FALSE),0),0)</f>
        <v>388948514</v>
      </c>
      <c r="P822" s="120">
        <f t="shared" si="12"/>
        <v>388948514</v>
      </c>
      <c r="Q822" s="95"/>
      <c r="R822" s="95"/>
      <c r="S822" s="95"/>
      <c r="T822" s="95"/>
      <c r="U822" s="95"/>
      <c r="V822" s="95"/>
    </row>
    <row r="823" spans="1:22" s="100" customFormat="1" x14ac:dyDescent="0.2">
      <c r="A823" s="115" t="s">
        <v>1570</v>
      </c>
      <c r="B823" s="48" t="s">
        <v>1639</v>
      </c>
      <c r="C823" s="49" t="s">
        <v>1572</v>
      </c>
      <c r="D823" s="49" t="s">
        <v>1640</v>
      </c>
      <c r="E823" s="105">
        <f>+VLOOKUP(B823,[4]COLJUEGOS!$A$5:$AK$1109,37,FALSE)*(1.06)</f>
        <v>25363568.170000002</v>
      </c>
      <c r="F823" s="105">
        <v>0</v>
      </c>
      <c r="G823" s="105">
        <v>0</v>
      </c>
      <c r="H823" s="105">
        <v>0</v>
      </c>
      <c r="I823" s="105">
        <v>0</v>
      </c>
      <c r="J823" s="106">
        <v>0</v>
      </c>
      <c r="K823" s="107">
        <f>+E823+I823+J823</f>
        <v>25363568.170000002</v>
      </c>
      <c r="L823" s="116">
        <f>+VLOOKUP(B823,[4]COLJUEGOS!$A$5:$AF$1109,32,FALSE)*(1.06)</f>
        <v>0</v>
      </c>
      <c r="M823" s="117">
        <v>0</v>
      </c>
      <c r="N823" s="118">
        <v>4.605778000852722E-3</v>
      </c>
      <c r="O823" s="119">
        <f>+IFERROR(ROUND(N823*VLOOKUP(A823,'RECURSOS DEPARTAMENTOS'!$A$9:$F$40,5,FALSE),0),0)</f>
        <v>93796954</v>
      </c>
      <c r="P823" s="120">
        <f t="shared" si="12"/>
        <v>93796954</v>
      </c>
      <c r="Q823" s="95"/>
      <c r="R823" s="95"/>
      <c r="S823" s="95"/>
      <c r="T823" s="95"/>
      <c r="U823" s="95"/>
      <c r="V823" s="95"/>
    </row>
    <row r="824" spans="1:22" s="100" customFormat="1" x14ac:dyDescent="0.2">
      <c r="A824" s="115" t="s">
        <v>1570</v>
      </c>
      <c r="B824" s="48" t="s">
        <v>1641</v>
      </c>
      <c r="C824" s="49" t="s">
        <v>1572</v>
      </c>
      <c r="D824" s="49" t="s">
        <v>1642</v>
      </c>
      <c r="E824" s="105">
        <f>+VLOOKUP(B824,[4]COLJUEGOS!$A$5:$AK$1109,37,FALSE)*(1.06)</f>
        <v>86184570.410000011</v>
      </c>
      <c r="F824" s="105">
        <v>0</v>
      </c>
      <c r="G824" s="105">
        <v>0</v>
      </c>
      <c r="H824" s="105">
        <v>0</v>
      </c>
      <c r="I824" s="105">
        <v>0</v>
      </c>
      <c r="J824" s="106">
        <v>0</v>
      </c>
      <c r="K824" s="107">
        <f>+E824+I824+J824</f>
        <v>86184570.410000011</v>
      </c>
      <c r="L824" s="116">
        <f>+VLOOKUP(B824,[4]COLJUEGOS!$A$5:$AF$1109,32,FALSE)*(1.06)</f>
        <v>0</v>
      </c>
      <c r="M824" s="117">
        <v>0</v>
      </c>
      <c r="N824" s="118">
        <v>1.5125560610721629E-2</v>
      </c>
      <c r="O824" s="119">
        <f>+IFERROR(ROUND(N824*VLOOKUP(A824,'RECURSOS DEPARTAMENTOS'!$A$9:$F$40,5,FALSE),0),0)</f>
        <v>308032979</v>
      </c>
      <c r="P824" s="120">
        <f t="shared" si="12"/>
        <v>308032979</v>
      </c>
      <c r="Q824" s="95"/>
      <c r="R824" s="95"/>
      <c r="S824" s="95"/>
      <c r="T824" s="95"/>
      <c r="U824" s="95"/>
      <c r="V824" s="95"/>
    </row>
    <row r="825" spans="1:22" s="100" customFormat="1" x14ac:dyDescent="0.2">
      <c r="A825" s="115" t="s">
        <v>1570</v>
      </c>
      <c r="B825" s="48" t="s">
        <v>1643</v>
      </c>
      <c r="C825" s="49" t="s">
        <v>1572</v>
      </c>
      <c r="D825" s="49" t="s">
        <v>1644</v>
      </c>
      <c r="E825" s="105">
        <f>+VLOOKUP(B825,[4]COLJUEGOS!$A$5:$AK$1109,37,FALSE)*(1.06)</f>
        <v>297290023.16000003</v>
      </c>
      <c r="F825" s="105">
        <v>0</v>
      </c>
      <c r="G825" s="105">
        <v>0</v>
      </c>
      <c r="H825" s="105">
        <v>0</v>
      </c>
      <c r="I825" s="105">
        <v>0</v>
      </c>
      <c r="J825" s="106">
        <v>0</v>
      </c>
      <c r="K825" s="107">
        <f>+E825+I825+J825</f>
        <v>297290023.16000003</v>
      </c>
      <c r="L825" s="116">
        <f>+VLOOKUP(B825,[4]COLJUEGOS!$A$5:$AF$1109,32,FALSE)*(1.06)</f>
        <v>0</v>
      </c>
      <c r="M825" s="117">
        <v>0</v>
      </c>
      <c r="N825" s="118">
        <v>3.6542914042387839E-2</v>
      </c>
      <c r="O825" s="119">
        <f>+IFERROR(ROUND(N825*VLOOKUP(A825,'RECURSOS DEPARTAMENTOS'!$A$9:$F$40,5,FALSE),0),0)</f>
        <v>744198708</v>
      </c>
      <c r="P825" s="120">
        <f t="shared" si="12"/>
        <v>744198708</v>
      </c>
      <c r="Q825" s="95"/>
      <c r="R825" s="95"/>
      <c r="S825" s="95"/>
      <c r="T825" s="95"/>
      <c r="U825" s="95"/>
      <c r="V825" s="95"/>
    </row>
    <row r="826" spans="1:22" s="100" customFormat="1" x14ac:dyDescent="0.2">
      <c r="A826" s="115" t="s">
        <v>1570</v>
      </c>
      <c r="B826" s="48" t="s">
        <v>1645</v>
      </c>
      <c r="C826" s="49" t="s">
        <v>1572</v>
      </c>
      <c r="D826" s="49" t="s">
        <v>245</v>
      </c>
      <c r="E826" s="105">
        <f>+VLOOKUP(B826,[4]COLJUEGOS!$A$5:$AK$1109,37,FALSE)*(1.06)</f>
        <v>70371998.150000006</v>
      </c>
      <c r="F826" s="105">
        <v>0</v>
      </c>
      <c r="G826" s="105">
        <v>0</v>
      </c>
      <c r="H826" s="105">
        <v>0</v>
      </c>
      <c r="I826" s="105">
        <v>0</v>
      </c>
      <c r="J826" s="106">
        <v>0</v>
      </c>
      <c r="K826" s="107">
        <f>+E826+I826+J826</f>
        <v>70371998.150000006</v>
      </c>
      <c r="L826" s="116">
        <f>+VLOOKUP(B826,[4]COLJUEGOS!$A$5:$AF$1109,32,FALSE)*(1.06)</f>
        <v>0</v>
      </c>
      <c r="M826" s="117">
        <v>0</v>
      </c>
      <c r="N826" s="118">
        <v>1.2636475991559131E-2</v>
      </c>
      <c r="O826" s="119">
        <f>+IFERROR(ROUND(N826*VLOOKUP(A826,'RECURSOS DEPARTAMENTOS'!$A$9:$F$40,5,FALSE),0),0)</f>
        <v>257342616</v>
      </c>
      <c r="P826" s="120">
        <f t="shared" si="12"/>
        <v>257342616</v>
      </c>
      <c r="Q826" s="95"/>
      <c r="R826" s="95"/>
      <c r="S826" s="95"/>
      <c r="T826" s="95"/>
      <c r="U826" s="95"/>
      <c r="V826" s="95"/>
    </row>
    <row r="827" spans="1:22" s="100" customFormat="1" x14ac:dyDescent="0.2">
      <c r="A827" s="115" t="s">
        <v>1570</v>
      </c>
      <c r="B827" s="48" t="s">
        <v>1646</v>
      </c>
      <c r="C827" s="49" t="s">
        <v>1572</v>
      </c>
      <c r="D827" s="49" t="s">
        <v>1647</v>
      </c>
      <c r="E827" s="105">
        <f>+VLOOKUP(B827,[4]COLJUEGOS!$A$5:$AK$1109,37,FALSE)*(1.06)</f>
        <v>24431484.73</v>
      </c>
      <c r="F827" s="105">
        <v>0</v>
      </c>
      <c r="G827" s="105">
        <v>0</v>
      </c>
      <c r="H827" s="105">
        <v>0</v>
      </c>
      <c r="I827" s="105">
        <v>0</v>
      </c>
      <c r="J827" s="106">
        <v>0</v>
      </c>
      <c r="K827" s="107">
        <f>+E827+I827+J827</f>
        <v>24431484.73</v>
      </c>
      <c r="L827" s="116">
        <f>+VLOOKUP(B827,[4]COLJUEGOS!$A$5:$AF$1109,32,FALSE)*(1.06)</f>
        <v>0</v>
      </c>
      <c r="M827" s="117">
        <v>0</v>
      </c>
      <c r="N827" s="118">
        <v>4.5086324606425634E-3</v>
      </c>
      <c r="O827" s="119">
        <f>+IFERROR(ROUND(N827*VLOOKUP(A827,'RECURSOS DEPARTAMENTOS'!$A$9:$F$40,5,FALSE),0),0)</f>
        <v>91818579</v>
      </c>
      <c r="P827" s="120">
        <f t="shared" si="12"/>
        <v>91818579</v>
      </c>
      <c r="Q827" s="95"/>
      <c r="R827" s="95"/>
      <c r="S827" s="95"/>
      <c r="T827" s="95"/>
      <c r="U827" s="95"/>
      <c r="V827" s="95"/>
    </row>
    <row r="828" spans="1:22" s="100" customFormat="1" x14ac:dyDescent="0.2">
      <c r="A828" s="115" t="s">
        <v>1570</v>
      </c>
      <c r="B828" s="48" t="s">
        <v>1648</v>
      </c>
      <c r="C828" s="49" t="s">
        <v>1572</v>
      </c>
      <c r="D828" s="49" t="s">
        <v>1649</v>
      </c>
      <c r="E828" s="105">
        <f>+VLOOKUP(B828,[4]COLJUEGOS!$A$5:$AK$1109,37,FALSE)*(1.06)</f>
        <v>644641195.79000008</v>
      </c>
      <c r="F828" s="105">
        <v>0</v>
      </c>
      <c r="G828" s="105">
        <v>0</v>
      </c>
      <c r="H828" s="105">
        <v>0</v>
      </c>
      <c r="I828" s="105">
        <v>0</v>
      </c>
      <c r="J828" s="106">
        <v>0</v>
      </c>
      <c r="K828" s="107">
        <f>+E828+I828+J828</f>
        <v>644641195.79000008</v>
      </c>
      <c r="L828" s="116">
        <f>+VLOOKUP(B828,[4]COLJUEGOS!$A$5:$AF$1109,32,FALSE)*(1.06)</f>
        <v>0</v>
      </c>
      <c r="M828" s="117">
        <v>0</v>
      </c>
      <c r="N828" s="118">
        <v>7.8599377189147765E-2</v>
      </c>
      <c r="O828" s="119">
        <f>+IFERROR(ROUND(N828*VLOOKUP(A828,'RECURSOS DEPARTAMENTOS'!$A$9:$F$40,5,FALSE),0),0)</f>
        <v>1600681185</v>
      </c>
      <c r="P828" s="120">
        <f t="shared" si="12"/>
        <v>1600681185</v>
      </c>
      <c r="Q828" s="95"/>
      <c r="R828" s="95"/>
      <c r="S828" s="95"/>
      <c r="T828" s="95"/>
      <c r="U828" s="95"/>
      <c r="V828" s="95"/>
    </row>
    <row r="829" spans="1:22" s="100" customFormat="1" x14ac:dyDescent="0.2">
      <c r="A829" s="115" t="s">
        <v>1650</v>
      </c>
      <c r="B829" s="48" t="s">
        <v>1651</v>
      </c>
      <c r="C829" s="49" t="s">
        <v>1652</v>
      </c>
      <c r="D829" s="49" t="s">
        <v>52</v>
      </c>
      <c r="E829" s="105">
        <f>+VLOOKUP(B829,[4]COLJUEGOS!$A$5:$AK$1109,37,FALSE)*(1.06)</f>
        <v>3376691445.5500002</v>
      </c>
      <c r="F829" s="105">
        <v>0</v>
      </c>
      <c r="G829" s="105">
        <v>0</v>
      </c>
      <c r="H829" s="105">
        <v>0</v>
      </c>
      <c r="I829" s="105">
        <v>0</v>
      </c>
      <c r="J829" s="106">
        <v>0</v>
      </c>
      <c r="K829" s="107">
        <f>+E829+I829+J829</f>
        <v>3376691445.5500002</v>
      </c>
      <c r="L829" s="116">
        <f>+VLOOKUP(B829,[4]COLJUEGOS!$A$5:$AF$1109,32,FALSE)*(1.06)</f>
        <v>238939614.86000001</v>
      </c>
      <c r="M829" s="117">
        <v>0</v>
      </c>
      <c r="N829" s="118">
        <v>0.39981197495299375</v>
      </c>
      <c r="O829" s="119">
        <f>+IFERROR(ROUND(N829*VLOOKUP(A829,'RECURSOS DEPARTAMENTOS'!$A$9:$F$40,5,FALSE),0),0)</f>
        <v>7388938111</v>
      </c>
      <c r="P829" s="120">
        <f t="shared" si="12"/>
        <v>7627877725.8599997</v>
      </c>
      <c r="Q829" s="95"/>
      <c r="R829" s="114"/>
      <c r="S829" s="95"/>
      <c r="T829" s="95"/>
      <c r="U829" s="95"/>
      <c r="V829" s="95"/>
    </row>
    <row r="830" spans="1:22" s="100" customFormat="1" x14ac:dyDescent="0.2">
      <c r="A830" s="115" t="s">
        <v>1650</v>
      </c>
      <c r="B830" s="48" t="s">
        <v>1653</v>
      </c>
      <c r="C830" s="49" t="s">
        <v>1652</v>
      </c>
      <c r="D830" s="49" t="s">
        <v>437</v>
      </c>
      <c r="E830" s="105">
        <f>+VLOOKUP(B830,[4]COLJUEGOS!$A$5:$AK$1109,37,FALSE)*(1.06)</f>
        <v>11058390.110000001</v>
      </c>
      <c r="F830" s="105">
        <v>0</v>
      </c>
      <c r="G830" s="105">
        <v>0</v>
      </c>
      <c r="H830" s="105">
        <v>0</v>
      </c>
      <c r="I830" s="105">
        <v>0</v>
      </c>
      <c r="J830" s="106">
        <v>0</v>
      </c>
      <c r="K830" s="107">
        <f>+E830+I830+J830</f>
        <v>11058390.110000001</v>
      </c>
      <c r="L830" s="116">
        <f>+VLOOKUP(B830,[4]COLJUEGOS!$A$5:$AF$1109,32,FALSE)*(1.06)</f>
        <v>0</v>
      </c>
      <c r="M830" s="117">
        <v>0</v>
      </c>
      <c r="N830" s="118">
        <v>7.4563143640785914E-3</v>
      </c>
      <c r="O830" s="119">
        <f>+IFERROR(ROUND(N830*VLOOKUP(A830,'RECURSOS DEPARTAMENTOS'!$A$9:$F$40,5,FALSE),0),0)</f>
        <v>137800388</v>
      </c>
      <c r="P830" s="120">
        <f t="shared" si="12"/>
        <v>137800388</v>
      </c>
      <c r="Q830" s="95"/>
      <c r="R830" s="114"/>
      <c r="S830" s="95"/>
      <c r="T830" s="95"/>
      <c r="U830" s="95"/>
      <c r="V830" s="95"/>
    </row>
    <row r="831" spans="1:22" s="100" customFormat="1" x14ac:dyDescent="0.2">
      <c r="A831" s="115" t="s">
        <v>1650</v>
      </c>
      <c r="B831" s="48" t="s">
        <v>1654</v>
      </c>
      <c r="C831" s="49" t="s">
        <v>1652</v>
      </c>
      <c r="D831" s="49" t="s">
        <v>1655</v>
      </c>
      <c r="E831" s="105">
        <f>+VLOOKUP(B831,[4]COLJUEGOS!$A$5:$AK$1109,37,FALSE)*(1.06)</f>
        <v>707877220.41000009</v>
      </c>
      <c r="F831" s="105">
        <v>0</v>
      </c>
      <c r="G831" s="105">
        <v>0</v>
      </c>
      <c r="H831" s="105">
        <v>0</v>
      </c>
      <c r="I831" s="105">
        <v>0</v>
      </c>
      <c r="J831" s="106">
        <v>0</v>
      </c>
      <c r="K831" s="107">
        <f>+E831+I831+J831</f>
        <v>707877220.41000009</v>
      </c>
      <c r="L831" s="116">
        <f>+VLOOKUP(B831,[4]COLJUEGOS!$A$5:$AF$1109,32,FALSE)*(1.06)</f>
        <v>0</v>
      </c>
      <c r="M831" s="117">
        <v>0</v>
      </c>
      <c r="N831" s="118">
        <v>0.13991478497869625</v>
      </c>
      <c r="O831" s="119">
        <f>+IFERROR(ROUND(N831*VLOOKUP(A831,'RECURSOS DEPARTAMENTOS'!$A$9:$F$40,5,FALSE),0),0)</f>
        <v>2585769691</v>
      </c>
      <c r="P831" s="120">
        <f t="shared" si="12"/>
        <v>2585769691</v>
      </c>
      <c r="Q831" s="95"/>
      <c r="R831" s="9"/>
      <c r="S831" s="95"/>
      <c r="T831" s="95"/>
      <c r="U831" s="95"/>
      <c r="V831" s="95"/>
    </row>
    <row r="832" spans="1:22" s="100" customFormat="1" x14ac:dyDescent="0.2">
      <c r="A832" s="115" t="s">
        <v>1650</v>
      </c>
      <c r="B832" s="48" t="s">
        <v>1656</v>
      </c>
      <c r="C832" s="49" t="s">
        <v>1652</v>
      </c>
      <c r="D832" s="49" t="s">
        <v>1657</v>
      </c>
      <c r="E832" s="105">
        <f>+VLOOKUP(B832,[4]COLJUEGOS!$A$5:$AK$1109,37,FALSE)*(1.06)</f>
        <v>266571005.86000001</v>
      </c>
      <c r="F832" s="105">
        <v>0</v>
      </c>
      <c r="G832" s="105">
        <v>0</v>
      </c>
      <c r="H832" s="105">
        <v>0</v>
      </c>
      <c r="I832" s="105">
        <v>0</v>
      </c>
      <c r="J832" s="106">
        <v>0</v>
      </c>
      <c r="K832" s="107">
        <f>+E832+I832+J832</f>
        <v>266571005.86000001</v>
      </c>
      <c r="L832" s="116">
        <f>+VLOOKUP(B832,[4]COLJUEGOS!$A$5:$AF$1109,32,FALSE)*(1.06)</f>
        <v>0</v>
      </c>
      <c r="M832" s="117">
        <v>0</v>
      </c>
      <c r="N832" s="118">
        <v>5.7627951906987974E-2</v>
      </c>
      <c r="O832" s="119">
        <f>+IFERROR(ROUND(N832*VLOOKUP(A832,'RECURSOS DEPARTAMENTOS'!$A$9:$F$40,5,FALSE),0),0)</f>
        <v>1065024053</v>
      </c>
      <c r="P832" s="120">
        <f t="shared" si="12"/>
        <v>1065024053</v>
      </c>
      <c r="Q832" s="95"/>
      <c r="R832" s="113"/>
      <c r="S832" s="95"/>
      <c r="T832" s="95"/>
      <c r="U832" s="95"/>
      <c r="V832" s="95"/>
    </row>
    <row r="833" spans="1:22" s="100" customFormat="1" x14ac:dyDescent="0.2">
      <c r="A833" s="115" t="s">
        <v>1650</v>
      </c>
      <c r="B833" s="48" t="s">
        <v>1658</v>
      </c>
      <c r="C833" s="49" t="s">
        <v>1652</v>
      </c>
      <c r="D833" s="49" t="s">
        <v>344</v>
      </c>
      <c r="E833" s="105">
        <f>+VLOOKUP(B833,[4]COLJUEGOS!$A$5:$AK$1109,37,FALSE)*(1.06)</f>
        <v>24633465.080000002</v>
      </c>
      <c r="F833" s="105">
        <v>0</v>
      </c>
      <c r="G833" s="105">
        <v>0</v>
      </c>
      <c r="H833" s="105">
        <v>0</v>
      </c>
      <c r="I833" s="105">
        <v>0</v>
      </c>
      <c r="J833" s="106">
        <v>0</v>
      </c>
      <c r="K833" s="107">
        <f>+E833+I833+J833</f>
        <v>24633465.080000002</v>
      </c>
      <c r="L833" s="116">
        <f>+VLOOKUP(B833,[4]COLJUEGOS!$A$5:$AF$1109,32,FALSE)*(1.06)</f>
        <v>0</v>
      </c>
      <c r="M833" s="117">
        <v>0</v>
      </c>
      <c r="N833" s="118">
        <v>1.6206379051594763E-2</v>
      </c>
      <c r="O833" s="119">
        <f>+IFERROR(ROUND(N833*VLOOKUP(A833,'RECURSOS DEPARTAMENTOS'!$A$9:$F$40,5,FALSE),0),0)</f>
        <v>299510618</v>
      </c>
      <c r="P833" s="120">
        <f t="shared" si="12"/>
        <v>299510618</v>
      </c>
      <c r="Q833" s="95"/>
      <c r="R833" s="95"/>
      <c r="S833" s="95"/>
      <c r="T833" s="95"/>
      <c r="U833" s="95"/>
      <c r="V833" s="95"/>
    </row>
    <row r="834" spans="1:22" s="100" customFormat="1" x14ac:dyDescent="0.2">
      <c r="A834" s="115" t="s">
        <v>1650</v>
      </c>
      <c r="B834" s="48" t="s">
        <v>1659</v>
      </c>
      <c r="C834" s="49" t="s">
        <v>1652</v>
      </c>
      <c r="D834" s="49" t="s">
        <v>1660</v>
      </c>
      <c r="E834" s="105">
        <f>+VLOOKUP(B834,[4]COLJUEGOS!$A$5:$AK$1109,37,FALSE)*(1.06)</f>
        <v>119454524.35000001</v>
      </c>
      <c r="F834" s="105">
        <v>0</v>
      </c>
      <c r="G834" s="105">
        <v>0</v>
      </c>
      <c r="H834" s="105">
        <v>0</v>
      </c>
      <c r="I834" s="105">
        <v>0</v>
      </c>
      <c r="J834" s="106">
        <v>0</v>
      </c>
      <c r="K834" s="107">
        <f>+E834+I834+J834</f>
        <v>119454524.35000001</v>
      </c>
      <c r="L834" s="116">
        <f>+VLOOKUP(B834,[4]COLJUEGOS!$A$5:$AF$1109,32,FALSE)*(1.06)</f>
        <v>0</v>
      </c>
      <c r="M834" s="117">
        <v>0</v>
      </c>
      <c r="N834" s="118">
        <v>3.1188007797001951E-2</v>
      </c>
      <c r="O834" s="119">
        <f>+IFERROR(ROUND(N834*VLOOKUP(A834,'RECURSOS DEPARTAMENTOS'!$A$9:$F$40,5,FALSE),0),0)</f>
        <v>576386586</v>
      </c>
      <c r="P834" s="120">
        <f t="shared" si="12"/>
        <v>576386586</v>
      </c>
      <c r="Q834" s="95"/>
      <c r="R834" s="95"/>
      <c r="S834" s="95"/>
      <c r="T834" s="95"/>
      <c r="U834" s="95"/>
      <c r="V834" s="95"/>
    </row>
    <row r="835" spans="1:22" s="100" customFormat="1" x14ac:dyDescent="0.2">
      <c r="A835" s="115" t="s">
        <v>1650</v>
      </c>
      <c r="B835" s="48" t="s">
        <v>1661</v>
      </c>
      <c r="C835" s="49" t="s">
        <v>1652</v>
      </c>
      <c r="D835" s="49" t="s">
        <v>1662</v>
      </c>
      <c r="E835" s="105">
        <f>+VLOOKUP(B835,[4]COLJUEGOS!$A$5:$AK$1109,37,FALSE)*(1.06)</f>
        <v>45960445.660000004</v>
      </c>
      <c r="F835" s="105">
        <v>0</v>
      </c>
      <c r="G835" s="105">
        <v>0</v>
      </c>
      <c r="H835" s="105">
        <v>0</v>
      </c>
      <c r="I835" s="105">
        <v>0</v>
      </c>
      <c r="J835" s="106">
        <v>0</v>
      </c>
      <c r="K835" s="107">
        <f>+E835+I835+J835</f>
        <v>45960445.660000004</v>
      </c>
      <c r="L835" s="116">
        <f>+VLOOKUP(B835,[4]COLJUEGOS!$A$5:$AF$1109,32,FALSE)*(1.06)</f>
        <v>0</v>
      </c>
      <c r="M835" s="117">
        <v>0</v>
      </c>
      <c r="N835" s="118">
        <v>2.6465819116454778E-2</v>
      </c>
      <c r="O835" s="119">
        <f>+IFERROR(ROUND(N835*VLOOKUP(A835,'RECURSOS DEPARTAMENTOS'!$A$9:$F$40,5,FALSE),0),0)</f>
        <v>489115664</v>
      </c>
      <c r="P835" s="120">
        <f t="shared" si="12"/>
        <v>489115664</v>
      </c>
      <c r="Q835" s="95"/>
      <c r="R835" s="95"/>
      <c r="S835" s="95"/>
      <c r="T835" s="95"/>
      <c r="U835" s="95"/>
      <c r="V835" s="95"/>
    </row>
    <row r="836" spans="1:22" s="100" customFormat="1" x14ac:dyDescent="0.2">
      <c r="A836" s="115" t="s">
        <v>1650</v>
      </c>
      <c r="B836" s="48" t="s">
        <v>1663</v>
      </c>
      <c r="C836" s="49" t="s">
        <v>1652</v>
      </c>
      <c r="D836" s="49" t="s">
        <v>1664</v>
      </c>
      <c r="E836" s="105">
        <f>+VLOOKUP(B836,[4]COLJUEGOS!$A$5:$AK$1109,37,FALSE)*(1.06)</f>
        <v>287371791.31</v>
      </c>
      <c r="F836" s="105">
        <v>0</v>
      </c>
      <c r="G836" s="105">
        <v>0</v>
      </c>
      <c r="H836" s="105">
        <v>0</v>
      </c>
      <c r="I836" s="105">
        <v>0</v>
      </c>
      <c r="J836" s="106">
        <v>0</v>
      </c>
      <c r="K836" s="107">
        <f>+E836+I836+J836</f>
        <v>287371791.31</v>
      </c>
      <c r="L836" s="116">
        <f>+VLOOKUP(B836,[4]COLJUEGOS!$A$5:$AF$1109,32,FALSE)*(1.06)</f>
        <v>0</v>
      </c>
      <c r="M836" s="117">
        <v>0</v>
      </c>
      <c r="N836" s="118">
        <v>8.9738834934708731E-2</v>
      </c>
      <c r="O836" s="119">
        <f>+IFERROR(ROUND(N836*VLOOKUP(A836,'RECURSOS DEPARTAMENTOS'!$A$9:$F$40,5,FALSE),0),0)</f>
        <v>1658466327</v>
      </c>
      <c r="P836" s="120">
        <f t="shared" si="12"/>
        <v>1658466327</v>
      </c>
      <c r="Q836" s="95"/>
      <c r="R836" s="95"/>
      <c r="S836" s="95"/>
      <c r="T836" s="95"/>
      <c r="U836" s="95"/>
      <c r="V836" s="95"/>
    </row>
    <row r="837" spans="1:22" s="100" customFormat="1" x14ac:dyDescent="0.2">
      <c r="A837" s="115" t="s">
        <v>1650</v>
      </c>
      <c r="B837" s="48" t="s">
        <v>1665</v>
      </c>
      <c r="C837" s="49" t="s">
        <v>1652</v>
      </c>
      <c r="D837" s="49" t="s">
        <v>1666</v>
      </c>
      <c r="E837" s="105">
        <f>+VLOOKUP(B837,[4]COLJUEGOS!$A$5:$AK$1109,37,FALSE)*(1.06)</f>
        <v>434968148.06999999</v>
      </c>
      <c r="F837" s="105">
        <v>0</v>
      </c>
      <c r="G837" s="105">
        <v>0</v>
      </c>
      <c r="H837" s="105">
        <v>0</v>
      </c>
      <c r="I837" s="105">
        <v>0</v>
      </c>
      <c r="J837" s="106">
        <v>0</v>
      </c>
      <c r="K837" s="107">
        <f>+E837+I837+J837</f>
        <v>434968148.06999999</v>
      </c>
      <c r="L837" s="116">
        <f>+VLOOKUP(B837,[4]COLJUEGOS!$A$5:$AF$1109,32,FALSE)*(1.06)</f>
        <v>0</v>
      </c>
      <c r="M837" s="117">
        <v>0</v>
      </c>
      <c r="N837" s="118">
        <v>0.11002052750513187</v>
      </c>
      <c r="O837" s="119">
        <f>+IFERROR(ROUND(N837*VLOOKUP(A837,'RECURSOS DEPARTAMENTOS'!$A$9:$F$40,5,FALSE),0),0)</f>
        <v>2033292947</v>
      </c>
      <c r="P837" s="120">
        <f t="shared" si="12"/>
        <v>2033292947</v>
      </c>
      <c r="Q837" s="95"/>
      <c r="R837" s="95"/>
      <c r="S837" s="95"/>
      <c r="T837" s="95"/>
      <c r="U837" s="95"/>
      <c r="V837" s="95"/>
    </row>
    <row r="838" spans="1:22" s="100" customFormat="1" x14ac:dyDescent="0.2">
      <c r="A838" s="115" t="s">
        <v>1650</v>
      </c>
      <c r="B838" s="48" t="s">
        <v>1667</v>
      </c>
      <c r="C838" s="49" t="s">
        <v>1652</v>
      </c>
      <c r="D838" s="49" t="s">
        <v>1668</v>
      </c>
      <c r="E838" s="105">
        <f>+VLOOKUP(B838,[4]COLJUEGOS!$A$5:$AK$1109,37,FALSE)*(1.06)</f>
        <v>71680894.100000009</v>
      </c>
      <c r="F838" s="105">
        <v>0</v>
      </c>
      <c r="G838" s="105">
        <v>0</v>
      </c>
      <c r="H838" s="105">
        <v>0</v>
      </c>
      <c r="I838" s="105">
        <v>0</v>
      </c>
      <c r="J838" s="106">
        <v>0</v>
      </c>
      <c r="K838" s="107">
        <f>+E838+I838+J838</f>
        <v>71680894.100000009</v>
      </c>
      <c r="L838" s="116">
        <f>+VLOOKUP(B838,[4]COLJUEGOS!$A$5:$AF$1109,32,FALSE)*(1.06)</f>
        <v>0</v>
      </c>
      <c r="M838" s="117">
        <v>0</v>
      </c>
      <c r="N838" s="118">
        <v>1.7370754342688585E-2</v>
      </c>
      <c r="O838" s="119">
        <f>+IFERROR(ROUND(N838*VLOOKUP(A838,'RECURSOS DEPARTAMENTOS'!$A$9:$F$40,5,FALSE),0),0)</f>
        <v>321029476</v>
      </c>
      <c r="P838" s="120">
        <f t="shared" si="12"/>
        <v>321029476</v>
      </c>
      <c r="Q838" s="95"/>
      <c r="R838" s="95"/>
      <c r="S838" s="95"/>
      <c r="T838" s="95"/>
      <c r="U838" s="95"/>
      <c r="V838" s="95"/>
    </row>
    <row r="839" spans="1:22" s="100" customFormat="1" x14ac:dyDescent="0.2">
      <c r="A839" s="115" t="s">
        <v>1650</v>
      </c>
      <c r="B839" s="48" t="s">
        <v>1669</v>
      </c>
      <c r="C839" s="49" t="s">
        <v>1652</v>
      </c>
      <c r="D839" s="49" t="s">
        <v>1670</v>
      </c>
      <c r="E839" s="105">
        <f>+VLOOKUP(B839,[4]COLJUEGOS!$A$5:$AK$1109,37,FALSE)*(1.06)</f>
        <v>412689456.03000003</v>
      </c>
      <c r="F839" s="105">
        <v>0</v>
      </c>
      <c r="G839" s="105">
        <v>0</v>
      </c>
      <c r="H839" s="105">
        <v>0</v>
      </c>
      <c r="I839" s="105">
        <v>0</v>
      </c>
      <c r="J839" s="106">
        <v>0</v>
      </c>
      <c r="K839" s="107">
        <f>+E839+I839+J839</f>
        <v>412689456.03000003</v>
      </c>
      <c r="L839" s="116">
        <f>+VLOOKUP(B839,[4]COLJUEGOS!$A$5:$AF$1109,32,FALSE)*(1.06)</f>
        <v>0</v>
      </c>
      <c r="M839" s="117">
        <v>0</v>
      </c>
      <c r="N839" s="118">
        <v>8.9764709941177481E-2</v>
      </c>
      <c r="O839" s="119">
        <f>+IFERROR(ROUND(N839*VLOOKUP(A839,'RECURSOS DEPARTAMENTOS'!$A$9:$F$40,5,FALSE),0),0)</f>
        <v>1658944524</v>
      </c>
      <c r="P839" s="120">
        <f t="shared" si="12"/>
        <v>1658944524</v>
      </c>
      <c r="Q839" s="95"/>
      <c r="R839" s="95"/>
      <c r="S839" s="95"/>
      <c r="T839" s="95"/>
      <c r="U839" s="95"/>
      <c r="V839" s="95"/>
    </row>
    <row r="840" spans="1:22" s="100" customFormat="1" x14ac:dyDescent="0.2">
      <c r="A840" s="115" t="s">
        <v>1650</v>
      </c>
      <c r="B840" s="48" t="s">
        <v>1671</v>
      </c>
      <c r="C840" s="49" t="s">
        <v>1652</v>
      </c>
      <c r="D840" s="49" t="s">
        <v>1672</v>
      </c>
      <c r="E840" s="105">
        <f>+VLOOKUP(B840,[4]COLJUEGOS!$A$5:$AK$1109,37,FALSE)*(1.06)</f>
        <v>25702046.310000002</v>
      </c>
      <c r="F840" s="105">
        <v>0</v>
      </c>
      <c r="G840" s="105">
        <v>0</v>
      </c>
      <c r="H840" s="105">
        <v>0</v>
      </c>
      <c r="I840" s="105">
        <v>0</v>
      </c>
      <c r="J840" s="106">
        <v>0</v>
      </c>
      <c r="K840" s="107">
        <f>+E840+I840+J840</f>
        <v>25702046.310000002</v>
      </c>
      <c r="L840" s="116">
        <f>+VLOOKUP(B840,[4]COLJUEGOS!$A$5:$AF$1109,32,FALSE)*(1.06)</f>
        <v>0</v>
      </c>
      <c r="M840" s="117">
        <v>0</v>
      </c>
      <c r="N840" s="118">
        <v>1.4433941108485277E-2</v>
      </c>
      <c r="O840" s="119">
        <f>+IFERROR(ROUND(N840*VLOOKUP(A840,'RECURSOS DEPARTAMENTOS'!$A$9:$F$40,5,FALSE),0),0)</f>
        <v>266754135</v>
      </c>
      <c r="P840" s="120">
        <f t="shared" si="12"/>
        <v>266754135</v>
      </c>
      <c r="Q840" s="95"/>
      <c r="R840" s="95"/>
      <c r="S840" s="95"/>
      <c r="T840" s="95"/>
      <c r="U840" s="95"/>
      <c r="V840" s="95"/>
    </row>
    <row r="841" spans="1:22" s="100" customFormat="1" x14ac:dyDescent="0.2">
      <c r="A841" s="115" t="s">
        <v>1673</v>
      </c>
      <c r="B841" s="48" t="s">
        <v>1674</v>
      </c>
      <c r="C841" s="49" t="s">
        <v>700</v>
      </c>
      <c r="D841" s="49" t="s">
        <v>1675</v>
      </c>
      <c r="E841" s="105">
        <f>+VLOOKUP(B841,[4]COLJUEGOS!$A$5:$AK$1109,37,FALSE)*(1.06)</f>
        <v>4588938533.7600002</v>
      </c>
      <c r="F841" s="105">
        <v>0</v>
      </c>
      <c r="G841" s="105">
        <v>0</v>
      </c>
      <c r="H841" s="105">
        <v>0</v>
      </c>
      <c r="I841" s="105">
        <v>0</v>
      </c>
      <c r="J841" s="106">
        <v>729333096.55000007</v>
      </c>
      <c r="K841" s="107">
        <f>+E841+I841+J841</f>
        <v>5318271630.3100004</v>
      </c>
      <c r="L841" s="116">
        <f>+VLOOKUP(B841,[4]COLJUEGOS!$A$5:$AF$1109,32,FALSE)*(1.06)</f>
        <v>271654982.10000002</v>
      </c>
      <c r="M841" s="117">
        <v>0</v>
      </c>
      <c r="N841" s="118">
        <v>0.36163280591704894</v>
      </c>
      <c r="O841" s="119">
        <f>+IFERROR(ROUND(N841*VLOOKUP(A841,'RECURSOS DEPARTAMENTOS'!$A$9:$F$40,5,FALSE),0),0)</f>
        <v>12602438960</v>
      </c>
      <c r="P841" s="120">
        <f t="shared" si="12"/>
        <v>12874093942.1</v>
      </c>
      <c r="Q841" s="95"/>
      <c r="R841" s="95"/>
      <c r="S841" s="95"/>
      <c r="T841" s="95"/>
      <c r="U841" s="95"/>
      <c r="V841" s="95"/>
    </row>
    <row r="842" spans="1:22" s="100" customFormat="1" x14ac:dyDescent="0.2">
      <c r="A842" s="115" t="s">
        <v>1673</v>
      </c>
      <c r="B842" s="48" t="s">
        <v>1676</v>
      </c>
      <c r="C842" s="49" t="s">
        <v>700</v>
      </c>
      <c r="D842" s="49" t="s">
        <v>1677</v>
      </c>
      <c r="E842" s="105">
        <f>+VLOOKUP(B842,[4]COLJUEGOS!$A$5:$AK$1109,37,FALSE)*(1.06)</f>
        <v>157994043.04000002</v>
      </c>
      <c r="F842" s="105">
        <v>0</v>
      </c>
      <c r="G842" s="105">
        <v>0</v>
      </c>
      <c r="H842" s="105">
        <v>0</v>
      </c>
      <c r="I842" s="105">
        <v>0</v>
      </c>
      <c r="J842" s="106">
        <v>0</v>
      </c>
      <c r="K842" s="107">
        <f>+E842+I842+J842</f>
        <v>157994043.04000002</v>
      </c>
      <c r="L842" s="116">
        <f>+VLOOKUP(B842,[4]COLJUEGOS!$A$5:$AF$1109,32,FALSE)*(1.06)</f>
        <v>0</v>
      </c>
      <c r="M842" s="117">
        <v>0</v>
      </c>
      <c r="N842" s="118">
        <v>2.3395348215121646E-2</v>
      </c>
      <c r="O842" s="119">
        <f>+IFERROR(ROUND(N842*VLOOKUP(A842,'RECURSOS DEPARTAMENTOS'!$A$9:$F$40,5,FALSE),0),0)</f>
        <v>815297846</v>
      </c>
      <c r="P842" s="120">
        <f t="shared" si="12"/>
        <v>815297846</v>
      </c>
      <c r="Q842" s="95"/>
      <c r="R842" s="114"/>
      <c r="S842" s="95"/>
      <c r="T842" s="95"/>
      <c r="U842" s="95"/>
      <c r="V842" s="95"/>
    </row>
    <row r="843" spans="1:22" s="100" customFormat="1" x14ac:dyDescent="0.2">
      <c r="A843" s="115" t="s">
        <v>1673</v>
      </c>
      <c r="B843" s="48" t="s">
        <v>1678</v>
      </c>
      <c r="C843" s="49" t="s">
        <v>700</v>
      </c>
      <c r="D843" s="49" t="s">
        <v>757</v>
      </c>
      <c r="E843" s="105">
        <f>+VLOOKUP(B843,[4]COLJUEGOS!$A$5:$AK$1109,37,FALSE)*(1.06)</f>
        <v>42064825.350000001</v>
      </c>
      <c r="F843" s="105">
        <v>0</v>
      </c>
      <c r="G843" s="105">
        <v>0</v>
      </c>
      <c r="H843" s="105">
        <v>0</v>
      </c>
      <c r="I843" s="105">
        <v>0</v>
      </c>
      <c r="J843" s="106">
        <v>0</v>
      </c>
      <c r="K843" s="107">
        <f>+E843+I843+J843</f>
        <v>42064825.350000001</v>
      </c>
      <c r="L843" s="116">
        <f>+VLOOKUP(B843,[4]COLJUEGOS!$A$5:$AF$1109,32,FALSE)*(1.06)</f>
        <v>0</v>
      </c>
      <c r="M843" s="117">
        <v>0</v>
      </c>
      <c r="N843" s="118">
        <v>1.1919697192611713E-2</v>
      </c>
      <c r="O843" s="119">
        <f>+IFERROR(ROUND(N843*VLOOKUP(A843,'RECURSOS DEPARTAMENTOS'!$A$9:$F$40,5,FALSE),0),0)</f>
        <v>415386143</v>
      </c>
      <c r="P843" s="120">
        <f t="shared" ref="P843:P906" si="13">+L843+M843+O843</f>
        <v>415386143</v>
      </c>
      <c r="Q843" s="95"/>
      <c r="R843" s="95"/>
      <c r="S843" s="95"/>
      <c r="T843" s="95"/>
      <c r="U843" s="95"/>
      <c r="V843" s="95"/>
    </row>
    <row r="844" spans="1:22" s="100" customFormat="1" x14ac:dyDescent="0.2">
      <c r="A844" s="115" t="s">
        <v>1673</v>
      </c>
      <c r="B844" s="48" t="s">
        <v>1679</v>
      </c>
      <c r="C844" s="49" t="s">
        <v>700</v>
      </c>
      <c r="D844" s="49" t="s">
        <v>1680</v>
      </c>
      <c r="E844" s="105">
        <f>+VLOOKUP(B844,[4]COLJUEGOS!$A$5:$AK$1109,37,FALSE)*(1.06)</f>
        <v>263184769.08000001</v>
      </c>
      <c r="F844" s="105">
        <v>0</v>
      </c>
      <c r="G844" s="105">
        <v>0</v>
      </c>
      <c r="H844" s="105">
        <v>0</v>
      </c>
      <c r="I844" s="105">
        <v>0</v>
      </c>
      <c r="J844" s="106">
        <v>0</v>
      </c>
      <c r="K844" s="107">
        <f>+E844+I844+J844</f>
        <v>263184769.08000001</v>
      </c>
      <c r="L844" s="116">
        <f>+VLOOKUP(B844,[4]COLJUEGOS!$A$5:$AF$1109,32,FALSE)*(1.06)</f>
        <v>0</v>
      </c>
      <c r="M844" s="117">
        <v>0</v>
      </c>
      <c r="N844" s="118">
        <v>5.0843286476654141E-2</v>
      </c>
      <c r="O844" s="119">
        <f>+IFERROR(ROUND(N844*VLOOKUP(A844,'RECURSOS DEPARTAMENTOS'!$A$9:$F$40,5,FALSE),0),0)</f>
        <v>1771823252</v>
      </c>
      <c r="P844" s="120">
        <f t="shared" si="13"/>
        <v>1771823252</v>
      </c>
      <c r="Q844" s="95"/>
      <c r="R844" s="113"/>
      <c r="S844" s="95"/>
      <c r="T844" s="95"/>
      <c r="U844" s="95"/>
      <c r="V844" s="95"/>
    </row>
    <row r="845" spans="1:22" s="100" customFormat="1" x14ac:dyDescent="0.2">
      <c r="A845" s="115" t="s">
        <v>1673</v>
      </c>
      <c r="B845" s="48" t="s">
        <v>1681</v>
      </c>
      <c r="C845" s="49" t="s">
        <v>700</v>
      </c>
      <c r="D845" s="49" t="s">
        <v>1682</v>
      </c>
      <c r="E845" s="105">
        <f>+VLOOKUP(B845,[4]COLJUEGOS!$A$5:$AK$1109,37,FALSE)*(1.06)</f>
        <v>1048459597.1500001</v>
      </c>
      <c r="F845" s="105">
        <v>0</v>
      </c>
      <c r="G845" s="105">
        <v>0</v>
      </c>
      <c r="H845" s="105">
        <v>0</v>
      </c>
      <c r="I845" s="105">
        <v>0</v>
      </c>
      <c r="J845" s="106">
        <v>417536076.96000004</v>
      </c>
      <c r="K845" s="107">
        <f>+E845+I845+J845</f>
        <v>1465995674.1100001</v>
      </c>
      <c r="L845" s="116">
        <f>+VLOOKUP(B845,[4]COLJUEGOS!$A$5:$AF$1109,32,FALSE)*(1.06)</f>
        <v>0</v>
      </c>
      <c r="M845" s="117">
        <v>0</v>
      </c>
      <c r="N845" s="118">
        <v>0.18535985127128279</v>
      </c>
      <c r="O845" s="119">
        <f>+IFERROR(ROUND(N845*VLOOKUP(A845,'RECURSOS DEPARTAMENTOS'!$A$9:$F$40,5,FALSE),0),0)</f>
        <v>6459552820</v>
      </c>
      <c r="P845" s="120">
        <f t="shared" si="13"/>
        <v>6459552820</v>
      </c>
      <c r="Q845" s="95"/>
      <c r="R845" s="95"/>
      <c r="S845" s="95"/>
      <c r="T845" s="95"/>
      <c r="U845" s="95"/>
      <c r="V845" s="95"/>
    </row>
    <row r="846" spans="1:22" s="100" customFormat="1" x14ac:dyDescent="0.2">
      <c r="A846" s="115" t="s">
        <v>1673</v>
      </c>
      <c r="B846" s="48" t="s">
        <v>1683</v>
      </c>
      <c r="C846" s="49" t="s">
        <v>700</v>
      </c>
      <c r="D846" s="49" t="s">
        <v>1684</v>
      </c>
      <c r="E846" s="105">
        <f>+VLOOKUP(B846,[4]COLJUEGOS!$A$5:$AK$1109,37,FALSE)*(1.06)</f>
        <v>125734648.58000001</v>
      </c>
      <c r="F846" s="105">
        <v>0</v>
      </c>
      <c r="G846" s="105">
        <v>0</v>
      </c>
      <c r="H846" s="105">
        <v>0</v>
      </c>
      <c r="I846" s="105">
        <v>0</v>
      </c>
      <c r="J846" s="106">
        <v>0</v>
      </c>
      <c r="K846" s="107">
        <f>+E846+I846+J846</f>
        <v>125734648.58000001</v>
      </c>
      <c r="L846" s="116">
        <f>+VLOOKUP(B846,[4]COLJUEGOS!$A$5:$AF$1109,32,FALSE)*(1.06)</f>
        <v>0</v>
      </c>
      <c r="M846" s="117">
        <v>0</v>
      </c>
      <c r="N846" s="118">
        <v>2.5538004734709165E-2</v>
      </c>
      <c r="O846" s="119">
        <f>+IFERROR(ROUND(N846*VLOOKUP(A846,'RECURSOS DEPARTAMENTOS'!$A$9:$F$40,5,FALSE),0),0)</f>
        <v>889966675</v>
      </c>
      <c r="P846" s="120">
        <f t="shared" si="13"/>
        <v>889966675</v>
      </c>
      <c r="Q846" s="95"/>
      <c r="R846" s="95"/>
      <c r="S846" s="95"/>
      <c r="T846" s="95"/>
      <c r="U846" s="95"/>
      <c r="V846" s="95"/>
    </row>
    <row r="847" spans="1:22" s="100" customFormat="1" x14ac:dyDescent="0.2">
      <c r="A847" s="115" t="s">
        <v>1673</v>
      </c>
      <c r="B847" s="48" t="s">
        <v>1685</v>
      </c>
      <c r="C847" s="49" t="s">
        <v>700</v>
      </c>
      <c r="D847" s="49" t="s">
        <v>1686</v>
      </c>
      <c r="E847" s="105">
        <f>+VLOOKUP(B847,[4]COLJUEGOS!$A$5:$AK$1109,37,FALSE)*(1.06)</f>
        <v>66043440.450000003</v>
      </c>
      <c r="F847" s="105">
        <v>0</v>
      </c>
      <c r="G847" s="105">
        <v>0</v>
      </c>
      <c r="H847" s="105">
        <v>0</v>
      </c>
      <c r="I847" s="105">
        <v>0</v>
      </c>
      <c r="J847" s="106">
        <v>0</v>
      </c>
      <c r="K847" s="107">
        <f>+E847+I847+J847</f>
        <v>66043440.450000003</v>
      </c>
      <c r="L847" s="116">
        <f>+VLOOKUP(B847,[4]COLJUEGOS!$A$5:$AF$1109,32,FALSE)*(1.06)</f>
        <v>0</v>
      </c>
      <c r="M847" s="117">
        <v>0</v>
      </c>
      <c r="N847" s="118">
        <v>1.649925769390239E-2</v>
      </c>
      <c r="O847" s="119">
        <f>+IFERROR(ROUND(N847*VLOOKUP(A847,'RECURSOS DEPARTAMENTOS'!$A$9:$F$40,5,FALSE),0),0)</f>
        <v>574977946</v>
      </c>
      <c r="P847" s="120">
        <f t="shared" si="13"/>
        <v>574977946</v>
      </c>
      <c r="Q847" s="95"/>
      <c r="R847" s="95"/>
      <c r="S847" s="95"/>
      <c r="T847" s="95"/>
      <c r="U847" s="95"/>
      <c r="V847" s="95"/>
    </row>
    <row r="848" spans="1:22" s="100" customFormat="1" x14ac:dyDescent="0.2">
      <c r="A848" s="115" t="s">
        <v>1673</v>
      </c>
      <c r="B848" s="48" t="s">
        <v>1687</v>
      </c>
      <c r="C848" s="49" t="s">
        <v>700</v>
      </c>
      <c r="D848" s="49" t="s">
        <v>1688</v>
      </c>
      <c r="E848" s="105">
        <f>+VLOOKUP(B848,[4]COLJUEGOS!$A$5:$AK$1109,37,FALSE)*(1.06)</f>
        <v>500970299.93000001</v>
      </c>
      <c r="F848" s="105">
        <v>0</v>
      </c>
      <c r="G848" s="105">
        <v>0</v>
      </c>
      <c r="H848" s="105">
        <v>0</v>
      </c>
      <c r="I848" s="105">
        <v>0</v>
      </c>
      <c r="J848" s="106">
        <v>0</v>
      </c>
      <c r="K848" s="107">
        <f>+E848+I848+J848</f>
        <v>500970299.93000001</v>
      </c>
      <c r="L848" s="116">
        <f>+VLOOKUP(B848,[4]COLJUEGOS!$A$5:$AF$1109,32,FALSE)*(1.06)</f>
        <v>0</v>
      </c>
      <c r="M848" s="117">
        <v>0</v>
      </c>
      <c r="N848" s="118">
        <v>4.2582957721989646E-2</v>
      </c>
      <c r="O848" s="119">
        <f>+IFERROR(ROUND(N848*VLOOKUP(A848,'RECURSOS DEPARTAMENTOS'!$A$9:$F$40,5,FALSE),0),0)</f>
        <v>1483961401</v>
      </c>
      <c r="P848" s="120">
        <f t="shared" si="13"/>
        <v>1483961401</v>
      </c>
      <c r="Q848" s="95"/>
      <c r="R848" s="95"/>
      <c r="S848" s="95"/>
      <c r="T848" s="95"/>
      <c r="U848" s="95"/>
      <c r="V848" s="95"/>
    </row>
    <row r="849" spans="1:22" s="100" customFormat="1" x14ac:dyDescent="0.2">
      <c r="A849" s="115" t="s">
        <v>1673</v>
      </c>
      <c r="B849" s="48" t="s">
        <v>1689</v>
      </c>
      <c r="C849" s="49" t="s">
        <v>700</v>
      </c>
      <c r="D849" s="49" t="s">
        <v>1690</v>
      </c>
      <c r="E849" s="105">
        <f>+VLOOKUP(B849,[4]COLJUEGOS!$A$5:$AK$1109,37,FALSE)*(1.06)</f>
        <v>171109106.09999999</v>
      </c>
      <c r="F849" s="105">
        <v>0</v>
      </c>
      <c r="G849" s="105">
        <v>0</v>
      </c>
      <c r="H849" s="105">
        <v>0</v>
      </c>
      <c r="I849" s="105">
        <v>0</v>
      </c>
      <c r="J849" s="106">
        <v>0</v>
      </c>
      <c r="K849" s="107">
        <f>+E849+I849+J849</f>
        <v>171109106.09999999</v>
      </c>
      <c r="L849" s="116">
        <f>+VLOOKUP(B849,[4]COLJUEGOS!$A$5:$AF$1109,32,FALSE)*(1.06)</f>
        <v>0</v>
      </c>
      <c r="M849" s="117">
        <v>0</v>
      </c>
      <c r="N849" s="118">
        <v>3.2468869955996627E-2</v>
      </c>
      <c r="O849" s="119">
        <f>+IFERROR(ROUND(N849*VLOOKUP(A849,'RECURSOS DEPARTAMENTOS'!$A$9:$F$40,5,FALSE),0),0)</f>
        <v>1131498429</v>
      </c>
      <c r="P849" s="120">
        <f t="shared" si="13"/>
        <v>1131498429</v>
      </c>
      <c r="Q849" s="95"/>
      <c r="R849" s="95"/>
      <c r="S849" s="95"/>
      <c r="T849" s="95"/>
      <c r="U849" s="95"/>
      <c r="V849" s="95"/>
    </row>
    <row r="850" spans="1:22" s="100" customFormat="1" x14ac:dyDescent="0.2">
      <c r="A850" s="115" t="s">
        <v>1673</v>
      </c>
      <c r="B850" s="48" t="s">
        <v>1691</v>
      </c>
      <c r="C850" s="49" t="s">
        <v>700</v>
      </c>
      <c r="D850" s="49" t="s">
        <v>1692</v>
      </c>
      <c r="E850" s="105">
        <f>+VLOOKUP(B850,[4]COLJUEGOS!$A$5:$AK$1109,37,FALSE)*(1.06)</f>
        <v>119086622.2</v>
      </c>
      <c r="F850" s="105">
        <v>0</v>
      </c>
      <c r="G850" s="105">
        <v>0</v>
      </c>
      <c r="H850" s="105">
        <v>0</v>
      </c>
      <c r="I850" s="105">
        <v>0</v>
      </c>
      <c r="J850" s="106">
        <v>0</v>
      </c>
      <c r="K850" s="107">
        <f>+E850+I850+J850</f>
        <v>119086622.2</v>
      </c>
      <c r="L850" s="116">
        <f>+VLOOKUP(B850,[4]COLJUEGOS!$A$5:$AF$1109,32,FALSE)*(1.06)</f>
        <v>0</v>
      </c>
      <c r="M850" s="117">
        <v>0</v>
      </c>
      <c r="N850" s="118">
        <v>3.863736675271176E-2</v>
      </c>
      <c r="O850" s="119">
        <f>+IFERROR(ROUND(N850*VLOOKUP(A850,'RECURSOS DEPARTAMENTOS'!$A$9:$F$40,5,FALSE),0),0)</f>
        <v>1346462622</v>
      </c>
      <c r="P850" s="120">
        <f t="shared" si="13"/>
        <v>1346462622</v>
      </c>
      <c r="Q850" s="95"/>
      <c r="R850" s="95"/>
      <c r="S850" s="95"/>
      <c r="T850" s="95"/>
      <c r="U850" s="95"/>
      <c r="V850" s="95"/>
    </row>
    <row r="851" spans="1:22" s="100" customFormat="1" x14ac:dyDescent="0.2">
      <c r="A851" s="115" t="s">
        <v>1673</v>
      </c>
      <c r="B851" s="48" t="s">
        <v>1693</v>
      </c>
      <c r="C851" s="49" t="s">
        <v>700</v>
      </c>
      <c r="D851" s="49" t="s">
        <v>1694</v>
      </c>
      <c r="E851" s="105">
        <f>+VLOOKUP(B851,[4]COLJUEGOS!$A$5:$AK$1109,37,FALSE)*(1.06)</f>
        <v>90918199.160000011</v>
      </c>
      <c r="F851" s="105">
        <v>0</v>
      </c>
      <c r="G851" s="105">
        <v>0</v>
      </c>
      <c r="H851" s="105">
        <v>0</v>
      </c>
      <c r="I851" s="105">
        <v>0</v>
      </c>
      <c r="J851" s="106">
        <v>0</v>
      </c>
      <c r="K851" s="107">
        <f>+E851+I851+J851</f>
        <v>90918199.160000011</v>
      </c>
      <c r="L851" s="116">
        <f>+VLOOKUP(B851,[4]COLJUEGOS!$A$5:$AF$1109,32,FALSE)*(1.06)</f>
        <v>0</v>
      </c>
      <c r="M851" s="117">
        <v>0</v>
      </c>
      <c r="N851" s="118">
        <v>3.9249936469297954E-2</v>
      </c>
      <c r="O851" s="119">
        <f>+IFERROR(ROUND(N851*VLOOKUP(A851,'RECURSOS DEPARTAMENTOS'!$A$9:$F$40,5,FALSE),0),0)</f>
        <v>1367809890</v>
      </c>
      <c r="P851" s="120">
        <f t="shared" si="13"/>
        <v>1367809890</v>
      </c>
      <c r="Q851" s="95"/>
      <c r="R851" s="95"/>
      <c r="S851" s="95"/>
      <c r="T851" s="95"/>
      <c r="U851" s="95"/>
      <c r="V851" s="95"/>
    </row>
    <row r="852" spans="1:22" s="100" customFormat="1" x14ac:dyDescent="0.2">
      <c r="A852" s="115" t="s">
        <v>1673</v>
      </c>
      <c r="B852" s="48" t="s">
        <v>1695</v>
      </c>
      <c r="C852" s="49" t="s">
        <v>700</v>
      </c>
      <c r="D852" s="49" t="s">
        <v>1696</v>
      </c>
      <c r="E852" s="105">
        <f>+VLOOKUP(B852,[4]COLJUEGOS!$A$5:$AK$1109,37,FALSE)*(1.06)</f>
        <v>341961297.35000002</v>
      </c>
      <c r="F852" s="105">
        <v>0</v>
      </c>
      <c r="G852" s="105">
        <v>0</v>
      </c>
      <c r="H852" s="105">
        <v>0</v>
      </c>
      <c r="I852" s="105">
        <v>0</v>
      </c>
      <c r="J852" s="106">
        <v>0</v>
      </c>
      <c r="K852" s="107">
        <f>+E852+I852+J852</f>
        <v>341961297.35000002</v>
      </c>
      <c r="L852" s="116">
        <f>+VLOOKUP(B852,[4]COLJUEGOS!$A$5:$AF$1109,32,FALSE)*(1.06)</f>
        <v>0</v>
      </c>
      <c r="M852" s="117">
        <v>0</v>
      </c>
      <c r="N852" s="118">
        <v>5.8715743576711651E-2</v>
      </c>
      <c r="O852" s="119">
        <f>+IFERROR(ROUND(N852*VLOOKUP(A852,'RECURSOS DEPARTAMENTOS'!$A$9:$F$40,5,FALSE),0),0)</f>
        <v>2046168274</v>
      </c>
      <c r="P852" s="120">
        <f t="shared" si="13"/>
        <v>2046168274</v>
      </c>
      <c r="Q852" s="95"/>
      <c r="R852" s="95"/>
      <c r="S852" s="95"/>
      <c r="T852" s="95"/>
      <c r="U852" s="95"/>
      <c r="V852" s="95"/>
    </row>
    <row r="853" spans="1:22" s="100" customFormat="1" x14ac:dyDescent="0.2">
      <c r="A853" s="115" t="s">
        <v>1673</v>
      </c>
      <c r="B853" s="48" t="s">
        <v>1697</v>
      </c>
      <c r="C853" s="49" t="s">
        <v>700</v>
      </c>
      <c r="D853" s="49" t="s">
        <v>1698</v>
      </c>
      <c r="E853" s="105">
        <f>+VLOOKUP(B853,[4]COLJUEGOS!$A$5:$AK$1109,37,FALSE)*(1.06)</f>
        <v>855100034.23000002</v>
      </c>
      <c r="F853" s="105">
        <v>0</v>
      </c>
      <c r="G853" s="105">
        <v>0</v>
      </c>
      <c r="H853" s="105">
        <v>0</v>
      </c>
      <c r="I853" s="105">
        <v>0</v>
      </c>
      <c r="J853" s="106">
        <v>0</v>
      </c>
      <c r="K853" s="107">
        <f>+E853+I853+J853</f>
        <v>855100034.23000002</v>
      </c>
      <c r="L853" s="116">
        <f>+VLOOKUP(B853,[4]COLJUEGOS!$A$5:$AF$1109,32,FALSE)*(1.06)</f>
        <v>0</v>
      </c>
      <c r="M853" s="117">
        <v>0</v>
      </c>
      <c r="N853" s="118">
        <v>8.9229205398103445E-2</v>
      </c>
      <c r="O853" s="119">
        <f>+IFERROR(ROUND(N853*VLOOKUP(A853,'RECURSOS DEPARTAMENTOS'!$A$9:$F$40,5,FALSE),0),0)</f>
        <v>3109523240</v>
      </c>
      <c r="P853" s="120">
        <f t="shared" si="13"/>
        <v>3109523240</v>
      </c>
      <c r="Q853" s="95"/>
      <c r="R853" s="95"/>
      <c r="S853" s="95"/>
      <c r="T853" s="95"/>
      <c r="U853" s="95"/>
      <c r="V853" s="95"/>
    </row>
    <row r="854" spans="1:22" s="100" customFormat="1" x14ac:dyDescent="0.2">
      <c r="A854" s="115" t="s">
        <v>1673</v>
      </c>
      <c r="B854" s="48" t="s">
        <v>1699</v>
      </c>
      <c r="C854" s="49" t="s">
        <v>700</v>
      </c>
      <c r="D854" s="49" t="s">
        <v>1700</v>
      </c>
      <c r="E854" s="105">
        <f>+VLOOKUP(B854,[4]COLJUEGOS!$A$5:$AK$1109,37,FALSE)*(1.06)</f>
        <v>174688272.42000002</v>
      </c>
      <c r="F854" s="105">
        <v>0</v>
      </c>
      <c r="G854" s="105">
        <v>0</v>
      </c>
      <c r="H854" s="105">
        <v>0</v>
      </c>
      <c r="I854" s="105">
        <v>0</v>
      </c>
      <c r="J854" s="106">
        <v>0</v>
      </c>
      <c r="K854" s="107">
        <f>+E854+I854+J854</f>
        <v>174688272.42000002</v>
      </c>
      <c r="L854" s="116">
        <f>+VLOOKUP(B854,[4]COLJUEGOS!$A$5:$AF$1109,32,FALSE)*(1.06)</f>
        <v>0</v>
      </c>
      <c r="M854" s="117">
        <v>0</v>
      </c>
      <c r="N854" s="118">
        <v>2.3927668623858121E-2</v>
      </c>
      <c r="O854" s="119">
        <f>+IFERROR(ROUND(N854*VLOOKUP(A854,'RECURSOS DEPARTAMENTOS'!$A$9:$F$40,5,FALSE),0),0)</f>
        <v>833848529</v>
      </c>
      <c r="P854" s="120">
        <f t="shared" si="13"/>
        <v>833848529</v>
      </c>
      <c r="Q854" s="95"/>
      <c r="R854" s="95"/>
      <c r="S854" s="95"/>
      <c r="T854" s="95"/>
      <c r="U854" s="95"/>
      <c r="V854" s="95"/>
    </row>
    <row r="855" spans="1:22" s="100" customFormat="1" x14ac:dyDescent="0.2">
      <c r="A855" s="115" t="s">
        <v>1701</v>
      </c>
      <c r="B855" s="48" t="s">
        <v>1702</v>
      </c>
      <c r="C855" s="49" t="s">
        <v>1703</v>
      </c>
      <c r="D855" s="49" t="s">
        <v>1704</v>
      </c>
      <c r="E855" s="105">
        <f>+VLOOKUP(B855,[4]COLJUEGOS!$A$5:$AK$1109,37,FALSE)*(1.06)</f>
        <v>5339325389.4400005</v>
      </c>
      <c r="F855" s="105">
        <v>0</v>
      </c>
      <c r="G855" s="105">
        <v>0</v>
      </c>
      <c r="H855" s="105">
        <v>0</v>
      </c>
      <c r="I855" s="105">
        <v>0</v>
      </c>
      <c r="J855" s="106">
        <v>0</v>
      </c>
      <c r="K855" s="107">
        <f>+E855+I855+J855</f>
        <v>5339325389.4400005</v>
      </c>
      <c r="L855" s="116">
        <f>+VLOOKUP(B855,[4]COLJUEGOS!$A$5:$AF$1109,32,FALSE)*(1.06)</f>
        <v>530071583.92000002</v>
      </c>
      <c r="M855" s="117">
        <v>0</v>
      </c>
      <c r="N855" s="118">
        <v>0.17491765829999001</v>
      </c>
      <c r="O855" s="119">
        <f>+IFERROR(ROUND(N855*VLOOKUP(A855,'RECURSOS DEPARTAMENTOS'!$A$9:$F$40,5,FALSE),0),0)</f>
        <v>7710801283</v>
      </c>
      <c r="P855" s="120">
        <f t="shared" si="13"/>
        <v>8240872866.9200001</v>
      </c>
      <c r="Q855" s="95"/>
      <c r="R855" s="95"/>
      <c r="S855" s="95"/>
      <c r="T855" s="95"/>
      <c r="U855" s="95"/>
      <c r="V855" s="95"/>
    </row>
    <row r="856" spans="1:22" s="100" customFormat="1" x14ac:dyDescent="0.2">
      <c r="A856" s="115" t="s">
        <v>1701</v>
      </c>
      <c r="B856" s="48" t="s">
        <v>1705</v>
      </c>
      <c r="C856" s="49" t="s">
        <v>1703</v>
      </c>
      <c r="D856" s="49" t="s">
        <v>1706</v>
      </c>
      <c r="E856" s="105">
        <f>+VLOOKUP(B856,[4]COLJUEGOS!$A$5:$AK$1109,37,FALSE)*(1.06)</f>
        <v>7971455.9900000002</v>
      </c>
      <c r="F856" s="105">
        <v>0</v>
      </c>
      <c r="G856" s="105">
        <v>0</v>
      </c>
      <c r="H856" s="105">
        <v>0</v>
      </c>
      <c r="I856" s="105">
        <v>0</v>
      </c>
      <c r="J856" s="106">
        <v>0</v>
      </c>
      <c r="K856" s="107">
        <f>+E856+I856+J856</f>
        <v>7971455.9900000002</v>
      </c>
      <c r="L856" s="116">
        <f>+VLOOKUP(B856,[4]COLJUEGOS!$A$5:$AF$1109,32,FALSE)*(1.06)</f>
        <v>0</v>
      </c>
      <c r="M856" s="117">
        <v>0</v>
      </c>
      <c r="N856" s="118">
        <v>1.430956899E-3</v>
      </c>
      <c r="O856" s="119">
        <f>+IFERROR(ROUND(N856*VLOOKUP(A856,'RECURSOS DEPARTAMENTOS'!$A$9:$F$40,5,FALSE),0),0)</f>
        <v>63080105</v>
      </c>
      <c r="P856" s="120">
        <f t="shared" si="13"/>
        <v>63080105</v>
      </c>
      <c r="Q856" s="95"/>
      <c r="R856" s="114"/>
      <c r="S856" s="95"/>
      <c r="T856" s="95"/>
      <c r="U856" s="95"/>
      <c r="V856" s="95"/>
    </row>
    <row r="857" spans="1:22" s="100" customFormat="1" x14ac:dyDescent="0.2">
      <c r="A857" s="115" t="s">
        <v>1701</v>
      </c>
      <c r="B857" s="48" t="s">
        <v>1707</v>
      </c>
      <c r="C857" s="49" t="s">
        <v>1703</v>
      </c>
      <c r="D857" s="49" t="s">
        <v>720</v>
      </c>
      <c r="E857" s="105">
        <f>+VLOOKUP(B857,[4]COLJUEGOS!$A$5:$AK$1109,37,FALSE)*(1.06)</f>
        <v>15372945.210000001</v>
      </c>
      <c r="F857" s="105">
        <v>0</v>
      </c>
      <c r="G857" s="105">
        <v>0</v>
      </c>
      <c r="H857" s="105">
        <v>0</v>
      </c>
      <c r="I857" s="105">
        <v>0</v>
      </c>
      <c r="J857" s="106">
        <v>0</v>
      </c>
      <c r="K857" s="107">
        <f>+E857+I857+J857</f>
        <v>15372945.210000001</v>
      </c>
      <c r="L857" s="116">
        <f>+VLOOKUP(B857,[4]COLJUEGOS!$A$5:$AF$1109,32,FALSE)*(1.06)</f>
        <v>0</v>
      </c>
      <c r="M857" s="117">
        <v>0</v>
      </c>
      <c r="N857" s="118">
        <v>2.7363125496937908E-3</v>
      </c>
      <c r="O857" s="119">
        <f>+IFERROR(ROUND(N857*VLOOKUP(A857,'RECURSOS DEPARTAMENTOS'!$A$9:$F$40,5,FALSE),0),0)</f>
        <v>120623398</v>
      </c>
      <c r="P857" s="120">
        <f t="shared" si="13"/>
        <v>120623398</v>
      </c>
      <c r="Q857" s="95"/>
      <c r="R857" s="9"/>
      <c r="S857" s="95"/>
      <c r="T857" s="95"/>
      <c r="U857" s="95"/>
      <c r="V857" s="95"/>
    </row>
    <row r="858" spans="1:22" s="100" customFormat="1" x14ac:dyDescent="0.2">
      <c r="A858" s="115" t="s">
        <v>1701</v>
      </c>
      <c r="B858" s="48" t="s">
        <v>1708</v>
      </c>
      <c r="C858" s="49" t="s">
        <v>1703</v>
      </c>
      <c r="D858" s="49" t="s">
        <v>1709</v>
      </c>
      <c r="E858" s="105">
        <f>+VLOOKUP(B858,[4]COLJUEGOS!$A$5:$AK$1109,37,FALSE)*(1.06)</f>
        <v>90676849.350000009</v>
      </c>
      <c r="F858" s="105">
        <v>0</v>
      </c>
      <c r="G858" s="105">
        <v>0</v>
      </c>
      <c r="H858" s="105">
        <v>0</v>
      </c>
      <c r="I858" s="105">
        <v>0</v>
      </c>
      <c r="J858" s="106">
        <v>0</v>
      </c>
      <c r="K858" s="107">
        <f>+E858+I858+J858</f>
        <v>90676849.350000009</v>
      </c>
      <c r="L858" s="116">
        <f>+VLOOKUP(B858,[4]COLJUEGOS!$A$5:$AF$1109,32,FALSE)*(1.06)</f>
        <v>0</v>
      </c>
      <c r="M858" s="117">
        <v>0</v>
      </c>
      <c r="N858" s="118">
        <v>6.4381845687672351E-3</v>
      </c>
      <c r="O858" s="119">
        <f>+IFERROR(ROUND(N858*VLOOKUP(A858,'RECURSOS DEPARTAMENTOS'!$A$9:$F$40,5,FALSE),0),0)</f>
        <v>283811036</v>
      </c>
      <c r="P858" s="120">
        <f t="shared" si="13"/>
        <v>283811036</v>
      </c>
      <c r="Q858" s="95"/>
      <c r="R858" s="113"/>
      <c r="S858" s="95"/>
      <c r="T858" s="95"/>
      <c r="U858" s="95"/>
      <c r="V858" s="95"/>
    </row>
    <row r="859" spans="1:22" s="100" customFormat="1" x14ac:dyDescent="0.2">
      <c r="A859" s="115" t="s">
        <v>1701</v>
      </c>
      <c r="B859" s="48" t="s">
        <v>1710</v>
      </c>
      <c r="C859" s="49" t="s">
        <v>1703</v>
      </c>
      <c r="D859" s="49" t="s">
        <v>54</v>
      </c>
      <c r="E859" s="105">
        <f>+VLOOKUP(B859,[4]COLJUEGOS!$A$5:$AK$1109,37,FALSE)*(1.06)</f>
        <v>475009693.65000004</v>
      </c>
      <c r="F859" s="105">
        <v>0</v>
      </c>
      <c r="G859" s="105">
        <v>0</v>
      </c>
      <c r="H859" s="105">
        <v>0</v>
      </c>
      <c r="I859" s="105">
        <v>0</v>
      </c>
      <c r="J859" s="106">
        <v>0</v>
      </c>
      <c r="K859" s="107">
        <f>+E859+I859+J859</f>
        <v>475009693.65000004</v>
      </c>
      <c r="L859" s="116">
        <f>+VLOOKUP(B859,[4]COLJUEGOS!$A$5:$AF$1109,32,FALSE)*(1.06)</f>
        <v>0</v>
      </c>
      <c r="M859" s="117">
        <v>0</v>
      </c>
      <c r="N859" s="118">
        <v>1.6024250009251877E-2</v>
      </c>
      <c r="O859" s="119">
        <f>+IFERROR(ROUND(N859*VLOOKUP(A859,'RECURSOS DEPARTAMENTOS'!$A$9:$F$40,5,FALSE),0),0)</f>
        <v>706388416</v>
      </c>
      <c r="P859" s="120">
        <f t="shared" si="13"/>
        <v>706388416</v>
      </c>
      <c r="Q859" s="95"/>
      <c r="R859" s="95"/>
      <c r="S859" s="95"/>
      <c r="T859" s="95"/>
      <c r="U859" s="95"/>
      <c r="V859" s="95"/>
    </row>
    <row r="860" spans="1:22" s="100" customFormat="1" x14ac:dyDescent="0.2">
      <c r="A860" s="115" t="s">
        <v>1701</v>
      </c>
      <c r="B860" s="48" t="s">
        <v>1711</v>
      </c>
      <c r="C860" s="49" t="s">
        <v>1703</v>
      </c>
      <c r="D860" s="49" t="s">
        <v>1712</v>
      </c>
      <c r="E860" s="105">
        <f>+VLOOKUP(B860,[4]COLJUEGOS!$A$5:$AK$1109,37,FALSE)*(1.06)</f>
        <v>28308505.75</v>
      </c>
      <c r="F860" s="105">
        <v>0</v>
      </c>
      <c r="G860" s="105">
        <v>0</v>
      </c>
      <c r="H860" s="105">
        <v>0</v>
      </c>
      <c r="I860" s="105">
        <v>0</v>
      </c>
      <c r="J860" s="106">
        <v>0</v>
      </c>
      <c r="K860" s="107">
        <f>+E860+I860+J860</f>
        <v>28308505.75</v>
      </c>
      <c r="L860" s="116">
        <f>+VLOOKUP(B860,[4]COLJUEGOS!$A$5:$AF$1109,32,FALSE)*(1.06)</f>
        <v>0</v>
      </c>
      <c r="M860" s="117">
        <v>0</v>
      </c>
      <c r="N860" s="118">
        <v>4.6349097409362451E-3</v>
      </c>
      <c r="O860" s="119">
        <f>+IFERROR(ROUND(N860*VLOOKUP(A860,'RECURSOS DEPARTAMENTOS'!$A$9:$F$40,5,FALSE),0),0)</f>
        <v>204318239</v>
      </c>
      <c r="P860" s="120">
        <f t="shared" si="13"/>
        <v>204318239</v>
      </c>
      <c r="Q860" s="95"/>
      <c r="R860" s="95"/>
      <c r="S860" s="95"/>
      <c r="T860" s="95"/>
      <c r="U860" s="95"/>
      <c r="V860" s="95"/>
    </row>
    <row r="861" spans="1:22" s="100" customFormat="1" x14ac:dyDescent="0.2">
      <c r="A861" s="115" t="s">
        <v>1701</v>
      </c>
      <c r="B861" s="48" t="s">
        <v>1713</v>
      </c>
      <c r="C861" s="49" t="s">
        <v>1703</v>
      </c>
      <c r="D861" s="49" t="s">
        <v>1714</v>
      </c>
      <c r="E861" s="105">
        <f>+VLOOKUP(B861,[4]COLJUEGOS!$A$5:$AK$1109,37,FALSE)*(1.06)</f>
        <v>1249524444.76</v>
      </c>
      <c r="F861" s="105">
        <v>0</v>
      </c>
      <c r="G861" s="105">
        <v>0</v>
      </c>
      <c r="H861" s="105">
        <v>0</v>
      </c>
      <c r="I861" s="105">
        <v>0</v>
      </c>
      <c r="J861" s="106">
        <v>973625288.10000002</v>
      </c>
      <c r="K861" s="107">
        <f>+E861+I861+J861</f>
        <v>2223149732.8600001</v>
      </c>
      <c r="L861" s="116">
        <f>+VLOOKUP(B861,[4]COLJUEGOS!$A$5:$AF$1109,32,FALSE)*(1.06)</f>
        <v>0</v>
      </c>
      <c r="M861" s="117">
        <v>0</v>
      </c>
      <c r="N861" s="118">
        <v>0.10095423292972723</v>
      </c>
      <c r="O861" s="119">
        <f>+IFERROR(ROUND(N861*VLOOKUP(A861,'RECURSOS DEPARTAMENTOS'!$A$9:$F$40,5,FALSE),0),0)</f>
        <v>4450311286</v>
      </c>
      <c r="P861" s="120">
        <f t="shared" si="13"/>
        <v>4450311286</v>
      </c>
      <c r="Q861" s="95"/>
      <c r="R861" s="95"/>
      <c r="S861" s="95"/>
      <c r="T861" s="95"/>
      <c r="U861" s="95"/>
      <c r="V861" s="95"/>
    </row>
    <row r="862" spans="1:22" s="100" customFormat="1" x14ac:dyDescent="0.2">
      <c r="A862" s="115" t="s">
        <v>1701</v>
      </c>
      <c r="B862" s="48" t="s">
        <v>1715</v>
      </c>
      <c r="C862" s="49" t="s">
        <v>1703</v>
      </c>
      <c r="D862" s="49" t="s">
        <v>63</v>
      </c>
      <c r="E862" s="105">
        <f>+VLOOKUP(B862,[4]COLJUEGOS!$A$5:$AK$1109,37,FALSE)*(1.06)</f>
        <v>19794028.720000003</v>
      </c>
      <c r="F862" s="105">
        <v>0</v>
      </c>
      <c r="G862" s="105">
        <v>0</v>
      </c>
      <c r="H862" s="105">
        <v>0</v>
      </c>
      <c r="I862" s="105">
        <v>0</v>
      </c>
      <c r="J862" s="106">
        <v>0</v>
      </c>
      <c r="K862" s="107">
        <f>+E862+I862+J862</f>
        <v>19794028.720000003</v>
      </c>
      <c r="L862" s="116">
        <f>+VLOOKUP(B862,[4]COLJUEGOS!$A$5:$AF$1109,32,FALSE)*(1.06)</f>
        <v>0</v>
      </c>
      <c r="M862" s="117">
        <v>0</v>
      </c>
      <c r="N862" s="118">
        <v>3.1927384544992716E-3</v>
      </c>
      <c r="O862" s="119">
        <f>+IFERROR(ROUND(N862*VLOOKUP(A862,'RECURSOS DEPARTAMENTOS'!$A$9:$F$40,5,FALSE),0),0)</f>
        <v>140743776</v>
      </c>
      <c r="P862" s="120">
        <f t="shared" si="13"/>
        <v>140743776</v>
      </c>
      <c r="Q862" s="95"/>
      <c r="R862" s="95"/>
      <c r="S862" s="95"/>
      <c r="T862" s="95"/>
      <c r="U862" s="95"/>
      <c r="V862" s="95"/>
    </row>
    <row r="863" spans="1:22" s="100" customFormat="1" x14ac:dyDescent="0.2">
      <c r="A863" s="115" t="s">
        <v>1701</v>
      </c>
      <c r="B863" s="48" t="s">
        <v>1716</v>
      </c>
      <c r="C863" s="49" t="s">
        <v>1703</v>
      </c>
      <c r="D863" s="49" t="s">
        <v>759</v>
      </c>
      <c r="E863" s="105">
        <f>+VLOOKUP(B863,[4]COLJUEGOS!$A$5:$AK$1109,37,FALSE)*(1.06)</f>
        <v>45882938.460000001</v>
      </c>
      <c r="F863" s="105">
        <v>0</v>
      </c>
      <c r="G863" s="105">
        <v>0</v>
      </c>
      <c r="H863" s="105">
        <v>0</v>
      </c>
      <c r="I863" s="105">
        <v>0</v>
      </c>
      <c r="J863" s="106">
        <v>0</v>
      </c>
      <c r="K863" s="107">
        <f>+E863+I863+J863</f>
        <v>45882938.460000001</v>
      </c>
      <c r="L863" s="116">
        <f>+VLOOKUP(B863,[4]COLJUEGOS!$A$5:$AF$1109,32,FALSE)*(1.06)</f>
        <v>0</v>
      </c>
      <c r="M863" s="117">
        <v>0</v>
      </c>
      <c r="N863" s="118">
        <v>8.4500471565338992E-3</v>
      </c>
      <c r="O863" s="119">
        <f>+IFERROR(ROUND(N863*VLOOKUP(A863,'RECURSOS DEPARTAMENTOS'!$A$9:$F$40,5,FALSE),0),0)</f>
        <v>372498895</v>
      </c>
      <c r="P863" s="120">
        <f t="shared" si="13"/>
        <v>372498895</v>
      </c>
      <c r="Q863" s="95"/>
      <c r="R863" s="95"/>
      <c r="S863" s="95"/>
      <c r="T863" s="95"/>
      <c r="U863" s="95"/>
      <c r="V863" s="95"/>
    </row>
    <row r="864" spans="1:22" s="100" customFormat="1" x14ac:dyDescent="0.2">
      <c r="A864" s="115" t="s">
        <v>1701</v>
      </c>
      <c r="B864" s="48" t="s">
        <v>1717</v>
      </c>
      <c r="C864" s="49" t="s">
        <v>1703</v>
      </c>
      <c r="D864" s="49" t="s">
        <v>962</v>
      </c>
      <c r="E864" s="105">
        <f>+VLOOKUP(B864,[4]COLJUEGOS!$A$5:$AK$1109,37,FALSE)*(1.06)</f>
        <v>8545801.620000001</v>
      </c>
      <c r="F864" s="105">
        <v>0</v>
      </c>
      <c r="G864" s="105">
        <v>0</v>
      </c>
      <c r="H864" s="105">
        <v>0</v>
      </c>
      <c r="I864" s="105">
        <v>0</v>
      </c>
      <c r="J864" s="106">
        <v>0</v>
      </c>
      <c r="K864" s="107">
        <f>+E864+I864+J864</f>
        <v>8545801.620000001</v>
      </c>
      <c r="L864" s="116">
        <f>+VLOOKUP(B864,[4]COLJUEGOS!$A$5:$AF$1109,32,FALSE)*(1.06)</f>
        <v>0</v>
      </c>
      <c r="M864" s="117">
        <v>0</v>
      </c>
      <c r="N864" s="118">
        <v>1.5655296390871033E-3</v>
      </c>
      <c r="O864" s="119">
        <f>+IFERROR(ROUND(N864*VLOOKUP(A864,'RECURSOS DEPARTAMENTOS'!$A$9:$F$40,5,FALSE),0),0)</f>
        <v>69012403</v>
      </c>
      <c r="P864" s="120">
        <f t="shared" si="13"/>
        <v>69012403</v>
      </c>
      <c r="Q864" s="95"/>
      <c r="R864" s="95"/>
      <c r="S864" s="95"/>
      <c r="T864" s="95"/>
      <c r="U864" s="95"/>
      <c r="V864" s="95"/>
    </row>
    <row r="865" spans="1:22" s="100" customFormat="1" x14ac:dyDescent="0.2">
      <c r="A865" s="115" t="s">
        <v>1701</v>
      </c>
      <c r="B865" s="48" t="s">
        <v>1718</v>
      </c>
      <c r="C865" s="49" t="s">
        <v>1703</v>
      </c>
      <c r="D865" s="49" t="s">
        <v>1719</v>
      </c>
      <c r="E865" s="105">
        <f>+VLOOKUP(B865,[4]COLJUEGOS!$A$5:$AK$1109,37,FALSE)*(1.06)</f>
        <v>4804439.4000000004</v>
      </c>
      <c r="F865" s="105">
        <v>0</v>
      </c>
      <c r="G865" s="105">
        <v>0</v>
      </c>
      <c r="H865" s="105">
        <v>0</v>
      </c>
      <c r="I865" s="105">
        <v>0</v>
      </c>
      <c r="J865" s="106">
        <v>0</v>
      </c>
      <c r="K865" s="107">
        <f>+E865+I865+J865</f>
        <v>4804439.4000000004</v>
      </c>
      <c r="L865" s="116">
        <f>+VLOOKUP(B865,[4]COLJUEGOS!$A$5:$AF$1109,32,FALSE)*(1.06)</f>
        <v>0</v>
      </c>
      <c r="M865" s="117">
        <v>0</v>
      </c>
      <c r="N865" s="118">
        <v>7.6257890729171222E-4</v>
      </c>
      <c r="O865" s="119">
        <f>+IFERROR(ROUND(N865*VLOOKUP(A865,'RECURSOS DEPARTAMENTOS'!$A$9:$F$40,5,FALSE),0),0)</f>
        <v>33616357</v>
      </c>
      <c r="P865" s="120">
        <f t="shared" si="13"/>
        <v>33616357</v>
      </c>
      <c r="Q865" s="95"/>
      <c r="R865" s="95"/>
      <c r="S865" s="95"/>
      <c r="T865" s="95"/>
      <c r="U865" s="95"/>
      <c r="V865" s="95"/>
    </row>
    <row r="866" spans="1:22" s="100" customFormat="1" x14ac:dyDescent="0.2">
      <c r="A866" s="115" t="s">
        <v>1701</v>
      </c>
      <c r="B866" s="48" t="s">
        <v>1720</v>
      </c>
      <c r="C866" s="49" t="s">
        <v>1703</v>
      </c>
      <c r="D866" s="49" t="s">
        <v>1721</v>
      </c>
      <c r="E866" s="105">
        <f>+VLOOKUP(B866,[4]COLJUEGOS!$A$5:$AK$1109,37,FALSE)*(1.06)</f>
        <v>36356744.43</v>
      </c>
      <c r="F866" s="105">
        <v>0</v>
      </c>
      <c r="G866" s="105">
        <v>0</v>
      </c>
      <c r="H866" s="105">
        <v>0</v>
      </c>
      <c r="I866" s="105">
        <v>0</v>
      </c>
      <c r="J866" s="106">
        <v>0</v>
      </c>
      <c r="K866" s="107">
        <f>+E866+I866+J866</f>
        <v>36356744.43</v>
      </c>
      <c r="L866" s="116">
        <f>+VLOOKUP(B866,[4]COLJUEGOS!$A$5:$AF$1109,32,FALSE)*(1.06)</f>
        <v>0</v>
      </c>
      <c r="M866" s="117">
        <v>0</v>
      </c>
      <c r="N866" s="118">
        <v>4.9735844909393288E-3</v>
      </c>
      <c r="O866" s="119">
        <f>+IFERROR(ROUND(N866*VLOOKUP(A866,'RECURSOS DEPARTAMENTOS'!$A$9:$F$40,5,FALSE),0),0)</f>
        <v>219247857</v>
      </c>
      <c r="P866" s="120">
        <f t="shared" si="13"/>
        <v>219247857</v>
      </c>
      <c r="Q866" s="95"/>
      <c r="R866" s="95"/>
      <c r="S866" s="95"/>
      <c r="T866" s="95"/>
      <c r="U866" s="95"/>
      <c r="V866" s="95"/>
    </row>
    <row r="867" spans="1:22" s="100" customFormat="1" x14ac:dyDescent="0.2">
      <c r="A867" s="115" t="s">
        <v>1701</v>
      </c>
      <c r="B867" s="48" t="s">
        <v>1722</v>
      </c>
      <c r="C867" s="49" t="s">
        <v>1703</v>
      </c>
      <c r="D867" s="49" t="s">
        <v>1723</v>
      </c>
      <c r="E867" s="105">
        <f>+VLOOKUP(B867,[4]COLJUEGOS!$A$5:$AK$1109,37,FALSE)*(1.06)</f>
        <v>24962173.73</v>
      </c>
      <c r="F867" s="105">
        <v>0</v>
      </c>
      <c r="G867" s="105">
        <v>0</v>
      </c>
      <c r="H867" s="105">
        <v>0</v>
      </c>
      <c r="I867" s="105">
        <v>0</v>
      </c>
      <c r="J867" s="106">
        <v>0</v>
      </c>
      <c r="K867" s="107">
        <f>+E867+I867+J867</f>
        <v>24962173.73</v>
      </c>
      <c r="L867" s="116">
        <f>+VLOOKUP(B867,[4]COLJUEGOS!$A$5:$AF$1109,32,FALSE)*(1.06)</f>
        <v>0</v>
      </c>
      <c r="M867" s="117">
        <v>0</v>
      </c>
      <c r="N867" s="118">
        <v>4.5351016192465947E-3</v>
      </c>
      <c r="O867" s="119">
        <f>+IFERROR(ROUND(N867*VLOOKUP(A867,'RECURSOS DEPARTAMENTOS'!$A$9:$F$40,5,FALSE),0),0)</f>
        <v>199918451</v>
      </c>
      <c r="P867" s="120">
        <f t="shared" si="13"/>
        <v>199918451</v>
      </c>
      <c r="Q867" s="95"/>
      <c r="R867" s="95"/>
      <c r="S867" s="95"/>
      <c r="T867" s="95"/>
      <c r="U867" s="95"/>
      <c r="V867" s="95"/>
    </row>
    <row r="868" spans="1:22" s="100" customFormat="1" x14ac:dyDescent="0.2">
      <c r="A868" s="115" t="s">
        <v>1701</v>
      </c>
      <c r="B868" s="48" t="s">
        <v>1724</v>
      </c>
      <c r="C868" s="49" t="s">
        <v>1703</v>
      </c>
      <c r="D868" s="49" t="s">
        <v>1725</v>
      </c>
      <c r="E868" s="105">
        <f>+VLOOKUP(B868,[4]COLJUEGOS!$A$5:$AK$1109,37,FALSE)*(1.06)</f>
        <v>8842941.8800000008</v>
      </c>
      <c r="F868" s="105">
        <v>0</v>
      </c>
      <c r="G868" s="105">
        <v>0</v>
      </c>
      <c r="H868" s="105">
        <v>0</v>
      </c>
      <c r="I868" s="105">
        <v>0</v>
      </c>
      <c r="J868" s="106">
        <v>0</v>
      </c>
      <c r="K868" s="107">
        <f>+E868+I868+J868</f>
        <v>8842941.8800000008</v>
      </c>
      <c r="L868" s="116">
        <f>+VLOOKUP(B868,[4]COLJUEGOS!$A$5:$AF$1109,32,FALSE)*(1.06)</f>
        <v>0</v>
      </c>
      <c r="M868" s="117">
        <v>0</v>
      </c>
      <c r="N868" s="118">
        <v>1.6092657822994222E-3</v>
      </c>
      <c r="O868" s="119">
        <f>+IFERROR(ROUND(N868*VLOOKUP(A868,'RECURSOS DEPARTAMENTOS'!$A$9:$F$40,5,FALSE),0),0)</f>
        <v>70940400</v>
      </c>
      <c r="P868" s="120">
        <f t="shared" si="13"/>
        <v>70940400</v>
      </c>
      <c r="Q868" s="95"/>
      <c r="R868" s="95"/>
      <c r="S868" s="95"/>
      <c r="T868" s="95"/>
      <c r="U868" s="95"/>
      <c r="V868" s="95"/>
    </row>
    <row r="869" spans="1:22" s="100" customFormat="1" x14ac:dyDescent="0.2">
      <c r="A869" s="115" t="s">
        <v>1701</v>
      </c>
      <c r="B869" s="48" t="s">
        <v>1726</v>
      </c>
      <c r="C869" s="49" t="s">
        <v>1703</v>
      </c>
      <c r="D869" s="49" t="s">
        <v>1727</v>
      </c>
      <c r="E869" s="105">
        <f>+VLOOKUP(B869,[4]COLJUEGOS!$A$5:$AK$1109,37,FALSE)*(1.06)</f>
        <v>48559243.420000002</v>
      </c>
      <c r="F869" s="105">
        <v>0</v>
      </c>
      <c r="G869" s="105">
        <v>0</v>
      </c>
      <c r="H869" s="105">
        <v>0</v>
      </c>
      <c r="I869" s="105">
        <v>0</v>
      </c>
      <c r="J869" s="106">
        <v>0</v>
      </c>
      <c r="K869" s="107">
        <f>+E869+I869+J869</f>
        <v>48559243.420000002</v>
      </c>
      <c r="L869" s="116">
        <f>+VLOOKUP(B869,[4]COLJUEGOS!$A$5:$AF$1109,32,FALSE)*(1.06)</f>
        <v>0</v>
      </c>
      <c r="M869" s="117">
        <v>0</v>
      </c>
      <c r="N869" s="118">
        <v>6.490892228535927E-3</v>
      </c>
      <c r="O869" s="119">
        <f>+IFERROR(ROUND(N869*VLOOKUP(A869,'RECURSOS DEPARTAMENTOS'!$A$9:$F$40,5,FALSE),0),0)</f>
        <v>286134520</v>
      </c>
      <c r="P869" s="120">
        <f t="shared" si="13"/>
        <v>286134520</v>
      </c>
      <c r="Q869" s="95"/>
      <c r="R869" s="95"/>
      <c r="S869" s="95"/>
      <c r="T869" s="95"/>
      <c r="U869" s="95"/>
      <c r="V869" s="95"/>
    </row>
    <row r="870" spans="1:22" s="100" customFormat="1" x14ac:dyDescent="0.2">
      <c r="A870" s="115" t="s">
        <v>1701</v>
      </c>
      <c r="B870" s="48" t="s">
        <v>1728</v>
      </c>
      <c r="C870" s="49" t="s">
        <v>1703</v>
      </c>
      <c r="D870" s="49" t="s">
        <v>1729</v>
      </c>
      <c r="E870" s="105">
        <f>+VLOOKUP(B870,[4]COLJUEGOS!$A$5:$AK$1109,37,FALSE)*(1.06)</f>
        <v>67477732.810000002</v>
      </c>
      <c r="F870" s="105">
        <v>0</v>
      </c>
      <c r="G870" s="105">
        <v>0</v>
      </c>
      <c r="H870" s="105">
        <v>0</v>
      </c>
      <c r="I870" s="105">
        <v>0</v>
      </c>
      <c r="J870" s="106">
        <v>0</v>
      </c>
      <c r="K870" s="107">
        <f>+E870+I870+J870</f>
        <v>67477732.810000002</v>
      </c>
      <c r="L870" s="116">
        <f>+VLOOKUP(B870,[4]COLJUEGOS!$A$5:$AF$1109,32,FALSE)*(1.06)</f>
        <v>0</v>
      </c>
      <c r="M870" s="117">
        <v>0</v>
      </c>
      <c r="N870" s="118">
        <v>8.0171714826888976E-3</v>
      </c>
      <c r="O870" s="119">
        <f>+IFERROR(ROUND(N870*VLOOKUP(A870,'RECURSOS DEPARTAMENTOS'!$A$9:$F$40,5,FALSE),0),0)</f>
        <v>353416669</v>
      </c>
      <c r="P870" s="120">
        <f t="shared" si="13"/>
        <v>353416669</v>
      </c>
      <c r="Q870" s="95"/>
      <c r="R870" s="95"/>
      <c r="S870" s="95"/>
      <c r="T870" s="95"/>
      <c r="U870" s="95"/>
      <c r="V870" s="95"/>
    </row>
    <row r="871" spans="1:22" s="100" customFormat="1" x14ac:dyDescent="0.2">
      <c r="A871" s="115" t="s">
        <v>1701</v>
      </c>
      <c r="B871" s="48" t="s">
        <v>1730</v>
      </c>
      <c r="C871" s="49" t="s">
        <v>1703</v>
      </c>
      <c r="D871" s="49" t="s">
        <v>1731</v>
      </c>
      <c r="E871" s="105">
        <f>+VLOOKUP(B871,[4]COLJUEGOS!$A$5:$AK$1109,37,FALSE)*(1.06)</f>
        <v>11547465.630000001</v>
      </c>
      <c r="F871" s="105">
        <v>0</v>
      </c>
      <c r="G871" s="105">
        <v>0</v>
      </c>
      <c r="H871" s="105">
        <v>0</v>
      </c>
      <c r="I871" s="105">
        <v>0</v>
      </c>
      <c r="J871" s="106">
        <v>0</v>
      </c>
      <c r="K871" s="107">
        <f>+E871+I871+J871</f>
        <v>11547465.630000001</v>
      </c>
      <c r="L871" s="116">
        <f>+VLOOKUP(B871,[4]COLJUEGOS!$A$5:$AF$1109,32,FALSE)*(1.06)</f>
        <v>0</v>
      </c>
      <c r="M871" s="117">
        <v>0</v>
      </c>
      <c r="N871" s="118">
        <v>2.0241984230316775E-3</v>
      </c>
      <c r="O871" s="119">
        <f>+IFERROR(ROUND(N871*VLOOKUP(A871,'RECURSOS DEPARTAMENTOS'!$A$9:$F$40,5,FALSE),0),0)</f>
        <v>89231653</v>
      </c>
      <c r="P871" s="120">
        <f t="shared" si="13"/>
        <v>89231653</v>
      </c>
      <c r="Q871" s="95"/>
      <c r="R871" s="95"/>
      <c r="S871" s="95"/>
      <c r="T871" s="95"/>
      <c r="U871" s="95"/>
      <c r="V871" s="95"/>
    </row>
    <row r="872" spans="1:22" s="100" customFormat="1" x14ac:dyDescent="0.2">
      <c r="A872" s="115" t="s">
        <v>1701</v>
      </c>
      <c r="B872" s="48" t="s">
        <v>1732</v>
      </c>
      <c r="C872" s="49" t="s">
        <v>1703</v>
      </c>
      <c r="D872" s="49" t="s">
        <v>1733</v>
      </c>
      <c r="E872" s="105">
        <f>+VLOOKUP(B872,[4]COLJUEGOS!$A$5:$AK$1109,37,FALSE)*(1.06)</f>
        <v>13017269.58</v>
      </c>
      <c r="F872" s="105">
        <v>0</v>
      </c>
      <c r="G872" s="105">
        <v>0</v>
      </c>
      <c r="H872" s="105">
        <v>0</v>
      </c>
      <c r="I872" s="105">
        <v>0</v>
      </c>
      <c r="J872" s="106">
        <v>0</v>
      </c>
      <c r="K872" s="107">
        <f>+E872+I872+J872</f>
        <v>13017269.58</v>
      </c>
      <c r="L872" s="116">
        <f>+VLOOKUP(B872,[4]COLJUEGOS!$A$5:$AF$1109,32,FALSE)*(1.06)</f>
        <v>0</v>
      </c>
      <c r="M872" s="117">
        <v>0</v>
      </c>
      <c r="N872" s="118">
        <v>2.274279447040577E-3</v>
      </c>
      <c r="O872" s="119">
        <f>+IFERROR(ROUND(N872*VLOOKUP(A872,'RECURSOS DEPARTAMENTOS'!$A$9:$F$40,5,FALSE),0),0)</f>
        <v>100255841</v>
      </c>
      <c r="P872" s="120">
        <f t="shared" si="13"/>
        <v>100255841</v>
      </c>
      <c r="Q872" s="95"/>
      <c r="R872" s="95"/>
      <c r="S872" s="95"/>
      <c r="T872" s="95"/>
      <c r="U872" s="95"/>
      <c r="V872" s="95"/>
    </row>
    <row r="873" spans="1:22" s="100" customFormat="1" x14ac:dyDescent="0.2">
      <c r="A873" s="115" t="s">
        <v>1701</v>
      </c>
      <c r="B873" s="48" t="s">
        <v>1734</v>
      </c>
      <c r="C873" s="49" t="s">
        <v>1703</v>
      </c>
      <c r="D873" s="49" t="s">
        <v>1735</v>
      </c>
      <c r="E873" s="105">
        <f>+VLOOKUP(B873,[4]COLJUEGOS!$A$5:$AK$1109,37,FALSE)*(1.06)</f>
        <v>21530644.210000001</v>
      </c>
      <c r="F873" s="105">
        <v>0</v>
      </c>
      <c r="G873" s="105">
        <v>0</v>
      </c>
      <c r="H873" s="105">
        <v>0</v>
      </c>
      <c r="I873" s="105">
        <v>0</v>
      </c>
      <c r="J873" s="106">
        <v>0</v>
      </c>
      <c r="K873" s="107">
        <f>+E873+I873+J873</f>
        <v>21530644.210000001</v>
      </c>
      <c r="L873" s="116">
        <f>+VLOOKUP(B873,[4]COLJUEGOS!$A$5:$AF$1109,32,FALSE)*(1.06)</f>
        <v>0</v>
      </c>
      <c r="M873" s="117">
        <v>0</v>
      </c>
      <c r="N873" s="118">
        <v>3.8521449213926935E-3</v>
      </c>
      <c r="O873" s="119">
        <f>+IFERROR(ROUND(N873*VLOOKUP(A873,'RECURSOS DEPARTAMENTOS'!$A$9:$F$40,5,FALSE),0),0)</f>
        <v>169812038</v>
      </c>
      <c r="P873" s="120">
        <f t="shared" si="13"/>
        <v>169812038</v>
      </c>
      <c r="Q873" s="95"/>
      <c r="R873" s="95"/>
      <c r="S873" s="95"/>
      <c r="T873" s="95"/>
      <c r="U873" s="95"/>
      <c r="V873" s="95"/>
    </row>
    <row r="874" spans="1:22" s="100" customFormat="1" x14ac:dyDescent="0.2">
      <c r="A874" s="115" t="s">
        <v>1701</v>
      </c>
      <c r="B874" s="48" t="s">
        <v>1736</v>
      </c>
      <c r="C874" s="49" t="s">
        <v>1703</v>
      </c>
      <c r="D874" s="49" t="s">
        <v>1737</v>
      </c>
      <c r="E874" s="105">
        <f>+VLOOKUP(B874,[4]COLJUEGOS!$A$5:$AK$1109,37,FALSE)*(1.06)</f>
        <v>259044622.14000002</v>
      </c>
      <c r="F874" s="105">
        <v>0</v>
      </c>
      <c r="G874" s="105">
        <v>0</v>
      </c>
      <c r="H874" s="105">
        <v>0</v>
      </c>
      <c r="I874" s="105">
        <v>0</v>
      </c>
      <c r="J874" s="106">
        <v>0</v>
      </c>
      <c r="K874" s="107">
        <f>+E874+I874+J874</f>
        <v>259044622.14000002</v>
      </c>
      <c r="L874" s="116">
        <f>+VLOOKUP(B874,[4]COLJUEGOS!$A$5:$AF$1109,32,FALSE)*(1.06)</f>
        <v>0</v>
      </c>
      <c r="M874" s="117">
        <v>0</v>
      </c>
      <c r="N874" s="118">
        <v>2.4290381076380128E-2</v>
      </c>
      <c r="O874" s="119">
        <f>+IFERROR(ROUND(N874*VLOOKUP(A874,'RECURSOS DEPARTAMENTOS'!$A$9:$F$40,5,FALSE),0),0)</f>
        <v>1070779837</v>
      </c>
      <c r="P874" s="120">
        <f t="shared" si="13"/>
        <v>1070779837</v>
      </c>
      <c r="Q874" s="95"/>
      <c r="R874" s="95"/>
      <c r="S874" s="95"/>
      <c r="T874" s="95"/>
      <c r="U874" s="95"/>
      <c r="V874" s="95"/>
    </row>
    <row r="875" spans="1:22" s="100" customFormat="1" x14ac:dyDescent="0.2">
      <c r="A875" s="115" t="s">
        <v>1701</v>
      </c>
      <c r="B875" s="48" t="s">
        <v>1738</v>
      </c>
      <c r="C875" s="49" t="s">
        <v>1703</v>
      </c>
      <c r="D875" s="49" t="s">
        <v>99</v>
      </c>
      <c r="E875" s="105">
        <f>+VLOOKUP(B875,[4]COLJUEGOS!$A$5:$AK$1109,37,FALSE)*(1.06)</f>
        <v>33828305.230000004</v>
      </c>
      <c r="F875" s="105">
        <v>0</v>
      </c>
      <c r="G875" s="105">
        <v>0</v>
      </c>
      <c r="H875" s="105">
        <v>0</v>
      </c>
      <c r="I875" s="105">
        <v>0</v>
      </c>
      <c r="J875" s="106">
        <v>0</v>
      </c>
      <c r="K875" s="107">
        <f>+E875+I875+J875</f>
        <v>33828305.230000004</v>
      </c>
      <c r="L875" s="116">
        <f>+VLOOKUP(B875,[4]COLJUEGOS!$A$5:$AF$1109,32,FALSE)*(1.06)</f>
        <v>0</v>
      </c>
      <c r="M875" s="117">
        <v>0</v>
      </c>
      <c r="N875" s="118">
        <v>6.0849311043600449E-3</v>
      </c>
      <c r="O875" s="119">
        <f>+IFERROR(ROUND(N875*VLOOKUP(A875,'RECURSOS DEPARTAMENTOS'!$A$9:$F$40,5,FALSE),0),0)</f>
        <v>268238753</v>
      </c>
      <c r="P875" s="120">
        <f t="shared" si="13"/>
        <v>268238753</v>
      </c>
      <c r="Q875" s="95"/>
      <c r="R875" s="95"/>
      <c r="S875" s="95"/>
      <c r="T875" s="95"/>
      <c r="U875" s="95"/>
      <c r="V875" s="95"/>
    </row>
    <row r="876" spans="1:22" s="100" customFormat="1" x14ac:dyDescent="0.2">
      <c r="A876" s="115" t="s">
        <v>1701</v>
      </c>
      <c r="B876" s="48" t="s">
        <v>1739</v>
      </c>
      <c r="C876" s="49" t="s">
        <v>1703</v>
      </c>
      <c r="D876" s="49" t="s">
        <v>1740</v>
      </c>
      <c r="E876" s="105">
        <f>+VLOOKUP(B876,[4]COLJUEGOS!$A$5:$AK$1109,37,FALSE)*(1.06)</f>
        <v>12575747.25</v>
      </c>
      <c r="F876" s="105">
        <v>0</v>
      </c>
      <c r="G876" s="105">
        <v>0</v>
      </c>
      <c r="H876" s="105">
        <v>0</v>
      </c>
      <c r="I876" s="105">
        <v>0</v>
      </c>
      <c r="J876" s="106">
        <v>0</v>
      </c>
      <c r="K876" s="107">
        <f>+E876+I876+J876</f>
        <v>12575747.25</v>
      </c>
      <c r="L876" s="116">
        <f>+VLOOKUP(B876,[4]COLJUEGOS!$A$5:$AF$1109,32,FALSE)*(1.06)</f>
        <v>0</v>
      </c>
      <c r="M876" s="117">
        <v>0</v>
      </c>
      <c r="N876" s="118">
        <v>2.309044073696523E-3</v>
      </c>
      <c r="O876" s="119">
        <f>+IFERROR(ROUND(N876*VLOOKUP(A876,'RECURSOS DEPARTAMENTOS'!$A$9:$F$40,5,FALSE),0),0)</f>
        <v>101788351</v>
      </c>
      <c r="P876" s="120">
        <f t="shared" si="13"/>
        <v>101788351</v>
      </c>
      <c r="Q876" s="95"/>
      <c r="R876" s="95"/>
      <c r="S876" s="95"/>
      <c r="T876" s="95"/>
      <c r="U876" s="95"/>
      <c r="V876" s="95"/>
    </row>
    <row r="877" spans="1:22" s="100" customFormat="1" x14ac:dyDescent="0.2">
      <c r="A877" s="115" t="s">
        <v>1701</v>
      </c>
      <c r="B877" s="48" t="s">
        <v>1741</v>
      </c>
      <c r="C877" s="49" t="s">
        <v>1703</v>
      </c>
      <c r="D877" s="49" t="s">
        <v>1742</v>
      </c>
      <c r="E877" s="105">
        <f>+VLOOKUP(B877,[4]COLJUEGOS!$A$5:$AK$1109,37,FALSE)*(1.06)</f>
        <v>14444171.09</v>
      </c>
      <c r="F877" s="105">
        <v>0</v>
      </c>
      <c r="G877" s="105">
        <v>0</v>
      </c>
      <c r="H877" s="105">
        <v>0</v>
      </c>
      <c r="I877" s="105">
        <v>0</v>
      </c>
      <c r="J877" s="106">
        <v>0</v>
      </c>
      <c r="K877" s="107">
        <f>+E877+I877+J877</f>
        <v>14444171.09</v>
      </c>
      <c r="L877" s="116">
        <f>+VLOOKUP(B877,[4]COLJUEGOS!$A$5:$AF$1109,32,FALSE)*(1.06)</f>
        <v>0</v>
      </c>
      <c r="M877" s="117">
        <v>0</v>
      </c>
      <c r="N877" s="118">
        <v>2.6679047359514461E-3</v>
      </c>
      <c r="O877" s="119">
        <f>+IFERROR(ROUND(N877*VLOOKUP(A877,'RECURSOS DEPARTAMENTOS'!$A$9:$F$40,5,FALSE),0),0)</f>
        <v>117607813</v>
      </c>
      <c r="P877" s="120">
        <f t="shared" si="13"/>
        <v>117607813</v>
      </c>
      <c r="Q877" s="95"/>
      <c r="R877" s="95"/>
      <c r="S877" s="95"/>
      <c r="T877" s="95"/>
      <c r="U877" s="95"/>
      <c r="V877" s="95"/>
    </row>
    <row r="878" spans="1:22" s="100" customFormat="1" x14ac:dyDescent="0.2">
      <c r="A878" s="115" t="s">
        <v>1701</v>
      </c>
      <c r="B878" s="48" t="s">
        <v>1743</v>
      </c>
      <c r="C878" s="49" t="s">
        <v>1703</v>
      </c>
      <c r="D878" s="49" t="s">
        <v>1744</v>
      </c>
      <c r="E878" s="105">
        <f>+VLOOKUP(B878,[4]COLJUEGOS!$A$5:$AK$1109,37,FALSE)*(1.06)</f>
        <v>27732405.82</v>
      </c>
      <c r="F878" s="105">
        <v>0</v>
      </c>
      <c r="G878" s="105">
        <v>0</v>
      </c>
      <c r="H878" s="105">
        <v>0</v>
      </c>
      <c r="I878" s="105">
        <v>0</v>
      </c>
      <c r="J878" s="106">
        <v>0</v>
      </c>
      <c r="K878" s="107">
        <f>+E878+I878+J878</f>
        <v>27732405.82</v>
      </c>
      <c r="L878" s="116">
        <f>+VLOOKUP(B878,[4]COLJUEGOS!$A$5:$AF$1109,32,FALSE)*(1.06)</f>
        <v>0</v>
      </c>
      <c r="M878" s="117">
        <v>0</v>
      </c>
      <c r="N878" s="118">
        <v>5.011713436303915E-3</v>
      </c>
      <c r="O878" s="119">
        <f>+IFERROR(ROUND(N878*VLOOKUP(A878,'RECURSOS DEPARTAMENTOS'!$A$9:$F$40,5,FALSE),0),0)</f>
        <v>220928674</v>
      </c>
      <c r="P878" s="120">
        <f t="shared" si="13"/>
        <v>220928674</v>
      </c>
      <c r="Q878" s="95"/>
      <c r="R878" s="95"/>
      <c r="S878" s="95"/>
      <c r="T878" s="95"/>
      <c r="U878" s="95"/>
      <c r="V878" s="95"/>
    </row>
    <row r="879" spans="1:22" s="100" customFormat="1" x14ac:dyDescent="0.2">
      <c r="A879" s="115" t="s">
        <v>1701</v>
      </c>
      <c r="B879" s="48" t="s">
        <v>1745</v>
      </c>
      <c r="C879" s="49" t="s">
        <v>1703</v>
      </c>
      <c r="D879" s="49" t="s">
        <v>1746</v>
      </c>
      <c r="E879" s="105">
        <f>+VLOOKUP(B879,[4]COLJUEGOS!$A$5:$AK$1109,37,FALSE)*(1.06)</f>
        <v>46284965.190000005</v>
      </c>
      <c r="F879" s="105">
        <v>0</v>
      </c>
      <c r="G879" s="105">
        <v>0</v>
      </c>
      <c r="H879" s="105">
        <v>0</v>
      </c>
      <c r="I879" s="105">
        <v>0</v>
      </c>
      <c r="J879" s="106">
        <v>0</v>
      </c>
      <c r="K879" s="107">
        <f>+E879+I879+J879</f>
        <v>46284965.190000005</v>
      </c>
      <c r="L879" s="116">
        <f>+VLOOKUP(B879,[4]COLJUEGOS!$A$5:$AF$1109,32,FALSE)*(1.06)</f>
        <v>0</v>
      </c>
      <c r="M879" s="117">
        <v>0</v>
      </c>
      <c r="N879" s="118">
        <v>7.7783048543754651E-3</v>
      </c>
      <c r="O879" s="119">
        <f>+IFERROR(ROUND(N879*VLOOKUP(A879,'RECURSOS DEPARTAMENTOS'!$A$9:$F$40,5,FALSE),0),0)</f>
        <v>342886840</v>
      </c>
      <c r="P879" s="120">
        <f t="shared" si="13"/>
        <v>342886840</v>
      </c>
      <c r="Q879" s="95"/>
      <c r="R879" s="95"/>
      <c r="S879" s="95"/>
      <c r="T879" s="95"/>
      <c r="U879" s="95"/>
      <c r="V879" s="95"/>
    </row>
    <row r="880" spans="1:22" s="100" customFormat="1" x14ac:dyDescent="0.2">
      <c r="A880" s="115" t="s">
        <v>1701</v>
      </c>
      <c r="B880" s="48" t="s">
        <v>1747</v>
      </c>
      <c r="C880" s="49" t="s">
        <v>1703</v>
      </c>
      <c r="D880" s="49" t="s">
        <v>1748</v>
      </c>
      <c r="E880" s="105">
        <f>+VLOOKUP(B880,[4]COLJUEGOS!$A$5:$AK$1109,37,FALSE)*(1.06)</f>
        <v>74258787.070000008</v>
      </c>
      <c r="F880" s="105">
        <v>0</v>
      </c>
      <c r="G880" s="105">
        <v>0</v>
      </c>
      <c r="H880" s="105">
        <v>0</v>
      </c>
      <c r="I880" s="105">
        <v>0</v>
      </c>
      <c r="J880" s="106">
        <v>0</v>
      </c>
      <c r="K880" s="107">
        <f>+E880+I880+J880</f>
        <v>74258787.070000008</v>
      </c>
      <c r="L880" s="116">
        <f>+VLOOKUP(B880,[4]COLJUEGOS!$A$5:$AF$1109,32,FALSE)*(1.06)</f>
        <v>0</v>
      </c>
      <c r="M880" s="117">
        <v>0</v>
      </c>
      <c r="N880" s="118">
        <v>1.3375409745982723E-2</v>
      </c>
      <c r="O880" s="119">
        <f>+IFERROR(ROUND(N880*VLOOKUP(A880,'RECURSOS DEPARTAMENTOS'!$A$9:$F$40,5,FALSE),0),0)</f>
        <v>589621012</v>
      </c>
      <c r="P880" s="120">
        <f t="shared" si="13"/>
        <v>589621012</v>
      </c>
      <c r="Q880" s="95"/>
      <c r="R880" s="95"/>
      <c r="S880" s="95"/>
      <c r="T880" s="95"/>
      <c r="U880" s="95"/>
      <c r="V880" s="95"/>
    </row>
    <row r="881" spans="1:22" s="100" customFormat="1" x14ac:dyDescent="0.2">
      <c r="A881" s="115" t="s">
        <v>1701</v>
      </c>
      <c r="B881" s="48" t="s">
        <v>1749</v>
      </c>
      <c r="C881" s="49" t="s">
        <v>1703</v>
      </c>
      <c r="D881" s="49" t="s">
        <v>1750</v>
      </c>
      <c r="E881" s="105">
        <f>+VLOOKUP(B881,[4]COLJUEGOS!$A$5:$AK$1109,37,FALSE)*(1.06)</f>
        <v>9515602.5099999998</v>
      </c>
      <c r="F881" s="105">
        <v>0</v>
      </c>
      <c r="G881" s="105">
        <v>0</v>
      </c>
      <c r="H881" s="105">
        <v>0</v>
      </c>
      <c r="I881" s="105">
        <v>0</v>
      </c>
      <c r="J881" s="106">
        <v>0</v>
      </c>
      <c r="K881" s="107">
        <f>+E881+I881+J881</f>
        <v>9515602.5099999998</v>
      </c>
      <c r="L881" s="116">
        <f>+VLOOKUP(B881,[4]COLJUEGOS!$A$5:$AF$1109,32,FALSE)*(1.06)</f>
        <v>0</v>
      </c>
      <c r="M881" s="117">
        <v>0</v>
      </c>
      <c r="N881" s="118">
        <v>1.6025371448821423E-3</v>
      </c>
      <c r="O881" s="119">
        <f>+IFERROR(ROUND(N881*VLOOKUP(A881,'RECURSOS DEPARTAMENTOS'!$A$9:$F$40,5,FALSE),0),0)</f>
        <v>70643785</v>
      </c>
      <c r="P881" s="120">
        <f t="shared" si="13"/>
        <v>70643785</v>
      </c>
      <c r="Q881" s="95"/>
      <c r="R881" s="95"/>
      <c r="S881" s="95"/>
      <c r="T881" s="95"/>
      <c r="U881" s="95"/>
      <c r="V881" s="95"/>
    </row>
    <row r="882" spans="1:22" s="100" customFormat="1" x14ac:dyDescent="0.2">
      <c r="A882" s="115" t="s">
        <v>1701</v>
      </c>
      <c r="B882" s="48" t="s">
        <v>1751</v>
      </c>
      <c r="C882" s="49" t="s">
        <v>1703</v>
      </c>
      <c r="D882" s="49" t="s">
        <v>352</v>
      </c>
      <c r="E882" s="105">
        <f>+VLOOKUP(B882,[4]COLJUEGOS!$A$5:$AK$1109,37,FALSE)*(1.06)</f>
        <v>21004811.600000001</v>
      </c>
      <c r="F882" s="105">
        <v>0</v>
      </c>
      <c r="G882" s="105">
        <v>0</v>
      </c>
      <c r="H882" s="105">
        <v>0</v>
      </c>
      <c r="I882" s="105">
        <v>0</v>
      </c>
      <c r="J882" s="106">
        <v>0</v>
      </c>
      <c r="K882" s="107">
        <f>+E882+I882+J882</f>
        <v>21004811.600000001</v>
      </c>
      <c r="L882" s="116">
        <f>+VLOOKUP(B882,[4]COLJUEGOS!$A$5:$AF$1109,32,FALSE)*(1.06)</f>
        <v>0</v>
      </c>
      <c r="M882" s="117">
        <v>0</v>
      </c>
      <c r="N882" s="118">
        <v>3.8667236357967996E-3</v>
      </c>
      <c r="O882" s="119">
        <f>+IFERROR(ROUND(N882*VLOOKUP(A882,'RECURSOS DEPARTAMENTOS'!$A$9:$F$40,5,FALSE),0),0)</f>
        <v>170454703</v>
      </c>
      <c r="P882" s="120">
        <f t="shared" si="13"/>
        <v>170454703</v>
      </c>
      <c r="Q882" s="95"/>
      <c r="R882" s="95"/>
      <c r="S882" s="95"/>
      <c r="T882" s="95"/>
      <c r="U882" s="95"/>
      <c r="V882" s="95"/>
    </row>
    <row r="883" spans="1:22" s="100" customFormat="1" x14ac:dyDescent="0.2">
      <c r="A883" s="115" t="s">
        <v>1701</v>
      </c>
      <c r="B883" s="48" t="s">
        <v>1752</v>
      </c>
      <c r="C883" s="49" t="s">
        <v>1703</v>
      </c>
      <c r="D883" s="49" t="s">
        <v>1753</v>
      </c>
      <c r="E883" s="105">
        <f>+VLOOKUP(B883,[4]COLJUEGOS!$A$5:$AK$1109,37,FALSE)*(1.06)</f>
        <v>74939515.359999999</v>
      </c>
      <c r="F883" s="105">
        <v>0</v>
      </c>
      <c r="G883" s="105">
        <v>0</v>
      </c>
      <c r="H883" s="105">
        <v>0</v>
      </c>
      <c r="I883" s="105">
        <v>0</v>
      </c>
      <c r="J883" s="106">
        <v>0</v>
      </c>
      <c r="K883" s="107">
        <f>+E883+I883+J883</f>
        <v>74939515.359999999</v>
      </c>
      <c r="L883" s="116">
        <f>+VLOOKUP(B883,[4]COLJUEGOS!$A$5:$AF$1109,32,FALSE)*(1.06)</f>
        <v>0</v>
      </c>
      <c r="M883" s="117">
        <v>0</v>
      </c>
      <c r="N883" s="118">
        <v>1.1474569675601176E-2</v>
      </c>
      <c r="O883" s="119">
        <f>+IFERROR(ROUND(N883*VLOOKUP(A883,'RECURSOS DEPARTAMENTOS'!$A$9:$F$40,5,FALSE),0),0)</f>
        <v>505827299</v>
      </c>
      <c r="P883" s="120">
        <f t="shared" si="13"/>
        <v>505827299</v>
      </c>
      <c r="Q883" s="95"/>
      <c r="R883" s="95"/>
      <c r="S883" s="95"/>
      <c r="T883" s="95"/>
      <c r="U883" s="95"/>
      <c r="V883" s="95"/>
    </row>
    <row r="884" spans="1:22" s="100" customFormat="1" x14ac:dyDescent="0.2">
      <c r="A884" s="115" t="s">
        <v>1701</v>
      </c>
      <c r="B884" s="48" t="s">
        <v>1754</v>
      </c>
      <c r="C884" s="49" t="s">
        <v>1703</v>
      </c>
      <c r="D884" s="49" t="s">
        <v>1755</v>
      </c>
      <c r="E884" s="105">
        <f>+VLOOKUP(B884,[4]COLJUEGOS!$A$5:$AK$1109,37,FALSE)*(1.06)</f>
        <v>12515297.57</v>
      </c>
      <c r="F884" s="105">
        <v>0</v>
      </c>
      <c r="G884" s="105">
        <v>0</v>
      </c>
      <c r="H884" s="105">
        <v>0</v>
      </c>
      <c r="I884" s="105">
        <v>0</v>
      </c>
      <c r="J884" s="106">
        <v>0</v>
      </c>
      <c r="K884" s="107">
        <f>+E884+I884+J884</f>
        <v>12515297.57</v>
      </c>
      <c r="L884" s="116">
        <f>+VLOOKUP(B884,[4]COLJUEGOS!$A$5:$AF$1109,32,FALSE)*(1.06)</f>
        <v>0</v>
      </c>
      <c r="M884" s="117">
        <v>0</v>
      </c>
      <c r="N884" s="118">
        <v>2.2675508096232973E-3</v>
      </c>
      <c r="O884" s="119">
        <f>+IFERROR(ROUND(N884*VLOOKUP(A884,'RECURSOS DEPARTAMENTOS'!$A$9:$F$40,5,FALSE),0),0)</f>
        <v>99959226</v>
      </c>
      <c r="P884" s="120">
        <f t="shared" si="13"/>
        <v>99959226</v>
      </c>
      <c r="Q884" s="95"/>
      <c r="R884" s="95"/>
      <c r="S884" s="95"/>
      <c r="T884" s="95"/>
      <c r="U884" s="95"/>
      <c r="V884" s="95"/>
    </row>
    <row r="885" spans="1:22" s="100" customFormat="1" x14ac:dyDescent="0.2">
      <c r="A885" s="115" t="s">
        <v>1701</v>
      </c>
      <c r="B885" s="48" t="s">
        <v>1756</v>
      </c>
      <c r="C885" s="49" t="s">
        <v>1703</v>
      </c>
      <c r="D885" s="49" t="s">
        <v>1757</v>
      </c>
      <c r="E885" s="105">
        <f>+VLOOKUP(B885,[4]COLJUEGOS!$A$5:$AK$1109,37,FALSE)*(1.06)</f>
        <v>18504274.780000001</v>
      </c>
      <c r="F885" s="105">
        <v>0</v>
      </c>
      <c r="G885" s="105">
        <v>0</v>
      </c>
      <c r="H885" s="105">
        <v>0</v>
      </c>
      <c r="I885" s="105">
        <v>0</v>
      </c>
      <c r="J885" s="106">
        <v>0</v>
      </c>
      <c r="K885" s="107">
        <f>+E885+I885+J885</f>
        <v>18504274.780000001</v>
      </c>
      <c r="L885" s="116">
        <f>+VLOOKUP(B885,[4]COLJUEGOS!$A$5:$AF$1109,32,FALSE)*(1.06)</f>
        <v>0</v>
      </c>
      <c r="M885" s="117">
        <v>0</v>
      </c>
      <c r="N885" s="118">
        <v>3.3531043129444403E-3</v>
      </c>
      <c r="O885" s="119">
        <f>+IFERROR(ROUND(N885*VLOOKUP(A885,'RECURSOS DEPARTAMENTOS'!$A$9:$F$40,5,FALSE),0),0)</f>
        <v>147813098</v>
      </c>
      <c r="P885" s="120">
        <f t="shared" si="13"/>
        <v>147813098</v>
      </c>
      <c r="Q885" s="95"/>
      <c r="R885" s="95"/>
      <c r="S885" s="95"/>
      <c r="T885" s="95"/>
      <c r="U885" s="95"/>
      <c r="V885" s="95"/>
    </row>
    <row r="886" spans="1:22" s="100" customFormat="1" x14ac:dyDescent="0.2">
      <c r="A886" s="115" t="s">
        <v>1701</v>
      </c>
      <c r="B886" s="48" t="s">
        <v>1758</v>
      </c>
      <c r="C886" s="49" t="s">
        <v>1703</v>
      </c>
      <c r="D886" s="49" t="s">
        <v>1759</v>
      </c>
      <c r="E886" s="105">
        <f>+VLOOKUP(B886,[4]COLJUEGOS!$A$5:$AK$1109,37,FALSE)*(1.06)</f>
        <v>26519765.290000003</v>
      </c>
      <c r="F886" s="105">
        <v>0</v>
      </c>
      <c r="G886" s="105">
        <v>0</v>
      </c>
      <c r="H886" s="105">
        <v>0</v>
      </c>
      <c r="I886" s="105">
        <v>0</v>
      </c>
      <c r="J886" s="106">
        <v>0</v>
      </c>
      <c r="K886" s="107">
        <f>+E886+I886+J886</f>
        <v>26519765.290000003</v>
      </c>
      <c r="L886" s="116">
        <f>+VLOOKUP(B886,[4]COLJUEGOS!$A$5:$AF$1109,32,FALSE)*(1.06)</f>
        <v>0</v>
      </c>
      <c r="M886" s="117">
        <v>0</v>
      </c>
      <c r="N886" s="118">
        <v>4.7874255223945873E-3</v>
      </c>
      <c r="O886" s="119">
        <f>+IFERROR(ROUND(N886*VLOOKUP(A886,'RECURSOS DEPARTAMENTOS'!$A$9:$F$40,5,FALSE),0),0)</f>
        <v>211041511</v>
      </c>
      <c r="P886" s="120">
        <f t="shared" si="13"/>
        <v>211041511</v>
      </c>
      <c r="Q886" s="95"/>
      <c r="R886" s="95"/>
      <c r="S886" s="95"/>
      <c r="T886" s="95"/>
      <c r="U886" s="95"/>
      <c r="V886" s="95"/>
    </row>
    <row r="887" spans="1:22" s="100" customFormat="1" x14ac:dyDescent="0.2">
      <c r="A887" s="115" t="s">
        <v>1701</v>
      </c>
      <c r="B887" s="48" t="s">
        <v>1760</v>
      </c>
      <c r="C887" s="49" t="s">
        <v>1703</v>
      </c>
      <c r="D887" s="49" t="s">
        <v>1761</v>
      </c>
      <c r="E887" s="105">
        <f>+VLOOKUP(B887,[4]COLJUEGOS!$A$5:$AK$1109,37,FALSE)*(1.06)</f>
        <v>1502814754.6100001</v>
      </c>
      <c r="F887" s="105">
        <v>0</v>
      </c>
      <c r="G887" s="105">
        <v>0</v>
      </c>
      <c r="H887" s="105">
        <v>0</v>
      </c>
      <c r="I887" s="105">
        <v>0</v>
      </c>
      <c r="J887" s="106">
        <v>0</v>
      </c>
      <c r="K887" s="107">
        <f>+E887+I887+J887</f>
        <v>1502814754.6100001</v>
      </c>
      <c r="L887" s="116">
        <f>+VLOOKUP(B887,[4]COLJUEGOS!$A$5:$AF$1109,32,FALSE)*(1.06)</f>
        <v>0</v>
      </c>
      <c r="M887" s="117">
        <v>0</v>
      </c>
      <c r="N887" s="118">
        <v>8.1728272949419714E-2</v>
      </c>
      <c r="O887" s="119">
        <f>+IFERROR(ROUND(N887*VLOOKUP(A887,'RECURSOS DEPARTAMENTOS'!$A$9:$F$40,5,FALSE),0),0)</f>
        <v>3602783607</v>
      </c>
      <c r="P887" s="120">
        <f t="shared" si="13"/>
        <v>3602783607</v>
      </c>
      <c r="Q887" s="95"/>
      <c r="R887" s="95"/>
      <c r="S887" s="95"/>
      <c r="T887" s="95"/>
      <c r="U887" s="95"/>
      <c r="V887" s="95"/>
    </row>
    <row r="888" spans="1:22" s="100" customFormat="1" x14ac:dyDescent="0.2">
      <c r="A888" s="115" t="s">
        <v>1701</v>
      </c>
      <c r="B888" s="48" t="s">
        <v>1762</v>
      </c>
      <c r="C888" s="49" t="s">
        <v>1703</v>
      </c>
      <c r="D888" s="49" t="s">
        <v>1763</v>
      </c>
      <c r="E888" s="105">
        <f>+VLOOKUP(B888,[4]COLJUEGOS!$A$5:$AK$1109,37,FALSE)*(1.06)</f>
        <v>15146200.08</v>
      </c>
      <c r="F888" s="105">
        <v>0</v>
      </c>
      <c r="G888" s="105">
        <v>0</v>
      </c>
      <c r="H888" s="105">
        <v>0</v>
      </c>
      <c r="I888" s="105">
        <v>0</v>
      </c>
      <c r="J888" s="106">
        <v>0</v>
      </c>
      <c r="K888" s="107">
        <f>+E888+I888+J888</f>
        <v>15146200.08</v>
      </c>
      <c r="L888" s="116">
        <f>+VLOOKUP(B888,[4]COLJUEGOS!$A$5:$AF$1109,32,FALSE)*(1.06)</f>
        <v>0</v>
      </c>
      <c r="M888" s="117">
        <v>0</v>
      </c>
      <c r="N888" s="118">
        <v>2.8394849900920814E-3</v>
      </c>
      <c r="O888" s="119">
        <f>+IFERROR(ROUND(N888*VLOOKUP(A888,'RECURSOS DEPARTAMENTOS'!$A$9:$F$40,5,FALSE),0),0)</f>
        <v>125171493</v>
      </c>
      <c r="P888" s="120">
        <f t="shared" si="13"/>
        <v>125171493</v>
      </c>
      <c r="Q888" s="95"/>
      <c r="R888" s="95"/>
      <c r="S888" s="95"/>
      <c r="T888" s="95"/>
      <c r="U888" s="95"/>
      <c r="V888" s="95"/>
    </row>
    <row r="889" spans="1:22" s="100" customFormat="1" x14ac:dyDescent="0.2">
      <c r="A889" s="115" t="s">
        <v>1701</v>
      </c>
      <c r="B889" s="48" t="s">
        <v>1764</v>
      </c>
      <c r="C889" s="49" t="s">
        <v>1703</v>
      </c>
      <c r="D889" s="49" t="s">
        <v>1765</v>
      </c>
      <c r="E889" s="105">
        <f>+VLOOKUP(B889,[4]COLJUEGOS!$A$5:$AK$1109,37,FALSE)*(1.06)</f>
        <v>17576285.060000002</v>
      </c>
      <c r="F889" s="105">
        <v>0</v>
      </c>
      <c r="G889" s="105">
        <v>0</v>
      </c>
      <c r="H889" s="105">
        <v>0</v>
      </c>
      <c r="I889" s="105">
        <v>0</v>
      </c>
      <c r="J889" s="106">
        <v>0</v>
      </c>
      <c r="K889" s="107">
        <f>+E889+I889+J889</f>
        <v>17576285.060000002</v>
      </c>
      <c r="L889" s="116">
        <f>+VLOOKUP(B889,[4]COLJUEGOS!$A$5:$AF$1109,32,FALSE)*(1.06)</f>
        <v>0</v>
      </c>
      <c r="M889" s="117">
        <v>0</v>
      </c>
      <c r="N889" s="118">
        <v>3.2364745977115903E-3</v>
      </c>
      <c r="O889" s="119">
        <f>+IFERROR(ROUND(N889*VLOOKUP(A889,'RECURSOS DEPARTAMENTOS'!$A$9:$F$40,5,FALSE),0),0)</f>
        <v>142671773</v>
      </c>
      <c r="P889" s="120">
        <f t="shared" si="13"/>
        <v>142671773</v>
      </c>
      <c r="Q889" s="95"/>
      <c r="R889" s="95"/>
      <c r="S889" s="95"/>
      <c r="T889" s="95"/>
      <c r="U889" s="95"/>
      <c r="V889" s="95"/>
    </row>
    <row r="890" spans="1:22" s="100" customFormat="1" x14ac:dyDescent="0.2">
      <c r="A890" s="115" t="s">
        <v>1701</v>
      </c>
      <c r="B890" s="48" t="s">
        <v>1766</v>
      </c>
      <c r="C890" s="49" t="s">
        <v>1703</v>
      </c>
      <c r="D890" s="49" t="s">
        <v>1767</v>
      </c>
      <c r="E890" s="105">
        <f>+VLOOKUP(B890,[4]COLJUEGOS!$A$5:$AK$1109,37,FALSE)*(1.06)</f>
        <v>687161233.37</v>
      </c>
      <c r="F890" s="105">
        <v>0</v>
      </c>
      <c r="G890" s="105">
        <v>0</v>
      </c>
      <c r="H890" s="105">
        <v>0</v>
      </c>
      <c r="I890" s="105">
        <v>0</v>
      </c>
      <c r="J890" s="106">
        <v>565542815.85000002</v>
      </c>
      <c r="K890" s="107">
        <f>+E890+I890+J890</f>
        <v>1252704049.22</v>
      </c>
      <c r="L890" s="116">
        <f>+VLOOKUP(B890,[4]COLJUEGOS!$A$5:$AF$1109,32,FALSE)*(1.06)</f>
        <v>0</v>
      </c>
      <c r="M890" s="117">
        <v>0</v>
      </c>
      <c r="N890" s="118">
        <v>6.4282037565982705E-2</v>
      </c>
      <c r="O890" s="119">
        <f>+IFERROR(ROUND(N890*VLOOKUP(A890,'RECURSOS DEPARTAMENTOS'!$A$9:$F$40,5,FALSE),0),0)</f>
        <v>2833710573</v>
      </c>
      <c r="P890" s="120">
        <f t="shared" si="13"/>
        <v>2833710573</v>
      </c>
      <c r="Q890" s="95"/>
      <c r="R890" s="95"/>
      <c r="S890" s="95"/>
      <c r="T890" s="95"/>
      <c r="U890" s="95"/>
      <c r="V890" s="95"/>
    </row>
    <row r="891" spans="1:22" s="100" customFormat="1" x14ac:dyDescent="0.2">
      <c r="A891" s="115" t="s">
        <v>1701</v>
      </c>
      <c r="B891" s="48" t="s">
        <v>1768</v>
      </c>
      <c r="C891" s="49" t="s">
        <v>1703</v>
      </c>
      <c r="D891" s="49" t="s">
        <v>1769</v>
      </c>
      <c r="E891" s="105">
        <f>+VLOOKUP(B891,[4]COLJUEGOS!$A$5:$AK$1109,37,FALSE)*(1.06)</f>
        <v>33946960.039999999</v>
      </c>
      <c r="F891" s="105">
        <v>0</v>
      </c>
      <c r="G891" s="105">
        <v>0</v>
      </c>
      <c r="H891" s="105">
        <v>0</v>
      </c>
      <c r="I891" s="105">
        <v>0</v>
      </c>
      <c r="J891" s="106">
        <v>0</v>
      </c>
      <c r="K891" s="107">
        <f>+E891+I891+J891</f>
        <v>33946960.039999999</v>
      </c>
      <c r="L891" s="116">
        <f>+VLOOKUP(B891,[4]COLJUEGOS!$A$5:$AF$1109,32,FALSE)*(1.06)</f>
        <v>0</v>
      </c>
      <c r="M891" s="117">
        <v>0</v>
      </c>
      <c r="N891" s="118">
        <v>5.9761514661140214E-3</v>
      </c>
      <c r="O891" s="119">
        <f>+IFERROR(ROUND(N891*VLOOKUP(A891,'RECURSOS DEPARTAMENTOS'!$A$9:$F$40,5,FALSE),0),0)</f>
        <v>263443479</v>
      </c>
      <c r="P891" s="120">
        <f t="shared" si="13"/>
        <v>263443479</v>
      </c>
      <c r="Q891" s="95"/>
      <c r="R891" s="95"/>
      <c r="S891" s="95"/>
      <c r="T891" s="95"/>
      <c r="U891" s="95"/>
      <c r="V891" s="95"/>
    </row>
    <row r="892" spans="1:22" s="100" customFormat="1" x14ac:dyDescent="0.2">
      <c r="A892" s="115" t="s">
        <v>1701</v>
      </c>
      <c r="B892" s="48" t="s">
        <v>1770</v>
      </c>
      <c r="C892" s="49" t="s">
        <v>1703</v>
      </c>
      <c r="D892" s="49" t="s">
        <v>129</v>
      </c>
      <c r="E892" s="105">
        <f>+VLOOKUP(B892,[4]COLJUEGOS!$A$5:$AK$1109,37,FALSE)*(1.06)</f>
        <v>30494999.550000001</v>
      </c>
      <c r="F892" s="105">
        <v>0</v>
      </c>
      <c r="G892" s="105">
        <v>0</v>
      </c>
      <c r="H892" s="105">
        <v>0</v>
      </c>
      <c r="I892" s="105">
        <v>0</v>
      </c>
      <c r="J892" s="106">
        <v>0</v>
      </c>
      <c r="K892" s="107">
        <f>+E892+I892+J892</f>
        <v>30494999.550000001</v>
      </c>
      <c r="L892" s="116">
        <f>+VLOOKUP(B892,[4]COLJUEGOS!$A$5:$AF$1109,32,FALSE)*(1.06)</f>
        <v>0</v>
      </c>
      <c r="M892" s="117">
        <v>0</v>
      </c>
      <c r="N892" s="118">
        <v>3.8790594710618126E-3</v>
      </c>
      <c r="O892" s="119">
        <f>+IFERROR(ROUND(N892*VLOOKUP(A892,'RECURSOS DEPARTAMENTOS'!$A$9:$F$40,5,FALSE),0),0)</f>
        <v>170998497</v>
      </c>
      <c r="P892" s="120">
        <f t="shared" si="13"/>
        <v>170998497</v>
      </c>
      <c r="Q892" s="95"/>
      <c r="R892" s="95"/>
      <c r="S892" s="95"/>
      <c r="T892" s="95"/>
      <c r="U892" s="95"/>
      <c r="V892" s="95"/>
    </row>
    <row r="893" spans="1:22" s="100" customFormat="1" x14ac:dyDescent="0.2">
      <c r="A893" s="115" t="s">
        <v>1701</v>
      </c>
      <c r="B893" s="48" t="s">
        <v>1771</v>
      </c>
      <c r="C893" s="49" t="s">
        <v>1703</v>
      </c>
      <c r="D893" s="49" t="s">
        <v>1772</v>
      </c>
      <c r="E893" s="105">
        <f>+VLOOKUP(B893,[4]COLJUEGOS!$A$5:$AK$1109,37,FALSE)*(1.06)</f>
        <v>8741756.9299999997</v>
      </c>
      <c r="F893" s="105">
        <v>0</v>
      </c>
      <c r="G893" s="105">
        <v>0</v>
      </c>
      <c r="H893" s="105">
        <v>0</v>
      </c>
      <c r="I893" s="105">
        <v>0</v>
      </c>
      <c r="J893" s="106">
        <v>0</v>
      </c>
      <c r="K893" s="107">
        <f>+E893+I893+J893</f>
        <v>8741756.9299999997</v>
      </c>
      <c r="L893" s="116">
        <f>+VLOOKUP(B893,[4]COLJUEGOS!$A$5:$AF$1109,32,FALSE)*(1.06)</f>
        <v>0</v>
      </c>
      <c r="M893" s="117">
        <v>0</v>
      </c>
      <c r="N893" s="118">
        <v>1.4567500008410797E-3</v>
      </c>
      <c r="O893" s="119">
        <f>+IFERROR(ROUND(N893*VLOOKUP(A893,'RECURSOS DEPARTAMENTOS'!$A$9:$F$40,5,FALSE),0),0)</f>
        <v>64217129</v>
      </c>
      <c r="P893" s="120">
        <f t="shared" si="13"/>
        <v>64217129</v>
      </c>
      <c r="Q893" s="95"/>
      <c r="R893" s="95"/>
      <c r="S893" s="95"/>
      <c r="T893" s="95"/>
      <c r="U893" s="95"/>
      <c r="V893" s="95"/>
    </row>
    <row r="894" spans="1:22" s="100" customFormat="1" x14ac:dyDescent="0.2">
      <c r="A894" s="115" t="s">
        <v>1701</v>
      </c>
      <c r="B894" s="48" t="s">
        <v>1773</v>
      </c>
      <c r="C894" s="49" t="s">
        <v>1703</v>
      </c>
      <c r="D894" s="49" t="s">
        <v>1774</v>
      </c>
      <c r="E894" s="105">
        <f>+VLOOKUP(B894,[4]COLJUEGOS!$A$5:$AK$1109,37,FALSE)*(1.06)</f>
        <v>17998348.970000003</v>
      </c>
      <c r="F894" s="105">
        <v>0</v>
      </c>
      <c r="G894" s="105">
        <v>0</v>
      </c>
      <c r="H894" s="105">
        <v>0</v>
      </c>
      <c r="I894" s="105">
        <v>0</v>
      </c>
      <c r="J894" s="106">
        <v>0</v>
      </c>
      <c r="K894" s="107">
        <f>+E894+I894+J894</f>
        <v>17998348.970000003</v>
      </c>
      <c r="L894" s="116">
        <f>+VLOOKUP(B894,[4]COLJUEGOS!$A$5:$AF$1109,32,FALSE)*(1.06)</f>
        <v>0</v>
      </c>
      <c r="M894" s="117">
        <v>0</v>
      </c>
      <c r="N894" s="118">
        <v>3.0581657061536753E-3</v>
      </c>
      <c r="O894" s="119">
        <f>+IFERROR(ROUND(N894*VLOOKUP(A894,'RECURSOS DEPARTAMENTOS'!$A$9:$F$40,5,FALSE),0),0)</f>
        <v>134811478</v>
      </c>
      <c r="P894" s="120">
        <f t="shared" si="13"/>
        <v>134811478</v>
      </c>
      <c r="Q894" s="95"/>
      <c r="R894" s="95"/>
      <c r="S894" s="95"/>
      <c r="T894" s="95"/>
      <c r="U894" s="95"/>
      <c r="V894" s="95"/>
    </row>
    <row r="895" spans="1:22" s="100" customFormat="1" x14ac:dyDescent="0.2">
      <c r="A895" s="115" t="s">
        <v>1701</v>
      </c>
      <c r="B895" s="48" t="s">
        <v>1775</v>
      </c>
      <c r="C895" s="49" t="s">
        <v>1703</v>
      </c>
      <c r="D895" s="49" t="s">
        <v>1776</v>
      </c>
      <c r="E895" s="105">
        <f>+VLOOKUP(B895,[4]COLJUEGOS!$A$5:$AK$1109,37,FALSE)*(1.06)</f>
        <v>22398755.59</v>
      </c>
      <c r="F895" s="105">
        <v>0</v>
      </c>
      <c r="G895" s="105">
        <v>0</v>
      </c>
      <c r="H895" s="105">
        <v>0</v>
      </c>
      <c r="I895" s="105">
        <v>0</v>
      </c>
      <c r="J895" s="106">
        <v>0</v>
      </c>
      <c r="K895" s="107">
        <f>+E895+I895+J895</f>
        <v>22398755.59</v>
      </c>
      <c r="L895" s="116">
        <f>+VLOOKUP(B895,[4]COLJUEGOS!$A$5:$AF$1109,32,FALSE)*(1.06)</f>
        <v>0</v>
      </c>
      <c r="M895" s="117">
        <v>0</v>
      </c>
      <c r="N895" s="118">
        <v>3.7299080083121102E-3</v>
      </c>
      <c r="O895" s="119">
        <f>+IFERROR(ROUND(N895*VLOOKUP(A895,'RECURSOS DEPARTAMENTOS'!$A$9:$F$40,5,FALSE),0),0)</f>
        <v>164423534</v>
      </c>
      <c r="P895" s="120">
        <f t="shared" si="13"/>
        <v>164423534</v>
      </c>
      <c r="Q895" s="95"/>
      <c r="R895" s="95"/>
      <c r="S895" s="95"/>
      <c r="T895" s="95"/>
      <c r="U895" s="95"/>
      <c r="V895" s="95"/>
    </row>
    <row r="896" spans="1:22" s="100" customFormat="1" x14ac:dyDescent="0.2">
      <c r="A896" s="115" t="s">
        <v>1701</v>
      </c>
      <c r="B896" s="48" t="s">
        <v>1777</v>
      </c>
      <c r="C896" s="49" t="s">
        <v>1703</v>
      </c>
      <c r="D896" s="49" t="s">
        <v>1778</v>
      </c>
      <c r="E896" s="105">
        <f>+VLOOKUP(B896,[4]COLJUEGOS!$A$5:$AK$1109,37,FALSE)*(1.06)</f>
        <v>10209146.73</v>
      </c>
      <c r="F896" s="105">
        <v>0</v>
      </c>
      <c r="G896" s="105">
        <v>0</v>
      </c>
      <c r="H896" s="105">
        <v>0</v>
      </c>
      <c r="I896" s="105">
        <v>0</v>
      </c>
      <c r="J896" s="106">
        <v>0</v>
      </c>
      <c r="K896" s="107">
        <f>+E896+I896+J896</f>
        <v>10209146.73</v>
      </c>
      <c r="L896" s="116">
        <f>+VLOOKUP(B896,[4]COLJUEGOS!$A$5:$AF$1109,32,FALSE)*(1.06)</f>
        <v>0</v>
      </c>
      <c r="M896" s="117">
        <v>0</v>
      </c>
      <c r="N896" s="118">
        <v>1.9019615099510941E-3</v>
      </c>
      <c r="O896" s="119">
        <f>+IFERROR(ROUND(N896*VLOOKUP(A896,'RECURSOS DEPARTAMENTOS'!$A$9:$F$40,5,FALSE),0),0)</f>
        <v>83843149</v>
      </c>
      <c r="P896" s="120">
        <f t="shared" si="13"/>
        <v>83843149</v>
      </c>
      <c r="Q896" s="95"/>
      <c r="R896" s="95"/>
      <c r="S896" s="95"/>
      <c r="T896" s="95"/>
      <c r="U896" s="95"/>
      <c r="V896" s="95"/>
    </row>
    <row r="897" spans="1:22" s="100" customFormat="1" x14ac:dyDescent="0.2">
      <c r="A897" s="115" t="s">
        <v>1701</v>
      </c>
      <c r="B897" s="48" t="s">
        <v>1779</v>
      </c>
      <c r="C897" s="49" t="s">
        <v>1703</v>
      </c>
      <c r="D897" s="49" t="s">
        <v>1780</v>
      </c>
      <c r="E897" s="105">
        <f>+VLOOKUP(B897,[4]COLJUEGOS!$A$5:$AK$1109,37,FALSE)*(1.06)</f>
        <v>14459162.67</v>
      </c>
      <c r="F897" s="105">
        <v>0</v>
      </c>
      <c r="G897" s="105">
        <v>0</v>
      </c>
      <c r="H897" s="105">
        <v>0</v>
      </c>
      <c r="I897" s="105">
        <v>0</v>
      </c>
      <c r="J897" s="106">
        <v>0</v>
      </c>
      <c r="K897" s="107">
        <f>+E897+I897+J897</f>
        <v>14459162.67</v>
      </c>
      <c r="L897" s="116">
        <f>+VLOOKUP(B897,[4]COLJUEGOS!$A$5:$AF$1109,32,FALSE)*(1.06)</f>
        <v>0</v>
      </c>
      <c r="M897" s="117">
        <v>0</v>
      </c>
      <c r="N897" s="118">
        <v>2.7374339892633375E-3</v>
      </c>
      <c r="O897" s="119">
        <f>+IFERROR(ROUND(N897*VLOOKUP(A897,'RECURSOS DEPARTAMENTOS'!$A$9:$F$40,5,FALSE),0),0)</f>
        <v>120672834</v>
      </c>
      <c r="P897" s="120">
        <f t="shared" si="13"/>
        <v>120672834</v>
      </c>
      <c r="Q897" s="95"/>
      <c r="R897" s="95"/>
      <c r="S897" s="95"/>
      <c r="T897" s="95"/>
      <c r="U897" s="95"/>
      <c r="V897" s="95"/>
    </row>
    <row r="898" spans="1:22" s="100" customFormat="1" x14ac:dyDescent="0.2">
      <c r="A898" s="115" t="s">
        <v>1701</v>
      </c>
      <c r="B898" s="48" t="s">
        <v>1781</v>
      </c>
      <c r="C898" s="49" t="s">
        <v>1703</v>
      </c>
      <c r="D898" s="49" t="s">
        <v>1782</v>
      </c>
      <c r="E898" s="105">
        <f>+VLOOKUP(B898,[4]COLJUEGOS!$A$5:$AK$1109,37,FALSE)*(1.06)</f>
        <v>6822917.9000000004</v>
      </c>
      <c r="F898" s="105">
        <v>0</v>
      </c>
      <c r="G898" s="105">
        <v>0</v>
      </c>
      <c r="H898" s="105">
        <v>0</v>
      </c>
      <c r="I898" s="105">
        <v>0</v>
      </c>
      <c r="J898" s="106">
        <v>0</v>
      </c>
      <c r="K898" s="107">
        <f>+E898+I898+J898</f>
        <v>6822917.9000000004</v>
      </c>
      <c r="L898" s="116">
        <f>+VLOOKUP(B898,[4]COLJUEGOS!$A$5:$AF$1109,32,FALSE)*(1.06)</f>
        <v>0</v>
      </c>
      <c r="M898" s="117">
        <v>0</v>
      </c>
      <c r="N898" s="118">
        <v>1.2907769445481775E-3</v>
      </c>
      <c r="O898" s="119">
        <f>+IFERROR(ROUND(N898*VLOOKUP(A898,'RECURSOS DEPARTAMENTOS'!$A$9:$F$40,5,FALSE),0),0)</f>
        <v>56900628</v>
      </c>
      <c r="P898" s="120">
        <f t="shared" si="13"/>
        <v>56900628</v>
      </c>
      <c r="Q898" s="95"/>
      <c r="R898" s="95"/>
      <c r="S898" s="95"/>
      <c r="T898" s="95"/>
      <c r="U898" s="95"/>
      <c r="V898" s="95"/>
    </row>
    <row r="899" spans="1:22" s="100" customFormat="1" x14ac:dyDescent="0.2">
      <c r="A899" s="115" t="s">
        <v>1701</v>
      </c>
      <c r="B899" s="48" t="s">
        <v>1783</v>
      </c>
      <c r="C899" s="49" t="s">
        <v>1703</v>
      </c>
      <c r="D899" s="49" t="s">
        <v>1784</v>
      </c>
      <c r="E899" s="105">
        <f>+VLOOKUP(B899,[4]COLJUEGOS!$A$5:$AK$1109,37,FALSE)*(1.06)</f>
        <v>32194123.370000001</v>
      </c>
      <c r="F899" s="105">
        <v>0</v>
      </c>
      <c r="G899" s="105">
        <v>0</v>
      </c>
      <c r="H899" s="105">
        <v>0</v>
      </c>
      <c r="I899" s="105">
        <v>0</v>
      </c>
      <c r="J899" s="106">
        <v>0</v>
      </c>
      <c r="K899" s="107">
        <f>+E899+I899+J899</f>
        <v>32194123.370000001</v>
      </c>
      <c r="L899" s="116">
        <f>+VLOOKUP(B899,[4]COLJUEGOS!$A$5:$AF$1109,32,FALSE)*(1.06)</f>
        <v>0</v>
      </c>
      <c r="M899" s="117">
        <v>0</v>
      </c>
      <c r="N899" s="118">
        <v>5.8101784098211189E-3</v>
      </c>
      <c r="O899" s="119">
        <f>+IFERROR(ROUND(N899*VLOOKUP(A899,'RECURSOS DEPARTAMENTOS'!$A$9:$F$40,5,FALSE),0),0)</f>
        <v>256126978</v>
      </c>
      <c r="P899" s="120">
        <f t="shared" si="13"/>
        <v>256126978</v>
      </c>
      <c r="Q899" s="95"/>
      <c r="R899" s="95"/>
      <c r="S899" s="95"/>
      <c r="T899" s="95"/>
      <c r="U899" s="95"/>
      <c r="V899" s="95"/>
    </row>
    <row r="900" spans="1:22" s="100" customFormat="1" x14ac:dyDescent="0.2">
      <c r="A900" s="115" t="s">
        <v>1701</v>
      </c>
      <c r="B900" s="48" t="s">
        <v>1785</v>
      </c>
      <c r="C900" s="49" t="s">
        <v>1703</v>
      </c>
      <c r="D900" s="49" t="s">
        <v>1786</v>
      </c>
      <c r="E900" s="105">
        <f>+VLOOKUP(B900,[4]COLJUEGOS!$A$5:$AK$1109,37,FALSE)*(1.06)</f>
        <v>51198604.730000004</v>
      </c>
      <c r="F900" s="105">
        <v>0</v>
      </c>
      <c r="G900" s="105">
        <v>0</v>
      </c>
      <c r="H900" s="105">
        <v>0</v>
      </c>
      <c r="I900" s="105">
        <v>0</v>
      </c>
      <c r="J900" s="106">
        <v>0</v>
      </c>
      <c r="K900" s="107">
        <f>+E900+I900+J900</f>
        <v>51198604.730000004</v>
      </c>
      <c r="L900" s="116">
        <f>+VLOOKUP(B900,[4]COLJUEGOS!$A$5:$AF$1109,32,FALSE)*(1.06)</f>
        <v>0</v>
      </c>
      <c r="M900" s="117">
        <v>0</v>
      </c>
      <c r="N900" s="118">
        <v>9.3584132078666747E-3</v>
      </c>
      <c r="O900" s="119">
        <f>+IFERROR(ROUND(N900*VLOOKUP(A900,'RECURSOS DEPARTAMENTOS'!$A$9:$F$40,5,FALSE),0),0)</f>
        <v>412541908</v>
      </c>
      <c r="P900" s="120">
        <f t="shared" si="13"/>
        <v>412541908</v>
      </c>
      <c r="Q900" s="95"/>
      <c r="R900" s="95"/>
      <c r="S900" s="95"/>
      <c r="T900" s="95"/>
      <c r="U900" s="95"/>
      <c r="V900" s="95"/>
    </row>
    <row r="901" spans="1:22" s="100" customFormat="1" x14ac:dyDescent="0.2">
      <c r="A901" s="115" t="s">
        <v>1701</v>
      </c>
      <c r="B901" s="48" t="s">
        <v>1787</v>
      </c>
      <c r="C901" s="49" t="s">
        <v>1703</v>
      </c>
      <c r="D901" s="49" t="s">
        <v>874</v>
      </c>
      <c r="E901" s="105">
        <f>+VLOOKUP(B901,[4]COLJUEGOS!$A$5:$AK$1109,37,FALSE)*(1.06)</f>
        <v>22863879.880000003</v>
      </c>
      <c r="F901" s="105">
        <v>0</v>
      </c>
      <c r="G901" s="105">
        <v>0</v>
      </c>
      <c r="H901" s="105">
        <v>0</v>
      </c>
      <c r="I901" s="105">
        <v>0</v>
      </c>
      <c r="J901" s="106">
        <v>0</v>
      </c>
      <c r="K901" s="107">
        <f>+E901+I901+J901</f>
        <v>22863879.880000003</v>
      </c>
      <c r="L901" s="116">
        <f>+VLOOKUP(B901,[4]COLJUEGOS!$A$5:$AF$1109,32,FALSE)*(1.06)</f>
        <v>0</v>
      </c>
      <c r="M901" s="117">
        <v>0</v>
      </c>
      <c r="N901" s="118">
        <v>4.1784838361307646E-3</v>
      </c>
      <c r="O901" s="119">
        <f>+IFERROR(ROUND(N901*VLOOKUP(A901,'RECURSOS DEPARTAMENTOS'!$A$9:$F$40,5,FALSE),0),0)</f>
        <v>184197861</v>
      </c>
      <c r="P901" s="120">
        <f t="shared" si="13"/>
        <v>184197861</v>
      </c>
      <c r="Q901" s="95"/>
      <c r="R901" s="95"/>
      <c r="S901" s="95"/>
      <c r="T901" s="95"/>
      <c r="U901" s="95"/>
      <c r="V901" s="95"/>
    </row>
    <row r="902" spans="1:22" s="100" customFormat="1" x14ac:dyDescent="0.2">
      <c r="A902" s="115" t="s">
        <v>1701</v>
      </c>
      <c r="B902" s="48" t="s">
        <v>1788</v>
      </c>
      <c r="C902" s="49" t="s">
        <v>1703</v>
      </c>
      <c r="D902" s="49" t="s">
        <v>1789</v>
      </c>
      <c r="E902" s="105">
        <f>+VLOOKUP(B902,[4]COLJUEGOS!$A$5:$AK$1109,37,FALSE)*(1.06)</f>
        <v>321767118.10000002</v>
      </c>
      <c r="F902" s="105">
        <v>0</v>
      </c>
      <c r="G902" s="105">
        <v>0</v>
      </c>
      <c r="H902" s="105">
        <v>0</v>
      </c>
      <c r="I902" s="105">
        <v>0</v>
      </c>
      <c r="J902" s="106">
        <v>0</v>
      </c>
      <c r="K902" s="107">
        <f>+E902+I902+J902</f>
        <v>321767118.10000002</v>
      </c>
      <c r="L902" s="116">
        <f>+VLOOKUP(B902,[4]COLJUEGOS!$A$5:$AF$1109,32,FALSE)*(1.06)</f>
        <v>0</v>
      </c>
      <c r="M902" s="117">
        <v>0</v>
      </c>
      <c r="N902" s="118">
        <v>2.3739754247732728E-2</v>
      </c>
      <c r="O902" s="119">
        <f>+IFERROR(ROUND(N902*VLOOKUP(A902,'RECURSOS DEPARTAMENTOS'!$A$9:$F$40,5,FALSE),0),0)</f>
        <v>1046506849</v>
      </c>
      <c r="P902" s="120">
        <f t="shared" si="13"/>
        <v>1046506849</v>
      </c>
      <c r="Q902" s="95"/>
      <c r="R902" s="95"/>
      <c r="S902" s="95"/>
      <c r="T902" s="95"/>
      <c r="U902" s="95"/>
      <c r="V902" s="95"/>
    </row>
    <row r="903" spans="1:22" s="100" customFormat="1" x14ac:dyDescent="0.2">
      <c r="A903" s="115" t="s">
        <v>1701</v>
      </c>
      <c r="B903" s="48" t="s">
        <v>1790</v>
      </c>
      <c r="C903" s="49" t="s">
        <v>1703</v>
      </c>
      <c r="D903" s="49" t="s">
        <v>1791</v>
      </c>
      <c r="E903" s="105">
        <f>+VLOOKUP(B903,[4]COLJUEGOS!$A$5:$AK$1109,37,FALSE)*(1.06)</f>
        <v>58485247.720000006</v>
      </c>
      <c r="F903" s="105">
        <v>0</v>
      </c>
      <c r="G903" s="105">
        <v>0</v>
      </c>
      <c r="H903" s="105">
        <v>0</v>
      </c>
      <c r="I903" s="105">
        <v>0</v>
      </c>
      <c r="J903" s="106">
        <v>0</v>
      </c>
      <c r="K903" s="107">
        <f>+E903+I903+J903</f>
        <v>58485247.720000006</v>
      </c>
      <c r="L903" s="116">
        <f>+VLOOKUP(B903,[4]COLJUEGOS!$A$5:$AF$1109,32,FALSE)*(1.06)</f>
        <v>0</v>
      </c>
      <c r="M903" s="117">
        <v>0</v>
      </c>
      <c r="N903" s="118">
        <v>7.7984907666273041E-3</v>
      </c>
      <c r="O903" s="119">
        <f>+IFERROR(ROUND(N903*VLOOKUP(A903,'RECURSOS DEPARTAMENTOS'!$A$9:$F$40,5,FALSE),0),0)</f>
        <v>343776684</v>
      </c>
      <c r="P903" s="120">
        <f t="shared" si="13"/>
        <v>343776684</v>
      </c>
      <c r="Q903" s="95"/>
      <c r="R903" s="95"/>
      <c r="S903" s="95"/>
      <c r="T903" s="95"/>
      <c r="U903" s="95"/>
      <c r="V903" s="95"/>
    </row>
    <row r="904" spans="1:22" s="100" customFormat="1" x14ac:dyDescent="0.2">
      <c r="A904" s="115" t="s">
        <v>1701</v>
      </c>
      <c r="B904" s="48" t="s">
        <v>1792</v>
      </c>
      <c r="C904" s="49" t="s">
        <v>1703</v>
      </c>
      <c r="D904" s="49" t="s">
        <v>1793</v>
      </c>
      <c r="E904" s="105">
        <f>+VLOOKUP(B904,[4]COLJUEGOS!$A$5:$AK$1109,37,FALSE)*(1.06)</f>
        <v>12672141.530000001</v>
      </c>
      <c r="F904" s="105">
        <v>0</v>
      </c>
      <c r="G904" s="105">
        <v>0</v>
      </c>
      <c r="H904" s="105">
        <v>0</v>
      </c>
      <c r="I904" s="105">
        <v>0</v>
      </c>
      <c r="J904" s="106">
        <v>0</v>
      </c>
      <c r="K904" s="107">
        <f>+E904+I904+J904</f>
        <v>12672141.530000001</v>
      </c>
      <c r="L904" s="116">
        <f>+VLOOKUP(B904,[4]COLJUEGOS!$A$5:$AF$1109,32,FALSE)*(1.06)</f>
        <v>0</v>
      </c>
      <c r="M904" s="117">
        <v>0</v>
      </c>
      <c r="N904" s="118">
        <v>2.274279447040577E-3</v>
      </c>
      <c r="O904" s="119">
        <f>+IFERROR(ROUND(N904*VLOOKUP(A904,'RECURSOS DEPARTAMENTOS'!$A$9:$F$40,5,FALSE),0),0)</f>
        <v>100255841</v>
      </c>
      <c r="P904" s="120">
        <f t="shared" si="13"/>
        <v>100255841</v>
      </c>
      <c r="Q904" s="95"/>
      <c r="R904" s="95"/>
      <c r="S904" s="95"/>
      <c r="T904" s="95"/>
      <c r="U904" s="95"/>
      <c r="V904" s="95"/>
    </row>
    <row r="905" spans="1:22" s="100" customFormat="1" x14ac:dyDescent="0.2">
      <c r="A905" s="115" t="s">
        <v>1701</v>
      </c>
      <c r="B905" s="48" t="s">
        <v>1794</v>
      </c>
      <c r="C905" s="49" t="s">
        <v>1703</v>
      </c>
      <c r="D905" s="49" t="s">
        <v>1795</v>
      </c>
      <c r="E905" s="105">
        <f>+VLOOKUP(B905,[4]COLJUEGOS!$A$5:$AK$1109,37,FALSE)*(1.06)</f>
        <v>212827442.36000001</v>
      </c>
      <c r="F905" s="105">
        <v>0</v>
      </c>
      <c r="G905" s="105">
        <v>0</v>
      </c>
      <c r="H905" s="105">
        <v>0</v>
      </c>
      <c r="I905" s="105">
        <v>0</v>
      </c>
      <c r="J905" s="106">
        <v>0</v>
      </c>
      <c r="K905" s="107">
        <f>+E905+I905+J905</f>
        <v>212827442.36000001</v>
      </c>
      <c r="L905" s="116">
        <f>+VLOOKUP(B905,[4]COLJUEGOS!$A$5:$AF$1109,32,FALSE)*(1.06)</f>
        <v>0</v>
      </c>
      <c r="M905" s="117">
        <v>0</v>
      </c>
      <c r="N905" s="118">
        <v>1.4540585458741678E-2</v>
      </c>
      <c r="O905" s="119">
        <f>+IFERROR(ROUND(N905*VLOOKUP(A905,'RECURSOS DEPARTAMENTOS'!$A$9:$F$40,5,FALSE),0),0)</f>
        <v>640984827</v>
      </c>
      <c r="P905" s="120">
        <f t="shared" si="13"/>
        <v>640984827</v>
      </c>
      <c r="Q905" s="95"/>
      <c r="R905" s="95"/>
      <c r="S905" s="95"/>
      <c r="T905" s="95"/>
      <c r="U905" s="95"/>
      <c r="V905" s="95"/>
    </row>
    <row r="906" spans="1:22" s="100" customFormat="1" x14ac:dyDescent="0.2">
      <c r="A906" s="115" t="s">
        <v>1701</v>
      </c>
      <c r="B906" s="48" t="s">
        <v>1796</v>
      </c>
      <c r="C906" s="49" t="s">
        <v>1703</v>
      </c>
      <c r="D906" s="49" t="s">
        <v>1797</v>
      </c>
      <c r="E906" s="105">
        <f>+VLOOKUP(B906,[4]COLJUEGOS!$A$5:$AK$1109,37,FALSE)*(1.06)</f>
        <v>21057166.060000002</v>
      </c>
      <c r="F906" s="105">
        <v>0</v>
      </c>
      <c r="G906" s="105">
        <v>0</v>
      </c>
      <c r="H906" s="105">
        <v>0</v>
      </c>
      <c r="I906" s="105">
        <v>0</v>
      </c>
      <c r="J906" s="106">
        <v>0</v>
      </c>
      <c r="K906" s="107">
        <f>+E906+I906+J906</f>
        <v>21057166.060000002</v>
      </c>
      <c r="L906" s="116">
        <f>+VLOOKUP(B906,[4]COLJUEGOS!$A$5:$AF$1109,32,FALSE)*(1.06)</f>
        <v>0</v>
      </c>
      <c r="M906" s="117">
        <v>0</v>
      </c>
      <c r="N906" s="118">
        <v>3.9239170538436776E-3</v>
      </c>
      <c r="O906" s="119">
        <f>+IFERROR(ROUND(N906*VLOOKUP(A906,'RECURSOS DEPARTAMENTOS'!$A$9:$F$40,5,FALSE),0),0)</f>
        <v>172975930</v>
      </c>
      <c r="P906" s="120">
        <f t="shared" si="13"/>
        <v>172975930</v>
      </c>
      <c r="Q906" s="95"/>
      <c r="R906" s="95"/>
      <c r="S906" s="95"/>
      <c r="T906" s="95"/>
      <c r="U906" s="95"/>
      <c r="V906" s="95"/>
    </row>
    <row r="907" spans="1:22" s="100" customFormat="1" x14ac:dyDescent="0.2">
      <c r="A907" s="115" t="s">
        <v>1701</v>
      </c>
      <c r="B907" s="48" t="s">
        <v>1798</v>
      </c>
      <c r="C907" s="49" t="s">
        <v>1703</v>
      </c>
      <c r="D907" s="49" t="s">
        <v>1799</v>
      </c>
      <c r="E907" s="105">
        <f>+VLOOKUP(B907,[4]COLJUEGOS!$A$5:$AK$1109,37,FALSE)*(1.06)</f>
        <v>57389361.950000003</v>
      </c>
      <c r="F907" s="105">
        <v>0</v>
      </c>
      <c r="G907" s="105">
        <v>0</v>
      </c>
      <c r="H907" s="105">
        <v>0</v>
      </c>
      <c r="I907" s="105">
        <v>0</v>
      </c>
      <c r="J907" s="106">
        <v>0</v>
      </c>
      <c r="K907" s="107">
        <f>+E907+I907+J907</f>
        <v>57389361.950000003</v>
      </c>
      <c r="L907" s="116">
        <f>+VLOOKUP(B907,[4]COLJUEGOS!$A$5:$AF$1109,32,FALSE)*(1.06)</f>
        <v>0</v>
      </c>
      <c r="M907" s="117">
        <v>0</v>
      </c>
      <c r="N907" s="118">
        <v>9.0780533154800162E-3</v>
      </c>
      <c r="O907" s="119">
        <f>+IFERROR(ROUND(N907*VLOOKUP(A907,'RECURSOS DEPARTAMENTOS'!$A$9:$F$40,5,FALSE),0),0)</f>
        <v>400182954</v>
      </c>
      <c r="P907" s="120">
        <f t="shared" ref="P907:P970" si="14">+L907+M907+O907</f>
        <v>400182954</v>
      </c>
      <c r="Q907" s="95"/>
      <c r="R907" s="95"/>
      <c r="S907" s="95"/>
      <c r="T907" s="95"/>
      <c r="U907" s="95"/>
      <c r="V907" s="95"/>
    </row>
    <row r="908" spans="1:22" s="100" customFormat="1" x14ac:dyDescent="0.2">
      <c r="A908" s="115" t="s">
        <v>1701</v>
      </c>
      <c r="B908" s="48" t="s">
        <v>1800</v>
      </c>
      <c r="C908" s="49" t="s">
        <v>1703</v>
      </c>
      <c r="D908" s="49" t="s">
        <v>1801</v>
      </c>
      <c r="E908" s="105">
        <f>+VLOOKUP(B908,[4]COLJUEGOS!$A$5:$AK$1109,37,FALSE)*(1.06)</f>
        <v>23094254.450000003</v>
      </c>
      <c r="F908" s="105">
        <v>0</v>
      </c>
      <c r="G908" s="105">
        <v>0</v>
      </c>
      <c r="H908" s="105">
        <v>0</v>
      </c>
      <c r="I908" s="105">
        <v>0</v>
      </c>
      <c r="J908" s="106">
        <v>0</v>
      </c>
      <c r="K908" s="107">
        <f>+E908+I908+J908</f>
        <v>23094254.450000003</v>
      </c>
      <c r="L908" s="116">
        <f>+VLOOKUP(B908,[4]COLJUEGOS!$A$5:$AF$1109,32,FALSE)*(1.06)</f>
        <v>0</v>
      </c>
      <c r="M908" s="117">
        <v>0</v>
      </c>
      <c r="N908" s="118">
        <v>4.1953054296739638E-3</v>
      </c>
      <c r="O908" s="119">
        <f>+IFERROR(ROUND(N908*VLOOKUP(A908,'RECURSOS DEPARTAMENTOS'!$A$9:$F$40,5,FALSE),0),0)</f>
        <v>184939398</v>
      </c>
      <c r="P908" s="120">
        <f t="shared" si="14"/>
        <v>184939398</v>
      </c>
      <c r="Q908" s="95"/>
      <c r="R908" s="95"/>
      <c r="S908" s="95"/>
      <c r="T908" s="95"/>
      <c r="U908" s="95"/>
      <c r="V908" s="95"/>
    </row>
    <row r="909" spans="1:22" s="100" customFormat="1" x14ac:dyDescent="0.2">
      <c r="A909" s="115" t="s">
        <v>1701</v>
      </c>
      <c r="B909" s="48" t="s">
        <v>1802</v>
      </c>
      <c r="C909" s="49" t="s">
        <v>1703</v>
      </c>
      <c r="D909" s="49" t="s">
        <v>1803</v>
      </c>
      <c r="E909" s="105">
        <f>+VLOOKUP(B909,[4]COLJUEGOS!$A$5:$AK$1109,37,FALSE)*(1.06)</f>
        <v>22411977.5</v>
      </c>
      <c r="F909" s="105">
        <v>0</v>
      </c>
      <c r="G909" s="105">
        <v>0</v>
      </c>
      <c r="H909" s="105">
        <v>0</v>
      </c>
      <c r="I909" s="105">
        <v>0</v>
      </c>
      <c r="J909" s="106">
        <v>0</v>
      </c>
      <c r="K909" s="107">
        <f>+E909+I909+J909</f>
        <v>22411977.5</v>
      </c>
      <c r="L909" s="116">
        <f>+VLOOKUP(B909,[4]COLJUEGOS!$A$5:$AF$1109,32,FALSE)*(1.06)</f>
        <v>0</v>
      </c>
      <c r="M909" s="117">
        <v>0</v>
      </c>
      <c r="N909" s="118">
        <v>4.0517611647719947E-3</v>
      </c>
      <c r="O909" s="119">
        <f>+IFERROR(ROUND(N909*VLOOKUP(A909,'RECURSOS DEPARTAMENTOS'!$A$9:$F$40,5,FALSE),0),0)</f>
        <v>178611614</v>
      </c>
      <c r="P909" s="120">
        <f t="shared" si="14"/>
        <v>178611614</v>
      </c>
      <c r="Q909" s="95"/>
      <c r="R909" s="95"/>
      <c r="S909" s="95"/>
      <c r="T909" s="95"/>
      <c r="U909" s="95"/>
      <c r="V909" s="95"/>
    </row>
    <row r="910" spans="1:22" s="100" customFormat="1" x14ac:dyDescent="0.2">
      <c r="A910" s="115" t="s">
        <v>1701</v>
      </c>
      <c r="B910" s="48" t="s">
        <v>1804</v>
      </c>
      <c r="C910" s="49" t="s">
        <v>1703</v>
      </c>
      <c r="D910" s="49" t="s">
        <v>1805</v>
      </c>
      <c r="E910" s="105">
        <f>+VLOOKUP(B910,[4]COLJUEGOS!$A$5:$AK$1109,37,FALSE)*(1.06)</f>
        <v>89885009.74000001</v>
      </c>
      <c r="F910" s="105">
        <v>0</v>
      </c>
      <c r="G910" s="105">
        <v>0</v>
      </c>
      <c r="H910" s="105">
        <v>0</v>
      </c>
      <c r="I910" s="105">
        <v>0</v>
      </c>
      <c r="J910" s="106">
        <v>0</v>
      </c>
      <c r="K910" s="107">
        <f>+E910+I910+J910</f>
        <v>89885009.74000001</v>
      </c>
      <c r="L910" s="116">
        <f>+VLOOKUP(B910,[4]COLJUEGOS!$A$5:$AF$1109,32,FALSE)*(1.06)</f>
        <v>0</v>
      </c>
      <c r="M910" s="117">
        <v>0</v>
      </c>
      <c r="N910" s="118">
        <v>8.0463289114971106E-3</v>
      </c>
      <c r="O910" s="119">
        <f>+IFERROR(ROUND(N910*VLOOKUP(A910,'RECURSOS DEPARTAMENTOS'!$A$9:$F$40,5,FALSE),0),0)</f>
        <v>354702000</v>
      </c>
      <c r="P910" s="120">
        <f t="shared" si="14"/>
        <v>354702000</v>
      </c>
      <c r="Q910" s="95"/>
      <c r="R910" s="95"/>
      <c r="S910" s="95"/>
      <c r="T910" s="95"/>
      <c r="U910" s="95"/>
      <c r="V910" s="95"/>
    </row>
    <row r="911" spans="1:22" s="100" customFormat="1" x14ac:dyDescent="0.2">
      <c r="A911" s="115" t="s">
        <v>1701</v>
      </c>
      <c r="B911" s="48" t="s">
        <v>1806</v>
      </c>
      <c r="C911" s="49" t="s">
        <v>1703</v>
      </c>
      <c r="D911" s="49" t="s">
        <v>1807</v>
      </c>
      <c r="E911" s="105">
        <f>+VLOOKUP(B911,[4]COLJUEGOS!$A$5:$AK$1109,37,FALSE)*(1.06)</f>
        <v>23147910.060000002</v>
      </c>
      <c r="F911" s="105">
        <v>0</v>
      </c>
      <c r="G911" s="105">
        <v>0</v>
      </c>
      <c r="H911" s="105">
        <v>0</v>
      </c>
      <c r="I911" s="105">
        <v>0</v>
      </c>
      <c r="J911" s="106">
        <v>0</v>
      </c>
      <c r="K911" s="107">
        <f>+E911+I911+J911</f>
        <v>23147910.060000002</v>
      </c>
      <c r="L911" s="116">
        <f>+VLOOKUP(B911,[4]COLJUEGOS!$A$5:$AF$1109,32,FALSE)*(1.06)</f>
        <v>0</v>
      </c>
      <c r="M911" s="117">
        <v>0</v>
      </c>
      <c r="N911" s="118">
        <v>3.9104597790091183E-3</v>
      </c>
      <c r="O911" s="119">
        <f>+IFERROR(ROUND(N911*VLOOKUP(A911,'RECURSOS DEPARTAMENTOS'!$A$9:$F$40,5,FALSE),0),0)</f>
        <v>172382700</v>
      </c>
      <c r="P911" s="120">
        <f t="shared" si="14"/>
        <v>172382700</v>
      </c>
      <c r="Q911" s="95"/>
      <c r="R911" s="95"/>
      <c r="S911" s="95"/>
      <c r="T911" s="95"/>
      <c r="U911" s="95"/>
      <c r="V911" s="95"/>
    </row>
    <row r="912" spans="1:22" s="100" customFormat="1" x14ac:dyDescent="0.2">
      <c r="A912" s="115" t="s">
        <v>1701</v>
      </c>
      <c r="B912" s="48" t="s">
        <v>1808</v>
      </c>
      <c r="C912" s="49" t="s">
        <v>1703</v>
      </c>
      <c r="D912" s="49" t="s">
        <v>1809</v>
      </c>
      <c r="E912" s="105">
        <f>+VLOOKUP(B912,[4]COLJUEGOS!$A$5:$AK$1109,37,FALSE)*(1.06)</f>
        <v>6297166.3799999999</v>
      </c>
      <c r="F912" s="105">
        <v>0</v>
      </c>
      <c r="G912" s="105">
        <v>0</v>
      </c>
      <c r="H912" s="105">
        <v>0</v>
      </c>
      <c r="I912" s="105">
        <v>0</v>
      </c>
      <c r="J912" s="106">
        <v>0</v>
      </c>
      <c r="K912" s="107">
        <f>+E912+I912+J912</f>
        <v>6297166.3799999999</v>
      </c>
      <c r="L912" s="116">
        <f>+VLOOKUP(B912,[4]COLJUEGOS!$A$5:$AF$1109,32,FALSE)*(1.06)</f>
        <v>0</v>
      </c>
      <c r="M912" s="117">
        <v>0</v>
      </c>
      <c r="N912" s="118">
        <v>1.1472326796462082E-3</v>
      </c>
      <c r="O912" s="119">
        <f>+IFERROR(ROUND(N912*VLOOKUP(A912,'RECURSOS DEPARTAMENTOS'!$A$9:$F$40,5,FALSE),0),0)</f>
        <v>50572843</v>
      </c>
      <c r="P912" s="120">
        <f t="shared" si="14"/>
        <v>50572843</v>
      </c>
      <c r="Q912" s="95"/>
      <c r="R912" s="95"/>
      <c r="S912" s="95"/>
      <c r="T912" s="95"/>
      <c r="U912" s="95"/>
      <c r="V912" s="95"/>
    </row>
    <row r="913" spans="1:22" s="100" customFormat="1" x14ac:dyDescent="0.2">
      <c r="A913" s="115" t="s">
        <v>1701</v>
      </c>
      <c r="B913" s="48" t="s">
        <v>1810</v>
      </c>
      <c r="C913" s="49" t="s">
        <v>1703</v>
      </c>
      <c r="D913" s="49" t="s">
        <v>1811</v>
      </c>
      <c r="E913" s="105">
        <f>+VLOOKUP(B913,[4]COLJUEGOS!$A$5:$AK$1109,37,FALSE)*(1.06)</f>
        <v>15768990.360000001</v>
      </c>
      <c r="F913" s="105">
        <v>0</v>
      </c>
      <c r="G913" s="105">
        <v>0</v>
      </c>
      <c r="H913" s="105">
        <v>0</v>
      </c>
      <c r="I913" s="105">
        <v>0</v>
      </c>
      <c r="J913" s="106">
        <v>0</v>
      </c>
      <c r="K913" s="107">
        <f>+E913+I913+J913</f>
        <v>15768990.360000001</v>
      </c>
      <c r="L913" s="116">
        <f>+VLOOKUP(B913,[4]COLJUEGOS!$A$5:$AF$1109,32,FALSE)*(1.06)</f>
        <v>0</v>
      </c>
      <c r="M913" s="117">
        <v>0</v>
      </c>
      <c r="N913" s="118">
        <v>2.1127921490258616E-3</v>
      </c>
      <c r="O913" s="119">
        <f>+IFERROR(ROUND(N913*VLOOKUP(A913,'RECURSOS DEPARTAMENTOS'!$A$9:$F$40,5,FALSE),0),0)</f>
        <v>93137083</v>
      </c>
      <c r="P913" s="120">
        <f t="shared" si="14"/>
        <v>93137083</v>
      </c>
      <c r="Q913" s="95"/>
      <c r="R913" s="95"/>
      <c r="S913" s="95"/>
      <c r="T913" s="95"/>
      <c r="U913" s="95"/>
      <c r="V913" s="95"/>
    </row>
    <row r="914" spans="1:22" s="100" customFormat="1" x14ac:dyDescent="0.2">
      <c r="A914" s="115" t="s">
        <v>1701</v>
      </c>
      <c r="B914" s="48" t="s">
        <v>1812</v>
      </c>
      <c r="C914" s="49" t="s">
        <v>1703</v>
      </c>
      <c r="D914" s="49" t="s">
        <v>1813</v>
      </c>
      <c r="E914" s="105">
        <f>+VLOOKUP(B914,[4]COLJUEGOS!$A$5:$AK$1109,37,FALSE)*(1.06)</f>
        <v>32245647.850000001</v>
      </c>
      <c r="F914" s="105">
        <v>0</v>
      </c>
      <c r="G914" s="105">
        <v>0</v>
      </c>
      <c r="H914" s="105">
        <v>0</v>
      </c>
      <c r="I914" s="105">
        <v>0</v>
      </c>
      <c r="J914" s="106">
        <v>0</v>
      </c>
      <c r="K914" s="107">
        <f>+E914+I914+J914</f>
        <v>32245647.850000001</v>
      </c>
      <c r="L914" s="116">
        <f>+VLOOKUP(B914,[4]COLJUEGOS!$A$5:$AF$1109,32,FALSE)*(1.06)</f>
        <v>0</v>
      </c>
      <c r="M914" s="117">
        <v>0</v>
      </c>
      <c r="N914" s="118">
        <v>3.3362827194012411E-3</v>
      </c>
      <c r="O914" s="119">
        <f>+IFERROR(ROUND(N914*VLOOKUP(A914,'RECURSOS DEPARTAMENTOS'!$A$9:$F$40,5,FALSE),0),0)</f>
        <v>147071561</v>
      </c>
      <c r="P914" s="120">
        <f t="shared" si="14"/>
        <v>147071561</v>
      </c>
      <c r="Q914" s="95"/>
      <c r="R914" s="95"/>
      <c r="S914" s="95"/>
      <c r="T914" s="95"/>
      <c r="U914" s="95"/>
      <c r="V914" s="95"/>
    </row>
    <row r="915" spans="1:22" s="100" customFormat="1" x14ac:dyDescent="0.2">
      <c r="A915" s="115" t="s">
        <v>1701</v>
      </c>
      <c r="B915" s="48" t="s">
        <v>1814</v>
      </c>
      <c r="C915" s="49" t="s">
        <v>1703</v>
      </c>
      <c r="D915" s="49" t="s">
        <v>1815</v>
      </c>
      <c r="E915" s="105">
        <f>+VLOOKUP(B915,[4]COLJUEGOS!$A$5:$AK$1109,37,FALSE)*(1.06)</f>
        <v>708410324.09000003</v>
      </c>
      <c r="F915" s="105">
        <v>0</v>
      </c>
      <c r="G915" s="105">
        <v>0</v>
      </c>
      <c r="H915" s="105">
        <v>0</v>
      </c>
      <c r="I915" s="105">
        <v>0</v>
      </c>
      <c r="J915" s="106">
        <v>0</v>
      </c>
      <c r="K915" s="107">
        <f>+E915+I915+J915</f>
        <v>708410324.09000003</v>
      </c>
      <c r="L915" s="116">
        <f>+VLOOKUP(B915,[4]COLJUEGOS!$A$5:$AF$1109,32,FALSE)*(1.06)</f>
        <v>0</v>
      </c>
      <c r="M915" s="117">
        <v>0</v>
      </c>
      <c r="N915" s="118">
        <v>5.4491870123840574E-2</v>
      </c>
      <c r="O915" s="119">
        <f>+IFERROR(ROUND(N915*VLOOKUP(A915,'RECURSOS DEPARTAMENTOS'!$A$9:$F$40,5,FALSE),0),0)</f>
        <v>2402135874</v>
      </c>
      <c r="P915" s="120">
        <f t="shared" si="14"/>
        <v>2402135874</v>
      </c>
      <c r="Q915" s="95"/>
      <c r="R915" s="95"/>
      <c r="S915" s="95"/>
      <c r="T915" s="95"/>
      <c r="U915" s="95"/>
      <c r="V915" s="95"/>
    </row>
    <row r="916" spans="1:22" s="100" customFormat="1" x14ac:dyDescent="0.2">
      <c r="A916" s="115" t="s">
        <v>1701</v>
      </c>
      <c r="B916" s="48" t="s">
        <v>1816</v>
      </c>
      <c r="C916" s="49" t="s">
        <v>1703</v>
      </c>
      <c r="D916" s="49" t="s">
        <v>1817</v>
      </c>
      <c r="E916" s="105">
        <f>+VLOOKUP(B916,[4]COLJUEGOS!$A$5:$AK$1109,37,FALSE)*(1.06)</f>
        <v>13987348.190000001</v>
      </c>
      <c r="F916" s="105">
        <v>0</v>
      </c>
      <c r="G916" s="105">
        <v>0</v>
      </c>
      <c r="H916" s="105">
        <v>0</v>
      </c>
      <c r="I916" s="105">
        <v>0</v>
      </c>
      <c r="J916" s="106">
        <v>0</v>
      </c>
      <c r="K916" s="107">
        <f>+E916+I916+J916</f>
        <v>13987348.190000001</v>
      </c>
      <c r="L916" s="116">
        <f>+VLOOKUP(B916,[4]COLJUEGOS!$A$5:$AF$1109,32,FALSE)*(1.06)</f>
        <v>0</v>
      </c>
      <c r="M916" s="117">
        <v>0</v>
      </c>
      <c r="N916" s="118">
        <v>2.4839886465457977E-3</v>
      </c>
      <c r="O916" s="119">
        <f>+IFERROR(ROUND(N916*VLOOKUP(A916,'RECURSOS DEPARTAMENTOS'!$A$9:$F$40,5,FALSE),0),0)</f>
        <v>109500339</v>
      </c>
      <c r="P916" s="120">
        <f t="shared" si="14"/>
        <v>109500339</v>
      </c>
      <c r="Q916" s="95"/>
      <c r="R916" s="95"/>
      <c r="S916" s="95"/>
      <c r="T916" s="95"/>
      <c r="U916" s="95"/>
      <c r="V916" s="95"/>
    </row>
    <row r="917" spans="1:22" s="100" customFormat="1" x14ac:dyDescent="0.2">
      <c r="A917" s="115" t="s">
        <v>1701</v>
      </c>
      <c r="B917" s="48" t="s">
        <v>1818</v>
      </c>
      <c r="C917" s="49" t="s">
        <v>1703</v>
      </c>
      <c r="D917" s="49" t="s">
        <v>1819</v>
      </c>
      <c r="E917" s="105">
        <f>+VLOOKUP(B917,[4]COLJUEGOS!$A$5:$AK$1109,37,FALSE)*(1.06)</f>
        <v>52996750.57</v>
      </c>
      <c r="F917" s="105">
        <v>0</v>
      </c>
      <c r="G917" s="105">
        <v>0</v>
      </c>
      <c r="H917" s="105">
        <v>0</v>
      </c>
      <c r="I917" s="105">
        <v>0</v>
      </c>
      <c r="J917" s="106">
        <v>0</v>
      </c>
      <c r="K917" s="107">
        <f>+E917+I917+J917</f>
        <v>52996750.57</v>
      </c>
      <c r="L917" s="116">
        <f>+VLOOKUP(B917,[4]COLJUEGOS!$A$5:$AF$1109,32,FALSE)*(1.06)</f>
        <v>0</v>
      </c>
      <c r="M917" s="117">
        <v>0</v>
      </c>
      <c r="N917" s="118">
        <v>8.5106048932894179E-3</v>
      </c>
      <c r="O917" s="119">
        <f>+IFERROR(ROUND(N917*VLOOKUP(A917,'RECURSOS DEPARTAMENTOS'!$A$9:$F$40,5,FALSE),0),0)</f>
        <v>375168429</v>
      </c>
      <c r="P917" s="120">
        <f t="shared" si="14"/>
        <v>375168429</v>
      </c>
      <c r="Q917" s="95"/>
      <c r="R917" s="95"/>
      <c r="S917" s="95"/>
      <c r="T917" s="95"/>
      <c r="U917" s="95"/>
      <c r="V917" s="95"/>
    </row>
    <row r="918" spans="1:22" s="100" customFormat="1" x14ac:dyDescent="0.2">
      <c r="A918" s="115" t="s">
        <v>1701</v>
      </c>
      <c r="B918" s="48" t="s">
        <v>1820</v>
      </c>
      <c r="C918" s="49" t="s">
        <v>1703</v>
      </c>
      <c r="D918" s="49" t="s">
        <v>1821</v>
      </c>
      <c r="E918" s="105">
        <f>+VLOOKUP(B918,[4]COLJUEGOS!$A$5:$AK$1109,37,FALSE)*(1.06)</f>
        <v>25651565.93</v>
      </c>
      <c r="F918" s="105">
        <v>0</v>
      </c>
      <c r="G918" s="105">
        <v>0</v>
      </c>
      <c r="H918" s="105">
        <v>0</v>
      </c>
      <c r="I918" s="105">
        <v>0</v>
      </c>
      <c r="J918" s="106">
        <v>0</v>
      </c>
      <c r="K918" s="107">
        <f>+E918+I918+J918</f>
        <v>25651565.93</v>
      </c>
      <c r="L918" s="116">
        <f>+VLOOKUP(B918,[4]COLJUEGOS!$A$5:$AF$1109,32,FALSE)*(1.06)</f>
        <v>0</v>
      </c>
      <c r="M918" s="117">
        <v>0</v>
      </c>
      <c r="N918" s="118">
        <v>4.4723010033519825E-3</v>
      </c>
      <c r="O918" s="119">
        <f>+IFERROR(ROUND(N918*VLOOKUP(A918,'RECURSOS DEPARTAMENTOS'!$A$9:$F$40,5,FALSE),0),0)</f>
        <v>197150046</v>
      </c>
      <c r="P918" s="120">
        <f t="shared" si="14"/>
        <v>197150046</v>
      </c>
      <c r="Q918" s="95"/>
      <c r="R918" s="95"/>
      <c r="S918" s="95"/>
      <c r="T918" s="95"/>
      <c r="U918" s="95"/>
      <c r="V918" s="95"/>
    </row>
    <row r="919" spans="1:22" s="100" customFormat="1" x14ac:dyDescent="0.2">
      <c r="A919" s="115" t="s">
        <v>1701</v>
      </c>
      <c r="B919" s="48" t="s">
        <v>1822</v>
      </c>
      <c r="C919" s="49" t="s">
        <v>1703</v>
      </c>
      <c r="D919" s="49" t="s">
        <v>1823</v>
      </c>
      <c r="E919" s="105">
        <f>+VLOOKUP(B919,[4]COLJUEGOS!$A$5:$AK$1109,37,FALSE)*(1.06)</f>
        <v>110549900.01000001</v>
      </c>
      <c r="F919" s="105">
        <v>0</v>
      </c>
      <c r="G919" s="105">
        <v>0</v>
      </c>
      <c r="H919" s="105">
        <v>0</v>
      </c>
      <c r="I919" s="105">
        <v>0</v>
      </c>
      <c r="J919" s="106">
        <v>0</v>
      </c>
      <c r="K919" s="107">
        <f>+E919+I919+J919</f>
        <v>110549900.01000001</v>
      </c>
      <c r="L919" s="116">
        <f>+VLOOKUP(B919,[4]COLJUEGOS!$A$5:$AF$1109,32,FALSE)*(1.06)</f>
        <v>0</v>
      </c>
      <c r="M919" s="117">
        <v>0</v>
      </c>
      <c r="N919" s="118">
        <v>1.9536598741071939E-2</v>
      </c>
      <c r="O919" s="119">
        <f>+IFERROR(ROUND(N919*VLOOKUP(A919,'RECURSOS DEPARTAMENTOS'!$A$9:$F$40,5,FALSE),0),0)</f>
        <v>861221400</v>
      </c>
      <c r="P919" s="120">
        <f t="shared" si="14"/>
        <v>861221400</v>
      </c>
      <c r="Q919" s="95"/>
      <c r="R919" s="95"/>
      <c r="S919" s="95"/>
      <c r="T919" s="95"/>
      <c r="U919" s="95"/>
      <c r="V919" s="95"/>
    </row>
    <row r="920" spans="1:22" s="100" customFormat="1" x14ac:dyDescent="0.2">
      <c r="A920" s="115" t="s">
        <v>1701</v>
      </c>
      <c r="B920" s="48" t="s">
        <v>1824</v>
      </c>
      <c r="C920" s="49" t="s">
        <v>1703</v>
      </c>
      <c r="D920" s="49" t="s">
        <v>191</v>
      </c>
      <c r="E920" s="105">
        <f>+VLOOKUP(B920,[4]COLJUEGOS!$A$5:$AK$1109,37,FALSE)*(1.06)</f>
        <v>143306783.21000001</v>
      </c>
      <c r="F920" s="105">
        <v>0</v>
      </c>
      <c r="G920" s="105">
        <v>0</v>
      </c>
      <c r="H920" s="105">
        <v>0</v>
      </c>
      <c r="I920" s="105">
        <v>0</v>
      </c>
      <c r="J920" s="106">
        <v>0</v>
      </c>
      <c r="K920" s="107">
        <f>+E920+I920+J920</f>
        <v>143306783.21000001</v>
      </c>
      <c r="L920" s="116">
        <f>+VLOOKUP(B920,[4]COLJUEGOS!$A$5:$AF$1109,32,FALSE)*(1.06)</f>
        <v>0</v>
      </c>
      <c r="M920" s="117">
        <v>0</v>
      </c>
      <c r="N920" s="118">
        <v>1.9024100857789127E-2</v>
      </c>
      <c r="O920" s="119">
        <f>+IFERROR(ROUND(N920*VLOOKUP(A920,'RECURSOS DEPARTAMENTOS'!$A$9:$F$40,5,FALSE),0),0)</f>
        <v>838629231</v>
      </c>
      <c r="P920" s="120">
        <f t="shared" si="14"/>
        <v>838629231</v>
      </c>
      <c r="Q920" s="95"/>
      <c r="R920" s="95"/>
      <c r="S920" s="95"/>
      <c r="T920" s="95"/>
      <c r="U920" s="95"/>
      <c r="V920" s="95"/>
    </row>
    <row r="921" spans="1:22" s="100" customFormat="1" x14ac:dyDescent="0.2">
      <c r="A921" s="115" t="s">
        <v>1701</v>
      </c>
      <c r="B921" s="48" t="s">
        <v>1825</v>
      </c>
      <c r="C921" s="49" t="s">
        <v>1703</v>
      </c>
      <c r="D921" s="49" t="s">
        <v>1826</v>
      </c>
      <c r="E921" s="105">
        <f>+VLOOKUP(B921,[4]COLJUEGOS!$A$5:$AK$1109,37,FALSE)*(1.06)</f>
        <v>201468475.47</v>
      </c>
      <c r="F921" s="105">
        <v>0</v>
      </c>
      <c r="G921" s="105">
        <v>0</v>
      </c>
      <c r="H921" s="105">
        <v>0</v>
      </c>
      <c r="I921" s="105">
        <v>0</v>
      </c>
      <c r="J921" s="106">
        <v>0</v>
      </c>
      <c r="K921" s="107">
        <f>+E921+I921+J921</f>
        <v>201468475.47</v>
      </c>
      <c r="L921" s="116">
        <f>+VLOOKUP(B921,[4]COLJUEGOS!$A$5:$AF$1109,32,FALSE)*(1.06)</f>
        <v>0</v>
      </c>
      <c r="M921" s="117">
        <v>0</v>
      </c>
      <c r="N921" s="118">
        <v>1.8354601434769784E-2</v>
      </c>
      <c r="O921" s="119">
        <f>+IFERROR(ROUND(N921*VLOOKUP(A921,'RECURSOS DEPARTAMENTOS'!$A$9:$F$40,5,FALSE),0),0)</f>
        <v>809116047</v>
      </c>
      <c r="P921" s="120">
        <f t="shared" si="14"/>
        <v>809116047</v>
      </c>
      <c r="Q921" s="95"/>
      <c r="R921" s="95"/>
      <c r="S921" s="95"/>
      <c r="T921" s="95"/>
      <c r="U921" s="95"/>
      <c r="V921" s="95"/>
    </row>
    <row r="922" spans="1:22" s="100" customFormat="1" x14ac:dyDescent="0.2">
      <c r="A922" s="115" t="s">
        <v>1701</v>
      </c>
      <c r="B922" s="48" t="s">
        <v>1827</v>
      </c>
      <c r="C922" s="49" t="s">
        <v>1703</v>
      </c>
      <c r="D922" s="49" t="s">
        <v>1828</v>
      </c>
      <c r="E922" s="105">
        <f>+VLOOKUP(B922,[4]COLJUEGOS!$A$5:$AK$1109,37,FALSE)*(1.06)</f>
        <v>50339177.93</v>
      </c>
      <c r="F922" s="105">
        <v>0</v>
      </c>
      <c r="G922" s="105">
        <v>0</v>
      </c>
      <c r="H922" s="105">
        <v>0</v>
      </c>
      <c r="I922" s="105">
        <v>0</v>
      </c>
      <c r="J922" s="106">
        <v>0</v>
      </c>
      <c r="K922" s="107">
        <f>+E922+I922+J922</f>
        <v>50339177.93</v>
      </c>
      <c r="L922" s="116">
        <f>+VLOOKUP(B922,[4]COLJUEGOS!$A$5:$AF$1109,32,FALSE)*(1.06)</f>
        <v>0</v>
      </c>
      <c r="M922" s="117">
        <v>0</v>
      </c>
      <c r="N922" s="118">
        <v>7.7603618212627188E-3</v>
      </c>
      <c r="O922" s="119">
        <f>+IFERROR(ROUND(N922*VLOOKUP(A922,'RECURSOS DEPARTAMENTOS'!$A$9:$F$40,5,FALSE),0),0)</f>
        <v>342095867</v>
      </c>
      <c r="P922" s="120">
        <f t="shared" si="14"/>
        <v>342095867</v>
      </c>
      <c r="Q922" s="95"/>
      <c r="R922" s="95"/>
      <c r="S922" s="95"/>
      <c r="T922" s="95"/>
      <c r="U922" s="95"/>
      <c r="V922" s="95"/>
    </row>
    <row r="923" spans="1:22" s="100" customFormat="1" x14ac:dyDescent="0.2">
      <c r="A923" s="115" t="s">
        <v>1701</v>
      </c>
      <c r="B923" s="48" t="s">
        <v>1829</v>
      </c>
      <c r="C923" s="49" t="s">
        <v>1703</v>
      </c>
      <c r="D923" s="49" t="s">
        <v>1830</v>
      </c>
      <c r="E923" s="105">
        <f>+VLOOKUP(B923,[4]COLJUEGOS!$A$5:$AK$1109,37,FALSE)*(1.06)</f>
        <v>14201565.710000001</v>
      </c>
      <c r="F923" s="105">
        <v>0</v>
      </c>
      <c r="G923" s="105">
        <v>0</v>
      </c>
      <c r="H923" s="105">
        <v>0</v>
      </c>
      <c r="I923" s="105">
        <v>0</v>
      </c>
      <c r="J923" s="106">
        <v>0</v>
      </c>
      <c r="K923" s="107">
        <f>+E923+I923+J923</f>
        <v>14201565.710000001</v>
      </c>
      <c r="L923" s="116">
        <f>+VLOOKUP(B923,[4]COLJUEGOS!$A$5:$AF$1109,32,FALSE)*(1.06)</f>
        <v>0</v>
      </c>
      <c r="M923" s="117">
        <v>0</v>
      </c>
      <c r="N923" s="118">
        <v>2.4907172839630778E-3</v>
      </c>
      <c r="O923" s="119">
        <f>+IFERROR(ROUND(N923*VLOOKUP(A923,'RECURSOS DEPARTAMENTOS'!$A$9:$F$40,5,FALSE),0),0)</f>
        <v>109796954</v>
      </c>
      <c r="P923" s="120">
        <f t="shared" si="14"/>
        <v>109796954</v>
      </c>
      <c r="Q923" s="95"/>
      <c r="R923" s="95"/>
      <c r="S923" s="95"/>
      <c r="T923" s="95"/>
      <c r="U923" s="95"/>
      <c r="V923" s="95"/>
    </row>
    <row r="924" spans="1:22" s="100" customFormat="1" x14ac:dyDescent="0.2">
      <c r="A924" s="115" t="s">
        <v>1701</v>
      </c>
      <c r="B924" s="48" t="s">
        <v>1831</v>
      </c>
      <c r="C924" s="49" t="s">
        <v>1703</v>
      </c>
      <c r="D924" s="49" t="s">
        <v>1832</v>
      </c>
      <c r="E924" s="105">
        <f>+VLOOKUP(B924,[4]COLJUEGOS!$A$5:$AK$1109,37,FALSE)*(1.06)</f>
        <v>1237184462.1800001</v>
      </c>
      <c r="F924" s="105">
        <v>0</v>
      </c>
      <c r="G924" s="105">
        <v>0</v>
      </c>
      <c r="H924" s="105">
        <v>0</v>
      </c>
      <c r="I924" s="105">
        <v>0</v>
      </c>
      <c r="J924" s="106">
        <v>0</v>
      </c>
      <c r="K924" s="107">
        <f>+E924+I924+J924</f>
        <v>1237184462.1800001</v>
      </c>
      <c r="L924" s="116">
        <f>+VLOOKUP(B924,[4]COLJUEGOS!$A$5:$AF$1109,32,FALSE)*(1.06)</f>
        <v>0</v>
      </c>
      <c r="M924" s="117">
        <v>0</v>
      </c>
      <c r="N924" s="118">
        <v>2.3148755594581651E-2</v>
      </c>
      <c r="O924" s="119">
        <f>+IFERROR(ROUND(N924*VLOOKUP(A924,'RECURSOS DEPARTAMENTOS'!$A$9:$F$40,5,FALSE),0),0)</f>
        <v>1020454173</v>
      </c>
      <c r="P924" s="120">
        <f t="shared" si="14"/>
        <v>1020454173</v>
      </c>
      <c r="Q924" s="95"/>
      <c r="R924" s="95"/>
      <c r="S924" s="95"/>
      <c r="T924" s="95"/>
      <c r="U924" s="95"/>
      <c r="V924" s="95"/>
    </row>
    <row r="925" spans="1:22" s="100" customFormat="1" x14ac:dyDescent="0.2">
      <c r="A925" s="115" t="s">
        <v>1701</v>
      </c>
      <c r="B925" s="48" t="s">
        <v>1833</v>
      </c>
      <c r="C925" s="49" t="s">
        <v>1703</v>
      </c>
      <c r="D925" s="49" t="s">
        <v>1834</v>
      </c>
      <c r="E925" s="105">
        <f>+VLOOKUP(B925,[4]COLJUEGOS!$A$5:$AK$1109,37,FALSE)*(1.06)</f>
        <v>10966157.390000001</v>
      </c>
      <c r="F925" s="105">
        <v>0</v>
      </c>
      <c r="G925" s="105">
        <v>0</v>
      </c>
      <c r="H925" s="105">
        <v>0</v>
      </c>
      <c r="I925" s="105">
        <v>0</v>
      </c>
      <c r="J925" s="106">
        <v>0</v>
      </c>
      <c r="K925" s="107">
        <f>+E925+I925+J925</f>
        <v>10966157.390000001</v>
      </c>
      <c r="L925" s="116">
        <f>+VLOOKUP(B925,[4]COLJUEGOS!$A$5:$AF$1109,32,FALSE)*(1.06)</f>
        <v>0</v>
      </c>
      <c r="M925" s="117">
        <v>0</v>
      </c>
      <c r="N925" s="118">
        <v>2.0847561597871957E-3</v>
      </c>
      <c r="O925" s="119">
        <f>+IFERROR(ROUND(N925*VLOOKUP(A925,'RECURSOS DEPARTAMENTOS'!$A$9:$F$40,5,FALSE),0),0)</f>
        <v>91901187</v>
      </c>
      <c r="P925" s="120">
        <f t="shared" si="14"/>
        <v>91901187</v>
      </c>
      <c r="Q925" s="95"/>
      <c r="R925" s="95"/>
      <c r="S925" s="95"/>
      <c r="T925" s="95"/>
      <c r="U925" s="95"/>
      <c r="V925" s="95"/>
    </row>
    <row r="926" spans="1:22" s="100" customFormat="1" x14ac:dyDescent="0.2">
      <c r="A926" s="115" t="s">
        <v>1701</v>
      </c>
      <c r="B926" s="48" t="s">
        <v>1835</v>
      </c>
      <c r="C926" s="49" t="s">
        <v>1703</v>
      </c>
      <c r="D926" s="49" t="s">
        <v>1836</v>
      </c>
      <c r="E926" s="105">
        <f>+VLOOKUP(B926,[4]COLJUEGOS!$A$5:$AK$1109,37,FALSE)*(1.06)</f>
        <v>20375467.870000001</v>
      </c>
      <c r="F926" s="105">
        <v>0</v>
      </c>
      <c r="G926" s="105">
        <v>0</v>
      </c>
      <c r="H926" s="105">
        <v>0</v>
      </c>
      <c r="I926" s="105">
        <v>0</v>
      </c>
      <c r="J926" s="106">
        <v>0</v>
      </c>
      <c r="K926" s="107">
        <f>+E926+I926+J926</f>
        <v>20375467.870000001</v>
      </c>
      <c r="L926" s="116">
        <f>+VLOOKUP(B926,[4]COLJUEGOS!$A$5:$AF$1109,32,FALSE)*(1.06)</f>
        <v>0</v>
      </c>
      <c r="M926" s="117">
        <v>0</v>
      </c>
      <c r="N926" s="118">
        <v>3.8857881084790923E-3</v>
      </c>
      <c r="O926" s="119">
        <f>+IFERROR(ROUND(N926*VLOOKUP(A926,'RECURSOS DEPARTAMENTOS'!$A$9:$F$40,5,FALSE),0),0)</f>
        <v>171295112</v>
      </c>
      <c r="P926" s="120">
        <f t="shared" si="14"/>
        <v>171295112</v>
      </c>
      <c r="Q926" s="95"/>
      <c r="R926" s="95"/>
      <c r="S926" s="95"/>
      <c r="T926" s="95"/>
      <c r="U926" s="95"/>
      <c r="V926" s="95"/>
    </row>
    <row r="927" spans="1:22" s="100" customFormat="1" x14ac:dyDescent="0.2">
      <c r="A927" s="115" t="s">
        <v>1701</v>
      </c>
      <c r="B927" s="48" t="s">
        <v>1837</v>
      </c>
      <c r="C927" s="49" t="s">
        <v>1703</v>
      </c>
      <c r="D927" s="49" t="s">
        <v>1838</v>
      </c>
      <c r="E927" s="105">
        <f>+VLOOKUP(B927,[4]COLJUEGOS!$A$5:$AK$1109,37,FALSE)*(1.06)</f>
        <v>12780321.950000001</v>
      </c>
      <c r="F927" s="105">
        <v>0</v>
      </c>
      <c r="G927" s="105">
        <v>0</v>
      </c>
      <c r="H927" s="105">
        <v>0</v>
      </c>
      <c r="I927" s="105">
        <v>0</v>
      </c>
      <c r="J927" s="106">
        <v>0</v>
      </c>
      <c r="K927" s="107">
        <f>+E927+I927+J927</f>
        <v>12780321.950000001</v>
      </c>
      <c r="L927" s="116">
        <f>+VLOOKUP(B927,[4]COLJUEGOS!$A$5:$AF$1109,32,FALSE)*(1.06)</f>
        <v>0</v>
      </c>
      <c r="M927" s="117">
        <v>0</v>
      </c>
      <c r="N927" s="118">
        <v>2.2709151283319372E-3</v>
      </c>
      <c r="O927" s="119">
        <f>+IFERROR(ROUND(N927*VLOOKUP(A927,'RECURSOS DEPARTAMENTOS'!$A$9:$F$40,5,FALSE),0),0)</f>
        <v>100107533</v>
      </c>
      <c r="P927" s="120">
        <f t="shared" si="14"/>
        <v>100107533</v>
      </c>
      <c r="Q927" s="95"/>
      <c r="R927" s="95"/>
      <c r="S927" s="95"/>
      <c r="T927" s="95"/>
      <c r="U927" s="95"/>
      <c r="V927" s="95"/>
    </row>
    <row r="928" spans="1:22" s="100" customFormat="1" x14ac:dyDescent="0.2">
      <c r="A928" s="115" t="s">
        <v>1701</v>
      </c>
      <c r="B928" s="48" t="s">
        <v>1839</v>
      </c>
      <c r="C928" s="49" t="s">
        <v>1703</v>
      </c>
      <c r="D928" s="49" t="s">
        <v>1840</v>
      </c>
      <c r="E928" s="105">
        <f>+VLOOKUP(B928,[4]COLJUEGOS!$A$5:$AK$1109,37,FALSE)*(1.06)</f>
        <v>128009595.14</v>
      </c>
      <c r="F928" s="105">
        <v>0</v>
      </c>
      <c r="G928" s="105">
        <v>0</v>
      </c>
      <c r="H928" s="105">
        <v>0</v>
      </c>
      <c r="I928" s="105">
        <v>0</v>
      </c>
      <c r="J928" s="106">
        <v>0</v>
      </c>
      <c r="K928" s="107">
        <f>+E928+I928+J928</f>
        <v>128009595.14</v>
      </c>
      <c r="L928" s="116">
        <f>+VLOOKUP(B928,[4]COLJUEGOS!$A$5:$AF$1109,32,FALSE)*(1.06)</f>
        <v>0</v>
      </c>
      <c r="M928" s="117">
        <v>0</v>
      </c>
      <c r="N928" s="118">
        <v>2.2274032730335278E-2</v>
      </c>
      <c r="O928" s="119">
        <f>+IFERROR(ROUND(N928*VLOOKUP(A928,'RECURSOS DEPARTAMENTOS'!$A$9:$F$40,5,FALSE),0),0)</f>
        <v>981894234</v>
      </c>
      <c r="P928" s="120">
        <f t="shared" si="14"/>
        <v>981894234</v>
      </c>
      <c r="Q928" s="95"/>
      <c r="R928" s="95"/>
      <c r="S928" s="95"/>
      <c r="T928" s="95"/>
      <c r="U928" s="95"/>
      <c r="V928" s="95"/>
    </row>
    <row r="929" spans="1:22" s="100" customFormat="1" x14ac:dyDescent="0.2">
      <c r="A929" s="115" t="s">
        <v>1701</v>
      </c>
      <c r="B929" s="48" t="s">
        <v>1841</v>
      </c>
      <c r="C929" s="49" t="s">
        <v>1703</v>
      </c>
      <c r="D929" s="49" t="s">
        <v>1555</v>
      </c>
      <c r="E929" s="105">
        <f>+VLOOKUP(B929,[4]COLJUEGOS!$A$5:$AK$1109,37,FALSE)*(1.06)</f>
        <v>9406585.75</v>
      </c>
      <c r="F929" s="105">
        <v>0</v>
      </c>
      <c r="G929" s="105">
        <v>0</v>
      </c>
      <c r="H929" s="105">
        <v>0</v>
      </c>
      <c r="I929" s="105">
        <v>0</v>
      </c>
      <c r="J929" s="106">
        <v>0</v>
      </c>
      <c r="K929" s="107">
        <f>+E929+I929+J929</f>
        <v>9406585.75</v>
      </c>
      <c r="L929" s="116">
        <f>+VLOOKUP(B929,[4]COLJUEGOS!$A$5:$AF$1109,32,FALSE)*(1.06)</f>
        <v>0</v>
      </c>
      <c r="M929" s="117">
        <v>0</v>
      </c>
      <c r="N929" s="118">
        <v>1.6541233650812876E-3</v>
      </c>
      <c r="O929" s="119">
        <f>+IFERROR(ROUND(N929*VLOOKUP(A929,'RECURSOS DEPARTAMENTOS'!$A$9:$F$40,5,FALSE),0),0)</f>
        <v>72917833</v>
      </c>
      <c r="P929" s="120">
        <f t="shared" si="14"/>
        <v>72917833</v>
      </c>
      <c r="Q929" s="95"/>
      <c r="R929" s="95"/>
      <c r="S929" s="95"/>
      <c r="T929" s="95"/>
      <c r="U929" s="95"/>
      <c r="V929" s="95"/>
    </row>
    <row r="930" spans="1:22" s="100" customFormat="1" x14ac:dyDescent="0.2">
      <c r="A930" s="115" t="s">
        <v>1701</v>
      </c>
      <c r="B930" s="48" t="s">
        <v>1842</v>
      </c>
      <c r="C930" s="49" t="s">
        <v>1703</v>
      </c>
      <c r="D930" s="49" t="s">
        <v>1843</v>
      </c>
      <c r="E930" s="105">
        <f>+VLOOKUP(B930,[4]COLJUEGOS!$A$5:$AK$1109,37,FALSE)*(1.06)</f>
        <v>20163789.050000001</v>
      </c>
      <c r="F930" s="105">
        <v>0</v>
      </c>
      <c r="G930" s="105">
        <v>0</v>
      </c>
      <c r="H930" s="105">
        <v>0</v>
      </c>
      <c r="I930" s="105">
        <v>0</v>
      </c>
      <c r="J930" s="106">
        <v>0</v>
      </c>
      <c r="K930" s="107">
        <f>+E930+I930+J930</f>
        <v>20163789.050000001</v>
      </c>
      <c r="L930" s="116">
        <f>+VLOOKUP(B930,[4]COLJUEGOS!$A$5:$AF$1109,32,FALSE)*(1.06)</f>
        <v>0</v>
      </c>
      <c r="M930" s="117">
        <v>0</v>
      </c>
      <c r="N930" s="118">
        <v>3.6951433816561643E-3</v>
      </c>
      <c r="O930" s="119">
        <f>+IFERROR(ROUND(N930*VLOOKUP(A930,'RECURSOS DEPARTAMENTOS'!$A$9:$F$40,5,FALSE),0),0)</f>
        <v>162891023</v>
      </c>
      <c r="P930" s="120">
        <f t="shared" si="14"/>
        <v>162891023</v>
      </c>
      <c r="Q930" s="95"/>
      <c r="R930" s="95"/>
      <c r="S930" s="95"/>
      <c r="T930" s="95"/>
      <c r="U930" s="95"/>
      <c r="V930" s="95"/>
    </row>
    <row r="931" spans="1:22" s="100" customFormat="1" x14ac:dyDescent="0.2">
      <c r="A931" s="115" t="s">
        <v>1701</v>
      </c>
      <c r="B931" s="48" t="s">
        <v>1844</v>
      </c>
      <c r="C931" s="49" t="s">
        <v>1703</v>
      </c>
      <c r="D931" s="49" t="s">
        <v>1845</v>
      </c>
      <c r="E931" s="105">
        <f>+VLOOKUP(B931,[4]COLJUEGOS!$A$5:$AK$1109,37,FALSE)*(1.06)</f>
        <v>39623357.030000001</v>
      </c>
      <c r="F931" s="105">
        <v>0</v>
      </c>
      <c r="G931" s="105">
        <v>0</v>
      </c>
      <c r="H931" s="105">
        <v>0</v>
      </c>
      <c r="I931" s="105">
        <v>0</v>
      </c>
      <c r="J931" s="106">
        <v>0</v>
      </c>
      <c r="K931" s="107">
        <f>+E931+I931+J931</f>
        <v>39623357.030000001</v>
      </c>
      <c r="L931" s="116">
        <f>+VLOOKUP(B931,[4]COLJUEGOS!$A$5:$AF$1109,32,FALSE)*(1.06)</f>
        <v>0</v>
      </c>
      <c r="M931" s="117">
        <v>0</v>
      </c>
      <c r="N931" s="118">
        <v>6.6602296035374693E-3</v>
      </c>
      <c r="O931" s="119">
        <f>+IFERROR(ROUND(N931*VLOOKUP(A931,'RECURSOS DEPARTAMENTOS'!$A$9:$F$40,5,FALSE),0),0)</f>
        <v>293599328</v>
      </c>
      <c r="P931" s="120">
        <f t="shared" si="14"/>
        <v>293599328</v>
      </c>
      <c r="Q931" s="95"/>
      <c r="R931" s="95"/>
      <c r="S931" s="95"/>
      <c r="T931" s="95"/>
      <c r="U931" s="95"/>
      <c r="V931" s="95"/>
    </row>
    <row r="932" spans="1:22" s="100" customFormat="1" x14ac:dyDescent="0.2">
      <c r="A932" s="115" t="s">
        <v>1701</v>
      </c>
      <c r="B932" s="48" t="s">
        <v>1846</v>
      </c>
      <c r="C932" s="49" t="s">
        <v>1703</v>
      </c>
      <c r="D932" s="49" t="s">
        <v>1847</v>
      </c>
      <c r="E932" s="105">
        <f>+VLOOKUP(B932,[4]COLJUEGOS!$A$5:$AK$1109,37,FALSE)*(1.06)</f>
        <v>376765650.58000004</v>
      </c>
      <c r="F932" s="105">
        <v>0</v>
      </c>
      <c r="G932" s="105">
        <v>0</v>
      </c>
      <c r="H932" s="105">
        <v>0</v>
      </c>
      <c r="I932" s="105">
        <v>0</v>
      </c>
      <c r="J932" s="106">
        <v>0</v>
      </c>
      <c r="K932" s="107">
        <f>+E932+I932+J932</f>
        <v>376765650.58000004</v>
      </c>
      <c r="L932" s="116">
        <f>+VLOOKUP(B932,[4]COLJUEGOS!$A$5:$AF$1109,32,FALSE)*(1.06)</f>
        <v>0</v>
      </c>
      <c r="M932" s="117">
        <v>0</v>
      </c>
      <c r="N932" s="118">
        <v>1.7458571218702024E-2</v>
      </c>
      <c r="O932" s="119">
        <f>+IFERROR(ROUND(N932*VLOOKUP(A932,'RECURSOS DEPARTAMENTOS'!$A$9:$F$40,5,FALSE),0),0)</f>
        <v>769616828</v>
      </c>
      <c r="P932" s="120">
        <f t="shared" si="14"/>
        <v>769616828</v>
      </c>
      <c r="Q932" s="95"/>
      <c r="R932" s="95"/>
      <c r="S932" s="95"/>
      <c r="T932" s="95"/>
      <c r="U932" s="95"/>
      <c r="V932" s="95"/>
    </row>
    <row r="933" spans="1:22" s="100" customFormat="1" x14ac:dyDescent="0.2">
      <c r="A933" s="115" t="s">
        <v>1701</v>
      </c>
      <c r="B933" s="48" t="s">
        <v>1848</v>
      </c>
      <c r="C933" s="49" t="s">
        <v>1703</v>
      </c>
      <c r="D933" s="49" t="s">
        <v>1849</v>
      </c>
      <c r="E933" s="105">
        <f>+VLOOKUP(B933,[4]COLJUEGOS!$A$5:$AK$1109,37,FALSE)*(1.06)</f>
        <v>60697932</v>
      </c>
      <c r="F933" s="105">
        <v>0</v>
      </c>
      <c r="G933" s="105">
        <v>0</v>
      </c>
      <c r="H933" s="105">
        <v>0</v>
      </c>
      <c r="I933" s="105">
        <v>0</v>
      </c>
      <c r="J933" s="106">
        <v>0</v>
      </c>
      <c r="K933" s="107">
        <f>+E933+I933+J933</f>
        <v>60697932</v>
      </c>
      <c r="L933" s="116">
        <f>+VLOOKUP(B933,[4]COLJUEGOS!$A$5:$AF$1109,32,FALSE)*(1.06)</f>
        <v>0</v>
      </c>
      <c r="M933" s="117">
        <v>0</v>
      </c>
      <c r="N933" s="118">
        <v>7.7996122061968504E-3</v>
      </c>
      <c r="O933" s="119">
        <f>+IFERROR(ROUND(N933*VLOOKUP(A933,'RECURSOS DEPARTAMENTOS'!$A$9:$F$40,5,FALSE),0),0)</f>
        <v>343826120</v>
      </c>
      <c r="P933" s="120">
        <f t="shared" si="14"/>
        <v>343826120</v>
      </c>
      <c r="Q933" s="95"/>
      <c r="R933" s="95"/>
      <c r="S933" s="95"/>
      <c r="T933" s="95"/>
      <c r="U933" s="95"/>
      <c r="V933" s="95"/>
    </row>
    <row r="934" spans="1:22" s="100" customFormat="1" x14ac:dyDescent="0.2">
      <c r="A934" s="115" t="s">
        <v>1701</v>
      </c>
      <c r="B934" s="48" t="s">
        <v>1850</v>
      </c>
      <c r="C934" s="49" t="s">
        <v>1703</v>
      </c>
      <c r="D934" s="49" t="s">
        <v>820</v>
      </c>
      <c r="E934" s="105">
        <f>+VLOOKUP(B934,[4]COLJUEGOS!$A$5:$AK$1109,37,FALSE)*(1.06)</f>
        <v>32495654.150000002</v>
      </c>
      <c r="F934" s="105">
        <v>0</v>
      </c>
      <c r="G934" s="105">
        <v>0</v>
      </c>
      <c r="H934" s="105">
        <v>0</v>
      </c>
      <c r="I934" s="105">
        <v>0</v>
      </c>
      <c r="J934" s="106">
        <v>0</v>
      </c>
      <c r="K934" s="107">
        <f>+E934+I934+J934</f>
        <v>32495654.150000002</v>
      </c>
      <c r="L934" s="116">
        <f>+VLOOKUP(B934,[4]COLJUEGOS!$A$5:$AF$1109,32,FALSE)*(1.06)</f>
        <v>0</v>
      </c>
      <c r="M934" s="117">
        <v>0</v>
      </c>
      <c r="N934" s="118">
        <v>5.9223223667757823E-3</v>
      </c>
      <c r="O934" s="119">
        <f>+IFERROR(ROUND(N934*VLOOKUP(A934,'RECURSOS DEPARTAMENTOS'!$A$9:$F$40,5,FALSE),0),0)</f>
        <v>261070559</v>
      </c>
      <c r="P934" s="120">
        <f t="shared" si="14"/>
        <v>261070559</v>
      </c>
      <c r="Q934" s="95"/>
      <c r="R934" s="95"/>
      <c r="S934" s="95"/>
      <c r="T934" s="95"/>
      <c r="U934" s="95"/>
      <c r="V934" s="95"/>
    </row>
    <row r="935" spans="1:22" s="100" customFormat="1" x14ac:dyDescent="0.2">
      <c r="A935" s="115" t="s">
        <v>1701</v>
      </c>
      <c r="B935" s="48" t="s">
        <v>1851</v>
      </c>
      <c r="C935" s="49" t="s">
        <v>1703</v>
      </c>
      <c r="D935" s="49" t="s">
        <v>1852</v>
      </c>
      <c r="E935" s="105">
        <f>+VLOOKUP(B935,[4]COLJUEGOS!$A$5:$AK$1109,37,FALSE)*(1.06)</f>
        <v>16835777.010000002</v>
      </c>
      <c r="F935" s="105">
        <v>0</v>
      </c>
      <c r="G935" s="105">
        <v>0</v>
      </c>
      <c r="H935" s="105">
        <v>0</v>
      </c>
      <c r="I935" s="105">
        <v>0</v>
      </c>
      <c r="J935" s="106">
        <v>0</v>
      </c>
      <c r="K935" s="107">
        <f>+E935+I935+J935</f>
        <v>16835777.010000002</v>
      </c>
      <c r="L935" s="116">
        <f>+VLOOKUP(B935,[4]COLJUEGOS!$A$5:$AF$1109,32,FALSE)*(1.06)</f>
        <v>0</v>
      </c>
      <c r="M935" s="117">
        <v>0</v>
      </c>
      <c r="N935" s="118">
        <v>2.9123785621126127E-3</v>
      </c>
      <c r="O935" s="119">
        <f>+IFERROR(ROUND(N935*VLOOKUP(A935,'RECURSOS DEPARTAMENTOS'!$A$9:$F$40,5,FALSE),0),0)</f>
        <v>128384822</v>
      </c>
      <c r="P935" s="120">
        <f t="shared" si="14"/>
        <v>128384822</v>
      </c>
      <c r="Q935" s="95"/>
      <c r="R935" s="95"/>
      <c r="S935" s="95"/>
      <c r="T935" s="95"/>
      <c r="U935" s="95"/>
      <c r="V935" s="95"/>
    </row>
    <row r="936" spans="1:22" s="100" customFormat="1" x14ac:dyDescent="0.2">
      <c r="A936" s="115" t="s">
        <v>1701</v>
      </c>
      <c r="B936" s="48" t="s">
        <v>1853</v>
      </c>
      <c r="C936" s="49" t="s">
        <v>1703</v>
      </c>
      <c r="D936" s="49" t="s">
        <v>1854</v>
      </c>
      <c r="E936" s="105">
        <f>+VLOOKUP(B936,[4]COLJUEGOS!$A$5:$AK$1109,37,FALSE)*(1.06)</f>
        <v>43551436.660000004</v>
      </c>
      <c r="F936" s="105">
        <v>0</v>
      </c>
      <c r="G936" s="105">
        <v>0</v>
      </c>
      <c r="H936" s="105">
        <v>0</v>
      </c>
      <c r="I936" s="105">
        <v>0</v>
      </c>
      <c r="J936" s="106">
        <v>0</v>
      </c>
      <c r="K936" s="107">
        <f>+E936+I936+J936</f>
        <v>43551436.660000004</v>
      </c>
      <c r="L936" s="116">
        <f>+VLOOKUP(B936,[4]COLJUEGOS!$A$5:$AF$1109,32,FALSE)*(1.06)</f>
        <v>0</v>
      </c>
      <c r="M936" s="117">
        <v>0</v>
      </c>
      <c r="N936" s="118">
        <v>5.1732007343186304E-3</v>
      </c>
      <c r="O936" s="119">
        <f>+IFERROR(ROUND(N936*VLOOKUP(A936,'RECURSOS DEPARTAMENTOS'!$A$9:$F$40,5,FALSE),0),0)</f>
        <v>228047432</v>
      </c>
      <c r="P936" s="120">
        <f t="shared" si="14"/>
        <v>228047432</v>
      </c>
      <c r="Q936" s="95"/>
      <c r="R936" s="95"/>
      <c r="S936" s="95"/>
      <c r="T936" s="95"/>
      <c r="U936" s="95"/>
      <c r="V936" s="95"/>
    </row>
    <row r="937" spans="1:22" s="100" customFormat="1" x14ac:dyDescent="0.2">
      <c r="A937" s="115" t="s">
        <v>1701</v>
      </c>
      <c r="B937" s="48" t="s">
        <v>1855</v>
      </c>
      <c r="C937" s="49" t="s">
        <v>1703</v>
      </c>
      <c r="D937" s="49" t="s">
        <v>1856</v>
      </c>
      <c r="E937" s="105">
        <f>+VLOOKUP(B937,[4]COLJUEGOS!$A$5:$AK$1109,37,FALSE)*(1.06)</f>
        <v>23523225.850000001</v>
      </c>
      <c r="F937" s="105">
        <v>0</v>
      </c>
      <c r="G937" s="105">
        <v>0</v>
      </c>
      <c r="H937" s="105">
        <v>0</v>
      </c>
      <c r="I937" s="105">
        <v>0</v>
      </c>
      <c r="J937" s="106">
        <v>0</v>
      </c>
      <c r="K937" s="107">
        <f>+E937+I937+J937</f>
        <v>23523225.850000001</v>
      </c>
      <c r="L937" s="116">
        <f>+VLOOKUP(B937,[4]COLJUEGOS!$A$5:$AF$1109,32,FALSE)*(1.06)</f>
        <v>0</v>
      </c>
      <c r="M937" s="117">
        <v>0</v>
      </c>
      <c r="N937" s="118">
        <v>4.2076412649389768E-3</v>
      </c>
      <c r="O937" s="119">
        <f>+IFERROR(ROUND(N937*VLOOKUP(A937,'RECURSOS DEPARTAMENTOS'!$A$9:$F$40,5,FALSE),0),0)</f>
        <v>185483192</v>
      </c>
      <c r="P937" s="120">
        <f t="shared" si="14"/>
        <v>185483192</v>
      </c>
      <c r="Q937" s="95"/>
      <c r="R937" s="95"/>
      <c r="S937" s="95"/>
      <c r="T937" s="95"/>
      <c r="U937" s="95"/>
      <c r="V937" s="95"/>
    </row>
    <row r="938" spans="1:22" s="100" customFormat="1" x14ac:dyDescent="0.2">
      <c r="A938" s="115" t="s">
        <v>1701</v>
      </c>
      <c r="B938" s="48" t="s">
        <v>1857</v>
      </c>
      <c r="C938" s="49" t="s">
        <v>1703</v>
      </c>
      <c r="D938" s="49" t="s">
        <v>1858</v>
      </c>
      <c r="E938" s="105">
        <f>+VLOOKUP(B938,[4]COLJUEGOS!$A$5:$AK$1109,37,FALSE)*(1.06)</f>
        <v>169865289.38</v>
      </c>
      <c r="F938" s="105">
        <v>0</v>
      </c>
      <c r="G938" s="105">
        <v>0</v>
      </c>
      <c r="H938" s="105">
        <v>0</v>
      </c>
      <c r="I938" s="105">
        <v>0</v>
      </c>
      <c r="J938" s="106">
        <v>0</v>
      </c>
      <c r="K938" s="107">
        <f>+E938+I938+J938</f>
        <v>169865289.38</v>
      </c>
      <c r="L938" s="116">
        <f>+VLOOKUP(B938,[4]COLJUEGOS!$A$5:$AF$1109,32,FALSE)*(1.06)</f>
        <v>0</v>
      </c>
      <c r="M938" s="117">
        <v>0</v>
      </c>
      <c r="N938" s="118">
        <v>1.3026642039853719E-2</v>
      </c>
      <c r="O938" s="119">
        <f>+IFERROR(ROUND(N938*VLOOKUP(A938,'RECURSOS DEPARTAMENTOS'!$A$9:$F$40,5,FALSE),0),0)</f>
        <v>574246472</v>
      </c>
      <c r="P938" s="120">
        <f t="shared" si="14"/>
        <v>574246472</v>
      </c>
      <c r="Q938" s="95"/>
      <c r="R938" s="95"/>
      <c r="S938" s="95"/>
      <c r="T938" s="95"/>
      <c r="U938" s="95"/>
      <c r="V938" s="95"/>
    </row>
    <row r="939" spans="1:22" s="100" customFormat="1" x14ac:dyDescent="0.2">
      <c r="A939" s="115" t="s">
        <v>1701</v>
      </c>
      <c r="B939" s="48" t="s">
        <v>1859</v>
      </c>
      <c r="C939" s="49" t="s">
        <v>1703</v>
      </c>
      <c r="D939" s="49" t="s">
        <v>1860</v>
      </c>
      <c r="E939" s="105">
        <f>+VLOOKUP(B939,[4]COLJUEGOS!$A$5:$AK$1109,37,FALSE)*(1.06)</f>
        <v>4670553.9800000004</v>
      </c>
      <c r="F939" s="105">
        <v>0</v>
      </c>
      <c r="G939" s="105">
        <v>0</v>
      </c>
      <c r="H939" s="105">
        <v>0</v>
      </c>
      <c r="I939" s="105">
        <v>0</v>
      </c>
      <c r="J939" s="106">
        <v>0</v>
      </c>
      <c r="K939" s="107">
        <f>+E939+I939+J939</f>
        <v>4670553.9800000004</v>
      </c>
      <c r="L939" s="116">
        <f>+VLOOKUP(B939,[4]COLJUEGOS!$A$5:$AF$1109,32,FALSE)*(1.06)</f>
        <v>0</v>
      </c>
      <c r="M939" s="117">
        <v>0</v>
      </c>
      <c r="N939" s="118">
        <v>7.2893572020531314E-4</v>
      </c>
      <c r="O939" s="119">
        <f>+IFERROR(ROUND(N939*VLOOKUP(A939,'RECURSOS DEPARTAMENTOS'!$A$9:$F$40,5,FALSE),0),0)</f>
        <v>32133282</v>
      </c>
      <c r="P939" s="120">
        <f t="shared" si="14"/>
        <v>32133282</v>
      </c>
      <c r="Q939" s="95"/>
      <c r="R939" s="95"/>
      <c r="S939" s="95"/>
      <c r="T939" s="95"/>
      <c r="U939" s="95"/>
      <c r="V939" s="95"/>
    </row>
    <row r="940" spans="1:22" s="100" customFormat="1" x14ac:dyDescent="0.2">
      <c r="A940" s="115" t="s">
        <v>1701</v>
      </c>
      <c r="B940" s="48" t="s">
        <v>1861</v>
      </c>
      <c r="C940" s="49" t="s">
        <v>1703</v>
      </c>
      <c r="D940" s="49" t="s">
        <v>412</v>
      </c>
      <c r="E940" s="105">
        <f>+VLOOKUP(B940,[4]COLJUEGOS!$A$5:$AK$1109,37,FALSE)*(1.06)</f>
        <v>76237780.570000008</v>
      </c>
      <c r="F940" s="105">
        <v>0</v>
      </c>
      <c r="G940" s="105">
        <v>0</v>
      </c>
      <c r="H940" s="105">
        <v>0</v>
      </c>
      <c r="I940" s="105">
        <v>0</v>
      </c>
      <c r="J940" s="106">
        <v>0</v>
      </c>
      <c r="K940" s="107">
        <f>+E940+I940+J940</f>
        <v>76237780.570000008</v>
      </c>
      <c r="L940" s="116">
        <f>+VLOOKUP(B940,[4]COLJUEGOS!$A$5:$AF$1109,32,FALSE)*(1.06)</f>
        <v>0</v>
      </c>
      <c r="M940" s="117">
        <v>0</v>
      </c>
      <c r="N940" s="118">
        <v>6.3125833369780116E-3</v>
      </c>
      <c r="O940" s="119">
        <f>+IFERROR(ROUND(N940*VLOOKUP(A940,'RECURSOS DEPARTAMENTOS'!$A$9:$F$40,5,FALSE),0),0)</f>
        <v>278274224</v>
      </c>
      <c r="P940" s="120">
        <f t="shared" si="14"/>
        <v>278274224</v>
      </c>
      <c r="Q940" s="95"/>
      <c r="R940" s="95"/>
      <c r="S940" s="95"/>
      <c r="T940" s="95"/>
      <c r="U940" s="95"/>
      <c r="V940" s="95"/>
    </row>
    <row r="941" spans="1:22" s="100" customFormat="1" x14ac:dyDescent="0.2">
      <c r="A941" s="115" t="s">
        <v>1701</v>
      </c>
      <c r="B941" s="48" t="s">
        <v>1862</v>
      </c>
      <c r="C941" s="49" t="s">
        <v>1703</v>
      </c>
      <c r="D941" s="49" t="s">
        <v>1863</v>
      </c>
      <c r="E941" s="105">
        <f>+VLOOKUP(B941,[4]COLJUEGOS!$A$5:$AK$1109,37,FALSE)*(1.06)</f>
        <v>60405843.700000003</v>
      </c>
      <c r="F941" s="105">
        <v>0</v>
      </c>
      <c r="G941" s="105">
        <v>0</v>
      </c>
      <c r="H941" s="105">
        <v>0</v>
      </c>
      <c r="I941" s="105">
        <v>0</v>
      </c>
      <c r="J941" s="106">
        <v>0</v>
      </c>
      <c r="K941" s="107">
        <f>+E941+I941+J941</f>
        <v>60405843.700000003</v>
      </c>
      <c r="L941" s="116">
        <f>+VLOOKUP(B941,[4]COLJUEGOS!$A$5:$AF$1109,32,FALSE)*(1.06)</f>
        <v>0</v>
      </c>
      <c r="M941" s="117">
        <v>0</v>
      </c>
      <c r="N941" s="118">
        <v>6.2867902268784392E-3</v>
      </c>
      <c r="O941" s="119">
        <f>+IFERROR(ROUND(N941*VLOOKUP(A941,'RECURSOS DEPARTAMENTOS'!$A$9:$F$40,5,FALSE),0),0)</f>
        <v>277137201</v>
      </c>
      <c r="P941" s="120">
        <f t="shared" si="14"/>
        <v>277137201</v>
      </c>
      <c r="Q941" s="95"/>
      <c r="R941" s="95"/>
      <c r="S941" s="95"/>
      <c r="T941" s="95"/>
      <c r="U941" s="95"/>
      <c r="V941" s="95"/>
    </row>
    <row r="942" spans="1:22" s="100" customFormat="1" x14ac:dyDescent="0.2">
      <c r="A942" s="115" t="s">
        <v>1864</v>
      </c>
      <c r="B942" s="48" t="s">
        <v>1865</v>
      </c>
      <c r="C942" s="49" t="s">
        <v>820</v>
      </c>
      <c r="D942" s="49" t="s">
        <v>1866</v>
      </c>
      <c r="E942" s="105">
        <f>+VLOOKUP(B942,[4]COLJUEGOS!$A$5:$AK$1109,37,FALSE)*(1.06)</f>
        <v>2129611189.0700002</v>
      </c>
      <c r="F942" s="105">
        <v>0</v>
      </c>
      <c r="G942" s="105">
        <v>0</v>
      </c>
      <c r="H942" s="105">
        <v>0</v>
      </c>
      <c r="I942" s="105">
        <v>0</v>
      </c>
      <c r="J942" s="106">
        <v>0</v>
      </c>
      <c r="K942" s="107">
        <f>+E942+I942+J942</f>
        <v>2129611189.0700002</v>
      </c>
      <c r="L942" s="116">
        <f>+VLOOKUP(B942,[4]COLJUEGOS!$A$5:$AF$1109,32,FALSE)*(1.06)</f>
        <v>232494917.68000001</v>
      </c>
      <c r="M942" s="117">
        <v>0</v>
      </c>
      <c r="N942" s="118">
        <v>0.31536178188419445</v>
      </c>
      <c r="O942" s="119">
        <f>+IFERROR(ROUND(N942*VLOOKUP(A942,'RECURSOS DEPARTAMENTOS'!$A$9:$F$40,5,FALSE),0),0)</f>
        <v>3840589379</v>
      </c>
      <c r="P942" s="120">
        <f t="shared" si="14"/>
        <v>4073084296.6799998</v>
      </c>
      <c r="Q942" s="95"/>
      <c r="R942" s="95"/>
      <c r="S942" s="95"/>
      <c r="T942" s="95"/>
      <c r="U942" s="95"/>
      <c r="V942" s="95"/>
    </row>
    <row r="943" spans="1:22" s="100" customFormat="1" x14ac:dyDescent="0.2">
      <c r="A943" s="115" t="s">
        <v>1864</v>
      </c>
      <c r="B943" s="48" t="s">
        <v>1867</v>
      </c>
      <c r="C943" s="49" t="s">
        <v>820</v>
      </c>
      <c r="D943" s="49" t="s">
        <v>437</v>
      </c>
      <c r="E943" s="105">
        <f>+VLOOKUP(B943,[4]COLJUEGOS!$A$5:$AK$1109,37,FALSE)*(1.06)</f>
        <v>54719015.780000001</v>
      </c>
      <c r="F943" s="105">
        <v>0</v>
      </c>
      <c r="G943" s="105">
        <v>0</v>
      </c>
      <c r="H943" s="105">
        <v>0</v>
      </c>
      <c r="I943" s="105">
        <v>0</v>
      </c>
      <c r="J943" s="106">
        <v>0</v>
      </c>
      <c r="K943" s="107">
        <f>+E943+I943+J943</f>
        <v>54719015.780000001</v>
      </c>
      <c r="L943" s="116">
        <f>+VLOOKUP(B943,[4]COLJUEGOS!$A$5:$AF$1109,32,FALSE)*(1.06)</f>
        <v>0</v>
      </c>
      <c r="M943" s="117">
        <v>0</v>
      </c>
      <c r="N943" s="118">
        <v>1.0835713013745137E-2</v>
      </c>
      <c r="O943" s="119">
        <f>+IFERROR(ROUND(N943*VLOOKUP(A943,'RECURSOS DEPARTAMENTOS'!$A$9:$F$40,5,FALSE),0),0)</f>
        <v>131961216</v>
      </c>
      <c r="P943" s="120">
        <f t="shared" si="14"/>
        <v>131961216</v>
      </c>
      <c r="Q943" s="95"/>
      <c r="R943" s="95"/>
      <c r="S943" s="95"/>
      <c r="T943" s="95"/>
      <c r="U943" s="95"/>
      <c r="V943" s="95"/>
    </row>
    <row r="944" spans="1:22" s="100" customFormat="1" x14ac:dyDescent="0.2">
      <c r="A944" s="115" t="s">
        <v>1864</v>
      </c>
      <c r="B944" s="48" t="s">
        <v>1868</v>
      </c>
      <c r="C944" s="49" t="s">
        <v>820</v>
      </c>
      <c r="D944" s="49" t="s">
        <v>1869</v>
      </c>
      <c r="E944" s="105">
        <f>+VLOOKUP(B944,[4]COLJUEGOS!$A$5:$AK$1109,37,FALSE)*(1.06)</f>
        <v>68472070.049999997</v>
      </c>
      <c r="F944" s="105">
        <v>0</v>
      </c>
      <c r="G944" s="105">
        <v>0</v>
      </c>
      <c r="H944" s="105">
        <v>0</v>
      </c>
      <c r="I944" s="105">
        <v>0</v>
      </c>
      <c r="J944" s="106">
        <v>0</v>
      </c>
      <c r="K944" s="107">
        <f>+E944+I944+J944</f>
        <v>68472070.049999997</v>
      </c>
      <c r="L944" s="116">
        <f>+VLOOKUP(B944,[4]COLJUEGOS!$A$5:$AF$1109,32,FALSE)*(1.06)</f>
        <v>0</v>
      </c>
      <c r="M944" s="117">
        <v>0</v>
      </c>
      <c r="N944" s="118">
        <v>1.4265271356585377E-2</v>
      </c>
      <c r="O944" s="119">
        <f>+IFERROR(ROUND(N944*VLOOKUP(A944,'RECURSOS DEPARTAMENTOS'!$A$9:$F$40,5,FALSE),0),0)</f>
        <v>173727613</v>
      </c>
      <c r="P944" s="120">
        <f t="shared" si="14"/>
        <v>173727613</v>
      </c>
      <c r="Q944" s="95"/>
      <c r="R944" s="114"/>
      <c r="S944" s="95"/>
      <c r="T944" s="95"/>
      <c r="U944" s="95"/>
      <c r="V944" s="95"/>
    </row>
    <row r="945" spans="1:22" s="100" customFormat="1" x14ac:dyDescent="0.2">
      <c r="A945" s="115" t="s">
        <v>1864</v>
      </c>
      <c r="B945" s="48" t="s">
        <v>1870</v>
      </c>
      <c r="C945" s="49" t="s">
        <v>820</v>
      </c>
      <c r="D945" s="49" t="s">
        <v>1871</v>
      </c>
      <c r="E945" s="105">
        <f>+VLOOKUP(B945,[4]COLJUEGOS!$A$5:$AK$1109,37,FALSE)*(1.06)</f>
        <v>37776418.329999998</v>
      </c>
      <c r="F945" s="105">
        <v>0</v>
      </c>
      <c r="G945" s="105">
        <v>0</v>
      </c>
      <c r="H945" s="105">
        <v>0</v>
      </c>
      <c r="I945" s="105">
        <v>0</v>
      </c>
      <c r="J945" s="106">
        <v>0</v>
      </c>
      <c r="K945" s="107">
        <f>+E945+I945+J945</f>
        <v>37776418.329999998</v>
      </c>
      <c r="L945" s="116">
        <f>+VLOOKUP(B945,[4]COLJUEGOS!$A$5:$AF$1109,32,FALSE)*(1.06)</f>
        <v>0</v>
      </c>
      <c r="M945" s="117">
        <v>0</v>
      </c>
      <c r="N945" s="118">
        <v>8.1261442003056749E-3</v>
      </c>
      <c r="O945" s="119">
        <f>+IFERROR(ROUND(N945*VLOOKUP(A945,'RECURSOS DEPARTAMENTOS'!$A$9:$F$40,5,FALSE),0),0)</f>
        <v>98963111</v>
      </c>
      <c r="P945" s="120">
        <f t="shared" si="14"/>
        <v>98963111</v>
      </c>
      <c r="Q945" s="113"/>
      <c r="R945" s="9"/>
      <c r="S945" s="95"/>
      <c r="T945" s="95"/>
      <c r="U945" s="95"/>
      <c r="V945" s="95"/>
    </row>
    <row r="946" spans="1:22" s="100" customFormat="1" x14ac:dyDescent="0.2">
      <c r="A946" s="115" t="s">
        <v>1864</v>
      </c>
      <c r="B946" s="48" t="s">
        <v>1872</v>
      </c>
      <c r="C946" s="49" t="s">
        <v>820</v>
      </c>
      <c r="D946" s="49" t="s">
        <v>1873</v>
      </c>
      <c r="E946" s="105">
        <f>+VLOOKUP(B946,[4]COLJUEGOS!$A$5:$AK$1109,37,FALSE)*(1.06)</f>
        <v>364654628.53000003</v>
      </c>
      <c r="F946" s="105">
        <v>0</v>
      </c>
      <c r="G946" s="105">
        <v>0</v>
      </c>
      <c r="H946" s="105">
        <v>0</v>
      </c>
      <c r="I946" s="105">
        <v>0</v>
      </c>
      <c r="J946" s="106">
        <v>0</v>
      </c>
      <c r="K946" s="107">
        <f>+E946+I946+J946</f>
        <v>364654628.53000003</v>
      </c>
      <c r="L946" s="116">
        <f>+VLOOKUP(B946,[4]COLJUEGOS!$A$5:$AF$1109,32,FALSE)*(1.06)</f>
        <v>0</v>
      </c>
      <c r="M946" s="117">
        <v>0</v>
      </c>
      <c r="N946" s="118">
        <v>5.5209866673840938E-2</v>
      </c>
      <c r="O946" s="119">
        <f>+IFERROR(ROUND(N946*VLOOKUP(A946,'RECURSOS DEPARTAMENTOS'!$A$9:$F$40,5,FALSE),0),0)</f>
        <v>672365644</v>
      </c>
      <c r="P946" s="120">
        <f t="shared" si="14"/>
        <v>672365644</v>
      </c>
      <c r="Q946" s="95"/>
      <c r="R946" s="113"/>
      <c r="S946" s="95"/>
      <c r="T946" s="95"/>
      <c r="U946" s="95"/>
      <c r="V946" s="95"/>
    </row>
    <row r="947" spans="1:22" s="100" customFormat="1" x14ac:dyDescent="0.2">
      <c r="A947" s="115" t="s">
        <v>1864</v>
      </c>
      <c r="B947" s="48" t="s">
        <v>1874</v>
      </c>
      <c r="C947" s="49" t="s">
        <v>820</v>
      </c>
      <c r="D947" s="49" t="s">
        <v>1875</v>
      </c>
      <c r="E947" s="105">
        <f>+VLOOKUP(B947,[4]COLJUEGOS!$A$5:$AK$1109,37,FALSE)*(1.06)</f>
        <v>58839127.130000003</v>
      </c>
      <c r="F947" s="105">
        <v>0</v>
      </c>
      <c r="G947" s="105">
        <v>0</v>
      </c>
      <c r="H947" s="105">
        <v>0</v>
      </c>
      <c r="I947" s="105">
        <v>0</v>
      </c>
      <c r="J947" s="106">
        <v>0</v>
      </c>
      <c r="K947" s="107">
        <f>+E947+I947+J947</f>
        <v>58839127.130000003</v>
      </c>
      <c r="L947" s="116">
        <f>+VLOOKUP(B947,[4]COLJUEGOS!$A$5:$AF$1109,32,FALSE)*(1.06)</f>
        <v>0</v>
      </c>
      <c r="M947" s="117">
        <v>0</v>
      </c>
      <c r="N947" s="118">
        <v>1.1550577977290867E-2</v>
      </c>
      <c r="O947" s="119">
        <f>+IFERROR(ROUND(N947*VLOOKUP(A947,'RECURSOS DEPARTAMENTOS'!$A$9:$F$40,5,FALSE),0),0)</f>
        <v>140667099</v>
      </c>
      <c r="P947" s="120">
        <f t="shared" si="14"/>
        <v>140667099</v>
      </c>
      <c r="Q947" s="95"/>
      <c r="R947" s="113"/>
      <c r="S947" s="95"/>
      <c r="T947" s="95"/>
      <c r="U947" s="95"/>
      <c r="V947" s="95"/>
    </row>
    <row r="948" spans="1:22" s="100" customFormat="1" x14ac:dyDescent="0.2">
      <c r="A948" s="115" t="s">
        <v>1864</v>
      </c>
      <c r="B948" s="48" t="s">
        <v>1876</v>
      </c>
      <c r="C948" s="49" t="s">
        <v>820</v>
      </c>
      <c r="D948" s="49" t="s">
        <v>1877</v>
      </c>
      <c r="E948" s="105">
        <f>+VLOOKUP(B948,[4]COLJUEGOS!$A$5:$AK$1109,37,FALSE)*(1.06)</f>
        <v>25986213.23</v>
      </c>
      <c r="F948" s="105">
        <v>0</v>
      </c>
      <c r="G948" s="105">
        <v>0</v>
      </c>
      <c r="H948" s="105">
        <v>0</v>
      </c>
      <c r="I948" s="105">
        <v>0</v>
      </c>
      <c r="J948" s="106">
        <v>0</v>
      </c>
      <c r="K948" s="107">
        <f>+E948+I948+J948</f>
        <v>25986213.23</v>
      </c>
      <c r="L948" s="116">
        <f>+VLOOKUP(B948,[4]COLJUEGOS!$A$5:$AF$1109,32,FALSE)*(1.06)</f>
        <v>0</v>
      </c>
      <c r="M948" s="117">
        <v>0</v>
      </c>
      <c r="N948" s="118">
        <v>5.5498118675270667E-3</v>
      </c>
      <c r="O948" s="119">
        <f>+IFERROR(ROUND(N948*VLOOKUP(A948,'RECURSOS DEPARTAMENTOS'!$A$9:$F$40,5,FALSE),0),0)</f>
        <v>67587608</v>
      </c>
      <c r="P948" s="120">
        <f t="shared" si="14"/>
        <v>67587608</v>
      </c>
      <c r="Q948" s="95"/>
      <c r="R948" s="95"/>
      <c r="S948" s="95"/>
      <c r="T948" s="95"/>
      <c r="U948" s="95"/>
      <c r="V948" s="95"/>
    </row>
    <row r="949" spans="1:22" s="100" customFormat="1" x14ac:dyDescent="0.2">
      <c r="A949" s="115" t="s">
        <v>1864</v>
      </c>
      <c r="B949" s="48" t="s">
        <v>1878</v>
      </c>
      <c r="C949" s="49" t="s">
        <v>820</v>
      </c>
      <c r="D949" s="49" t="s">
        <v>1879</v>
      </c>
      <c r="E949" s="105">
        <f>+VLOOKUP(B949,[4]COLJUEGOS!$A$5:$AK$1109,37,FALSE)*(1.06)</f>
        <v>51159798.130000003</v>
      </c>
      <c r="F949" s="105">
        <v>0</v>
      </c>
      <c r="G949" s="105">
        <v>0</v>
      </c>
      <c r="H949" s="105">
        <v>0</v>
      </c>
      <c r="I949" s="105">
        <v>0</v>
      </c>
      <c r="J949" s="106">
        <v>0</v>
      </c>
      <c r="K949" s="107">
        <f>+E949+I949+J949</f>
        <v>51159798.130000003</v>
      </c>
      <c r="L949" s="116">
        <f>+VLOOKUP(B949,[4]COLJUEGOS!$A$5:$AF$1109,32,FALSE)*(1.06)</f>
        <v>0</v>
      </c>
      <c r="M949" s="117">
        <v>0</v>
      </c>
      <c r="N949" s="118">
        <v>1.0825464053694302E-2</v>
      </c>
      <c r="O949" s="119">
        <f>+IFERROR(ROUND(N949*VLOOKUP(A949,'RECURSOS DEPARTAMENTOS'!$A$9:$F$40,5,FALSE),0),0)</f>
        <v>131836401</v>
      </c>
      <c r="P949" s="120">
        <f t="shared" si="14"/>
        <v>131836401</v>
      </c>
      <c r="Q949" s="95"/>
      <c r="R949" s="95"/>
      <c r="S949" s="95"/>
      <c r="T949" s="95"/>
      <c r="U949" s="95"/>
      <c r="V949" s="95"/>
    </row>
    <row r="950" spans="1:22" s="100" customFormat="1" x14ac:dyDescent="0.2">
      <c r="A950" s="115" t="s">
        <v>1864</v>
      </c>
      <c r="B950" s="48" t="s">
        <v>1880</v>
      </c>
      <c r="C950" s="49" t="s">
        <v>820</v>
      </c>
      <c r="D950" s="49" t="s">
        <v>1881</v>
      </c>
      <c r="E950" s="105">
        <f>+VLOOKUP(B950,[4]COLJUEGOS!$A$5:$AK$1109,37,FALSE)*(1.06)</f>
        <v>140827567.23000002</v>
      </c>
      <c r="F950" s="105">
        <v>0</v>
      </c>
      <c r="G950" s="105">
        <v>0</v>
      </c>
      <c r="H950" s="105">
        <v>0</v>
      </c>
      <c r="I950" s="105">
        <v>0</v>
      </c>
      <c r="J950" s="106">
        <v>0</v>
      </c>
      <c r="K950" s="107">
        <f>+E950+I950+J950</f>
        <v>140827567.23000002</v>
      </c>
      <c r="L950" s="116">
        <f>+VLOOKUP(B950,[4]COLJUEGOS!$A$5:$AF$1109,32,FALSE)*(1.06)</f>
        <v>0</v>
      </c>
      <c r="M950" s="117">
        <v>0</v>
      </c>
      <c r="N950" s="118">
        <v>2.1905870988653119E-2</v>
      </c>
      <c r="O950" s="119">
        <f>+IFERROR(ROUND(N950*VLOOKUP(A950,'RECURSOS DEPARTAMENTOS'!$A$9:$F$40,5,FALSE),0),0)</f>
        <v>266777588</v>
      </c>
      <c r="P950" s="120">
        <f t="shared" si="14"/>
        <v>266777588</v>
      </c>
      <c r="Q950" s="95"/>
      <c r="R950" s="95"/>
      <c r="S950" s="95"/>
      <c r="T950" s="95"/>
      <c r="U950" s="95"/>
      <c r="V950" s="95"/>
    </row>
    <row r="951" spans="1:22" s="100" customFormat="1" x14ac:dyDescent="0.2">
      <c r="A951" s="115" t="s">
        <v>1864</v>
      </c>
      <c r="B951" s="48" t="s">
        <v>1882</v>
      </c>
      <c r="C951" s="49" t="s">
        <v>820</v>
      </c>
      <c r="D951" s="49" t="s">
        <v>1883</v>
      </c>
      <c r="E951" s="105">
        <f>+VLOOKUP(B951,[4]COLJUEGOS!$A$5:$AK$1109,37,FALSE)*(1.06)</f>
        <v>95676579.439999998</v>
      </c>
      <c r="F951" s="105">
        <v>0</v>
      </c>
      <c r="G951" s="105">
        <v>0</v>
      </c>
      <c r="H951" s="105">
        <v>0</v>
      </c>
      <c r="I951" s="105">
        <v>0</v>
      </c>
      <c r="J951" s="106">
        <v>0</v>
      </c>
      <c r="K951" s="107">
        <f>+E951+I951+J951</f>
        <v>95676579.439999998</v>
      </c>
      <c r="L951" s="116">
        <f>+VLOOKUP(B951,[4]COLJUEGOS!$A$5:$AF$1109,32,FALSE)*(1.06)</f>
        <v>0</v>
      </c>
      <c r="M951" s="117">
        <v>0</v>
      </c>
      <c r="N951" s="118">
        <v>2.0520980261784061E-2</v>
      </c>
      <c r="O951" s="119">
        <f>+IFERROR(ROUND(N951*VLOOKUP(A951,'RECURSOS DEPARTAMENTOS'!$A$9:$F$40,5,FALSE),0),0)</f>
        <v>249911890</v>
      </c>
      <c r="P951" s="120">
        <f t="shared" si="14"/>
        <v>249911890</v>
      </c>
      <c r="Q951" s="95"/>
      <c r="R951" s="95"/>
      <c r="S951" s="95"/>
      <c r="T951" s="95"/>
      <c r="U951" s="95"/>
      <c r="V951" s="95"/>
    </row>
    <row r="952" spans="1:22" s="100" customFormat="1" x14ac:dyDescent="0.2">
      <c r="A952" s="115" t="s">
        <v>1864</v>
      </c>
      <c r="B952" s="48" t="s">
        <v>1884</v>
      </c>
      <c r="C952" s="49" t="s">
        <v>820</v>
      </c>
      <c r="D952" s="49" t="s">
        <v>153</v>
      </c>
      <c r="E952" s="105">
        <f>+VLOOKUP(B952,[4]COLJUEGOS!$A$5:$AK$1109,37,FALSE)*(1.06)</f>
        <v>60868425.050000004</v>
      </c>
      <c r="F952" s="105">
        <v>0</v>
      </c>
      <c r="G952" s="105">
        <v>0</v>
      </c>
      <c r="H952" s="105">
        <v>0</v>
      </c>
      <c r="I952" s="105">
        <v>0</v>
      </c>
      <c r="J952" s="106">
        <v>0</v>
      </c>
      <c r="K952" s="107">
        <f>+E952+I952+J952</f>
        <v>60868425.050000004</v>
      </c>
      <c r="L952" s="116">
        <f>+VLOOKUP(B952,[4]COLJUEGOS!$A$5:$AF$1109,32,FALSE)*(1.06)</f>
        <v>0</v>
      </c>
      <c r="M952" s="117">
        <v>0</v>
      </c>
      <c r="N952" s="118">
        <v>1.2934187584153571E-2</v>
      </c>
      <c r="O952" s="119">
        <f>+IFERROR(ROUND(N952*VLOOKUP(A952,'RECURSOS DEPARTAMENTOS'!$A$9:$F$40,5,FALSE),0),0)</f>
        <v>157517196</v>
      </c>
      <c r="P952" s="120">
        <f t="shared" si="14"/>
        <v>157517196</v>
      </c>
      <c r="Q952" s="95"/>
      <c r="R952" s="95"/>
      <c r="S952" s="95"/>
      <c r="T952" s="95"/>
      <c r="U952" s="95"/>
      <c r="V952" s="95"/>
    </row>
    <row r="953" spans="1:22" s="100" customFormat="1" x14ac:dyDescent="0.2">
      <c r="A953" s="115" t="s">
        <v>1864</v>
      </c>
      <c r="B953" s="48" t="s">
        <v>1885</v>
      </c>
      <c r="C953" s="49" t="s">
        <v>820</v>
      </c>
      <c r="D953" s="49" t="s">
        <v>1886</v>
      </c>
      <c r="E953" s="105">
        <f>+VLOOKUP(B953,[4]COLJUEGOS!$A$5:$AK$1109,37,FALSE)*(1.06)</f>
        <v>120687495.68000001</v>
      </c>
      <c r="F953" s="105">
        <v>0</v>
      </c>
      <c r="G953" s="105">
        <v>0</v>
      </c>
      <c r="H953" s="105">
        <v>0</v>
      </c>
      <c r="I953" s="105">
        <v>0</v>
      </c>
      <c r="J953" s="106">
        <v>0</v>
      </c>
      <c r="K953" s="107">
        <f>+E953+I953+J953</f>
        <v>120687495.68000001</v>
      </c>
      <c r="L953" s="116">
        <f>+VLOOKUP(B953,[4]COLJUEGOS!$A$5:$AF$1109,32,FALSE)*(1.06)</f>
        <v>0</v>
      </c>
      <c r="M953" s="117">
        <v>0</v>
      </c>
      <c r="N953" s="118">
        <v>2.5423826526102179E-2</v>
      </c>
      <c r="O953" s="119">
        <f>+IFERROR(ROUND(N953*VLOOKUP(A953,'RECURSOS DEPARTAMENTOS'!$A$9:$F$40,5,FALSE),0),0)</f>
        <v>309620518</v>
      </c>
      <c r="P953" s="120">
        <f t="shared" si="14"/>
        <v>309620518</v>
      </c>
      <c r="Q953" s="95"/>
      <c r="R953" s="95"/>
      <c r="S953" s="95"/>
      <c r="T953" s="95"/>
      <c r="U953" s="95"/>
      <c r="V953" s="95"/>
    </row>
    <row r="954" spans="1:22" s="100" customFormat="1" x14ac:dyDescent="0.2">
      <c r="A954" s="115" t="s">
        <v>1864</v>
      </c>
      <c r="B954" s="48" t="s">
        <v>1887</v>
      </c>
      <c r="C954" s="49" t="s">
        <v>820</v>
      </c>
      <c r="D954" s="49" t="s">
        <v>1888</v>
      </c>
      <c r="E954" s="105">
        <f>+VLOOKUP(B954,[4]COLJUEGOS!$A$5:$AK$1109,37,FALSE)*(1.06)</f>
        <v>219699019.03</v>
      </c>
      <c r="F954" s="105">
        <v>0</v>
      </c>
      <c r="G954" s="105">
        <v>0</v>
      </c>
      <c r="H954" s="105">
        <v>0</v>
      </c>
      <c r="I954" s="105">
        <v>0</v>
      </c>
      <c r="J954" s="106">
        <v>0</v>
      </c>
      <c r="K954" s="107">
        <f>+E954+I954+J954</f>
        <v>219699019.03</v>
      </c>
      <c r="L954" s="116">
        <f>+VLOOKUP(B954,[4]COLJUEGOS!$A$5:$AF$1109,32,FALSE)*(1.06)</f>
        <v>0</v>
      </c>
      <c r="M954" s="117">
        <v>0</v>
      </c>
      <c r="N954" s="118">
        <v>4.6595615751114254E-2</v>
      </c>
      <c r="O954" s="119">
        <f>+IFERROR(ROUND(N954*VLOOKUP(A954,'RECURSOS DEPARTAMENTOS'!$A$9:$F$40,5,FALSE),0),0)</f>
        <v>567458193</v>
      </c>
      <c r="P954" s="120">
        <f t="shared" si="14"/>
        <v>567458193</v>
      </c>
      <c r="Q954" s="95"/>
      <c r="R954" s="95"/>
      <c r="S954" s="95"/>
      <c r="T954" s="95"/>
      <c r="U954" s="95"/>
      <c r="V954" s="95"/>
    </row>
    <row r="955" spans="1:22" s="100" customFormat="1" x14ac:dyDescent="0.2">
      <c r="A955" s="115" t="s">
        <v>1864</v>
      </c>
      <c r="B955" s="48" t="s">
        <v>1889</v>
      </c>
      <c r="C955" s="49" t="s">
        <v>820</v>
      </c>
      <c r="D955" s="49" t="s">
        <v>1890</v>
      </c>
      <c r="E955" s="105">
        <f>+VLOOKUP(B955,[4]COLJUEGOS!$A$5:$AK$1109,37,FALSE)*(1.06)</f>
        <v>105751973.25</v>
      </c>
      <c r="F955" s="105">
        <v>0</v>
      </c>
      <c r="G955" s="105">
        <v>0</v>
      </c>
      <c r="H955" s="105">
        <v>0</v>
      </c>
      <c r="I955" s="105">
        <v>0</v>
      </c>
      <c r="J955" s="106">
        <v>0</v>
      </c>
      <c r="K955" s="107">
        <f>+E955+I955+J955</f>
        <v>105751973.25</v>
      </c>
      <c r="L955" s="116">
        <f>+VLOOKUP(B955,[4]COLJUEGOS!$A$5:$AF$1109,32,FALSE)*(1.06)</f>
        <v>0</v>
      </c>
      <c r="M955" s="117">
        <v>0</v>
      </c>
      <c r="N955" s="118">
        <v>1.7097827604805226E-2</v>
      </c>
      <c r="O955" s="119">
        <f>+IFERROR(ROUND(N955*VLOOKUP(A955,'RECURSOS DEPARTAMENTOS'!$A$9:$F$40,5,FALSE),0),0)</f>
        <v>208223504</v>
      </c>
      <c r="P955" s="120">
        <f t="shared" si="14"/>
        <v>208223504</v>
      </c>
      <c r="Q955" s="95"/>
      <c r="R955" s="95"/>
      <c r="S955" s="95"/>
      <c r="T955" s="95"/>
      <c r="U955" s="95"/>
      <c r="V955" s="95"/>
    </row>
    <row r="956" spans="1:22" s="100" customFormat="1" x14ac:dyDescent="0.2">
      <c r="A956" s="115" t="s">
        <v>1864</v>
      </c>
      <c r="B956" s="48" t="s">
        <v>1891</v>
      </c>
      <c r="C956" s="49" t="s">
        <v>820</v>
      </c>
      <c r="D956" s="49" t="s">
        <v>1892</v>
      </c>
      <c r="E956" s="105">
        <f>+VLOOKUP(B956,[4]COLJUEGOS!$A$5:$AK$1109,37,FALSE)*(1.06)</f>
        <v>178020032.09</v>
      </c>
      <c r="F956" s="105">
        <v>0</v>
      </c>
      <c r="G956" s="105">
        <v>0</v>
      </c>
      <c r="H956" s="105">
        <v>0</v>
      </c>
      <c r="I956" s="105">
        <v>0</v>
      </c>
      <c r="J956" s="106">
        <v>0</v>
      </c>
      <c r="K956" s="107">
        <f>+E956+I956+J956</f>
        <v>178020032.09</v>
      </c>
      <c r="L956" s="116">
        <f>+VLOOKUP(B956,[4]COLJUEGOS!$A$5:$AF$1109,32,FALSE)*(1.06)</f>
        <v>0</v>
      </c>
      <c r="M956" s="117">
        <v>0</v>
      </c>
      <c r="N956" s="118">
        <v>2.8079588299274757E-2</v>
      </c>
      <c r="O956" s="119">
        <f>+IFERROR(ROUND(N956*VLOOKUP(A956,'RECURSOS DEPARTAMENTOS'!$A$9:$F$40,5,FALSE),0),0)</f>
        <v>341963341</v>
      </c>
      <c r="P956" s="120">
        <f t="shared" si="14"/>
        <v>341963341</v>
      </c>
      <c r="Q956" s="95"/>
      <c r="R956" s="95"/>
      <c r="S956" s="95"/>
      <c r="T956" s="95"/>
      <c r="U956" s="95"/>
      <c r="V956" s="95"/>
    </row>
    <row r="957" spans="1:22" s="100" customFormat="1" x14ac:dyDescent="0.2">
      <c r="A957" s="115" t="s">
        <v>1864</v>
      </c>
      <c r="B957" s="48" t="s">
        <v>1893</v>
      </c>
      <c r="C957" s="49" t="s">
        <v>820</v>
      </c>
      <c r="D957" s="49" t="s">
        <v>1894</v>
      </c>
      <c r="E957" s="105">
        <f>+VLOOKUP(B957,[4]COLJUEGOS!$A$5:$AK$1109,37,FALSE)*(1.06)</f>
        <v>91682744.300000012</v>
      </c>
      <c r="F957" s="105">
        <v>0</v>
      </c>
      <c r="G957" s="105">
        <v>0</v>
      </c>
      <c r="H957" s="105">
        <v>0</v>
      </c>
      <c r="I957" s="105">
        <v>0</v>
      </c>
      <c r="J957" s="106">
        <v>0</v>
      </c>
      <c r="K957" s="107">
        <f>+E957+I957+J957</f>
        <v>91682744.300000012</v>
      </c>
      <c r="L957" s="116">
        <f>+VLOOKUP(B957,[4]COLJUEGOS!$A$5:$AF$1109,32,FALSE)*(1.06)</f>
        <v>0</v>
      </c>
      <c r="M957" s="117">
        <v>0</v>
      </c>
      <c r="N957" s="118">
        <v>1.5258139275680371E-2</v>
      </c>
      <c r="O957" s="119">
        <f>+IFERROR(ROUND(N957*VLOOKUP(A957,'RECURSOS DEPARTAMENTOS'!$A$9:$F$40,5,FALSE),0),0)</f>
        <v>185819116</v>
      </c>
      <c r="P957" s="120">
        <f t="shared" si="14"/>
        <v>185819116</v>
      </c>
      <c r="Q957" s="95"/>
      <c r="R957" s="95"/>
      <c r="S957" s="95"/>
      <c r="T957" s="95"/>
      <c r="U957" s="95"/>
      <c r="V957" s="95"/>
    </row>
    <row r="958" spans="1:22" s="100" customFormat="1" x14ac:dyDescent="0.2">
      <c r="A958" s="115" t="s">
        <v>1864</v>
      </c>
      <c r="B958" s="48" t="s">
        <v>1895</v>
      </c>
      <c r="C958" s="49" t="s">
        <v>820</v>
      </c>
      <c r="D958" s="49" t="s">
        <v>1896</v>
      </c>
      <c r="E958" s="105">
        <f>+VLOOKUP(B958,[4]COLJUEGOS!$A$5:$AK$1109,37,FALSE)*(1.06)</f>
        <v>297000786.79000002</v>
      </c>
      <c r="F958" s="105">
        <v>0</v>
      </c>
      <c r="G958" s="105">
        <v>0</v>
      </c>
      <c r="H958" s="105">
        <v>0</v>
      </c>
      <c r="I958" s="105">
        <v>0</v>
      </c>
      <c r="J958" s="106">
        <v>0</v>
      </c>
      <c r="K958" s="107">
        <f>+E958+I958+J958</f>
        <v>297000786.79000002</v>
      </c>
      <c r="L958" s="116">
        <f>+VLOOKUP(B958,[4]COLJUEGOS!$A$5:$AF$1109,32,FALSE)*(1.06)</f>
        <v>0</v>
      </c>
      <c r="M958" s="117">
        <v>0</v>
      </c>
      <c r="N958" s="118">
        <v>4.908226968344806E-2</v>
      </c>
      <c r="O958" s="119">
        <f>+IFERROR(ROUND(N958*VLOOKUP(A958,'RECURSOS DEPARTAMENTOS'!$A$9:$F$40,5,FALSE),0),0)</f>
        <v>597741560</v>
      </c>
      <c r="P958" s="120">
        <f t="shared" si="14"/>
        <v>597741560</v>
      </c>
      <c r="Q958" s="95"/>
      <c r="R958" s="95"/>
      <c r="S958" s="95"/>
      <c r="T958" s="95"/>
      <c r="U958" s="95"/>
      <c r="V958" s="95"/>
    </row>
    <row r="959" spans="1:22" s="100" customFormat="1" x14ac:dyDescent="0.2">
      <c r="A959" s="115" t="s">
        <v>1864</v>
      </c>
      <c r="B959" s="48" t="s">
        <v>1897</v>
      </c>
      <c r="C959" s="49" t="s">
        <v>820</v>
      </c>
      <c r="D959" s="49" t="s">
        <v>1898</v>
      </c>
      <c r="E959" s="105">
        <f>+VLOOKUP(B959,[4]COLJUEGOS!$A$5:$AK$1109,37,FALSE)*(1.06)</f>
        <v>133620436.43000001</v>
      </c>
      <c r="F959" s="105">
        <v>0</v>
      </c>
      <c r="G959" s="105">
        <v>0</v>
      </c>
      <c r="H959" s="105">
        <v>0</v>
      </c>
      <c r="I959" s="105">
        <v>0</v>
      </c>
      <c r="J959" s="106">
        <v>0</v>
      </c>
      <c r="K959" s="107">
        <f>+E959+I959+J959</f>
        <v>133620436.43000001</v>
      </c>
      <c r="L959" s="116">
        <f>+VLOOKUP(B959,[4]COLJUEGOS!$A$5:$AF$1109,32,FALSE)*(1.06)</f>
        <v>0</v>
      </c>
      <c r="M959" s="117">
        <v>0</v>
      </c>
      <c r="N959" s="118">
        <v>2.8581787341765665E-2</v>
      </c>
      <c r="O959" s="119">
        <f>+IFERROR(ROUND(N959*VLOOKUP(A959,'RECURSOS DEPARTAMENTOS'!$A$9:$F$40,5,FALSE),0),0)</f>
        <v>348079302</v>
      </c>
      <c r="P959" s="120">
        <f t="shared" si="14"/>
        <v>348079302</v>
      </c>
      <c r="Q959" s="95"/>
      <c r="R959" s="95"/>
      <c r="S959" s="95"/>
      <c r="T959" s="95"/>
      <c r="U959" s="95"/>
      <c r="V959" s="95"/>
    </row>
    <row r="960" spans="1:22" s="100" customFormat="1" x14ac:dyDescent="0.2">
      <c r="A960" s="115" t="s">
        <v>1864</v>
      </c>
      <c r="B960" s="48" t="s">
        <v>1899</v>
      </c>
      <c r="C960" s="49" t="s">
        <v>820</v>
      </c>
      <c r="D960" s="49" t="s">
        <v>1900</v>
      </c>
      <c r="E960" s="105">
        <f>+VLOOKUP(B960,[4]COLJUEGOS!$A$5:$AK$1109,37,FALSE)*(1.06)</f>
        <v>69604521.049999997</v>
      </c>
      <c r="F960" s="105">
        <v>0</v>
      </c>
      <c r="G960" s="105">
        <v>0</v>
      </c>
      <c r="H960" s="105">
        <v>0</v>
      </c>
      <c r="I960" s="105">
        <v>0</v>
      </c>
      <c r="J960" s="106">
        <v>0</v>
      </c>
      <c r="K960" s="107">
        <f>+E960+I960+J960</f>
        <v>69604521.049999997</v>
      </c>
      <c r="L960" s="116">
        <f>+VLOOKUP(B960,[4]COLJUEGOS!$A$5:$AF$1109,32,FALSE)*(1.06)</f>
        <v>0</v>
      </c>
      <c r="M960" s="117">
        <v>0</v>
      </c>
      <c r="N960" s="118">
        <v>1.4949389354148971E-2</v>
      </c>
      <c r="O960" s="119">
        <f>+IFERROR(ROUND(N960*VLOOKUP(A960,'RECURSOS DEPARTAMENTOS'!$A$9:$F$40,5,FALSE),0),0)</f>
        <v>182059049</v>
      </c>
      <c r="P960" s="120">
        <f t="shared" si="14"/>
        <v>182059049</v>
      </c>
      <c r="Q960" s="95"/>
      <c r="R960" s="95"/>
      <c r="S960" s="95"/>
      <c r="T960" s="95"/>
      <c r="U960" s="95"/>
      <c r="V960" s="95"/>
    </row>
    <row r="961" spans="1:22" s="100" customFormat="1" x14ac:dyDescent="0.2">
      <c r="A961" s="115" t="s">
        <v>1864</v>
      </c>
      <c r="B961" s="48" t="s">
        <v>1901</v>
      </c>
      <c r="C961" s="49" t="s">
        <v>820</v>
      </c>
      <c r="D961" s="49" t="s">
        <v>1902</v>
      </c>
      <c r="E961" s="105">
        <f>+VLOOKUP(B961,[4]COLJUEGOS!$A$5:$AK$1109,37,FALSE)*(1.06)</f>
        <v>360209059.02000004</v>
      </c>
      <c r="F961" s="105">
        <v>0</v>
      </c>
      <c r="G961" s="105">
        <v>0</v>
      </c>
      <c r="H961" s="105">
        <v>0</v>
      </c>
      <c r="I961" s="105">
        <v>0</v>
      </c>
      <c r="J961" s="106">
        <v>0</v>
      </c>
      <c r="K961" s="107">
        <f>+E961+I961+J961</f>
        <v>360209059.02000004</v>
      </c>
      <c r="L961" s="116">
        <f>+VLOOKUP(B961,[4]COLJUEGOS!$A$5:$AF$1109,32,FALSE)*(1.06)</f>
        <v>0</v>
      </c>
      <c r="M961" s="117">
        <v>0</v>
      </c>
      <c r="N961" s="118">
        <v>7.6434181819113545E-2</v>
      </c>
      <c r="O961" s="119">
        <f>+IFERROR(ROUND(N961*VLOOKUP(A961,'RECURSOS DEPARTAMENTOS'!$A$9:$F$40,5,FALSE),0),0)</f>
        <v>930842999</v>
      </c>
      <c r="P961" s="120">
        <f t="shared" si="14"/>
        <v>930842999</v>
      </c>
      <c r="Q961" s="95"/>
      <c r="R961" s="95"/>
      <c r="S961" s="95"/>
      <c r="T961" s="95"/>
      <c r="U961" s="95"/>
      <c r="V961" s="95"/>
    </row>
    <row r="962" spans="1:22" s="100" customFormat="1" x14ac:dyDescent="0.2">
      <c r="A962" s="115" t="s">
        <v>1864</v>
      </c>
      <c r="B962" s="48" t="s">
        <v>1903</v>
      </c>
      <c r="C962" s="49" t="s">
        <v>820</v>
      </c>
      <c r="D962" s="49" t="s">
        <v>1904</v>
      </c>
      <c r="E962" s="105">
        <f>+VLOOKUP(B962,[4]COLJUEGOS!$A$5:$AK$1109,37,FALSE)*(1.06)</f>
        <v>441904446.22000003</v>
      </c>
      <c r="F962" s="105">
        <v>0</v>
      </c>
      <c r="G962" s="105">
        <v>0</v>
      </c>
      <c r="H962" s="105">
        <v>0</v>
      </c>
      <c r="I962" s="105">
        <v>0</v>
      </c>
      <c r="J962" s="106">
        <v>0</v>
      </c>
      <c r="K962" s="107">
        <f>+E962+I962+J962</f>
        <v>441904446.22000003</v>
      </c>
      <c r="L962" s="116">
        <f>+VLOOKUP(B962,[4]COLJUEGOS!$A$5:$AF$1109,32,FALSE)*(1.06)</f>
        <v>0</v>
      </c>
      <c r="M962" s="117">
        <v>0</v>
      </c>
      <c r="N962" s="118">
        <v>7.4098700047529553E-2</v>
      </c>
      <c r="O962" s="119">
        <f>+IFERROR(ROUND(N962*VLOOKUP(A962,'RECURSOS DEPARTAMENTOS'!$A$9:$F$40,5,FALSE),0),0)</f>
        <v>902400661</v>
      </c>
      <c r="P962" s="120">
        <f t="shared" si="14"/>
        <v>902400661</v>
      </c>
      <c r="Q962" s="95"/>
      <c r="R962" s="95"/>
      <c r="S962" s="95"/>
      <c r="T962" s="95"/>
      <c r="U962" s="95"/>
      <c r="V962" s="95"/>
    </row>
    <row r="963" spans="1:22" s="100" customFormat="1" x14ac:dyDescent="0.2">
      <c r="A963" s="115" t="s">
        <v>1864</v>
      </c>
      <c r="B963" s="48" t="s">
        <v>1905</v>
      </c>
      <c r="C963" s="49" t="s">
        <v>820</v>
      </c>
      <c r="D963" s="49" t="s">
        <v>213</v>
      </c>
      <c r="E963" s="105">
        <f>+VLOOKUP(B963,[4]COLJUEGOS!$A$5:$AK$1109,37,FALSE)*(1.06)</f>
        <v>98387407.010000005</v>
      </c>
      <c r="F963" s="105">
        <v>0</v>
      </c>
      <c r="G963" s="105">
        <v>0</v>
      </c>
      <c r="H963" s="105">
        <v>0</v>
      </c>
      <c r="I963" s="105">
        <v>0</v>
      </c>
      <c r="J963" s="106">
        <v>0</v>
      </c>
      <c r="K963" s="107">
        <f>+E963+I963+J963</f>
        <v>98387407.010000005</v>
      </c>
      <c r="L963" s="116">
        <f>+VLOOKUP(B963,[4]COLJUEGOS!$A$5:$AF$1109,32,FALSE)*(1.06)</f>
        <v>0</v>
      </c>
      <c r="M963" s="117">
        <v>0</v>
      </c>
      <c r="N963" s="118">
        <v>2.0681120262578356E-2</v>
      </c>
      <c r="O963" s="119">
        <f>+IFERROR(ROUND(N963*VLOOKUP(A963,'RECURSOS DEPARTAMENTOS'!$A$9:$F$40,5,FALSE),0),0)</f>
        <v>251862132</v>
      </c>
      <c r="P963" s="120">
        <f t="shared" si="14"/>
        <v>251862132</v>
      </c>
      <c r="Q963" s="95"/>
      <c r="R963" s="95"/>
      <c r="S963" s="95"/>
      <c r="T963" s="95"/>
      <c r="U963" s="95"/>
      <c r="V963" s="95"/>
    </row>
    <row r="964" spans="1:22" s="100" customFormat="1" x14ac:dyDescent="0.2">
      <c r="A964" s="115" t="s">
        <v>1864</v>
      </c>
      <c r="B964" s="48" t="s">
        <v>1906</v>
      </c>
      <c r="C964" s="49" t="s">
        <v>820</v>
      </c>
      <c r="D964" s="49" t="s">
        <v>1907</v>
      </c>
      <c r="E964" s="105">
        <f>+VLOOKUP(B964,[4]COLJUEGOS!$A$5:$AK$1109,37,FALSE)*(1.06)</f>
        <v>166148514.39000002</v>
      </c>
      <c r="F964" s="105">
        <v>0</v>
      </c>
      <c r="G964" s="105">
        <v>0</v>
      </c>
      <c r="H964" s="105">
        <v>0</v>
      </c>
      <c r="I964" s="105">
        <v>0</v>
      </c>
      <c r="J964" s="106">
        <v>0</v>
      </c>
      <c r="K964" s="107">
        <f>+E964+I964+J964</f>
        <v>166148514.39000002</v>
      </c>
      <c r="L964" s="116">
        <f>+VLOOKUP(B964,[4]COLJUEGOS!$A$5:$AF$1109,32,FALSE)*(1.06)</f>
        <v>0</v>
      </c>
      <c r="M964" s="117">
        <v>0</v>
      </c>
      <c r="N964" s="118">
        <v>3.4254586729902753E-2</v>
      </c>
      <c r="O964" s="119">
        <f>+IFERROR(ROUND(N964*VLOOKUP(A964,'RECURSOS DEPARTAMENTOS'!$A$9:$F$40,5,FALSE),0),0)</f>
        <v>417164696</v>
      </c>
      <c r="P964" s="120">
        <f t="shared" si="14"/>
        <v>417164696</v>
      </c>
      <c r="Q964" s="95"/>
      <c r="R964" s="95"/>
      <c r="S964" s="95"/>
      <c r="T964" s="95"/>
      <c r="U964" s="95"/>
      <c r="V964" s="95"/>
    </row>
    <row r="965" spans="1:22" s="100" customFormat="1" x14ac:dyDescent="0.2">
      <c r="A965" s="115" t="s">
        <v>1864</v>
      </c>
      <c r="B965" s="48" t="s">
        <v>1908</v>
      </c>
      <c r="C965" s="49" t="s">
        <v>820</v>
      </c>
      <c r="D965" s="49" t="s">
        <v>820</v>
      </c>
      <c r="E965" s="105">
        <f>+VLOOKUP(B965,[4]COLJUEGOS!$A$5:$AK$1109,37,FALSE)*(1.06)</f>
        <v>134685791.55000001</v>
      </c>
      <c r="F965" s="105">
        <v>0</v>
      </c>
      <c r="G965" s="105">
        <v>0</v>
      </c>
      <c r="H965" s="105">
        <v>0</v>
      </c>
      <c r="I965" s="105">
        <v>0</v>
      </c>
      <c r="J965" s="106">
        <v>0</v>
      </c>
      <c r="K965" s="107">
        <f>+E965+I965+J965</f>
        <v>134685791.55000001</v>
      </c>
      <c r="L965" s="116">
        <f>+VLOOKUP(B965,[4]COLJUEGOS!$A$5:$AF$1109,32,FALSE)*(1.06)</f>
        <v>0</v>
      </c>
      <c r="M965" s="117">
        <v>0</v>
      </c>
      <c r="N965" s="118">
        <v>2.8470329901212836E-2</v>
      </c>
      <c r="O965" s="119">
        <f>+IFERROR(ROUND(N965*VLOOKUP(A965,'RECURSOS DEPARTAMENTOS'!$A$9:$F$40,5,FALSE),0),0)</f>
        <v>346721933</v>
      </c>
      <c r="P965" s="120">
        <f t="shared" si="14"/>
        <v>346721933</v>
      </c>
      <c r="Q965" s="95"/>
      <c r="R965" s="95"/>
      <c r="S965" s="95"/>
      <c r="T965" s="95"/>
      <c r="U965" s="95"/>
      <c r="V965" s="95"/>
    </row>
    <row r="966" spans="1:22" s="100" customFormat="1" x14ac:dyDescent="0.2">
      <c r="A966" s="115" t="s">
        <v>1864</v>
      </c>
      <c r="B966" s="48" t="s">
        <v>1909</v>
      </c>
      <c r="C966" s="49" t="s">
        <v>820</v>
      </c>
      <c r="D966" s="49" t="s">
        <v>1910</v>
      </c>
      <c r="E966" s="105">
        <f>+VLOOKUP(B966,[4]COLJUEGOS!$A$5:$AK$1109,37,FALSE)*(1.06)</f>
        <v>146944325.84999999</v>
      </c>
      <c r="F966" s="105">
        <v>0</v>
      </c>
      <c r="G966" s="105">
        <v>0</v>
      </c>
      <c r="H966" s="105">
        <v>0</v>
      </c>
      <c r="I966" s="105">
        <v>0</v>
      </c>
      <c r="J966" s="106">
        <v>0</v>
      </c>
      <c r="K966" s="107">
        <f>+E966+I966+J966</f>
        <v>146944325.84999999</v>
      </c>
      <c r="L966" s="116">
        <f>+VLOOKUP(B966,[4]COLJUEGOS!$A$5:$AF$1109,32,FALSE)*(1.06)</f>
        <v>0</v>
      </c>
      <c r="M966" s="117">
        <v>0</v>
      </c>
      <c r="N966" s="118">
        <v>3.0728944472415566E-2</v>
      </c>
      <c r="O966" s="119">
        <f>+IFERROR(ROUND(N966*VLOOKUP(A966,'RECURSOS DEPARTAMENTOS'!$A$9:$F$40,5,FALSE),0),0)</f>
        <v>374228155</v>
      </c>
      <c r="P966" s="120">
        <f t="shared" si="14"/>
        <v>374228155</v>
      </c>
      <c r="Q966" s="95"/>
      <c r="R966" s="95"/>
      <c r="S966" s="95"/>
      <c r="T966" s="95"/>
      <c r="U966" s="95"/>
      <c r="V966" s="95"/>
    </row>
    <row r="967" spans="1:22" s="100" customFormat="1" x14ac:dyDescent="0.2">
      <c r="A967" s="115" t="s">
        <v>1864</v>
      </c>
      <c r="B967" s="48" t="s">
        <v>1911</v>
      </c>
      <c r="C967" s="49" t="s">
        <v>820</v>
      </c>
      <c r="D967" s="49" t="s">
        <v>1912</v>
      </c>
      <c r="E967" s="105">
        <f>+VLOOKUP(B967,[4]COLJUEGOS!$A$5:$AK$1109,37,FALSE)*(1.06)</f>
        <v>108912769.76000001</v>
      </c>
      <c r="F967" s="105">
        <v>0</v>
      </c>
      <c r="G967" s="105">
        <v>0</v>
      </c>
      <c r="H967" s="105">
        <v>0</v>
      </c>
      <c r="I967" s="105">
        <v>0</v>
      </c>
      <c r="J967" s="106">
        <v>0</v>
      </c>
      <c r="K967" s="107">
        <f>+E967+I967+J967</f>
        <v>108912769.76000001</v>
      </c>
      <c r="L967" s="116">
        <f>+VLOOKUP(B967,[4]COLJUEGOS!$A$5:$AF$1109,32,FALSE)*(1.06)</f>
        <v>0</v>
      </c>
      <c r="M967" s="117">
        <v>0</v>
      </c>
      <c r="N967" s="118">
        <v>2.3178023154962996E-2</v>
      </c>
      <c r="O967" s="119">
        <f>+IFERROR(ROUND(N967*VLOOKUP(A967,'RECURSOS DEPARTAMENTOS'!$A$9:$F$40,5,FALSE),0),0)</f>
        <v>282270315</v>
      </c>
      <c r="P967" s="120">
        <f t="shared" si="14"/>
        <v>282270315</v>
      </c>
      <c r="Q967" s="95"/>
      <c r="R967" s="95"/>
      <c r="S967" s="95"/>
      <c r="T967" s="95"/>
      <c r="U967" s="95"/>
      <c r="V967" s="95"/>
    </row>
    <row r="968" spans="1:22" s="100" customFormat="1" x14ac:dyDescent="0.2">
      <c r="A968" s="115" t="s">
        <v>1913</v>
      </c>
      <c r="B968" s="48" t="s">
        <v>1914</v>
      </c>
      <c r="C968" s="49" t="s">
        <v>1915</v>
      </c>
      <c r="D968" s="49" t="s">
        <v>1916</v>
      </c>
      <c r="E968" s="105">
        <f>+VLOOKUP(B968,[4]COLJUEGOS!$A$5:$AK$1109,37,FALSE)*(1.06)</f>
        <v>3539807944.9500003</v>
      </c>
      <c r="F968" s="105">
        <v>0</v>
      </c>
      <c r="G968" s="105">
        <v>0</v>
      </c>
      <c r="H968" s="105">
        <v>0</v>
      </c>
      <c r="I968" s="105">
        <v>0</v>
      </c>
      <c r="J968" s="106">
        <v>0</v>
      </c>
      <c r="K968" s="107">
        <f>+E968+I968+J968</f>
        <v>3539807944.9500003</v>
      </c>
      <c r="L968" s="116">
        <f>+VLOOKUP(B968,[4]COLJUEGOS!$A$5:$AF$1109,32,FALSE)*(1.06)</f>
        <v>1022386368.5200001</v>
      </c>
      <c r="M968" s="117">
        <v>0</v>
      </c>
      <c r="N968" s="118">
        <v>0.24234922759999999</v>
      </c>
      <c r="O968" s="119">
        <f>+IFERROR(ROUND(N968*VLOOKUP(A968,'RECURSOS DEPARTAMENTOS'!$A$9:$F$40,5,FALSE),0),0)</f>
        <v>9837992318</v>
      </c>
      <c r="P968" s="120">
        <f t="shared" si="14"/>
        <v>10860378686.52</v>
      </c>
      <c r="Q968" s="95"/>
      <c r="R968" s="114"/>
      <c r="S968" s="95"/>
      <c r="T968" s="95"/>
      <c r="U968" s="95"/>
      <c r="V968" s="95"/>
    </row>
    <row r="969" spans="1:22" s="100" customFormat="1" x14ac:dyDescent="0.2">
      <c r="A969" s="115" t="s">
        <v>1913</v>
      </c>
      <c r="B969" s="48" t="s">
        <v>1917</v>
      </c>
      <c r="C969" s="49" t="s">
        <v>1915</v>
      </c>
      <c r="D969" s="49" t="s">
        <v>1918</v>
      </c>
      <c r="E969" s="105">
        <f>+VLOOKUP(B969,[4]COLJUEGOS!$A$5:$AK$1109,37,FALSE)*(1.06)</f>
        <v>27955809.300000001</v>
      </c>
      <c r="F969" s="105">
        <v>0</v>
      </c>
      <c r="G969" s="105">
        <v>0</v>
      </c>
      <c r="H969" s="105">
        <v>0</v>
      </c>
      <c r="I969" s="105">
        <v>0</v>
      </c>
      <c r="J969" s="106">
        <v>0</v>
      </c>
      <c r="K969" s="107">
        <f>+E969+I969+J969</f>
        <v>27955809.300000001</v>
      </c>
      <c r="L969" s="116">
        <f>+VLOOKUP(B969,[4]COLJUEGOS!$A$5:$AF$1109,32,FALSE)*(1.06)</f>
        <v>0</v>
      </c>
      <c r="M969" s="117">
        <v>0</v>
      </c>
      <c r="N969" s="118">
        <v>4.2755874693919654E-3</v>
      </c>
      <c r="O969" s="119">
        <f>+IFERROR(ROUND(N969*VLOOKUP(A969,'RECURSOS DEPARTAMENTOS'!$A$9:$F$40,5,FALSE),0),0)</f>
        <v>173564393</v>
      </c>
      <c r="P969" s="120">
        <f t="shared" si="14"/>
        <v>173564393</v>
      </c>
      <c r="Q969" s="95"/>
      <c r="R969" s="95"/>
      <c r="S969" s="95"/>
      <c r="T969" s="95"/>
      <c r="U969" s="95"/>
      <c r="V969" s="95"/>
    </row>
    <row r="970" spans="1:22" s="100" customFormat="1" x14ac:dyDescent="0.2">
      <c r="A970" s="115" t="s">
        <v>1913</v>
      </c>
      <c r="B970" s="48" t="s">
        <v>1919</v>
      </c>
      <c r="C970" s="49" t="s">
        <v>1915</v>
      </c>
      <c r="D970" s="49" t="s">
        <v>1920</v>
      </c>
      <c r="E970" s="105">
        <f>+VLOOKUP(B970,[4]COLJUEGOS!$A$5:$AK$1109,37,FALSE)*(1.06)</f>
        <v>38400847.899999999</v>
      </c>
      <c r="F970" s="105">
        <v>0</v>
      </c>
      <c r="G970" s="105">
        <v>0</v>
      </c>
      <c r="H970" s="105">
        <v>0</v>
      </c>
      <c r="I970" s="105">
        <v>0</v>
      </c>
      <c r="J970" s="106">
        <v>0</v>
      </c>
      <c r="K970" s="107">
        <f>+E970+I970+J970</f>
        <v>38400847.899999999</v>
      </c>
      <c r="L970" s="116">
        <f>+VLOOKUP(B970,[4]COLJUEGOS!$A$5:$AF$1109,32,FALSE)*(1.06)</f>
        <v>0</v>
      </c>
      <c r="M970" s="117">
        <v>0</v>
      </c>
      <c r="N970" s="118">
        <v>7.7881818014833154E-3</v>
      </c>
      <c r="O970" s="119">
        <f>+IFERROR(ROUND(N970*VLOOKUP(A970,'RECURSOS DEPARTAMENTOS'!$A$9:$F$40,5,FALSE),0),0)</f>
        <v>316155630</v>
      </c>
      <c r="P970" s="120">
        <f t="shared" si="14"/>
        <v>316155630</v>
      </c>
      <c r="Q970" s="95"/>
      <c r="R970" s="114"/>
      <c r="S970" s="95"/>
      <c r="T970" s="95"/>
      <c r="U970" s="95"/>
      <c r="V970" s="95"/>
    </row>
    <row r="971" spans="1:22" s="100" customFormat="1" x14ac:dyDescent="0.2">
      <c r="A971" s="115" t="s">
        <v>1913</v>
      </c>
      <c r="B971" s="48" t="s">
        <v>1921</v>
      </c>
      <c r="C971" s="49" t="s">
        <v>1915</v>
      </c>
      <c r="D971" s="49" t="s">
        <v>1922</v>
      </c>
      <c r="E971" s="105">
        <f>+VLOOKUP(B971,[4]COLJUEGOS!$A$5:$AK$1109,37,FALSE)*(1.06)</f>
        <v>25292058.98</v>
      </c>
      <c r="F971" s="105">
        <v>0</v>
      </c>
      <c r="G971" s="105">
        <v>0</v>
      </c>
      <c r="H971" s="105">
        <v>0</v>
      </c>
      <c r="I971" s="105">
        <v>0</v>
      </c>
      <c r="J971" s="106">
        <v>0</v>
      </c>
      <c r="K971" s="107">
        <f>+E971+I971+J971</f>
        <v>25292058.98</v>
      </c>
      <c r="L971" s="116">
        <f>+VLOOKUP(B971,[4]COLJUEGOS!$A$5:$AF$1109,32,FALSE)*(1.06)</f>
        <v>0</v>
      </c>
      <c r="M971" s="117">
        <v>0</v>
      </c>
      <c r="N971" s="118">
        <v>5.3225836077989202E-3</v>
      </c>
      <c r="O971" s="119">
        <f>+IFERROR(ROUND(N971*VLOOKUP(A971,'RECURSOS DEPARTAMENTOS'!$A$9:$F$40,5,FALSE),0),0)</f>
        <v>216066447</v>
      </c>
      <c r="P971" s="120">
        <f t="shared" ref="P971:P1034" si="15">+L971+M971+O971</f>
        <v>216066447</v>
      </c>
      <c r="Q971" s="95"/>
      <c r="R971" s="9"/>
      <c r="S971" s="95"/>
      <c r="T971" s="95"/>
      <c r="U971" s="95"/>
      <c r="V971" s="95"/>
    </row>
    <row r="972" spans="1:22" s="100" customFormat="1" x14ac:dyDescent="0.2">
      <c r="A972" s="115" t="s">
        <v>1913</v>
      </c>
      <c r="B972" s="48" t="s">
        <v>1923</v>
      </c>
      <c r="C972" s="49" t="s">
        <v>1915</v>
      </c>
      <c r="D972" s="49" t="s">
        <v>1924</v>
      </c>
      <c r="E972" s="105">
        <f>+VLOOKUP(B972,[4]COLJUEGOS!$A$5:$AK$1109,37,FALSE)*(1.06)</f>
        <v>71413941.579999998</v>
      </c>
      <c r="F972" s="105">
        <v>0</v>
      </c>
      <c r="G972" s="105">
        <v>0</v>
      </c>
      <c r="H972" s="105">
        <v>0</v>
      </c>
      <c r="I972" s="105">
        <v>0</v>
      </c>
      <c r="J972" s="106">
        <v>0</v>
      </c>
      <c r="K972" s="107">
        <f>+E972+I972+J972</f>
        <v>71413941.579999998</v>
      </c>
      <c r="L972" s="116">
        <f>+VLOOKUP(B972,[4]COLJUEGOS!$A$5:$AF$1109,32,FALSE)*(1.06)</f>
        <v>0</v>
      </c>
      <c r="M972" s="117">
        <v>0</v>
      </c>
      <c r="N972" s="118">
        <v>1.1102963097978209E-2</v>
      </c>
      <c r="O972" s="119">
        <f>+IFERROR(ROUND(N972*VLOOKUP(A972,'RECURSOS DEPARTAMENTOS'!$A$9:$F$40,5,FALSE),0),0)</f>
        <v>450716789</v>
      </c>
      <c r="P972" s="120">
        <f t="shared" si="15"/>
        <v>450716789</v>
      </c>
      <c r="Q972" s="95"/>
      <c r="R972" s="113"/>
      <c r="S972" s="95"/>
      <c r="T972" s="95"/>
      <c r="U972" s="95"/>
      <c r="V972" s="95"/>
    </row>
    <row r="973" spans="1:22" s="100" customFormat="1" x14ac:dyDescent="0.2">
      <c r="A973" s="115" t="s">
        <v>1913</v>
      </c>
      <c r="B973" s="48" t="s">
        <v>1925</v>
      </c>
      <c r="C973" s="49" t="s">
        <v>1915</v>
      </c>
      <c r="D973" s="49" t="s">
        <v>1926</v>
      </c>
      <c r="E973" s="105">
        <f>+VLOOKUP(B973,[4]COLJUEGOS!$A$5:$AK$1109,37,FALSE)*(1.06)</f>
        <v>45017971.039999999</v>
      </c>
      <c r="F973" s="105">
        <v>0</v>
      </c>
      <c r="G973" s="105">
        <v>0</v>
      </c>
      <c r="H973" s="105">
        <v>0</v>
      </c>
      <c r="I973" s="105">
        <v>0</v>
      </c>
      <c r="J973" s="106">
        <v>0</v>
      </c>
      <c r="K973" s="107">
        <f>+E973+I973+J973</f>
        <v>45017971.039999999</v>
      </c>
      <c r="L973" s="116">
        <f>+VLOOKUP(B973,[4]COLJUEGOS!$A$5:$AF$1109,32,FALSE)*(1.06)</f>
        <v>0</v>
      </c>
      <c r="M973" s="117">
        <v>0</v>
      </c>
      <c r="N973" s="118">
        <v>9.6306689330388738E-3</v>
      </c>
      <c r="O973" s="119">
        <f>+IFERROR(ROUND(N973*VLOOKUP(A973,'RECURSOS DEPARTAMENTOS'!$A$9:$F$40,5,FALSE),0),0)</f>
        <v>390950068</v>
      </c>
      <c r="P973" s="120">
        <f t="shared" si="15"/>
        <v>390950068</v>
      </c>
      <c r="Q973" s="95"/>
      <c r="R973" s="95"/>
      <c r="S973" s="95"/>
      <c r="T973" s="95"/>
      <c r="U973" s="95"/>
      <c r="V973" s="95"/>
    </row>
    <row r="974" spans="1:22" s="100" customFormat="1" x14ac:dyDescent="0.2">
      <c r="A974" s="115" t="s">
        <v>1913</v>
      </c>
      <c r="B974" s="48" t="s">
        <v>1927</v>
      </c>
      <c r="C974" s="49" t="s">
        <v>1915</v>
      </c>
      <c r="D974" s="49" t="s">
        <v>1928</v>
      </c>
      <c r="E974" s="105">
        <f>+VLOOKUP(B974,[4]COLJUEGOS!$A$5:$AK$1109,37,FALSE)*(1.06)</f>
        <v>99535581.520000011</v>
      </c>
      <c r="F974" s="105">
        <v>0</v>
      </c>
      <c r="G974" s="105">
        <v>0</v>
      </c>
      <c r="H974" s="105">
        <v>0</v>
      </c>
      <c r="I974" s="105">
        <v>0</v>
      </c>
      <c r="J974" s="106">
        <v>0</v>
      </c>
      <c r="K974" s="107">
        <f>+E974+I974+J974</f>
        <v>99535581.520000011</v>
      </c>
      <c r="L974" s="116">
        <f>+VLOOKUP(B974,[4]COLJUEGOS!$A$5:$AF$1109,32,FALSE)*(1.06)</f>
        <v>0</v>
      </c>
      <c r="M974" s="117">
        <v>0</v>
      </c>
      <c r="N974" s="118">
        <v>2.2752737944355193E-2</v>
      </c>
      <c r="O974" s="119">
        <f>+IFERROR(ROUND(N974*VLOOKUP(A974,'RECURSOS DEPARTAMENTOS'!$A$9:$F$40,5,FALSE),0),0)</f>
        <v>923631007</v>
      </c>
      <c r="P974" s="120">
        <f t="shared" si="15"/>
        <v>923631007</v>
      </c>
      <c r="Q974" s="95"/>
      <c r="R974" s="95"/>
      <c r="S974" s="95"/>
      <c r="T974" s="95"/>
      <c r="U974" s="95"/>
      <c r="V974" s="95"/>
    </row>
    <row r="975" spans="1:22" s="100" customFormat="1" x14ac:dyDescent="0.2">
      <c r="A975" s="115" t="s">
        <v>1913</v>
      </c>
      <c r="B975" s="48" t="s">
        <v>1929</v>
      </c>
      <c r="C975" s="49" t="s">
        <v>1915</v>
      </c>
      <c r="D975" s="49" t="s">
        <v>1930</v>
      </c>
      <c r="E975" s="105">
        <f>+VLOOKUP(B975,[4]COLJUEGOS!$A$5:$AK$1109,37,FALSE)*(1.06)</f>
        <v>234915037.07000002</v>
      </c>
      <c r="F975" s="105">
        <v>0</v>
      </c>
      <c r="G975" s="105">
        <v>0</v>
      </c>
      <c r="H975" s="105">
        <v>0</v>
      </c>
      <c r="I975" s="105">
        <v>0</v>
      </c>
      <c r="J975" s="106">
        <v>0</v>
      </c>
      <c r="K975" s="107">
        <f>+E975+I975+J975</f>
        <v>234915037.07000002</v>
      </c>
      <c r="L975" s="116">
        <f>+VLOOKUP(B975,[4]COLJUEGOS!$A$5:$AF$1109,32,FALSE)*(1.06)</f>
        <v>0</v>
      </c>
      <c r="M975" s="117">
        <v>0</v>
      </c>
      <c r="N975" s="118">
        <v>1.9422414195063433E-2</v>
      </c>
      <c r="O975" s="119">
        <f>+IFERROR(ROUND(N975*VLOOKUP(A975,'RECURSOS DEPARTAMENTOS'!$A$9:$F$40,5,FALSE),0),0)</f>
        <v>788438913</v>
      </c>
      <c r="P975" s="120">
        <f t="shared" si="15"/>
        <v>788438913</v>
      </c>
      <c r="Q975" s="95"/>
      <c r="R975" s="95"/>
      <c r="S975" s="95"/>
      <c r="T975" s="95"/>
      <c r="U975" s="95"/>
      <c r="V975" s="95"/>
    </row>
    <row r="976" spans="1:22" s="100" customFormat="1" x14ac:dyDescent="0.2">
      <c r="A976" s="115" t="s">
        <v>1913</v>
      </c>
      <c r="B976" s="48" t="s">
        <v>1931</v>
      </c>
      <c r="C976" s="49" t="s">
        <v>1915</v>
      </c>
      <c r="D976" s="49" t="s">
        <v>1932</v>
      </c>
      <c r="E976" s="105">
        <f>+VLOOKUP(B976,[4]COLJUEGOS!$A$5:$AK$1109,37,FALSE)*(1.06)</f>
        <v>102810129.81</v>
      </c>
      <c r="F976" s="105">
        <v>0</v>
      </c>
      <c r="G976" s="105">
        <v>0</v>
      </c>
      <c r="H976" s="105">
        <v>0</v>
      </c>
      <c r="I976" s="105">
        <v>0</v>
      </c>
      <c r="J976" s="106">
        <v>0</v>
      </c>
      <c r="K976" s="107">
        <f>+E976+I976+J976</f>
        <v>102810129.81</v>
      </c>
      <c r="L976" s="116">
        <f>+VLOOKUP(B976,[4]COLJUEGOS!$A$5:$AF$1109,32,FALSE)*(1.06)</f>
        <v>0</v>
      </c>
      <c r="M976" s="117">
        <v>0</v>
      </c>
      <c r="N976" s="118">
        <v>6.3724056467143958E-3</v>
      </c>
      <c r="O976" s="119">
        <f>+IFERROR(ROUND(N976*VLOOKUP(A976,'RECURSOS DEPARTAMENTOS'!$A$9:$F$40,5,FALSE),0),0)</f>
        <v>258683217</v>
      </c>
      <c r="P976" s="120">
        <f t="shared" si="15"/>
        <v>258683217</v>
      </c>
      <c r="Q976" s="95"/>
      <c r="R976" s="95"/>
      <c r="S976" s="95"/>
      <c r="T976" s="95"/>
      <c r="U976" s="95"/>
      <c r="V976" s="95"/>
    </row>
    <row r="977" spans="1:22" s="100" customFormat="1" x14ac:dyDescent="0.2">
      <c r="A977" s="115" t="s">
        <v>1913</v>
      </c>
      <c r="B977" s="48" t="s">
        <v>1933</v>
      </c>
      <c r="C977" s="49" t="s">
        <v>1915</v>
      </c>
      <c r="D977" s="49" t="s">
        <v>1934</v>
      </c>
      <c r="E977" s="105">
        <f>+VLOOKUP(B977,[4]COLJUEGOS!$A$5:$AK$1109,37,FALSE)*(1.06)</f>
        <v>30417196.610000003</v>
      </c>
      <c r="F977" s="105">
        <v>0</v>
      </c>
      <c r="G977" s="105">
        <v>0</v>
      </c>
      <c r="H977" s="105">
        <v>0</v>
      </c>
      <c r="I977" s="105">
        <v>0</v>
      </c>
      <c r="J977" s="106">
        <v>0</v>
      </c>
      <c r="K977" s="107">
        <f>+E977+I977+J977</f>
        <v>30417196.610000003</v>
      </c>
      <c r="L977" s="116">
        <f>+VLOOKUP(B977,[4]COLJUEGOS!$A$5:$AF$1109,32,FALSE)*(1.06)</f>
        <v>0</v>
      </c>
      <c r="M977" s="117">
        <v>0</v>
      </c>
      <c r="N977" s="118">
        <v>7.225827600287677E-3</v>
      </c>
      <c r="O977" s="119">
        <f>+IFERROR(ROUND(N977*VLOOKUP(A977,'RECURSOS DEPARTAMENTOS'!$A$9:$F$40,5,FALSE),0),0)</f>
        <v>293327266</v>
      </c>
      <c r="P977" s="120">
        <f t="shared" si="15"/>
        <v>293327266</v>
      </c>
      <c r="Q977" s="95"/>
      <c r="R977" s="95"/>
      <c r="S977" s="95"/>
      <c r="T977" s="95"/>
      <c r="U977" s="95"/>
      <c r="V977" s="95"/>
    </row>
    <row r="978" spans="1:22" s="100" customFormat="1" x14ac:dyDescent="0.2">
      <c r="A978" s="115" t="s">
        <v>1913</v>
      </c>
      <c r="B978" s="48" t="s">
        <v>1935</v>
      </c>
      <c r="C978" s="49" t="s">
        <v>1915</v>
      </c>
      <c r="D978" s="49" t="s">
        <v>1936</v>
      </c>
      <c r="E978" s="105">
        <f>+VLOOKUP(B978,[4]COLJUEGOS!$A$5:$AK$1109,37,FALSE)*(1.06)</f>
        <v>442666663.60000002</v>
      </c>
      <c r="F978" s="105">
        <v>0</v>
      </c>
      <c r="G978" s="105">
        <v>0</v>
      </c>
      <c r="H978" s="105">
        <v>0</v>
      </c>
      <c r="I978" s="105">
        <v>0</v>
      </c>
      <c r="J978" s="106">
        <v>0</v>
      </c>
      <c r="K978" s="107">
        <f>+E978+I978+J978</f>
        <v>442666663.60000002</v>
      </c>
      <c r="L978" s="116">
        <f>+VLOOKUP(B978,[4]COLJUEGOS!$A$5:$AF$1109,32,FALSE)*(1.06)</f>
        <v>0</v>
      </c>
      <c r="M978" s="117">
        <v>0</v>
      </c>
      <c r="N978" s="118">
        <v>5.4130124240715859E-2</v>
      </c>
      <c r="O978" s="119">
        <f>+IFERROR(ROUND(N978*VLOOKUP(A978,'RECURSOS DEPARTAMENTOS'!$A$9:$F$40,5,FALSE),0),0)</f>
        <v>2197373401</v>
      </c>
      <c r="P978" s="120">
        <f t="shared" si="15"/>
        <v>2197373401</v>
      </c>
      <c r="Q978" s="95"/>
      <c r="R978" s="95"/>
      <c r="S978" s="95"/>
      <c r="T978" s="95"/>
      <c r="U978" s="95"/>
      <c r="V978" s="95"/>
    </row>
    <row r="979" spans="1:22" s="100" customFormat="1" x14ac:dyDescent="0.2">
      <c r="A979" s="115" t="s">
        <v>1913</v>
      </c>
      <c r="B979" s="48" t="s">
        <v>1937</v>
      </c>
      <c r="C979" s="49" t="s">
        <v>1915</v>
      </c>
      <c r="D979" s="49" t="s">
        <v>1938</v>
      </c>
      <c r="E979" s="105">
        <f>+VLOOKUP(B979,[4]COLJUEGOS!$A$5:$AK$1109,37,FALSE)*(1.06)</f>
        <v>35483406.719999999</v>
      </c>
      <c r="F979" s="105">
        <v>0</v>
      </c>
      <c r="G979" s="105">
        <v>0</v>
      </c>
      <c r="H979" s="105">
        <v>0</v>
      </c>
      <c r="I979" s="105">
        <v>0</v>
      </c>
      <c r="J979" s="106">
        <v>0</v>
      </c>
      <c r="K979" s="107">
        <f>+E979+I979+J979</f>
        <v>35483406.719999999</v>
      </c>
      <c r="L979" s="116">
        <f>+VLOOKUP(B979,[4]COLJUEGOS!$A$5:$AF$1109,32,FALSE)*(1.06)</f>
        <v>0</v>
      </c>
      <c r="M979" s="117">
        <v>0</v>
      </c>
      <c r="N979" s="118">
        <v>6.0544918395058064E-3</v>
      </c>
      <c r="O979" s="119">
        <f>+IFERROR(ROUND(N979*VLOOKUP(A979,'RECURSOS DEPARTAMENTOS'!$A$9:$F$40,5,FALSE),0),0)</f>
        <v>245777735</v>
      </c>
      <c r="P979" s="120">
        <f t="shared" si="15"/>
        <v>245777735</v>
      </c>
      <c r="Q979" s="95"/>
      <c r="R979" s="95"/>
      <c r="S979" s="95"/>
      <c r="T979" s="95"/>
      <c r="U979" s="95"/>
      <c r="V979" s="95"/>
    </row>
    <row r="980" spans="1:22" s="100" customFormat="1" x14ac:dyDescent="0.2">
      <c r="A980" s="115" t="s">
        <v>1913</v>
      </c>
      <c r="B980" s="48" t="s">
        <v>1939</v>
      </c>
      <c r="C980" s="49" t="s">
        <v>1915</v>
      </c>
      <c r="D980" s="49" t="s">
        <v>1940</v>
      </c>
      <c r="E980" s="105">
        <f>+VLOOKUP(B980,[4]COLJUEGOS!$A$5:$AK$1109,37,FALSE)*(1.06)</f>
        <v>133803644.71000001</v>
      </c>
      <c r="F980" s="105">
        <v>0</v>
      </c>
      <c r="G980" s="105">
        <v>0</v>
      </c>
      <c r="H980" s="105">
        <v>0</v>
      </c>
      <c r="I980" s="105">
        <v>0</v>
      </c>
      <c r="J980" s="106">
        <v>0</v>
      </c>
      <c r="K980" s="107">
        <f>+E980+I980+J980</f>
        <v>133803644.71000001</v>
      </c>
      <c r="L980" s="116">
        <f>+VLOOKUP(B980,[4]COLJUEGOS!$A$5:$AF$1109,32,FALSE)*(1.06)</f>
        <v>0</v>
      </c>
      <c r="M980" s="117">
        <v>0</v>
      </c>
      <c r="N980" s="118">
        <v>3.1128707051610836E-2</v>
      </c>
      <c r="O980" s="119">
        <f>+IFERROR(ROUND(N980*VLOOKUP(A980,'RECURSOS DEPARTAMENTOS'!$A$9:$F$40,5,FALSE),0),0)</f>
        <v>1263647439</v>
      </c>
      <c r="P980" s="120">
        <f t="shared" si="15"/>
        <v>1263647439</v>
      </c>
      <c r="Q980" s="95"/>
      <c r="R980" s="95"/>
      <c r="S980" s="95"/>
      <c r="T980" s="95"/>
      <c r="U980" s="95"/>
      <c r="V980" s="95"/>
    </row>
    <row r="981" spans="1:22" s="100" customFormat="1" x14ac:dyDescent="0.2">
      <c r="A981" s="115" t="s">
        <v>1913</v>
      </c>
      <c r="B981" s="48" t="s">
        <v>1941</v>
      </c>
      <c r="C981" s="49" t="s">
        <v>1915</v>
      </c>
      <c r="D981" s="49" t="s">
        <v>1942</v>
      </c>
      <c r="E981" s="105">
        <f>+VLOOKUP(B981,[4]COLJUEGOS!$A$5:$AK$1109,37,FALSE)*(1.06)</f>
        <v>41212336.780000001</v>
      </c>
      <c r="F981" s="105">
        <v>0</v>
      </c>
      <c r="G981" s="105">
        <v>0</v>
      </c>
      <c r="H981" s="105">
        <v>0</v>
      </c>
      <c r="I981" s="105">
        <v>0</v>
      </c>
      <c r="J981" s="106">
        <v>0</v>
      </c>
      <c r="K981" s="107">
        <f>+E981+I981+J981</f>
        <v>41212336.780000001</v>
      </c>
      <c r="L981" s="116">
        <f>+VLOOKUP(B981,[4]COLJUEGOS!$A$5:$AF$1109,32,FALSE)*(1.06)</f>
        <v>0</v>
      </c>
      <c r="M981" s="117">
        <v>0</v>
      </c>
      <c r="N981" s="118">
        <v>8.7023606159897932E-3</v>
      </c>
      <c r="O981" s="119">
        <f>+IFERROR(ROUND(N981*VLOOKUP(A981,'RECURSOS DEPARTAMENTOS'!$A$9:$F$40,5,FALSE),0),0)</f>
        <v>353266060</v>
      </c>
      <c r="P981" s="120">
        <f t="shared" si="15"/>
        <v>353266060</v>
      </c>
      <c r="Q981" s="95"/>
      <c r="R981" s="95"/>
      <c r="S981" s="95"/>
      <c r="T981" s="95"/>
      <c r="U981" s="95"/>
      <c r="V981" s="95"/>
    </row>
    <row r="982" spans="1:22" s="100" customFormat="1" x14ac:dyDescent="0.2">
      <c r="A982" s="115" t="s">
        <v>1913</v>
      </c>
      <c r="B982" s="48" t="s">
        <v>1943</v>
      </c>
      <c r="C982" s="49" t="s">
        <v>1915</v>
      </c>
      <c r="D982" s="49" t="s">
        <v>1944</v>
      </c>
      <c r="E982" s="105">
        <f>+VLOOKUP(B982,[4]COLJUEGOS!$A$5:$AK$1109,37,FALSE)*(1.06)</f>
        <v>41229990.020000003</v>
      </c>
      <c r="F982" s="105">
        <v>0</v>
      </c>
      <c r="G982" s="105">
        <v>0</v>
      </c>
      <c r="H982" s="105">
        <v>0</v>
      </c>
      <c r="I982" s="105">
        <v>0</v>
      </c>
      <c r="J982" s="106">
        <v>0</v>
      </c>
      <c r="K982" s="107">
        <f>+E982+I982+J982</f>
        <v>41229990.020000003</v>
      </c>
      <c r="L982" s="116">
        <f>+VLOOKUP(B982,[4]COLJUEGOS!$A$5:$AF$1109,32,FALSE)*(1.06)</f>
        <v>0</v>
      </c>
      <c r="M982" s="117">
        <v>0</v>
      </c>
      <c r="N982" s="118">
        <v>9.0132096719270811E-3</v>
      </c>
      <c r="O982" s="119">
        <f>+IFERROR(ROUND(N982*VLOOKUP(A982,'RECURSOS DEPARTAMENTOS'!$A$9:$F$40,5,FALSE),0),0)</f>
        <v>365884754</v>
      </c>
      <c r="P982" s="120">
        <f t="shared" si="15"/>
        <v>365884754</v>
      </c>
      <c r="Q982" s="95"/>
      <c r="R982" s="95"/>
      <c r="S982" s="95"/>
      <c r="T982" s="95"/>
      <c r="U982" s="95"/>
      <c r="V982" s="95"/>
    </row>
    <row r="983" spans="1:22" s="100" customFormat="1" x14ac:dyDescent="0.2">
      <c r="A983" s="115" t="s">
        <v>1913</v>
      </c>
      <c r="B983" s="48" t="s">
        <v>1945</v>
      </c>
      <c r="C983" s="49" t="s">
        <v>1915</v>
      </c>
      <c r="D983" s="49" t="s">
        <v>1946</v>
      </c>
      <c r="E983" s="105">
        <f>+VLOOKUP(B983,[4]COLJUEGOS!$A$5:$AK$1109,37,FALSE)*(1.06)</f>
        <v>711095701.06000006</v>
      </c>
      <c r="F983" s="105">
        <v>0</v>
      </c>
      <c r="G983" s="105">
        <v>0</v>
      </c>
      <c r="H983" s="105">
        <v>0</v>
      </c>
      <c r="I983" s="105">
        <v>0</v>
      </c>
      <c r="J983" s="106">
        <v>0</v>
      </c>
      <c r="K983" s="107">
        <f>+E983+I983+J983</f>
        <v>711095701.06000006</v>
      </c>
      <c r="L983" s="116">
        <f>+VLOOKUP(B983,[4]COLJUEGOS!$A$5:$AF$1109,32,FALSE)*(1.06)</f>
        <v>0</v>
      </c>
      <c r="M983" s="117">
        <v>0</v>
      </c>
      <c r="N983" s="118">
        <v>5.657735408109487E-2</v>
      </c>
      <c r="O983" s="119">
        <f>+IFERROR(ROUND(N983*VLOOKUP(A983,'RECURSOS DEPARTAMENTOS'!$A$9:$F$40,5,FALSE),0),0)</f>
        <v>2296716933</v>
      </c>
      <c r="P983" s="120">
        <f t="shared" si="15"/>
        <v>2296716933</v>
      </c>
      <c r="Q983" s="95"/>
      <c r="R983" s="95"/>
      <c r="S983" s="95"/>
      <c r="T983" s="95"/>
      <c r="U983" s="95"/>
      <c r="V983" s="95"/>
    </row>
    <row r="984" spans="1:22" s="100" customFormat="1" x14ac:dyDescent="0.2">
      <c r="A984" s="115" t="s">
        <v>1913</v>
      </c>
      <c r="B984" s="48" t="s">
        <v>1947</v>
      </c>
      <c r="C984" s="49" t="s">
        <v>1915</v>
      </c>
      <c r="D984" s="49" t="s">
        <v>1948</v>
      </c>
      <c r="E984" s="105">
        <f>+VLOOKUP(B984,[4]COLJUEGOS!$A$5:$AK$1109,37,FALSE)*(1.06)</f>
        <v>35479371.829999998</v>
      </c>
      <c r="F984" s="105">
        <v>0</v>
      </c>
      <c r="G984" s="105">
        <v>0</v>
      </c>
      <c r="H984" s="105">
        <v>0</v>
      </c>
      <c r="I984" s="105">
        <v>0</v>
      </c>
      <c r="J984" s="106">
        <v>0</v>
      </c>
      <c r="K984" s="107">
        <f>+E984+I984+J984</f>
        <v>35479371.829999998</v>
      </c>
      <c r="L984" s="116">
        <f>+VLOOKUP(B984,[4]COLJUEGOS!$A$5:$AF$1109,32,FALSE)*(1.06)</f>
        <v>0</v>
      </c>
      <c r="M984" s="117">
        <v>0</v>
      </c>
      <c r="N984" s="118">
        <v>7.4179888348670907E-3</v>
      </c>
      <c r="O984" s="119">
        <f>+IFERROR(ROUND(N984*VLOOKUP(A984,'RECURSOS DEPARTAMENTOS'!$A$9:$F$40,5,FALSE),0),0)</f>
        <v>301127913</v>
      </c>
      <c r="P984" s="120">
        <f t="shared" si="15"/>
        <v>301127913</v>
      </c>
      <c r="Q984" s="95"/>
      <c r="R984" s="95"/>
      <c r="S984" s="95"/>
      <c r="T984" s="95"/>
      <c r="U984" s="95"/>
      <c r="V984" s="95"/>
    </row>
    <row r="985" spans="1:22" s="100" customFormat="1" x14ac:dyDescent="0.2">
      <c r="A985" s="115" t="s">
        <v>1913</v>
      </c>
      <c r="B985" s="48" t="s">
        <v>1949</v>
      </c>
      <c r="C985" s="49" t="s">
        <v>1915</v>
      </c>
      <c r="D985" s="49" t="s">
        <v>1950</v>
      </c>
      <c r="E985" s="105">
        <f>+VLOOKUP(B985,[4]COLJUEGOS!$A$5:$AK$1109,37,FALSE)*(1.06)</f>
        <v>78786221.439999998</v>
      </c>
      <c r="F985" s="105">
        <v>0</v>
      </c>
      <c r="G985" s="105">
        <v>0</v>
      </c>
      <c r="H985" s="105">
        <v>0</v>
      </c>
      <c r="I985" s="105">
        <v>0</v>
      </c>
      <c r="J985" s="106">
        <v>0</v>
      </c>
      <c r="K985" s="107">
        <f>+E985+I985+J985</f>
        <v>78786221.439999998</v>
      </c>
      <c r="L985" s="116">
        <f>+VLOOKUP(B985,[4]COLJUEGOS!$A$5:$AF$1109,32,FALSE)*(1.06)</f>
        <v>0</v>
      </c>
      <c r="M985" s="117">
        <v>0</v>
      </c>
      <c r="N985" s="118">
        <v>1.1576301433155443E-2</v>
      </c>
      <c r="O985" s="119">
        <f>+IFERROR(ROUND(N985*VLOOKUP(A985,'RECURSOS DEPARTAMENTOS'!$A$9:$F$40,5,FALSE),0),0)</f>
        <v>469931618</v>
      </c>
      <c r="P985" s="120">
        <f t="shared" si="15"/>
        <v>469931618</v>
      </c>
      <c r="Q985" s="95"/>
      <c r="R985" s="95"/>
      <c r="S985" s="95"/>
      <c r="T985" s="95"/>
      <c r="U985" s="95"/>
      <c r="V985" s="95"/>
    </row>
    <row r="986" spans="1:22" s="100" customFormat="1" x14ac:dyDescent="0.2">
      <c r="A986" s="115" t="s">
        <v>1913</v>
      </c>
      <c r="B986" s="48" t="s">
        <v>1951</v>
      </c>
      <c r="C986" s="49" t="s">
        <v>1915</v>
      </c>
      <c r="D986" s="49" t="s">
        <v>1952</v>
      </c>
      <c r="E986" s="105">
        <f>+VLOOKUP(B986,[4]COLJUEGOS!$A$5:$AK$1109,37,FALSE)*(1.06)</f>
        <v>416837361.11000001</v>
      </c>
      <c r="F986" s="105">
        <v>0</v>
      </c>
      <c r="G986" s="105">
        <v>0</v>
      </c>
      <c r="H986" s="105">
        <v>0</v>
      </c>
      <c r="I986" s="105">
        <v>0</v>
      </c>
      <c r="J986" s="106">
        <v>0</v>
      </c>
      <c r="K986" s="107">
        <f>+E986+I986+J986</f>
        <v>416837361.11000001</v>
      </c>
      <c r="L986" s="116">
        <f>+VLOOKUP(B986,[4]COLJUEGOS!$A$5:$AF$1109,32,FALSE)*(1.06)</f>
        <v>0</v>
      </c>
      <c r="M986" s="117">
        <v>0</v>
      </c>
      <c r="N986" s="118">
        <v>3.3404969911224339E-2</v>
      </c>
      <c r="O986" s="119">
        <f>+IFERROR(ROUND(N986*VLOOKUP(A986,'RECURSOS DEPARTAMENTOS'!$A$9:$F$40,5,FALSE),0),0)</f>
        <v>1356050690</v>
      </c>
      <c r="P986" s="120">
        <f t="shared" si="15"/>
        <v>1356050690</v>
      </c>
      <c r="Q986" s="95"/>
      <c r="R986" s="95"/>
      <c r="S986" s="95"/>
      <c r="T986" s="95"/>
      <c r="U986" s="95"/>
      <c r="V986" s="95"/>
    </row>
    <row r="987" spans="1:22" s="100" customFormat="1" x14ac:dyDescent="0.2">
      <c r="A987" s="115" t="s">
        <v>1913</v>
      </c>
      <c r="B987" s="48" t="s">
        <v>1953</v>
      </c>
      <c r="C987" s="49" t="s">
        <v>1915</v>
      </c>
      <c r="D987" s="49" t="s">
        <v>1954</v>
      </c>
      <c r="E987" s="105">
        <f>+VLOOKUP(B987,[4]COLJUEGOS!$A$5:$AK$1109,37,FALSE)*(1.06)</f>
        <v>240933436.17000002</v>
      </c>
      <c r="F987" s="105">
        <v>0</v>
      </c>
      <c r="G987" s="105">
        <v>0</v>
      </c>
      <c r="H987" s="105">
        <v>0</v>
      </c>
      <c r="I987" s="105">
        <v>0</v>
      </c>
      <c r="J987" s="106">
        <v>0</v>
      </c>
      <c r="K987" s="107">
        <f>+E987+I987+J987</f>
        <v>240933436.17000002</v>
      </c>
      <c r="L987" s="116">
        <f>+VLOOKUP(B987,[4]COLJUEGOS!$A$5:$AF$1109,32,FALSE)*(1.06)</f>
        <v>0</v>
      </c>
      <c r="M987" s="117">
        <v>0</v>
      </c>
      <c r="N987" s="118">
        <v>2.9249483213444505E-2</v>
      </c>
      <c r="O987" s="119">
        <f>+IFERROR(ROUND(N987*VLOOKUP(A987,'RECURSOS DEPARTAMENTOS'!$A$9:$F$40,5,FALSE),0),0)</f>
        <v>1187361701</v>
      </c>
      <c r="P987" s="120">
        <f t="shared" si="15"/>
        <v>1187361701</v>
      </c>
      <c r="Q987" s="95"/>
      <c r="R987" s="95"/>
      <c r="S987" s="95"/>
      <c r="T987" s="95"/>
      <c r="U987" s="95"/>
      <c r="V987" s="95"/>
    </row>
    <row r="988" spans="1:22" s="100" customFormat="1" x14ac:dyDescent="0.2">
      <c r="A988" s="115" t="s">
        <v>1913</v>
      </c>
      <c r="B988" s="48" t="s">
        <v>1955</v>
      </c>
      <c r="C988" s="49" t="s">
        <v>1915</v>
      </c>
      <c r="D988" s="49" t="s">
        <v>1956</v>
      </c>
      <c r="E988" s="105">
        <f>+VLOOKUP(B988,[4]COLJUEGOS!$A$5:$AK$1109,37,FALSE)*(1.06)</f>
        <v>24214478.880000003</v>
      </c>
      <c r="F988" s="105">
        <v>0</v>
      </c>
      <c r="G988" s="105">
        <v>0</v>
      </c>
      <c r="H988" s="105">
        <v>0</v>
      </c>
      <c r="I988" s="105">
        <v>0</v>
      </c>
      <c r="J988" s="106">
        <v>0</v>
      </c>
      <c r="K988" s="107">
        <f>+E988+I988+J988</f>
        <v>24214478.880000003</v>
      </c>
      <c r="L988" s="116">
        <f>+VLOOKUP(B988,[4]COLJUEGOS!$A$5:$AF$1109,32,FALSE)*(1.06)</f>
        <v>0</v>
      </c>
      <c r="M988" s="117">
        <v>0</v>
      </c>
      <c r="N988" s="118">
        <v>5.6998413256864463E-3</v>
      </c>
      <c r="O988" s="119">
        <f>+IFERROR(ROUND(N988*VLOOKUP(A988,'RECURSOS DEPARTAMENTOS'!$A$9:$F$40,5,FALSE),0),0)</f>
        <v>231380953</v>
      </c>
      <c r="P988" s="120">
        <f t="shared" si="15"/>
        <v>231380953</v>
      </c>
      <c r="Q988" s="95"/>
      <c r="R988" s="95"/>
      <c r="S988" s="95"/>
      <c r="T988" s="95"/>
      <c r="U988" s="95"/>
      <c r="V988" s="95"/>
    </row>
    <row r="989" spans="1:22" s="100" customFormat="1" x14ac:dyDescent="0.2">
      <c r="A989" s="115" t="s">
        <v>1913</v>
      </c>
      <c r="B989" s="48" t="s">
        <v>1957</v>
      </c>
      <c r="C989" s="49" t="s">
        <v>1915</v>
      </c>
      <c r="D989" s="49" t="s">
        <v>1958</v>
      </c>
      <c r="E989" s="105">
        <f>+VLOOKUP(B989,[4]COLJUEGOS!$A$5:$AK$1109,37,FALSE)*(1.06)</f>
        <v>153231948.52000001</v>
      </c>
      <c r="F989" s="105">
        <v>0</v>
      </c>
      <c r="G989" s="105">
        <v>0</v>
      </c>
      <c r="H989" s="105">
        <v>0</v>
      </c>
      <c r="I989" s="105">
        <v>0</v>
      </c>
      <c r="J989" s="106">
        <v>0</v>
      </c>
      <c r="K989" s="107">
        <f>+E989+I989+J989</f>
        <v>153231948.52000001</v>
      </c>
      <c r="L989" s="116">
        <f>+VLOOKUP(B989,[4]COLJUEGOS!$A$5:$AF$1109,32,FALSE)*(1.06)</f>
        <v>0</v>
      </c>
      <c r="M989" s="117">
        <v>0</v>
      </c>
      <c r="N989" s="118">
        <v>1.4101243537518775E-2</v>
      </c>
      <c r="O989" s="119">
        <f>+IFERROR(ROUND(N989*VLOOKUP(A989,'RECURSOS DEPARTAMENTOS'!$A$9:$F$40,5,FALSE),0),0)</f>
        <v>572429824</v>
      </c>
      <c r="P989" s="120">
        <f t="shared" si="15"/>
        <v>572429824</v>
      </c>
      <c r="Q989" s="95"/>
      <c r="R989" s="95"/>
      <c r="S989" s="95"/>
      <c r="T989" s="95"/>
      <c r="U989" s="95"/>
      <c r="V989" s="95"/>
    </row>
    <row r="990" spans="1:22" s="100" customFormat="1" x14ac:dyDescent="0.2">
      <c r="A990" s="115" t="s">
        <v>1913</v>
      </c>
      <c r="B990" s="48" t="s">
        <v>1959</v>
      </c>
      <c r="C990" s="49" t="s">
        <v>1915</v>
      </c>
      <c r="D990" s="49" t="s">
        <v>1960</v>
      </c>
      <c r="E990" s="105">
        <f>+VLOOKUP(B990,[4]COLJUEGOS!$A$5:$AK$1109,37,FALSE)*(1.06)</f>
        <v>42538264.280000001</v>
      </c>
      <c r="F990" s="105">
        <v>0</v>
      </c>
      <c r="G990" s="105">
        <v>0</v>
      </c>
      <c r="H990" s="105">
        <v>0</v>
      </c>
      <c r="I990" s="105">
        <v>0</v>
      </c>
      <c r="J990" s="106">
        <v>0</v>
      </c>
      <c r="K990" s="107">
        <f>+E990+I990+J990</f>
        <v>42538264.280000001</v>
      </c>
      <c r="L990" s="116">
        <f>+VLOOKUP(B990,[4]COLJUEGOS!$A$5:$AF$1109,32,FALSE)*(1.06)</f>
        <v>0</v>
      </c>
      <c r="M990" s="117">
        <v>0</v>
      </c>
      <c r="N990" s="118">
        <v>8.7263807703122191E-3</v>
      </c>
      <c r="O990" s="119">
        <f>+IFERROR(ROUND(N990*VLOOKUP(A990,'RECURSOS DEPARTAMENTOS'!$A$9:$F$40,5,FALSE),0),0)</f>
        <v>354241141</v>
      </c>
      <c r="P990" s="120">
        <f t="shared" si="15"/>
        <v>354241141</v>
      </c>
      <c r="Q990" s="95"/>
      <c r="R990" s="95"/>
      <c r="S990" s="95"/>
      <c r="T990" s="95"/>
      <c r="U990" s="95"/>
      <c r="V990" s="95"/>
    </row>
    <row r="991" spans="1:22" s="100" customFormat="1" x14ac:dyDescent="0.2">
      <c r="A991" s="115" t="s">
        <v>1913</v>
      </c>
      <c r="B991" s="48" t="s">
        <v>1961</v>
      </c>
      <c r="C991" s="49" t="s">
        <v>1915</v>
      </c>
      <c r="D991" s="49" t="s">
        <v>1962</v>
      </c>
      <c r="E991" s="105">
        <f>+VLOOKUP(B991,[4]COLJUEGOS!$A$5:$AK$1109,37,FALSE)*(1.06)</f>
        <v>137604585.81999999</v>
      </c>
      <c r="F991" s="105">
        <v>0</v>
      </c>
      <c r="G991" s="105">
        <v>0</v>
      </c>
      <c r="H991" s="105">
        <v>0</v>
      </c>
      <c r="I991" s="105">
        <v>0</v>
      </c>
      <c r="J991" s="106">
        <v>0</v>
      </c>
      <c r="K991" s="107">
        <f>+E991+I991+J991</f>
        <v>137604585.81999999</v>
      </c>
      <c r="L991" s="116">
        <f>+VLOOKUP(B991,[4]COLJUEGOS!$A$5:$AF$1109,32,FALSE)*(1.06)</f>
        <v>0</v>
      </c>
      <c r="M991" s="117">
        <v>0</v>
      </c>
      <c r="N991" s="118">
        <v>1.4769569007783943E-2</v>
      </c>
      <c r="O991" s="119">
        <f>+IFERROR(ROUND(N991*VLOOKUP(A991,'RECURSOS DEPARTAMENTOS'!$A$9:$F$40,5,FALSE),0),0)</f>
        <v>599560015</v>
      </c>
      <c r="P991" s="120">
        <f t="shared" si="15"/>
        <v>599560015</v>
      </c>
      <c r="Q991" s="95"/>
      <c r="R991" s="95"/>
      <c r="S991" s="95"/>
      <c r="T991" s="95"/>
      <c r="U991" s="95"/>
      <c r="V991" s="95"/>
    </row>
    <row r="992" spans="1:22" s="100" customFormat="1" x14ac:dyDescent="0.2">
      <c r="A992" s="115" t="s">
        <v>1913</v>
      </c>
      <c r="B992" s="48" t="s">
        <v>1963</v>
      </c>
      <c r="C992" s="49" t="s">
        <v>1915</v>
      </c>
      <c r="D992" s="49" t="s">
        <v>1964</v>
      </c>
      <c r="E992" s="105">
        <f>+VLOOKUP(B992,[4]COLJUEGOS!$A$5:$AK$1109,37,FALSE)*(1.06)</f>
        <v>316329230.65000004</v>
      </c>
      <c r="F992" s="105">
        <v>0</v>
      </c>
      <c r="G992" s="105">
        <v>0</v>
      </c>
      <c r="H992" s="105">
        <v>0</v>
      </c>
      <c r="I992" s="105">
        <v>0</v>
      </c>
      <c r="J992" s="106">
        <v>0</v>
      </c>
      <c r="K992" s="107">
        <f>+E992+I992+J992</f>
        <v>316329230.65000004</v>
      </c>
      <c r="L992" s="116">
        <f>+VLOOKUP(B992,[4]COLJUEGOS!$A$5:$AF$1109,32,FALSE)*(1.06)</f>
        <v>0</v>
      </c>
      <c r="M992" s="117">
        <v>0</v>
      </c>
      <c r="N992" s="118">
        <v>3.7484157295274108E-2</v>
      </c>
      <c r="O992" s="119">
        <f>+IFERROR(ROUND(N992*VLOOKUP(A992,'RECURSOS DEPARTAMENTOS'!$A$9:$F$40,5,FALSE),0),0)</f>
        <v>1521642364</v>
      </c>
      <c r="P992" s="120">
        <f t="shared" si="15"/>
        <v>1521642364</v>
      </c>
      <c r="Q992" s="95"/>
      <c r="R992" s="95"/>
      <c r="S992" s="95"/>
      <c r="T992" s="95"/>
      <c r="U992" s="95"/>
      <c r="V992" s="95"/>
    </row>
    <row r="993" spans="1:22" s="100" customFormat="1" x14ac:dyDescent="0.2">
      <c r="A993" s="115" t="s">
        <v>1913</v>
      </c>
      <c r="B993" s="48" t="s">
        <v>1965</v>
      </c>
      <c r="C993" s="49" t="s">
        <v>1915</v>
      </c>
      <c r="D993" s="49" t="s">
        <v>1966</v>
      </c>
      <c r="E993" s="105">
        <f>+VLOOKUP(B993,[4]COLJUEGOS!$A$5:$AK$1109,37,FALSE)*(1.06)</f>
        <v>389063730.83000004</v>
      </c>
      <c r="F993" s="105">
        <v>0</v>
      </c>
      <c r="G993" s="105">
        <v>0</v>
      </c>
      <c r="H993" s="105">
        <v>0</v>
      </c>
      <c r="I993" s="105">
        <v>0</v>
      </c>
      <c r="J993" s="106">
        <v>0</v>
      </c>
      <c r="K993" s="107">
        <f>+E993+I993+J993</f>
        <v>389063730.83000004</v>
      </c>
      <c r="L993" s="116">
        <f>+VLOOKUP(B993,[4]COLJUEGOS!$A$5:$AF$1109,32,FALSE)*(1.06)</f>
        <v>0</v>
      </c>
      <c r="M993" s="117">
        <v>0</v>
      </c>
      <c r="N993" s="118">
        <v>3.0666672318467685E-2</v>
      </c>
      <c r="O993" s="119">
        <f>+IFERROR(ROUND(N993*VLOOKUP(A993,'RECURSOS DEPARTAMENTOS'!$A$9:$F$40,5,FALSE),0),0)</f>
        <v>1244891472</v>
      </c>
      <c r="P993" s="120">
        <f t="shared" si="15"/>
        <v>1244891472</v>
      </c>
      <c r="Q993" s="95"/>
      <c r="R993" s="95"/>
      <c r="S993" s="95"/>
      <c r="T993" s="95"/>
      <c r="U993" s="95"/>
      <c r="V993" s="95"/>
    </row>
    <row r="994" spans="1:22" s="100" customFormat="1" x14ac:dyDescent="0.2">
      <c r="A994" s="115" t="s">
        <v>1913</v>
      </c>
      <c r="B994" s="48" t="s">
        <v>1967</v>
      </c>
      <c r="C994" s="49" t="s">
        <v>1915</v>
      </c>
      <c r="D994" s="49" t="s">
        <v>1968</v>
      </c>
      <c r="E994" s="105">
        <f>+VLOOKUP(B994,[4]COLJUEGOS!$A$5:$AK$1109,37,FALSE)*(1.06)</f>
        <v>400123091.37</v>
      </c>
      <c r="F994" s="105">
        <v>0</v>
      </c>
      <c r="G994" s="105">
        <v>0</v>
      </c>
      <c r="H994" s="105">
        <v>0</v>
      </c>
      <c r="I994" s="105">
        <v>0</v>
      </c>
      <c r="J994" s="106">
        <v>0</v>
      </c>
      <c r="K994" s="107">
        <f>+E994+I994+J994</f>
        <v>400123091.37</v>
      </c>
      <c r="L994" s="116">
        <f>+VLOOKUP(B994,[4]COLJUEGOS!$A$5:$AF$1109,32,FALSE)*(1.06)</f>
        <v>0</v>
      </c>
      <c r="M994" s="117">
        <v>0</v>
      </c>
      <c r="N994" s="118">
        <v>1.7820128606732141E-2</v>
      </c>
      <c r="O994" s="119">
        <f>+IFERROR(ROUND(N994*VLOOKUP(A994,'RECURSOS DEPARTAMENTOS'!$A$9:$F$40,5,FALSE),0),0)</f>
        <v>723395284</v>
      </c>
      <c r="P994" s="120">
        <f t="shared" si="15"/>
        <v>723395284</v>
      </c>
      <c r="Q994" s="95"/>
      <c r="R994" s="95"/>
      <c r="S994" s="95"/>
      <c r="T994" s="95"/>
      <c r="U994" s="95"/>
      <c r="V994" s="95"/>
    </row>
    <row r="995" spans="1:22" s="100" customFormat="1" x14ac:dyDescent="0.2">
      <c r="A995" s="115" t="s">
        <v>1913</v>
      </c>
      <c r="B995" s="48" t="s">
        <v>1969</v>
      </c>
      <c r="C995" s="49" t="s">
        <v>1915</v>
      </c>
      <c r="D995" s="49" t="s">
        <v>1970</v>
      </c>
      <c r="E995" s="105">
        <f>+VLOOKUP(B995,[4]COLJUEGOS!$A$5:$AK$1109,37,FALSE)*(1.06)</f>
        <v>21042372.699999999</v>
      </c>
      <c r="F995" s="105">
        <v>0</v>
      </c>
      <c r="G995" s="105">
        <v>0</v>
      </c>
      <c r="H995" s="105">
        <v>0</v>
      </c>
      <c r="I995" s="105">
        <v>0</v>
      </c>
      <c r="J995" s="106">
        <v>0</v>
      </c>
      <c r="K995" s="107">
        <f>+E995+I995+J995</f>
        <v>21042372.699999999</v>
      </c>
      <c r="L995" s="116">
        <f>+VLOOKUP(B995,[4]COLJUEGOS!$A$5:$AF$1109,32,FALSE)*(1.06)</f>
        <v>0</v>
      </c>
      <c r="M995" s="117">
        <v>0</v>
      </c>
      <c r="N995" s="118">
        <v>4.5963271771090755E-3</v>
      </c>
      <c r="O995" s="119">
        <f>+IFERROR(ROUND(N995*VLOOKUP(A995,'RECURSOS DEPARTAMENTOS'!$A$9:$F$40,5,FALSE),0),0)</f>
        <v>186584591</v>
      </c>
      <c r="P995" s="120">
        <f t="shared" si="15"/>
        <v>186584591</v>
      </c>
      <c r="Q995" s="95"/>
      <c r="R995" s="95"/>
      <c r="S995" s="95"/>
      <c r="T995" s="95"/>
      <c r="U995" s="95"/>
      <c r="V995" s="95"/>
    </row>
    <row r="996" spans="1:22" s="100" customFormat="1" x14ac:dyDescent="0.2">
      <c r="A996" s="115" t="s">
        <v>1913</v>
      </c>
      <c r="B996" s="48" t="s">
        <v>1971</v>
      </c>
      <c r="C996" s="49" t="s">
        <v>1915</v>
      </c>
      <c r="D996" s="49" t="s">
        <v>1972</v>
      </c>
      <c r="E996" s="105">
        <f>+VLOOKUP(B996,[4]COLJUEGOS!$A$5:$AK$1109,37,FALSE)*(1.06)</f>
        <v>83139770.760000005</v>
      </c>
      <c r="F996" s="105">
        <v>0</v>
      </c>
      <c r="G996" s="105">
        <v>0</v>
      </c>
      <c r="H996" s="105">
        <v>0</v>
      </c>
      <c r="I996" s="105">
        <v>0</v>
      </c>
      <c r="J996" s="106">
        <v>0</v>
      </c>
      <c r="K996" s="107">
        <f>+E996+I996+J996</f>
        <v>83139770.760000005</v>
      </c>
      <c r="L996" s="116">
        <f>+VLOOKUP(B996,[4]COLJUEGOS!$A$5:$AF$1109,32,FALSE)*(1.06)</f>
        <v>0</v>
      </c>
      <c r="M996" s="117">
        <v>0</v>
      </c>
      <c r="N996" s="118">
        <v>1.7534712655371543E-2</v>
      </c>
      <c r="O996" s="119">
        <f>+IFERROR(ROUND(N996*VLOOKUP(A996,'RECURSOS DEPARTAMENTOS'!$A$9:$F$40,5,FALSE),0),0)</f>
        <v>711809029</v>
      </c>
      <c r="P996" s="120">
        <f t="shared" si="15"/>
        <v>711809029</v>
      </c>
      <c r="Q996" s="95"/>
      <c r="R996" s="95"/>
      <c r="S996" s="95"/>
      <c r="T996" s="95"/>
      <c r="U996" s="95"/>
      <c r="V996" s="95"/>
    </row>
    <row r="997" spans="1:22" s="100" customFormat="1" x14ac:dyDescent="0.2">
      <c r="A997" s="115" t="s">
        <v>1913</v>
      </c>
      <c r="B997" s="48" t="s">
        <v>1973</v>
      </c>
      <c r="C997" s="49" t="s">
        <v>1915</v>
      </c>
      <c r="D997" s="49" t="s">
        <v>1974</v>
      </c>
      <c r="E997" s="105">
        <f>+VLOOKUP(B997,[4]COLJUEGOS!$A$5:$AK$1109,37,FALSE)*(1.06)</f>
        <v>155116711.73000002</v>
      </c>
      <c r="F997" s="105">
        <v>0</v>
      </c>
      <c r="G997" s="105">
        <v>0</v>
      </c>
      <c r="H997" s="105">
        <v>0</v>
      </c>
      <c r="I997" s="105">
        <v>0</v>
      </c>
      <c r="J997" s="106">
        <v>0</v>
      </c>
      <c r="K997" s="107">
        <f>+E997+I997+J997</f>
        <v>155116711.73000002</v>
      </c>
      <c r="L997" s="116">
        <f>+VLOOKUP(B997,[4]COLJUEGOS!$A$5:$AF$1109,32,FALSE)*(1.06)</f>
        <v>0</v>
      </c>
      <c r="M997" s="117">
        <v>0</v>
      </c>
      <c r="N997" s="118">
        <v>3.6167287658303411E-2</v>
      </c>
      <c r="O997" s="119">
        <f>+IFERROR(ROUND(N997*VLOOKUP(A997,'RECURSOS DEPARTAMENTOS'!$A$9:$F$40,5,FALSE),0),0)</f>
        <v>1468184989</v>
      </c>
      <c r="P997" s="120">
        <f t="shared" si="15"/>
        <v>1468184989</v>
      </c>
      <c r="Q997" s="95"/>
      <c r="R997" s="95"/>
      <c r="S997" s="95"/>
      <c r="T997" s="95"/>
      <c r="U997" s="95"/>
      <c r="V997" s="95"/>
    </row>
    <row r="998" spans="1:22" s="100" customFormat="1" x14ac:dyDescent="0.2">
      <c r="A998" s="115" t="s">
        <v>1913</v>
      </c>
      <c r="B998" s="48" t="s">
        <v>1975</v>
      </c>
      <c r="C998" s="49" t="s">
        <v>1915</v>
      </c>
      <c r="D998" s="49" t="s">
        <v>1976</v>
      </c>
      <c r="E998" s="105">
        <f>+VLOOKUP(B998,[4]COLJUEGOS!$A$5:$AK$1109,37,FALSE)*(1.06)</f>
        <v>89650103.140000001</v>
      </c>
      <c r="F998" s="105">
        <v>0</v>
      </c>
      <c r="G998" s="105">
        <v>0</v>
      </c>
      <c r="H998" s="105">
        <v>0</v>
      </c>
      <c r="I998" s="105">
        <v>0</v>
      </c>
      <c r="J998" s="106">
        <v>0</v>
      </c>
      <c r="K998" s="107">
        <f>+E998+I998+J998</f>
        <v>89650103.140000001</v>
      </c>
      <c r="L998" s="116">
        <f>+VLOOKUP(B998,[4]COLJUEGOS!$A$5:$AF$1109,32,FALSE)*(1.06)</f>
        <v>0</v>
      </c>
      <c r="M998" s="117">
        <v>0</v>
      </c>
      <c r="N998" s="118">
        <v>1.1454787711289049E-2</v>
      </c>
      <c r="O998" s="119">
        <f>+IFERROR(ROUND(N998*VLOOKUP(A998,'RECURSOS DEPARTAMENTOS'!$A$9:$F$40,5,FALSE),0),0)</f>
        <v>464998856</v>
      </c>
      <c r="P998" s="120">
        <f t="shared" si="15"/>
        <v>464998856</v>
      </c>
      <c r="Q998" s="95"/>
      <c r="R998" s="95"/>
      <c r="S998" s="95"/>
      <c r="T998" s="95"/>
      <c r="U998" s="95"/>
      <c r="V998" s="95"/>
    </row>
    <row r="999" spans="1:22" s="100" customFormat="1" x14ac:dyDescent="0.2">
      <c r="A999" s="115" t="s">
        <v>1913</v>
      </c>
      <c r="B999" s="48" t="s">
        <v>1977</v>
      </c>
      <c r="C999" s="49" t="s">
        <v>1915</v>
      </c>
      <c r="D999" s="49" t="s">
        <v>1978</v>
      </c>
      <c r="E999" s="105">
        <f>+VLOOKUP(B999,[4]COLJUEGOS!$A$5:$AK$1109,37,FALSE)*(1.06)</f>
        <v>17822095.880000003</v>
      </c>
      <c r="F999" s="105">
        <v>0</v>
      </c>
      <c r="G999" s="105">
        <v>0</v>
      </c>
      <c r="H999" s="105">
        <v>0</v>
      </c>
      <c r="I999" s="105">
        <v>0</v>
      </c>
      <c r="J999" s="106">
        <v>0</v>
      </c>
      <c r="K999" s="107">
        <f>+E999+I999+J999</f>
        <v>17822095.880000003</v>
      </c>
      <c r="L999" s="116">
        <f>+VLOOKUP(B999,[4]COLJUEGOS!$A$5:$AF$1109,32,FALSE)*(1.06)</f>
        <v>0</v>
      </c>
      <c r="M999" s="117">
        <v>0</v>
      </c>
      <c r="N999" s="118">
        <v>3.2187006792051874E-3</v>
      </c>
      <c r="O999" s="119">
        <f>+IFERROR(ROUND(N999*VLOOKUP(A999,'RECURSOS DEPARTAMENTOS'!$A$9:$F$40,5,FALSE),0),0)</f>
        <v>130660835</v>
      </c>
      <c r="P999" s="120">
        <f t="shared" si="15"/>
        <v>130660835</v>
      </c>
      <c r="Q999" s="95"/>
      <c r="R999" s="95"/>
      <c r="S999" s="95"/>
      <c r="T999" s="95"/>
      <c r="U999" s="95"/>
      <c r="V999" s="95"/>
    </row>
    <row r="1000" spans="1:22" s="100" customFormat="1" x14ac:dyDescent="0.2">
      <c r="A1000" s="115" t="s">
        <v>1913</v>
      </c>
      <c r="B1000" s="48" t="s">
        <v>1979</v>
      </c>
      <c r="C1000" s="49" t="s">
        <v>1915</v>
      </c>
      <c r="D1000" s="49" t="s">
        <v>1980</v>
      </c>
      <c r="E1000" s="105">
        <f>+VLOOKUP(B1000,[4]COLJUEGOS!$A$5:$AK$1109,37,FALSE)*(1.06)</f>
        <v>162505382.37</v>
      </c>
      <c r="F1000" s="105">
        <v>0</v>
      </c>
      <c r="G1000" s="105">
        <v>0</v>
      </c>
      <c r="H1000" s="105">
        <v>0</v>
      </c>
      <c r="I1000" s="105">
        <v>0</v>
      </c>
      <c r="J1000" s="106">
        <v>0</v>
      </c>
      <c r="K1000" s="107">
        <f>+E1000+I1000+J1000</f>
        <v>162505382.37</v>
      </c>
      <c r="L1000" s="116">
        <f>+VLOOKUP(B1000,[4]COLJUEGOS!$A$5:$AF$1109,32,FALSE)*(1.06)</f>
        <v>0</v>
      </c>
      <c r="M1000" s="117">
        <v>0</v>
      </c>
      <c r="N1000" s="118">
        <v>3.6088162444064834E-2</v>
      </c>
      <c r="O1000" s="119">
        <f>+IFERROR(ROUND(N1000*VLOOKUP(A1000,'RECURSOS DEPARTAMENTOS'!$A$9:$F$40,5,FALSE),0),0)</f>
        <v>1464972958</v>
      </c>
      <c r="P1000" s="120">
        <f t="shared" si="15"/>
        <v>1464972958</v>
      </c>
      <c r="Q1000" s="95"/>
      <c r="R1000" s="95"/>
      <c r="S1000" s="95"/>
      <c r="T1000" s="95"/>
      <c r="U1000" s="95"/>
      <c r="V1000" s="95"/>
    </row>
    <row r="1001" spans="1:22" s="100" customFormat="1" x14ac:dyDescent="0.2">
      <c r="A1001" s="115" t="s">
        <v>1913</v>
      </c>
      <c r="B1001" s="48" t="s">
        <v>1981</v>
      </c>
      <c r="C1001" s="49" t="s">
        <v>1915</v>
      </c>
      <c r="D1001" s="49" t="s">
        <v>1982</v>
      </c>
      <c r="E1001" s="105">
        <f>+VLOOKUP(B1001,[4]COLJUEGOS!$A$5:$AK$1109,37,FALSE)*(1.06)</f>
        <v>42368244.520000003</v>
      </c>
      <c r="F1001" s="105">
        <v>0</v>
      </c>
      <c r="G1001" s="105">
        <v>0</v>
      </c>
      <c r="H1001" s="105">
        <v>0</v>
      </c>
      <c r="I1001" s="105">
        <v>0</v>
      </c>
      <c r="J1001" s="106">
        <v>0</v>
      </c>
      <c r="K1001" s="107">
        <f>+E1001+I1001+J1001</f>
        <v>42368244.520000003</v>
      </c>
      <c r="L1001" s="116">
        <f>+VLOOKUP(B1001,[4]COLJUEGOS!$A$5:$AF$1109,32,FALSE)*(1.06)</f>
        <v>0</v>
      </c>
      <c r="M1001" s="117">
        <v>0</v>
      </c>
      <c r="N1001" s="118">
        <v>8.7376843723463021E-3</v>
      </c>
      <c r="O1001" s="119">
        <f>+IFERROR(ROUND(N1001*VLOOKUP(A1001,'RECURSOS DEPARTAMENTOS'!$A$9:$F$40,5,FALSE),0),0)</f>
        <v>354700003</v>
      </c>
      <c r="P1001" s="120">
        <f t="shared" si="15"/>
        <v>354700003</v>
      </c>
      <c r="Q1001" s="95"/>
      <c r="R1001" s="95"/>
      <c r="S1001" s="95"/>
      <c r="T1001" s="95"/>
      <c r="U1001" s="95"/>
      <c r="V1001" s="95"/>
    </row>
    <row r="1002" spans="1:22" s="100" customFormat="1" x14ac:dyDescent="0.2">
      <c r="A1002" s="115" t="s">
        <v>1913</v>
      </c>
      <c r="B1002" s="48" t="s">
        <v>1983</v>
      </c>
      <c r="C1002" s="49" t="s">
        <v>1915</v>
      </c>
      <c r="D1002" s="49" t="s">
        <v>1984</v>
      </c>
      <c r="E1002" s="105">
        <f>+VLOOKUP(B1002,[4]COLJUEGOS!$A$5:$AK$1109,37,FALSE)*(1.06)</f>
        <v>211478989.33000001</v>
      </c>
      <c r="F1002" s="105">
        <v>0</v>
      </c>
      <c r="G1002" s="105">
        <v>0</v>
      </c>
      <c r="H1002" s="105">
        <v>0</v>
      </c>
      <c r="I1002" s="105">
        <v>0</v>
      </c>
      <c r="J1002" s="106">
        <v>0</v>
      </c>
      <c r="K1002" s="107">
        <f>+E1002+I1002+J1002</f>
        <v>211478989.33000001</v>
      </c>
      <c r="L1002" s="116">
        <f>+VLOOKUP(B1002,[4]COLJUEGOS!$A$5:$AF$1109,32,FALSE)*(1.06)</f>
        <v>0</v>
      </c>
      <c r="M1002" s="117">
        <v>0</v>
      </c>
      <c r="N1002" s="118">
        <v>2.3146951065293846E-2</v>
      </c>
      <c r="O1002" s="119">
        <f>+IFERROR(ROUND(N1002*VLOOKUP(A1002,'RECURSOS DEPARTAMENTOS'!$A$9:$F$40,5,FALSE),0),0)</f>
        <v>939633805</v>
      </c>
      <c r="P1002" s="120">
        <f t="shared" si="15"/>
        <v>939633805</v>
      </c>
      <c r="Q1002" s="95"/>
      <c r="R1002" s="95"/>
      <c r="S1002" s="95"/>
      <c r="T1002" s="95"/>
      <c r="U1002" s="95"/>
      <c r="V1002" s="95"/>
    </row>
    <row r="1003" spans="1:22" s="100" customFormat="1" x14ac:dyDescent="0.2">
      <c r="A1003" s="115" t="s">
        <v>1913</v>
      </c>
      <c r="B1003" s="48" t="s">
        <v>1985</v>
      </c>
      <c r="C1003" s="49" t="s">
        <v>1915</v>
      </c>
      <c r="D1003" s="49" t="s">
        <v>1986</v>
      </c>
      <c r="E1003" s="105">
        <f>+VLOOKUP(B1003,[4]COLJUEGOS!$A$5:$AK$1109,37,FALSE)*(1.06)</f>
        <v>160640768.17000002</v>
      </c>
      <c r="F1003" s="105">
        <v>0</v>
      </c>
      <c r="G1003" s="105">
        <v>0</v>
      </c>
      <c r="H1003" s="105">
        <v>0</v>
      </c>
      <c r="I1003" s="105">
        <v>0</v>
      </c>
      <c r="J1003" s="106">
        <v>0</v>
      </c>
      <c r="K1003" s="107">
        <f>+E1003+I1003+J1003</f>
        <v>160640768.17000002</v>
      </c>
      <c r="L1003" s="116">
        <f>+VLOOKUP(B1003,[4]COLJUEGOS!$A$5:$AF$1109,32,FALSE)*(1.06)</f>
        <v>0</v>
      </c>
      <c r="M1003" s="117">
        <v>0</v>
      </c>
      <c r="N1003" s="118">
        <v>2.8997978068186152E-2</v>
      </c>
      <c r="O1003" s="119">
        <f>+IFERROR(ROUND(N1003*VLOOKUP(A1003,'RECURSOS DEPARTAMENTOS'!$A$9:$F$40,5,FALSE),0),0)</f>
        <v>1177152031</v>
      </c>
      <c r="P1003" s="120">
        <f t="shared" si="15"/>
        <v>1177152031</v>
      </c>
      <c r="Q1003" s="95"/>
      <c r="R1003" s="95"/>
      <c r="S1003" s="95"/>
      <c r="T1003" s="95"/>
      <c r="U1003" s="95"/>
      <c r="V1003" s="95"/>
    </row>
    <row r="1004" spans="1:22" s="100" customFormat="1" x14ac:dyDescent="0.2">
      <c r="A1004" s="115" t="s">
        <v>1913</v>
      </c>
      <c r="B1004" s="48" t="s">
        <v>1987</v>
      </c>
      <c r="C1004" s="49" t="s">
        <v>1915</v>
      </c>
      <c r="D1004" s="49" t="s">
        <v>1988</v>
      </c>
      <c r="E1004" s="105">
        <f>+VLOOKUP(B1004,[4]COLJUEGOS!$A$5:$AK$1109,37,FALSE)*(1.06)</f>
        <v>27656176.450000003</v>
      </c>
      <c r="F1004" s="105">
        <v>0</v>
      </c>
      <c r="G1004" s="105">
        <v>0</v>
      </c>
      <c r="H1004" s="105">
        <v>0</v>
      </c>
      <c r="I1004" s="105">
        <v>0</v>
      </c>
      <c r="J1004" s="106">
        <v>0</v>
      </c>
      <c r="K1004" s="107">
        <f>+E1004+I1004+J1004</f>
        <v>27656176.450000003</v>
      </c>
      <c r="L1004" s="116">
        <f>+VLOOKUP(B1004,[4]COLJUEGOS!$A$5:$AF$1109,32,FALSE)*(1.06)</f>
        <v>0</v>
      </c>
      <c r="M1004" s="117">
        <v>0</v>
      </c>
      <c r="N1004" s="118">
        <v>5.9937349785726098E-3</v>
      </c>
      <c r="O1004" s="119">
        <f>+IFERROR(ROUND(N1004*VLOOKUP(A1004,'RECURSOS DEPARTAMENTOS'!$A$9:$F$40,5,FALSE),0),0)</f>
        <v>243311354</v>
      </c>
      <c r="P1004" s="120">
        <f t="shared" si="15"/>
        <v>243311354</v>
      </c>
      <c r="Q1004" s="95"/>
      <c r="R1004" s="95"/>
      <c r="S1004" s="95"/>
      <c r="T1004" s="95"/>
      <c r="U1004" s="95"/>
      <c r="V1004" s="95"/>
    </row>
    <row r="1005" spans="1:22" s="100" customFormat="1" x14ac:dyDescent="0.2">
      <c r="A1005" s="115" t="s">
        <v>1913</v>
      </c>
      <c r="B1005" s="48" t="s">
        <v>1989</v>
      </c>
      <c r="C1005" s="49" t="s">
        <v>1915</v>
      </c>
      <c r="D1005" s="49" t="s">
        <v>1990</v>
      </c>
      <c r="E1005" s="105">
        <f>+VLOOKUP(B1005,[4]COLJUEGOS!$A$5:$AK$1109,37,FALSE)*(1.06)</f>
        <v>173561252.86000001</v>
      </c>
      <c r="F1005" s="105">
        <v>0</v>
      </c>
      <c r="G1005" s="105">
        <v>0</v>
      </c>
      <c r="H1005" s="105">
        <v>0</v>
      </c>
      <c r="I1005" s="105">
        <v>0</v>
      </c>
      <c r="J1005" s="106">
        <v>0</v>
      </c>
      <c r="K1005" s="107">
        <f>+E1005+I1005+J1005</f>
        <v>173561252.86000001</v>
      </c>
      <c r="L1005" s="116">
        <f>+VLOOKUP(B1005,[4]COLJUEGOS!$A$5:$AF$1109,32,FALSE)*(1.06)</f>
        <v>0</v>
      </c>
      <c r="M1005" s="117">
        <v>0</v>
      </c>
      <c r="N1005" s="118">
        <v>3.0119860570068911E-2</v>
      </c>
      <c r="O1005" s="119">
        <f>+IFERROR(ROUND(N1005*VLOOKUP(A1005,'RECURSOS DEPARTAMENTOS'!$A$9:$F$40,5,FALSE),0),0)</f>
        <v>1222694043</v>
      </c>
      <c r="P1005" s="120">
        <f t="shared" si="15"/>
        <v>1222694043</v>
      </c>
      <c r="Q1005" s="95"/>
      <c r="R1005" s="95"/>
      <c r="S1005" s="95"/>
      <c r="T1005" s="95"/>
      <c r="U1005" s="95"/>
      <c r="V1005" s="95"/>
    </row>
    <row r="1006" spans="1:22" s="100" customFormat="1" x14ac:dyDescent="0.2">
      <c r="A1006" s="115" t="s">
        <v>1913</v>
      </c>
      <c r="B1006" s="48" t="s">
        <v>1991</v>
      </c>
      <c r="C1006" s="49" t="s">
        <v>1915</v>
      </c>
      <c r="D1006" s="49" t="s">
        <v>1992</v>
      </c>
      <c r="E1006" s="105">
        <f>+VLOOKUP(B1006,[4]COLJUEGOS!$A$5:$AK$1109,37,FALSE)*(1.06)</f>
        <v>94441956.63000001</v>
      </c>
      <c r="F1006" s="105">
        <v>0</v>
      </c>
      <c r="G1006" s="105">
        <v>0</v>
      </c>
      <c r="H1006" s="105">
        <v>0</v>
      </c>
      <c r="I1006" s="105">
        <v>0</v>
      </c>
      <c r="J1006" s="106">
        <v>0</v>
      </c>
      <c r="K1006" s="107">
        <f>+E1006+I1006+J1006</f>
        <v>94441956.63000001</v>
      </c>
      <c r="L1006" s="116">
        <f>+VLOOKUP(B1006,[4]COLJUEGOS!$A$5:$AF$1109,32,FALSE)*(1.06)</f>
        <v>0</v>
      </c>
      <c r="M1006" s="117">
        <v>0</v>
      </c>
      <c r="N1006" s="118">
        <v>1.2405703232406296E-2</v>
      </c>
      <c r="O1006" s="119">
        <f>+IFERROR(ROUND(N1006*VLOOKUP(A1006,'RECURSOS DEPARTAMENTOS'!$A$9:$F$40,5,FALSE),0),0)</f>
        <v>503600586</v>
      </c>
      <c r="P1006" s="120">
        <f t="shared" si="15"/>
        <v>503600586</v>
      </c>
      <c r="Q1006" s="95"/>
      <c r="R1006" s="95"/>
      <c r="S1006" s="95"/>
      <c r="T1006" s="95"/>
      <c r="U1006" s="95"/>
      <c r="V1006" s="95"/>
    </row>
    <row r="1007" spans="1:22" s="100" customFormat="1" x14ac:dyDescent="0.2">
      <c r="A1007" s="115" t="s">
        <v>1913</v>
      </c>
      <c r="B1007" s="48" t="s">
        <v>1993</v>
      </c>
      <c r="C1007" s="49" t="s">
        <v>1915</v>
      </c>
      <c r="D1007" s="49" t="s">
        <v>1994</v>
      </c>
      <c r="E1007" s="105">
        <f>+VLOOKUP(B1007,[4]COLJUEGOS!$A$5:$AK$1109,37,FALSE)*(1.06)</f>
        <v>95198022.300000012</v>
      </c>
      <c r="F1007" s="105">
        <v>0</v>
      </c>
      <c r="G1007" s="105">
        <v>0</v>
      </c>
      <c r="H1007" s="105">
        <v>0</v>
      </c>
      <c r="I1007" s="105">
        <v>0</v>
      </c>
      <c r="J1007" s="106">
        <v>0</v>
      </c>
      <c r="K1007" s="107">
        <f>+E1007+I1007+J1007</f>
        <v>95198022.300000012</v>
      </c>
      <c r="L1007" s="116">
        <f>+VLOOKUP(B1007,[4]COLJUEGOS!$A$5:$AF$1109,32,FALSE)*(1.06)</f>
        <v>0</v>
      </c>
      <c r="M1007" s="117">
        <v>0</v>
      </c>
      <c r="N1007" s="118">
        <v>1.6203713515858247E-2</v>
      </c>
      <c r="O1007" s="119">
        <f>+IFERROR(ROUND(N1007*VLOOKUP(A1007,'RECURSOS DEPARTAMENTOS'!$A$9:$F$40,5,FALSE),0),0)</f>
        <v>657778078</v>
      </c>
      <c r="P1007" s="120">
        <f t="shared" si="15"/>
        <v>657778078</v>
      </c>
      <c r="Q1007" s="95"/>
      <c r="R1007" s="95"/>
      <c r="S1007" s="95"/>
      <c r="T1007" s="95"/>
      <c r="U1007" s="95"/>
      <c r="V1007" s="95"/>
    </row>
    <row r="1008" spans="1:22" s="100" customFormat="1" x14ac:dyDescent="0.2">
      <c r="A1008" s="115" t="s">
        <v>1913</v>
      </c>
      <c r="B1008" s="48" t="s">
        <v>1995</v>
      </c>
      <c r="C1008" s="49" t="s">
        <v>1915</v>
      </c>
      <c r="D1008" s="49" t="s">
        <v>211</v>
      </c>
      <c r="E1008" s="105">
        <f>+VLOOKUP(B1008,[4]COLJUEGOS!$A$5:$AK$1109,37,FALSE)*(1.06)</f>
        <v>49762575.030000001</v>
      </c>
      <c r="F1008" s="105">
        <v>0</v>
      </c>
      <c r="G1008" s="105">
        <v>0</v>
      </c>
      <c r="H1008" s="105">
        <v>0</v>
      </c>
      <c r="I1008" s="105">
        <v>0</v>
      </c>
      <c r="J1008" s="106">
        <v>0</v>
      </c>
      <c r="K1008" s="107">
        <f>+E1008+I1008+J1008</f>
        <v>49762575.030000001</v>
      </c>
      <c r="L1008" s="116">
        <f>+VLOOKUP(B1008,[4]COLJUEGOS!$A$5:$AF$1109,32,FALSE)*(1.06)</f>
        <v>0</v>
      </c>
      <c r="M1008" s="117">
        <v>0</v>
      </c>
      <c r="N1008" s="118">
        <v>1.0881129908059327E-2</v>
      </c>
      <c r="O1008" s="119">
        <f>+IFERROR(ROUND(N1008*VLOOKUP(A1008,'RECURSOS DEPARTAMENTOS'!$A$9:$F$40,5,FALSE),0),0)</f>
        <v>441711630</v>
      </c>
      <c r="P1008" s="120">
        <f t="shared" si="15"/>
        <v>441711630</v>
      </c>
      <c r="Q1008" s="95"/>
      <c r="R1008" s="95"/>
      <c r="S1008" s="95"/>
      <c r="T1008" s="95"/>
      <c r="U1008" s="95"/>
      <c r="V1008" s="95"/>
    </row>
    <row r="1009" spans="1:22" s="100" customFormat="1" x14ac:dyDescent="0.2">
      <c r="A1009" s="115" t="s">
        <v>1913</v>
      </c>
      <c r="B1009" s="48" t="s">
        <v>1996</v>
      </c>
      <c r="C1009" s="49" t="s">
        <v>1915</v>
      </c>
      <c r="D1009" s="49" t="s">
        <v>1997</v>
      </c>
      <c r="E1009" s="105">
        <f>+VLOOKUP(B1009,[4]COLJUEGOS!$A$5:$AK$1109,37,FALSE)*(1.06)</f>
        <v>30188395.080000002</v>
      </c>
      <c r="F1009" s="105">
        <v>0</v>
      </c>
      <c r="G1009" s="105">
        <v>0</v>
      </c>
      <c r="H1009" s="105">
        <v>0</v>
      </c>
      <c r="I1009" s="105">
        <v>0</v>
      </c>
      <c r="J1009" s="106">
        <v>0</v>
      </c>
      <c r="K1009" s="107">
        <f>+E1009+I1009+J1009</f>
        <v>30188395.080000002</v>
      </c>
      <c r="L1009" s="116">
        <f>+VLOOKUP(B1009,[4]COLJUEGOS!$A$5:$AF$1109,32,FALSE)*(1.06)</f>
        <v>0</v>
      </c>
      <c r="M1009" s="117">
        <v>0</v>
      </c>
      <c r="N1009" s="118">
        <v>6.403490552308125E-3</v>
      </c>
      <c r="O1009" s="119">
        <f>+IFERROR(ROUND(N1009*VLOOKUP(A1009,'RECURSOS DEPARTAMENTOS'!$A$9:$F$40,5,FALSE),0),0)</f>
        <v>259945086</v>
      </c>
      <c r="P1009" s="120">
        <f t="shared" si="15"/>
        <v>259945086</v>
      </c>
      <c r="Q1009" s="95"/>
      <c r="R1009" s="95"/>
      <c r="S1009" s="95"/>
      <c r="T1009" s="95"/>
      <c r="U1009" s="95"/>
      <c r="V1009" s="95"/>
    </row>
    <row r="1010" spans="1:22" s="100" customFormat="1" x14ac:dyDescent="0.2">
      <c r="A1010" s="115" t="s">
        <v>1913</v>
      </c>
      <c r="B1010" s="48" t="s">
        <v>1998</v>
      </c>
      <c r="C1010" s="49" t="s">
        <v>1915</v>
      </c>
      <c r="D1010" s="49" t="s">
        <v>818</v>
      </c>
      <c r="E1010" s="105">
        <f>+VLOOKUP(B1010,[4]COLJUEGOS!$A$5:$AK$1109,37,FALSE)*(1.06)</f>
        <v>15172624.82</v>
      </c>
      <c r="F1010" s="105">
        <v>0</v>
      </c>
      <c r="G1010" s="105">
        <v>0</v>
      </c>
      <c r="H1010" s="105">
        <v>0</v>
      </c>
      <c r="I1010" s="105">
        <v>0</v>
      </c>
      <c r="J1010" s="106">
        <v>0</v>
      </c>
      <c r="K1010" s="107">
        <f>+E1010+I1010+J1010</f>
        <v>15172624.82</v>
      </c>
      <c r="L1010" s="116">
        <f>+VLOOKUP(B1010,[4]COLJUEGOS!$A$5:$AF$1109,32,FALSE)*(1.06)</f>
        <v>0</v>
      </c>
      <c r="M1010" s="117">
        <v>0</v>
      </c>
      <c r="N1010" s="118">
        <v>3.423578466072945E-3</v>
      </c>
      <c r="O1010" s="119">
        <f>+IFERROR(ROUND(N1010*VLOOKUP(A1010,'RECURSOS DEPARTAMENTOS'!$A$9:$F$40,5,FALSE),0),0)</f>
        <v>138977702</v>
      </c>
      <c r="P1010" s="120">
        <f t="shared" si="15"/>
        <v>138977702</v>
      </c>
      <c r="Q1010" s="95"/>
      <c r="R1010" s="95"/>
      <c r="S1010" s="95"/>
      <c r="T1010" s="95"/>
      <c r="U1010" s="95"/>
      <c r="V1010" s="95"/>
    </row>
    <row r="1011" spans="1:22" s="100" customFormat="1" x14ac:dyDescent="0.2">
      <c r="A1011" s="115" t="s">
        <v>1913</v>
      </c>
      <c r="B1011" s="48" t="s">
        <v>1999</v>
      </c>
      <c r="C1011" s="49" t="s">
        <v>1915</v>
      </c>
      <c r="D1011" s="49" t="s">
        <v>2000</v>
      </c>
      <c r="E1011" s="105">
        <f>+VLOOKUP(B1011,[4]COLJUEGOS!$A$5:$AK$1109,37,FALSE)*(1.06)</f>
        <v>25492223.02</v>
      </c>
      <c r="F1011" s="105">
        <v>0</v>
      </c>
      <c r="G1011" s="105">
        <v>0</v>
      </c>
      <c r="H1011" s="105">
        <v>0</v>
      </c>
      <c r="I1011" s="105">
        <v>0</v>
      </c>
      <c r="J1011" s="106">
        <v>0</v>
      </c>
      <c r="K1011" s="107">
        <f>+E1011+I1011+J1011</f>
        <v>25492223.02</v>
      </c>
      <c r="L1011" s="116">
        <f>+VLOOKUP(B1011,[4]COLJUEGOS!$A$5:$AF$1109,32,FALSE)*(1.06)</f>
        <v>0</v>
      </c>
      <c r="M1011" s="117">
        <v>0</v>
      </c>
      <c r="N1011" s="118">
        <v>5.1756367813558385E-3</v>
      </c>
      <c r="O1011" s="119">
        <f>+IFERROR(ROUND(N1011*VLOOKUP(A1011,'RECURSOS DEPARTAMENTOS'!$A$9:$F$40,5,FALSE),0),0)</f>
        <v>210101247</v>
      </c>
      <c r="P1011" s="120">
        <f t="shared" si="15"/>
        <v>210101247</v>
      </c>
      <c r="Q1011" s="95"/>
      <c r="R1011" s="95"/>
      <c r="S1011" s="95"/>
      <c r="T1011" s="95"/>
      <c r="U1011" s="95"/>
      <c r="V1011" s="95"/>
    </row>
    <row r="1012" spans="1:22" s="100" customFormat="1" x14ac:dyDescent="0.2">
      <c r="A1012" s="115" t="s">
        <v>1913</v>
      </c>
      <c r="B1012" s="48" t="s">
        <v>2001</v>
      </c>
      <c r="C1012" s="49" t="s">
        <v>1915</v>
      </c>
      <c r="D1012" s="49" t="s">
        <v>2002</v>
      </c>
      <c r="E1012" s="105">
        <f>+VLOOKUP(B1012,[4]COLJUEGOS!$A$5:$AK$1109,37,FALSE)*(1.06)</f>
        <v>78820848.460000008</v>
      </c>
      <c r="F1012" s="105">
        <v>0</v>
      </c>
      <c r="G1012" s="105">
        <v>0</v>
      </c>
      <c r="H1012" s="105">
        <v>0</v>
      </c>
      <c r="I1012" s="105">
        <v>0</v>
      </c>
      <c r="J1012" s="106">
        <v>0</v>
      </c>
      <c r="K1012" s="107">
        <f>+E1012+I1012+J1012</f>
        <v>78820848.460000008</v>
      </c>
      <c r="L1012" s="116">
        <f>+VLOOKUP(B1012,[4]COLJUEGOS!$A$5:$AF$1109,32,FALSE)*(1.06)</f>
        <v>0</v>
      </c>
      <c r="M1012" s="117">
        <v>0</v>
      </c>
      <c r="N1012" s="118">
        <v>1.0845806151702816E-2</v>
      </c>
      <c r="O1012" s="119">
        <f>+IFERROR(ROUND(N1012*VLOOKUP(A1012,'RECURSOS DEPARTAMENTOS'!$A$9:$F$40,5,FALSE),0),0)</f>
        <v>440277688</v>
      </c>
      <c r="P1012" s="120">
        <f t="shared" si="15"/>
        <v>440277688</v>
      </c>
      <c r="Q1012" s="95"/>
      <c r="R1012" s="95"/>
      <c r="S1012" s="95"/>
      <c r="T1012" s="95"/>
      <c r="U1012" s="95"/>
      <c r="V1012" s="95"/>
    </row>
    <row r="1013" spans="1:22" s="100" customFormat="1" x14ac:dyDescent="0.2">
      <c r="A1013" s="115" t="s">
        <v>1913</v>
      </c>
      <c r="B1013" s="48" t="s">
        <v>2003</v>
      </c>
      <c r="C1013" s="49" t="s">
        <v>1915</v>
      </c>
      <c r="D1013" s="49" t="s">
        <v>2004</v>
      </c>
      <c r="E1013" s="105">
        <f>+VLOOKUP(B1013,[4]COLJUEGOS!$A$5:$AK$1109,37,FALSE)*(1.06)</f>
        <v>66619221.850000001</v>
      </c>
      <c r="F1013" s="105">
        <v>0</v>
      </c>
      <c r="G1013" s="105">
        <v>0</v>
      </c>
      <c r="H1013" s="105">
        <v>0</v>
      </c>
      <c r="I1013" s="105">
        <v>0</v>
      </c>
      <c r="J1013" s="106">
        <v>0</v>
      </c>
      <c r="K1013" s="107">
        <f>+E1013+I1013+J1013</f>
        <v>66619221.850000001</v>
      </c>
      <c r="L1013" s="116">
        <f>+VLOOKUP(B1013,[4]COLJUEGOS!$A$5:$AF$1109,32,FALSE)*(1.06)</f>
        <v>0</v>
      </c>
      <c r="M1013" s="117">
        <v>0</v>
      </c>
      <c r="N1013" s="118">
        <v>9.8242431178725484E-3</v>
      </c>
      <c r="O1013" s="119">
        <f>+IFERROR(ROUND(N1013*VLOOKUP(A1013,'RECURSOS DEPARTAMENTOS'!$A$9:$F$40,5,FALSE),0),0)</f>
        <v>398808072</v>
      </c>
      <c r="P1013" s="120">
        <f t="shared" si="15"/>
        <v>398808072</v>
      </c>
      <c r="Q1013" s="95"/>
      <c r="R1013" s="95"/>
      <c r="S1013" s="95"/>
      <c r="T1013" s="95"/>
      <c r="U1013" s="95"/>
      <c r="V1013" s="95"/>
    </row>
    <row r="1014" spans="1:22" s="100" customFormat="1" x14ac:dyDescent="0.2">
      <c r="A1014" s="115" t="s">
        <v>1913</v>
      </c>
      <c r="B1014" s="48" t="s">
        <v>2005</v>
      </c>
      <c r="C1014" s="49" t="s">
        <v>1915</v>
      </c>
      <c r="D1014" s="49" t="s">
        <v>2006</v>
      </c>
      <c r="E1014" s="105">
        <f>+VLOOKUP(B1014,[4]COLJUEGOS!$A$5:$AK$1109,37,FALSE)*(1.06)</f>
        <v>38122363.109999999</v>
      </c>
      <c r="F1014" s="105">
        <v>0</v>
      </c>
      <c r="G1014" s="105">
        <v>0</v>
      </c>
      <c r="H1014" s="105">
        <v>0</v>
      </c>
      <c r="I1014" s="105">
        <v>0</v>
      </c>
      <c r="J1014" s="106">
        <v>0</v>
      </c>
      <c r="K1014" s="107">
        <f>+E1014+I1014+J1014</f>
        <v>38122363.109999999</v>
      </c>
      <c r="L1014" s="116">
        <f>+VLOOKUP(B1014,[4]COLJUEGOS!$A$5:$AF$1109,32,FALSE)*(1.06)</f>
        <v>0</v>
      </c>
      <c r="M1014" s="117">
        <v>0</v>
      </c>
      <c r="N1014" s="118">
        <v>6.014929232386515E-3</v>
      </c>
      <c r="O1014" s="119">
        <f>+IFERROR(ROUND(N1014*VLOOKUP(A1014,'RECURSOS DEPARTAMENTOS'!$A$9:$F$40,5,FALSE),0),0)</f>
        <v>244171719</v>
      </c>
      <c r="P1014" s="120">
        <f t="shared" si="15"/>
        <v>244171719</v>
      </c>
      <c r="Q1014" s="95"/>
      <c r="R1014" s="95"/>
      <c r="S1014" s="95"/>
      <c r="T1014" s="95"/>
      <c r="U1014" s="95"/>
      <c r="V1014" s="95"/>
    </row>
    <row r="1015" spans="1:22" s="100" customFormat="1" x14ac:dyDescent="0.2">
      <c r="A1015" s="115" t="s">
        <v>2007</v>
      </c>
      <c r="B1015" s="48" t="s">
        <v>2008</v>
      </c>
      <c r="C1015" s="49" t="s">
        <v>2009</v>
      </c>
      <c r="D1015" s="49" t="s">
        <v>2010</v>
      </c>
      <c r="E1015" s="105">
        <f>+VLOOKUP(B1015,[4]COLJUEGOS!$A$5:$AK$1109,37,FALSE)*(1.06)</f>
        <v>13549442456.51</v>
      </c>
      <c r="F1015" s="105">
        <v>0</v>
      </c>
      <c r="G1015" s="105">
        <v>0</v>
      </c>
      <c r="H1015" s="105">
        <v>0</v>
      </c>
      <c r="I1015" s="105">
        <v>0</v>
      </c>
      <c r="J1015" s="106">
        <v>0</v>
      </c>
      <c r="K1015" s="107">
        <f>+E1015+I1015+J1015</f>
        <v>13549442456.51</v>
      </c>
      <c r="L1015" s="116">
        <f>+VLOOKUP(B1015,[4]COLJUEGOS!$A$5:$AF$1109,32,FALSE)*(1.06)</f>
        <v>1392519111.5</v>
      </c>
      <c r="M1015" s="117">
        <v>0</v>
      </c>
      <c r="N1015" s="118">
        <v>0.43843808873000001</v>
      </c>
      <c r="O1015" s="119">
        <f>+IFERROR(ROUND(N1015*VLOOKUP(A1015,'RECURSOS DEPARTAMENTOS'!$A$9:$F$40,5,FALSE),0),0)</f>
        <v>52644485974</v>
      </c>
      <c r="P1015" s="120">
        <f t="shared" si="15"/>
        <v>54037005085.5</v>
      </c>
      <c r="Q1015" s="95"/>
      <c r="R1015" s="114"/>
      <c r="S1015" s="95"/>
      <c r="T1015" s="95"/>
      <c r="U1015" s="95"/>
      <c r="V1015" s="95"/>
    </row>
    <row r="1016" spans="1:22" s="100" customFormat="1" x14ac:dyDescent="0.2">
      <c r="A1016" s="115" t="s">
        <v>2007</v>
      </c>
      <c r="B1016" s="48" t="s">
        <v>2011</v>
      </c>
      <c r="C1016" s="49" t="s">
        <v>2009</v>
      </c>
      <c r="D1016" s="49" t="s">
        <v>2012</v>
      </c>
      <c r="E1016" s="105">
        <f>+VLOOKUP(B1016,[4]COLJUEGOS!$A$5:$AK$1109,37,FALSE)*(1.06)</f>
        <v>74651685.609999999</v>
      </c>
      <c r="F1016" s="105">
        <v>0</v>
      </c>
      <c r="G1016" s="105">
        <v>0</v>
      </c>
      <c r="H1016" s="105">
        <v>0</v>
      </c>
      <c r="I1016" s="105">
        <v>0</v>
      </c>
      <c r="J1016" s="106">
        <v>0</v>
      </c>
      <c r="K1016" s="107">
        <f>+E1016+I1016+J1016</f>
        <v>74651685.609999999</v>
      </c>
      <c r="L1016" s="116">
        <f>+VLOOKUP(B1016,[4]COLJUEGOS!$A$5:$AF$1109,32,FALSE)*(1.06)</f>
        <v>0</v>
      </c>
      <c r="M1016" s="117">
        <v>0</v>
      </c>
      <c r="N1016" s="118">
        <v>5.548956586547419E-3</v>
      </c>
      <c r="O1016" s="119">
        <f>+IFERROR(ROUND(N1016*VLOOKUP(A1016,'RECURSOS DEPARTAMENTOS'!$A$9:$F$40,5,FALSE),0),0)</f>
        <v>666278717</v>
      </c>
      <c r="P1016" s="120">
        <f t="shared" si="15"/>
        <v>666278717</v>
      </c>
      <c r="Q1016" s="95"/>
      <c r="R1016" s="114"/>
      <c r="S1016" s="95"/>
      <c r="T1016" s="95"/>
      <c r="U1016" s="95"/>
      <c r="V1016" s="95"/>
    </row>
    <row r="1017" spans="1:22" s="100" customFormat="1" x14ac:dyDescent="0.2">
      <c r="A1017" s="115" t="s">
        <v>2007</v>
      </c>
      <c r="B1017" s="48" t="s">
        <v>2013</v>
      </c>
      <c r="C1017" s="49" t="s">
        <v>2009</v>
      </c>
      <c r="D1017" s="49" t="s">
        <v>2014</v>
      </c>
      <c r="E1017" s="105">
        <f>+VLOOKUP(B1017,[4]COLJUEGOS!$A$5:$AK$1109,37,FALSE)*(1.06)</f>
        <v>62521950.850000001</v>
      </c>
      <c r="F1017" s="105">
        <v>0</v>
      </c>
      <c r="G1017" s="105">
        <v>0</v>
      </c>
      <c r="H1017" s="105">
        <v>0</v>
      </c>
      <c r="I1017" s="105">
        <v>0</v>
      </c>
      <c r="J1017" s="106">
        <v>0</v>
      </c>
      <c r="K1017" s="107">
        <f>+E1017+I1017+J1017</f>
        <v>62521950.850000001</v>
      </c>
      <c r="L1017" s="116">
        <f>+VLOOKUP(B1017,[4]COLJUEGOS!$A$5:$AF$1109,32,FALSE)*(1.06)</f>
        <v>0</v>
      </c>
      <c r="M1017" s="117">
        <v>0</v>
      </c>
      <c r="N1017" s="118">
        <v>6.4747531209241663E-3</v>
      </c>
      <c r="O1017" s="119">
        <f>+IFERROR(ROUND(N1017*VLOOKUP(A1017,'RECURSOS DEPARTAMENTOS'!$A$9:$F$40,5,FALSE),0),0)</f>
        <v>777441693</v>
      </c>
      <c r="P1017" s="120">
        <f t="shared" si="15"/>
        <v>777441693</v>
      </c>
      <c r="Q1017" s="95"/>
      <c r="R1017" s="9"/>
      <c r="S1017" s="95"/>
      <c r="T1017" s="95"/>
      <c r="U1017" s="95"/>
      <c r="V1017" s="95"/>
    </row>
    <row r="1018" spans="1:22" s="100" customFormat="1" x14ac:dyDescent="0.2">
      <c r="A1018" s="115" t="s">
        <v>2007</v>
      </c>
      <c r="B1018" s="48" t="s">
        <v>2015</v>
      </c>
      <c r="C1018" s="49" t="s">
        <v>2009</v>
      </c>
      <c r="D1018" s="49" t="s">
        <v>2016</v>
      </c>
      <c r="E1018" s="105">
        <f>+VLOOKUP(B1018,[4]COLJUEGOS!$A$5:$AK$1109,37,FALSE)*(1.06)</f>
        <v>106170688.62</v>
      </c>
      <c r="F1018" s="105">
        <v>0</v>
      </c>
      <c r="G1018" s="105">
        <v>0</v>
      </c>
      <c r="H1018" s="105">
        <v>0</v>
      </c>
      <c r="I1018" s="105">
        <v>0</v>
      </c>
      <c r="J1018" s="106">
        <v>0</v>
      </c>
      <c r="K1018" s="107">
        <f>+E1018+I1018+J1018</f>
        <v>106170688.62</v>
      </c>
      <c r="L1018" s="116">
        <f>+VLOOKUP(B1018,[4]COLJUEGOS!$A$5:$AF$1109,32,FALSE)*(1.06)</f>
        <v>0</v>
      </c>
      <c r="M1018" s="117">
        <v>0</v>
      </c>
      <c r="N1018" s="118">
        <v>8.5463118232821985E-3</v>
      </c>
      <c r="O1018" s="119">
        <f>+IFERROR(ROUND(N1018*VLOOKUP(A1018,'RECURSOS DEPARTAMENTOS'!$A$9:$F$40,5,FALSE),0),0)</f>
        <v>1026179532</v>
      </c>
      <c r="P1018" s="120">
        <f t="shared" si="15"/>
        <v>1026179532</v>
      </c>
      <c r="Q1018" s="95"/>
      <c r="R1018" s="113"/>
      <c r="S1018" s="95"/>
      <c r="T1018" s="95"/>
      <c r="U1018" s="95"/>
      <c r="V1018" s="95"/>
    </row>
    <row r="1019" spans="1:22" s="100" customFormat="1" x14ac:dyDescent="0.2">
      <c r="A1019" s="115" t="s">
        <v>2007</v>
      </c>
      <c r="B1019" s="48" t="s">
        <v>2017</v>
      </c>
      <c r="C1019" s="49" t="s">
        <v>2009</v>
      </c>
      <c r="D1019" s="49" t="s">
        <v>50</v>
      </c>
      <c r="E1019" s="105">
        <f>+VLOOKUP(B1019,[4]COLJUEGOS!$A$5:$AK$1109,37,FALSE)*(1.06)</f>
        <v>26179057.970000003</v>
      </c>
      <c r="F1019" s="105">
        <v>0</v>
      </c>
      <c r="G1019" s="105">
        <v>0</v>
      </c>
      <c r="H1019" s="105">
        <v>0</v>
      </c>
      <c r="I1019" s="105">
        <v>0</v>
      </c>
      <c r="J1019" s="106">
        <v>0</v>
      </c>
      <c r="K1019" s="107">
        <f>+E1019+I1019+J1019</f>
        <v>26179057.970000003</v>
      </c>
      <c r="L1019" s="116">
        <f>+VLOOKUP(B1019,[4]COLJUEGOS!$A$5:$AF$1109,32,FALSE)*(1.06)</f>
        <v>0</v>
      </c>
      <c r="M1019" s="117">
        <v>0</v>
      </c>
      <c r="N1019" s="118">
        <v>2.8168540256298781E-3</v>
      </c>
      <c r="O1019" s="119">
        <f>+IFERROR(ROUND(N1019*VLOOKUP(A1019,'RECURSOS DEPARTAMENTOS'!$A$9:$F$40,5,FALSE),0),0)</f>
        <v>338227531</v>
      </c>
      <c r="P1019" s="120">
        <f t="shared" si="15"/>
        <v>338227531</v>
      </c>
      <c r="Q1019" s="95"/>
      <c r="R1019" s="95"/>
      <c r="S1019" s="95"/>
      <c r="T1019" s="95"/>
      <c r="U1019" s="95"/>
      <c r="V1019" s="95"/>
    </row>
    <row r="1020" spans="1:22" s="100" customFormat="1" x14ac:dyDescent="0.2">
      <c r="A1020" s="115" t="s">
        <v>2007</v>
      </c>
      <c r="B1020" s="48" t="s">
        <v>2018</v>
      </c>
      <c r="C1020" s="49" t="s">
        <v>2009</v>
      </c>
      <c r="D1020" s="49" t="s">
        <v>759</v>
      </c>
      <c r="E1020" s="105">
        <f>+VLOOKUP(B1020,[4]COLJUEGOS!$A$5:$AK$1109,37,FALSE)*(1.06)</f>
        <v>63939983.340000004</v>
      </c>
      <c r="F1020" s="105">
        <v>0</v>
      </c>
      <c r="G1020" s="105">
        <v>0</v>
      </c>
      <c r="H1020" s="105">
        <v>0</v>
      </c>
      <c r="I1020" s="105">
        <v>0</v>
      </c>
      <c r="J1020" s="106">
        <v>0</v>
      </c>
      <c r="K1020" s="107">
        <f>+E1020+I1020+J1020</f>
        <v>63939983.340000004</v>
      </c>
      <c r="L1020" s="116">
        <f>+VLOOKUP(B1020,[4]COLJUEGOS!$A$5:$AF$1109,32,FALSE)*(1.06)</f>
        <v>0</v>
      </c>
      <c r="M1020" s="117">
        <v>0</v>
      </c>
      <c r="N1020" s="118">
        <v>6.5879707264559139E-3</v>
      </c>
      <c r="O1020" s="119">
        <f>+IFERROR(ROUND(N1020*VLOOKUP(A1020,'RECURSOS DEPARTAMENTOS'!$A$9:$F$40,5,FALSE),0),0)</f>
        <v>791036047</v>
      </c>
      <c r="P1020" s="120">
        <f t="shared" si="15"/>
        <v>791036047</v>
      </c>
      <c r="Q1020" s="95"/>
      <c r="R1020" s="95"/>
      <c r="S1020" s="95"/>
      <c r="T1020" s="95"/>
      <c r="U1020" s="95"/>
      <c r="V1020" s="95"/>
    </row>
    <row r="1021" spans="1:22" x14ac:dyDescent="0.2">
      <c r="A1021" s="160" t="s">
        <v>2007</v>
      </c>
      <c r="B1021" s="161" t="s">
        <v>2019</v>
      </c>
      <c r="C1021" s="162" t="s">
        <v>2009</v>
      </c>
      <c r="D1021" s="162" t="s">
        <v>2020</v>
      </c>
      <c r="E1021" s="163">
        <f>+VLOOKUP(B1021,[4]COLJUEGOS!$A$5:$AK$1109,37,FALSE)*(1.06)</f>
        <v>2108254532.2</v>
      </c>
      <c r="F1021" s="105">
        <v>0</v>
      </c>
      <c r="G1021" s="105">
        <v>0</v>
      </c>
      <c r="H1021" s="105">
        <v>0</v>
      </c>
      <c r="I1021" s="163">
        <v>0</v>
      </c>
      <c r="J1021" s="164">
        <v>2728356610.3899999</v>
      </c>
      <c r="K1021" s="165">
        <f>+E1021+I1021+J1021</f>
        <v>4836611142.5900002</v>
      </c>
      <c r="L1021" s="166">
        <f>+VLOOKUP(B1021,[4]COLJUEGOS!$A$5:$AF$1109,32,FALSE)*(1.06)</f>
        <v>0</v>
      </c>
      <c r="M1021" s="167">
        <v>0</v>
      </c>
      <c r="N1021" s="168">
        <v>0</v>
      </c>
      <c r="O1021" s="169">
        <f>+IFERROR(ROUND(N1021*VLOOKUP(A1021,'RECURSOS DEPARTAMENTOS'!$A$9:$F$40,5,FALSE),0),0)</f>
        <v>0</v>
      </c>
      <c r="P1021" s="170">
        <f t="shared" si="15"/>
        <v>0</v>
      </c>
    </row>
    <row r="1022" spans="1:22" s="100" customFormat="1" x14ac:dyDescent="0.2">
      <c r="A1022" s="115" t="s">
        <v>2007</v>
      </c>
      <c r="B1022" s="48" t="s">
        <v>2021</v>
      </c>
      <c r="C1022" s="49" t="s">
        <v>2009</v>
      </c>
      <c r="D1022" s="49" t="s">
        <v>2022</v>
      </c>
      <c r="E1022" s="105">
        <f>+VLOOKUP(B1022,[4]COLJUEGOS!$A$5:$AK$1109,37,FALSE)*(1.06)</f>
        <v>712617880.67000008</v>
      </c>
      <c r="F1022" s="105">
        <v>0</v>
      </c>
      <c r="G1022" s="105">
        <v>0</v>
      </c>
      <c r="H1022" s="105">
        <v>0</v>
      </c>
      <c r="I1022" s="105">
        <v>0</v>
      </c>
      <c r="J1022" s="106">
        <v>0</v>
      </c>
      <c r="K1022" s="107">
        <f>+E1022+I1022+J1022</f>
        <v>712617880.67000008</v>
      </c>
      <c r="L1022" s="116">
        <f>+VLOOKUP(B1022,[4]COLJUEGOS!$A$5:$AF$1109,32,FALSE)*(1.06)</f>
        <v>0</v>
      </c>
      <c r="M1022" s="117">
        <v>0</v>
      </c>
      <c r="N1022" s="118">
        <v>3.178697492909343E-2</v>
      </c>
      <c r="O1022" s="119">
        <f>+IFERROR(ROUND(N1022*VLOOKUP(A1022,'RECURSOS DEPARTAMENTOS'!$A$9:$F$40,5,FALSE),0),0)</f>
        <v>3816750868</v>
      </c>
      <c r="P1022" s="120">
        <f t="shared" si="15"/>
        <v>3816750868</v>
      </c>
      <c r="Q1022" s="95"/>
      <c r="R1022" s="95"/>
      <c r="S1022" s="95"/>
      <c r="T1022" s="95"/>
      <c r="U1022" s="95"/>
      <c r="V1022" s="95"/>
    </row>
    <row r="1023" spans="1:22" s="100" customFormat="1" x14ac:dyDescent="0.2">
      <c r="A1023" s="115" t="s">
        <v>2007</v>
      </c>
      <c r="B1023" s="48" t="s">
        <v>2023</v>
      </c>
      <c r="C1023" s="49" t="s">
        <v>2009</v>
      </c>
      <c r="D1023" s="49" t="s">
        <v>2024</v>
      </c>
      <c r="E1023" s="105">
        <f>+VLOOKUP(B1023,[4]COLJUEGOS!$A$5:$AK$1109,37,FALSE)*(1.06)</f>
        <v>68069142.850000009</v>
      </c>
      <c r="F1023" s="105">
        <v>0</v>
      </c>
      <c r="G1023" s="105">
        <v>0</v>
      </c>
      <c r="H1023" s="105">
        <v>0</v>
      </c>
      <c r="I1023" s="105">
        <v>0</v>
      </c>
      <c r="J1023" s="106">
        <v>0</v>
      </c>
      <c r="K1023" s="107">
        <f>+E1023+I1023+J1023</f>
        <v>68069142.850000009</v>
      </c>
      <c r="L1023" s="116">
        <f>+VLOOKUP(B1023,[4]COLJUEGOS!$A$5:$AF$1109,32,FALSE)*(1.06)</f>
        <v>0</v>
      </c>
      <c r="M1023" s="117">
        <v>0</v>
      </c>
      <c r="N1023" s="118">
        <v>7.1249456555493446E-3</v>
      </c>
      <c r="O1023" s="119">
        <f>+IFERROR(ROUND(N1023*VLOOKUP(A1023,'RECURSOS DEPARTAMENTOS'!$A$9:$F$40,5,FALSE),0),0)</f>
        <v>855512127</v>
      </c>
      <c r="P1023" s="120">
        <f t="shared" si="15"/>
        <v>855512127</v>
      </c>
      <c r="Q1023" s="95"/>
      <c r="R1023" s="95"/>
      <c r="S1023" s="95"/>
      <c r="T1023" s="95"/>
      <c r="U1023" s="95"/>
      <c r="V1023" s="95"/>
    </row>
    <row r="1024" spans="1:22" s="100" customFormat="1" x14ac:dyDescent="0.2">
      <c r="A1024" s="115" t="s">
        <v>2007</v>
      </c>
      <c r="B1024" s="48" t="s">
        <v>2025</v>
      </c>
      <c r="C1024" s="49" t="s">
        <v>2009</v>
      </c>
      <c r="D1024" s="49" t="s">
        <v>2026</v>
      </c>
      <c r="E1024" s="105">
        <f>+VLOOKUP(B1024,[4]COLJUEGOS!$A$5:$AK$1109,37,FALSE)*(1.06)</f>
        <v>231593611.87</v>
      </c>
      <c r="F1024" s="105">
        <v>0</v>
      </c>
      <c r="G1024" s="105">
        <v>0</v>
      </c>
      <c r="H1024" s="105">
        <v>0</v>
      </c>
      <c r="I1024" s="105">
        <v>0</v>
      </c>
      <c r="J1024" s="106">
        <v>0</v>
      </c>
      <c r="K1024" s="107">
        <f>+E1024+I1024+J1024</f>
        <v>231593611.87</v>
      </c>
      <c r="L1024" s="116">
        <f>+VLOOKUP(B1024,[4]COLJUEGOS!$A$5:$AF$1109,32,FALSE)*(1.06)</f>
        <v>0</v>
      </c>
      <c r="M1024" s="117">
        <v>0</v>
      </c>
      <c r="N1024" s="118">
        <v>1.2274082355133222E-2</v>
      </c>
      <c r="O1024" s="119">
        <f>+IFERROR(ROUND(N1024*VLOOKUP(A1024,'RECURSOS DEPARTAMENTOS'!$A$9:$F$40,5,FALSE),0),0)</f>
        <v>1473783353</v>
      </c>
      <c r="P1024" s="120">
        <f t="shared" si="15"/>
        <v>1473783353</v>
      </c>
      <c r="Q1024" s="95"/>
      <c r="R1024" s="95"/>
      <c r="S1024" s="95"/>
      <c r="T1024" s="95"/>
      <c r="U1024" s="95"/>
      <c r="V1024" s="95"/>
    </row>
    <row r="1025" spans="1:22" s="100" customFormat="1" x14ac:dyDescent="0.2">
      <c r="A1025" s="115" t="s">
        <v>2007</v>
      </c>
      <c r="B1025" s="48" t="s">
        <v>2027</v>
      </c>
      <c r="C1025" s="49" t="s">
        <v>2009</v>
      </c>
      <c r="D1025" s="49" t="s">
        <v>2028</v>
      </c>
      <c r="E1025" s="105">
        <f>+VLOOKUP(B1025,[4]COLJUEGOS!$A$5:$AK$1109,37,FALSE)*(1.06)</f>
        <v>151630948.37</v>
      </c>
      <c r="F1025" s="105">
        <v>0</v>
      </c>
      <c r="G1025" s="105">
        <v>0</v>
      </c>
      <c r="H1025" s="105">
        <v>0</v>
      </c>
      <c r="I1025" s="105">
        <v>0</v>
      </c>
      <c r="J1025" s="106">
        <v>0</v>
      </c>
      <c r="K1025" s="107">
        <f>+E1025+I1025+J1025</f>
        <v>151630948.37</v>
      </c>
      <c r="L1025" s="116">
        <f>+VLOOKUP(B1025,[4]COLJUEGOS!$A$5:$AF$1109,32,FALSE)*(1.06)</f>
        <v>0</v>
      </c>
      <c r="M1025" s="117">
        <v>0</v>
      </c>
      <c r="N1025" s="118">
        <v>6.8266981346914272E-3</v>
      </c>
      <c r="O1025" s="119">
        <f>+IFERROR(ROUND(N1025*VLOOKUP(A1025,'RECURSOS DEPARTAMENTOS'!$A$9:$F$40,5,FALSE),0),0)</f>
        <v>819700714</v>
      </c>
      <c r="P1025" s="120">
        <f t="shared" si="15"/>
        <v>819700714</v>
      </c>
      <c r="Q1025" s="95"/>
      <c r="R1025" s="95"/>
      <c r="S1025" s="95"/>
      <c r="T1025" s="95"/>
      <c r="U1025" s="95"/>
      <c r="V1025" s="95"/>
    </row>
    <row r="1026" spans="1:22" s="100" customFormat="1" x14ac:dyDescent="0.2">
      <c r="A1026" s="115" t="s">
        <v>2007</v>
      </c>
      <c r="B1026" s="48" t="s">
        <v>2029</v>
      </c>
      <c r="C1026" s="49" t="s">
        <v>2009</v>
      </c>
      <c r="D1026" s="49" t="s">
        <v>281</v>
      </c>
      <c r="E1026" s="105">
        <f>+VLOOKUP(B1026,[4]COLJUEGOS!$A$5:$AK$1109,37,FALSE)*(1.06)</f>
        <v>335599223.46000004</v>
      </c>
      <c r="F1026" s="105">
        <v>0</v>
      </c>
      <c r="G1026" s="105">
        <v>0</v>
      </c>
      <c r="H1026" s="105">
        <v>0</v>
      </c>
      <c r="I1026" s="105">
        <v>0</v>
      </c>
      <c r="J1026" s="106">
        <v>64191599.230000004</v>
      </c>
      <c r="K1026" s="107">
        <f>+E1026+I1026+J1026</f>
        <v>399790822.69000006</v>
      </c>
      <c r="L1026" s="116">
        <f>+VLOOKUP(B1026,[4]COLJUEGOS!$A$5:$AF$1109,32,FALSE)*(1.06)</f>
        <v>0</v>
      </c>
      <c r="M1026" s="117">
        <v>0</v>
      </c>
      <c r="N1026" s="118">
        <v>1.916677017990601E-2</v>
      </c>
      <c r="O1026" s="119">
        <f>+IFERROR(ROUND(N1026*VLOOKUP(A1026,'RECURSOS DEPARTAMENTOS'!$A$9:$F$40,5,FALSE),0),0)</f>
        <v>2301407633</v>
      </c>
      <c r="P1026" s="120">
        <f t="shared" si="15"/>
        <v>2301407633</v>
      </c>
      <c r="Q1026" s="95"/>
      <c r="R1026" s="95"/>
      <c r="S1026" s="95"/>
      <c r="T1026" s="95"/>
      <c r="U1026" s="95"/>
      <c r="V1026" s="95"/>
    </row>
    <row r="1027" spans="1:22" s="100" customFormat="1" x14ac:dyDescent="0.2">
      <c r="A1027" s="115" t="s">
        <v>2007</v>
      </c>
      <c r="B1027" s="48" t="s">
        <v>2030</v>
      </c>
      <c r="C1027" s="49" t="s">
        <v>2009</v>
      </c>
      <c r="D1027" s="49" t="s">
        <v>2031</v>
      </c>
      <c r="E1027" s="105">
        <f>+VLOOKUP(B1027,[4]COLJUEGOS!$A$5:$AK$1109,37,FALSE)*(1.06)</f>
        <v>950639997.69000006</v>
      </c>
      <c r="F1027" s="105">
        <v>0</v>
      </c>
      <c r="G1027" s="105">
        <v>0</v>
      </c>
      <c r="H1027" s="105">
        <v>0</v>
      </c>
      <c r="I1027" s="105">
        <v>0</v>
      </c>
      <c r="J1027" s="106">
        <v>0</v>
      </c>
      <c r="K1027" s="107">
        <f>+E1027+I1027+J1027</f>
        <v>950639997.69000006</v>
      </c>
      <c r="L1027" s="116">
        <f>+VLOOKUP(B1027,[4]COLJUEGOS!$A$5:$AF$1109,32,FALSE)*(1.06)</f>
        <v>0</v>
      </c>
      <c r="M1027" s="117">
        <v>0</v>
      </c>
      <c r="N1027" s="118">
        <v>3.8739182866488621E-2</v>
      </c>
      <c r="O1027" s="119">
        <f>+IFERROR(ROUND(N1027*VLOOKUP(A1027,'RECURSOS DEPARTAMENTOS'!$A$9:$F$40,5,FALSE),0),0)</f>
        <v>4651521894</v>
      </c>
      <c r="P1027" s="120">
        <f t="shared" si="15"/>
        <v>4651521894</v>
      </c>
      <c r="Q1027" s="95"/>
      <c r="R1027" s="95"/>
      <c r="S1027" s="95"/>
      <c r="T1027" s="95"/>
      <c r="U1027" s="95"/>
      <c r="V1027" s="95"/>
    </row>
    <row r="1028" spans="1:22" s="100" customFormat="1" x14ac:dyDescent="0.2">
      <c r="A1028" s="115" t="s">
        <v>2007</v>
      </c>
      <c r="B1028" s="48" t="s">
        <v>2032</v>
      </c>
      <c r="C1028" s="49" t="s">
        <v>2009</v>
      </c>
      <c r="D1028" s="49" t="s">
        <v>2033</v>
      </c>
      <c r="E1028" s="105">
        <f>+VLOOKUP(B1028,[4]COLJUEGOS!$A$5:$AK$1109,37,FALSE)*(1.06)</f>
        <v>279850468.56</v>
      </c>
      <c r="F1028" s="105">
        <v>0</v>
      </c>
      <c r="G1028" s="105">
        <v>0</v>
      </c>
      <c r="H1028" s="105">
        <v>0</v>
      </c>
      <c r="I1028" s="105">
        <v>0</v>
      </c>
      <c r="J1028" s="106">
        <v>0</v>
      </c>
      <c r="K1028" s="107">
        <f>+E1028+I1028+J1028</f>
        <v>279850468.56</v>
      </c>
      <c r="L1028" s="116">
        <f>+VLOOKUP(B1028,[4]COLJUEGOS!$A$5:$AF$1109,32,FALSE)*(1.06)</f>
        <v>0</v>
      </c>
      <c r="M1028" s="117">
        <v>0</v>
      </c>
      <c r="N1028" s="118">
        <v>1.6483836407676544E-2</v>
      </c>
      <c r="O1028" s="119">
        <f>+IFERROR(ROUND(N1028*VLOOKUP(A1028,'RECURSOS DEPARTAMENTOS'!$A$9:$F$40,5,FALSE),0),0)</f>
        <v>1979260281</v>
      </c>
      <c r="P1028" s="120">
        <f t="shared" si="15"/>
        <v>1979260281</v>
      </c>
      <c r="Q1028" s="95"/>
      <c r="R1028" s="95"/>
      <c r="S1028" s="95"/>
      <c r="T1028" s="95"/>
      <c r="U1028" s="95"/>
      <c r="V1028" s="95"/>
    </row>
    <row r="1029" spans="1:22" s="100" customFormat="1" x14ac:dyDescent="0.2">
      <c r="A1029" s="115" t="s">
        <v>2007</v>
      </c>
      <c r="B1029" s="48" t="s">
        <v>2034</v>
      </c>
      <c r="C1029" s="49" t="s">
        <v>2009</v>
      </c>
      <c r="D1029" s="49" t="s">
        <v>2035</v>
      </c>
      <c r="E1029" s="105">
        <f>+VLOOKUP(B1029,[4]COLJUEGOS!$A$5:$AK$1109,37,FALSE)*(1.06)</f>
        <v>42763678.580000006</v>
      </c>
      <c r="F1029" s="105">
        <v>0</v>
      </c>
      <c r="G1029" s="105">
        <v>0</v>
      </c>
      <c r="H1029" s="105">
        <v>0</v>
      </c>
      <c r="I1029" s="105">
        <v>0</v>
      </c>
      <c r="J1029" s="106">
        <v>0</v>
      </c>
      <c r="K1029" s="107">
        <f>+E1029+I1029+J1029</f>
        <v>42763678.580000006</v>
      </c>
      <c r="L1029" s="116">
        <f>+VLOOKUP(B1029,[4]COLJUEGOS!$A$5:$AF$1109,32,FALSE)*(1.06)</f>
        <v>0</v>
      </c>
      <c r="M1029" s="117">
        <v>0</v>
      </c>
      <c r="N1029" s="118">
        <v>4.4607736579508521E-3</v>
      </c>
      <c r="O1029" s="119">
        <f>+IFERROR(ROUND(N1029*VLOOKUP(A1029,'RECURSOS DEPARTAMENTOS'!$A$9:$F$40,5,FALSE),0),0)</f>
        <v>535617553</v>
      </c>
      <c r="P1029" s="120">
        <f t="shared" si="15"/>
        <v>535617553</v>
      </c>
      <c r="Q1029" s="95"/>
      <c r="R1029" s="95"/>
      <c r="S1029" s="95"/>
      <c r="T1029" s="95"/>
      <c r="U1029" s="95"/>
      <c r="V1029" s="95"/>
    </row>
    <row r="1030" spans="1:22" s="100" customFormat="1" x14ac:dyDescent="0.2">
      <c r="A1030" s="115" t="s">
        <v>2007</v>
      </c>
      <c r="B1030" s="48" t="s">
        <v>2036</v>
      </c>
      <c r="C1030" s="49" t="s">
        <v>2009</v>
      </c>
      <c r="D1030" s="49" t="s">
        <v>2037</v>
      </c>
      <c r="E1030" s="105">
        <f>+VLOOKUP(B1030,[4]COLJUEGOS!$A$5:$AK$1109,37,FALSE)*(1.06)</f>
        <v>33037560.07</v>
      </c>
      <c r="F1030" s="105">
        <v>0</v>
      </c>
      <c r="G1030" s="105">
        <v>0</v>
      </c>
      <c r="H1030" s="105">
        <v>0</v>
      </c>
      <c r="I1030" s="105">
        <v>0</v>
      </c>
      <c r="J1030" s="106">
        <v>0</v>
      </c>
      <c r="K1030" s="107">
        <f>+E1030+I1030+J1030</f>
        <v>33037560.07</v>
      </c>
      <c r="L1030" s="116">
        <f>+VLOOKUP(B1030,[4]COLJUEGOS!$A$5:$AF$1109,32,FALSE)*(1.06)</f>
        <v>0</v>
      </c>
      <c r="M1030" s="117">
        <v>0</v>
      </c>
      <c r="N1030" s="118">
        <v>3.4301699687390016E-3</v>
      </c>
      <c r="O1030" s="119">
        <f>+IFERROR(ROUND(N1030*VLOOKUP(A1030,'RECURSOS DEPARTAMENTOS'!$A$9:$F$40,5,FALSE),0),0)</f>
        <v>411870089</v>
      </c>
      <c r="P1030" s="120">
        <f t="shared" si="15"/>
        <v>411870089</v>
      </c>
      <c r="Q1030" s="95"/>
      <c r="R1030" s="95"/>
      <c r="S1030" s="95"/>
      <c r="T1030" s="95"/>
      <c r="U1030" s="95"/>
      <c r="V1030" s="95"/>
    </row>
    <row r="1031" spans="1:22" s="100" customFormat="1" x14ac:dyDescent="0.2">
      <c r="A1031" s="115" t="s">
        <v>2007</v>
      </c>
      <c r="B1031" s="48" t="s">
        <v>2038</v>
      </c>
      <c r="C1031" s="49" t="s">
        <v>2009</v>
      </c>
      <c r="D1031" s="49" t="s">
        <v>2039</v>
      </c>
      <c r="E1031" s="105">
        <f>+VLOOKUP(B1031,[4]COLJUEGOS!$A$5:$AK$1109,37,FALSE)*(1.06)</f>
        <v>298866934.28000003</v>
      </c>
      <c r="F1031" s="105">
        <v>0</v>
      </c>
      <c r="G1031" s="105">
        <v>0</v>
      </c>
      <c r="H1031" s="105">
        <v>0</v>
      </c>
      <c r="I1031" s="105">
        <v>0</v>
      </c>
      <c r="J1031" s="106">
        <v>0</v>
      </c>
      <c r="K1031" s="107">
        <f>+E1031+I1031+J1031</f>
        <v>298866934.28000003</v>
      </c>
      <c r="L1031" s="116">
        <f>+VLOOKUP(B1031,[4]COLJUEGOS!$A$5:$AF$1109,32,FALSE)*(1.06)</f>
        <v>0</v>
      </c>
      <c r="M1031" s="117">
        <v>0</v>
      </c>
      <c r="N1031" s="118">
        <v>1.5342602943916527E-2</v>
      </c>
      <c r="O1031" s="119">
        <f>+IFERROR(ROUND(N1031*VLOOKUP(A1031,'RECURSOS DEPARTAMENTOS'!$A$9:$F$40,5,FALSE),0),0)</f>
        <v>1842229191</v>
      </c>
      <c r="P1031" s="120">
        <f t="shared" si="15"/>
        <v>1842229191</v>
      </c>
      <c r="Q1031" s="95"/>
      <c r="R1031" s="95"/>
      <c r="S1031" s="95"/>
      <c r="T1031" s="95"/>
      <c r="U1031" s="95"/>
      <c r="V1031" s="95"/>
    </row>
    <row r="1032" spans="1:22" s="100" customFormat="1" x14ac:dyDescent="0.2">
      <c r="A1032" s="115" t="s">
        <v>2007</v>
      </c>
      <c r="B1032" s="48" t="s">
        <v>2040</v>
      </c>
      <c r="C1032" s="49" t="s">
        <v>2009</v>
      </c>
      <c r="D1032" s="49" t="s">
        <v>2041</v>
      </c>
      <c r="E1032" s="105">
        <f>+VLOOKUP(B1032,[4]COLJUEGOS!$A$5:$AK$1109,37,FALSE)*(1.06)</f>
        <v>56346068.609999999</v>
      </c>
      <c r="F1032" s="105">
        <v>0</v>
      </c>
      <c r="G1032" s="105">
        <v>0</v>
      </c>
      <c r="H1032" s="105">
        <v>0</v>
      </c>
      <c r="I1032" s="105">
        <v>0</v>
      </c>
      <c r="J1032" s="106">
        <v>0</v>
      </c>
      <c r="K1032" s="107">
        <f>+E1032+I1032+J1032</f>
        <v>56346068.609999999</v>
      </c>
      <c r="L1032" s="116">
        <f>+VLOOKUP(B1032,[4]COLJUEGOS!$A$5:$AF$1109,32,FALSE)*(1.06)</f>
        <v>0</v>
      </c>
      <c r="M1032" s="117">
        <v>0</v>
      </c>
      <c r="N1032" s="118">
        <v>6.0775210649442061E-3</v>
      </c>
      <c r="O1032" s="119">
        <f>+IFERROR(ROUND(N1032*VLOOKUP(A1032,'RECURSOS DEPARTAMENTOS'!$A$9:$F$40,5,FALSE),0),0)</f>
        <v>729744930</v>
      </c>
      <c r="P1032" s="120">
        <f t="shared" si="15"/>
        <v>729744930</v>
      </c>
      <c r="Q1032" s="95"/>
      <c r="R1032" s="95"/>
      <c r="S1032" s="95"/>
      <c r="T1032" s="95"/>
      <c r="U1032" s="95"/>
      <c r="V1032" s="95"/>
    </row>
    <row r="1033" spans="1:22" s="100" customFormat="1" x14ac:dyDescent="0.2">
      <c r="A1033" s="115" t="s">
        <v>2007</v>
      </c>
      <c r="B1033" s="48" t="s">
        <v>2042</v>
      </c>
      <c r="C1033" s="49" t="s">
        <v>2009</v>
      </c>
      <c r="D1033" s="49" t="s">
        <v>2043</v>
      </c>
      <c r="E1033" s="105">
        <f>+VLOOKUP(B1033,[4]COLJUEGOS!$A$5:$AK$1109,37,FALSE)*(1.06)</f>
        <v>286251930.99000001</v>
      </c>
      <c r="F1033" s="105">
        <v>0</v>
      </c>
      <c r="G1033" s="105">
        <v>0</v>
      </c>
      <c r="H1033" s="105">
        <v>0</v>
      </c>
      <c r="I1033" s="105">
        <v>0</v>
      </c>
      <c r="J1033" s="106">
        <v>0</v>
      </c>
      <c r="K1033" s="107">
        <f>+E1033+I1033+J1033</f>
        <v>286251930.99000001</v>
      </c>
      <c r="L1033" s="116">
        <f>+VLOOKUP(B1033,[4]COLJUEGOS!$A$5:$AF$1109,32,FALSE)*(1.06)</f>
        <v>0</v>
      </c>
      <c r="M1033" s="117">
        <v>0</v>
      </c>
      <c r="N1033" s="118">
        <v>1.9311688714986647E-2</v>
      </c>
      <c r="O1033" s="119">
        <f>+IFERROR(ROUND(N1033*VLOOKUP(A1033,'RECURSOS DEPARTAMENTOS'!$A$9:$F$40,5,FALSE),0),0)</f>
        <v>2318808406</v>
      </c>
      <c r="P1033" s="120">
        <f t="shared" si="15"/>
        <v>2318808406</v>
      </c>
      <c r="Q1033" s="95"/>
      <c r="R1033" s="95"/>
      <c r="S1033" s="95"/>
      <c r="T1033" s="95"/>
      <c r="U1033" s="95"/>
      <c r="V1033" s="95"/>
    </row>
    <row r="1034" spans="1:22" s="100" customFormat="1" x14ac:dyDescent="0.2">
      <c r="A1034" s="115" t="s">
        <v>2007</v>
      </c>
      <c r="B1034" s="48" t="s">
        <v>2044</v>
      </c>
      <c r="C1034" s="49" t="s">
        <v>2009</v>
      </c>
      <c r="D1034" s="49" t="s">
        <v>2045</v>
      </c>
      <c r="E1034" s="105">
        <f>+VLOOKUP(B1034,[4]COLJUEGOS!$A$5:$AK$1109,37,FALSE)*(1.06)</f>
        <v>190595617.16</v>
      </c>
      <c r="F1034" s="105">
        <v>0</v>
      </c>
      <c r="G1034" s="105">
        <v>0</v>
      </c>
      <c r="H1034" s="105">
        <v>0</v>
      </c>
      <c r="I1034" s="105">
        <v>0</v>
      </c>
      <c r="J1034" s="106">
        <v>0</v>
      </c>
      <c r="K1034" s="107">
        <f>+E1034+I1034+J1034</f>
        <v>190595617.16</v>
      </c>
      <c r="L1034" s="116">
        <f>+VLOOKUP(B1034,[4]COLJUEGOS!$A$5:$AF$1109,32,FALSE)*(1.06)</f>
        <v>0</v>
      </c>
      <c r="M1034" s="117">
        <v>0</v>
      </c>
      <c r="N1034" s="118">
        <v>7.227811937146761E-3</v>
      </c>
      <c r="O1034" s="119">
        <f>+IFERROR(ROUND(N1034*VLOOKUP(A1034,'RECURSOS DEPARTAMENTOS'!$A$9:$F$40,5,FALSE),0),0)</f>
        <v>867863568</v>
      </c>
      <c r="P1034" s="120">
        <f t="shared" si="15"/>
        <v>867863568</v>
      </c>
      <c r="Q1034" s="95"/>
      <c r="R1034" s="95"/>
      <c r="S1034" s="95"/>
      <c r="T1034" s="95"/>
      <c r="U1034" s="95"/>
      <c r="V1034" s="95"/>
    </row>
    <row r="1035" spans="1:22" s="100" customFormat="1" x14ac:dyDescent="0.2">
      <c r="A1035" s="115" t="s">
        <v>2007</v>
      </c>
      <c r="B1035" s="48" t="s">
        <v>2046</v>
      </c>
      <c r="C1035" s="49" t="s">
        <v>2009</v>
      </c>
      <c r="D1035" s="49" t="s">
        <v>2047</v>
      </c>
      <c r="E1035" s="105">
        <f>+VLOOKUP(B1035,[4]COLJUEGOS!$A$5:$AK$1109,37,FALSE)*(1.06)</f>
        <v>132137390.96000001</v>
      </c>
      <c r="F1035" s="105">
        <v>0</v>
      </c>
      <c r="G1035" s="105">
        <v>0</v>
      </c>
      <c r="H1035" s="105">
        <v>0</v>
      </c>
      <c r="I1035" s="105">
        <v>0</v>
      </c>
      <c r="J1035" s="106">
        <v>0</v>
      </c>
      <c r="K1035" s="107">
        <f>+E1035+I1035+J1035</f>
        <v>132137390.96000001</v>
      </c>
      <c r="L1035" s="116">
        <f>+VLOOKUP(B1035,[4]COLJUEGOS!$A$5:$AF$1109,32,FALSE)*(1.06)</f>
        <v>0</v>
      </c>
      <c r="M1035" s="117">
        <v>0</v>
      </c>
      <c r="N1035" s="118">
        <v>9.5600946111007602E-3</v>
      </c>
      <c r="O1035" s="119">
        <f>+IFERROR(ROUND(N1035*VLOOKUP(A1035,'RECURSOS DEPARTAMENTOS'!$A$9:$F$40,5,FALSE),0),0)</f>
        <v>1147907264</v>
      </c>
      <c r="P1035" s="120">
        <f t="shared" ref="P1035:P1098" si="16">+L1035+M1035+O1035</f>
        <v>1147907264</v>
      </c>
      <c r="Q1035" s="95"/>
      <c r="R1035" s="95"/>
      <c r="S1035" s="95"/>
      <c r="T1035" s="95"/>
      <c r="U1035" s="95"/>
      <c r="V1035" s="95"/>
    </row>
    <row r="1036" spans="1:22" s="100" customFormat="1" x14ac:dyDescent="0.2">
      <c r="A1036" s="115" t="s">
        <v>2007</v>
      </c>
      <c r="B1036" s="48" t="s">
        <v>2048</v>
      </c>
      <c r="C1036" s="49" t="s">
        <v>2009</v>
      </c>
      <c r="D1036" s="49" t="s">
        <v>2049</v>
      </c>
      <c r="E1036" s="105">
        <f>+VLOOKUP(B1036,[4]COLJUEGOS!$A$5:$AK$1109,37,FALSE)*(1.06)</f>
        <v>532183480.75</v>
      </c>
      <c r="F1036" s="105">
        <v>0</v>
      </c>
      <c r="G1036" s="105">
        <v>0</v>
      </c>
      <c r="H1036" s="105">
        <v>0</v>
      </c>
      <c r="I1036" s="105">
        <v>0</v>
      </c>
      <c r="J1036" s="106">
        <v>104249334.38000001</v>
      </c>
      <c r="K1036" s="107">
        <f>+E1036+I1036+J1036</f>
        <v>636432815.13</v>
      </c>
      <c r="L1036" s="116">
        <f>+VLOOKUP(B1036,[4]COLJUEGOS!$A$5:$AF$1109,32,FALSE)*(1.06)</f>
        <v>0</v>
      </c>
      <c r="M1036" s="117">
        <v>0</v>
      </c>
      <c r="N1036" s="118">
        <v>2.9509683663540568E-2</v>
      </c>
      <c r="O1036" s="119">
        <f>+IFERROR(ROUND(N1036*VLOOKUP(A1036,'RECURSOS DEPARTAMENTOS'!$A$9:$F$40,5,FALSE),0),0)</f>
        <v>3543310145</v>
      </c>
      <c r="P1036" s="120">
        <f t="shared" si="16"/>
        <v>3543310145</v>
      </c>
      <c r="Q1036" s="95"/>
      <c r="R1036" s="95"/>
      <c r="S1036" s="95"/>
      <c r="T1036" s="95"/>
      <c r="U1036" s="95"/>
      <c r="V1036" s="95"/>
    </row>
    <row r="1037" spans="1:22" s="100" customFormat="1" x14ac:dyDescent="0.2">
      <c r="A1037" s="115" t="s">
        <v>2007</v>
      </c>
      <c r="B1037" s="48" t="s">
        <v>2050</v>
      </c>
      <c r="C1037" s="49" t="s">
        <v>2009</v>
      </c>
      <c r="D1037" s="49" t="s">
        <v>2051</v>
      </c>
      <c r="E1037" s="105">
        <f>+VLOOKUP(B1037,[4]COLJUEGOS!$A$5:$AK$1109,37,FALSE)*(1.06)</f>
        <v>48282344.920000002</v>
      </c>
      <c r="F1037" s="105">
        <v>0</v>
      </c>
      <c r="G1037" s="105">
        <v>0</v>
      </c>
      <c r="H1037" s="105">
        <v>0</v>
      </c>
      <c r="I1037" s="105">
        <v>0</v>
      </c>
      <c r="J1037" s="106">
        <v>0</v>
      </c>
      <c r="K1037" s="107">
        <f>+E1037+I1037+J1037</f>
        <v>48282344.920000002</v>
      </c>
      <c r="L1037" s="116">
        <f>+VLOOKUP(B1037,[4]COLJUEGOS!$A$5:$AF$1109,32,FALSE)*(1.06)</f>
        <v>0</v>
      </c>
      <c r="M1037" s="117">
        <v>0</v>
      </c>
      <c r="N1037" s="118">
        <v>4.9589311222905412E-3</v>
      </c>
      <c r="O1037" s="119">
        <f>+IFERROR(ROUND(N1037*VLOOKUP(A1037,'RECURSOS DEPARTAMENTOS'!$A$9:$F$40,5,FALSE),0),0)</f>
        <v>595432711</v>
      </c>
      <c r="P1037" s="120">
        <f t="shared" si="16"/>
        <v>595432711</v>
      </c>
      <c r="Q1037" s="95"/>
      <c r="R1037" s="95"/>
      <c r="S1037" s="95"/>
      <c r="T1037" s="95"/>
      <c r="U1037" s="95"/>
      <c r="V1037" s="95"/>
    </row>
    <row r="1038" spans="1:22" s="100" customFormat="1" x14ac:dyDescent="0.2">
      <c r="A1038" s="115" t="s">
        <v>2007</v>
      </c>
      <c r="B1038" s="48" t="s">
        <v>2052</v>
      </c>
      <c r="C1038" s="49" t="s">
        <v>2009</v>
      </c>
      <c r="D1038" s="49" t="s">
        <v>153</v>
      </c>
      <c r="E1038" s="105">
        <f>+VLOOKUP(B1038,[4]COLJUEGOS!$A$5:$AK$1109,37,FALSE)*(1.06)</f>
        <v>220119345.07000002</v>
      </c>
      <c r="F1038" s="105">
        <v>0</v>
      </c>
      <c r="G1038" s="105">
        <v>0</v>
      </c>
      <c r="H1038" s="105">
        <v>0</v>
      </c>
      <c r="I1038" s="105">
        <v>0</v>
      </c>
      <c r="J1038" s="106">
        <v>0</v>
      </c>
      <c r="K1038" s="107">
        <f>+E1038+I1038+J1038</f>
        <v>220119345.07000002</v>
      </c>
      <c r="L1038" s="116">
        <f>+VLOOKUP(B1038,[4]COLJUEGOS!$A$5:$AF$1109,32,FALSE)*(1.06)</f>
        <v>0</v>
      </c>
      <c r="M1038" s="117">
        <v>0</v>
      </c>
      <c r="N1038" s="118">
        <v>1.2996734157298719E-2</v>
      </c>
      <c r="O1038" s="119">
        <f>+IFERROR(ROUND(N1038*VLOOKUP(A1038,'RECURSOS DEPARTAMENTOS'!$A$9:$F$40,5,FALSE),0),0)</f>
        <v>1560554173</v>
      </c>
      <c r="P1038" s="120">
        <f t="shared" si="16"/>
        <v>1560554173</v>
      </c>
      <c r="Q1038" s="95"/>
      <c r="R1038" s="95"/>
      <c r="S1038" s="95"/>
      <c r="T1038" s="95"/>
      <c r="U1038" s="95"/>
      <c r="V1038" s="95"/>
    </row>
    <row r="1039" spans="1:22" s="100" customFormat="1" x14ac:dyDescent="0.2">
      <c r="A1039" s="115" t="s">
        <v>2007</v>
      </c>
      <c r="B1039" s="48" t="s">
        <v>2053</v>
      </c>
      <c r="C1039" s="49" t="s">
        <v>2009</v>
      </c>
      <c r="D1039" s="49" t="s">
        <v>511</v>
      </c>
      <c r="E1039" s="105">
        <f>+VLOOKUP(B1039,[4]COLJUEGOS!$A$5:$AK$1109,37,FALSE)*(1.06)</f>
        <v>47956959.370000005</v>
      </c>
      <c r="F1039" s="105">
        <v>0</v>
      </c>
      <c r="G1039" s="105">
        <v>0</v>
      </c>
      <c r="H1039" s="105">
        <v>0</v>
      </c>
      <c r="I1039" s="105">
        <v>0</v>
      </c>
      <c r="J1039" s="106">
        <v>0</v>
      </c>
      <c r="K1039" s="107">
        <f>+E1039+I1039+J1039</f>
        <v>47956959.370000005</v>
      </c>
      <c r="L1039" s="116">
        <f>+VLOOKUP(B1039,[4]COLJUEGOS!$A$5:$AF$1109,32,FALSE)*(1.06)</f>
        <v>0</v>
      </c>
      <c r="M1039" s="117">
        <v>0</v>
      </c>
      <c r="N1039" s="118">
        <v>4.9336997702006087E-3</v>
      </c>
      <c r="O1039" s="119">
        <f>+IFERROR(ROUND(N1039*VLOOKUP(A1039,'RECURSOS DEPARTAMENTOS'!$A$9:$F$40,5,FALSE),0),0)</f>
        <v>592403112</v>
      </c>
      <c r="P1039" s="120">
        <f t="shared" si="16"/>
        <v>592403112</v>
      </c>
      <c r="Q1039" s="95"/>
      <c r="R1039" s="95"/>
      <c r="S1039" s="95"/>
      <c r="T1039" s="95"/>
      <c r="U1039" s="95"/>
      <c r="V1039" s="95"/>
    </row>
    <row r="1040" spans="1:22" s="100" customFormat="1" x14ac:dyDescent="0.2">
      <c r="A1040" s="115" t="s">
        <v>2007</v>
      </c>
      <c r="B1040" s="48" t="s">
        <v>2054</v>
      </c>
      <c r="C1040" s="49" t="s">
        <v>2009</v>
      </c>
      <c r="D1040" s="49" t="s">
        <v>2055</v>
      </c>
      <c r="E1040" s="105">
        <f>+VLOOKUP(B1040,[4]COLJUEGOS!$A$5:$AK$1109,37,FALSE)*(1.06)</f>
        <v>43432163.870000005</v>
      </c>
      <c r="F1040" s="105">
        <v>0</v>
      </c>
      <c r="G1040" s="105">
        <v>0</v>
      </c>
      <c r="H1040" s="105">
        <v>0</v>
      </c>
      <c r="I1040" s="105">
        <v>0</v>
      </c>
      <c r="J1040" s="106">
        <v>0</v>
      </c>
      <c r="K1040" s="107">
        <f>+E1040+I1040+J1040</f>
        <v>43432163.870000005</v>
      </c>
      <c r="L1040" s="116">
        <f>+VLOOKUP(B1040,[4]COLJUEGOS!$A$5:$AF$1109,32,FALSE)*(1.06)</f>
        <v>0</v>
      </c>
      <c r="M1040" s="117">
        <v>0</v>
      </c>
      <c r="N1040" s="118">
        <v>4.3993126720907605E-3</v>
      </c>
      <c r="O1040" s="119">
        <f>+IFERROR(ROUND(N1040*VLOOKUP(A1040,'RECURSOS DEPARTAMENTOS'!$A$9:$F$40,5,FALSE),0),0)</f>
        <v>528237761</v>
      </c>
      <c r="P1040" s="120">
        <f t="shared" si="16"/>
        <v>528237761</v>
      </c>
      <c r="Q1040" s="95"/>
      <c r="R1040" s="95"/>
      <c r="S1040" s="95"/>
      <c r="T1040" s="95"/>
      <c r="U1040" s="95"/>
      <c r="V1040" s="95"/>
    </row>
    <row r="1041" spans="1:22" s="100" customFormat="1" x14ac:dyDescent="0.2">
      <c r="A1041" s="115" t="s">
        <v>2007</v>
      </c>
      <c r="B1041" s="48" t="s">
        <v>2056</v>
      </c>
      <c r="C1041" s="49" t="s">
        <v>2009</v>
      </c>
      <c r="D1041" s="49" t="s">
        <v>2057</v>
      </c>
      <c r="E1041" s="105">
        <f>+VLOOKUP(B1041,[4]COLJUEGOS!$A$5:$AK$1109,37,FALSE)*(1.06)</f>
        <v>1938138838.49</v>
      </c>
      <c r="F1041" s="105">
        <v>0</v>
      </c>
      <c r="G1041" s="105">
        <v>0</v>
      </c>
      <c r="H1041" s="105">
        <v>0</v>
      </c>
      <c r="I1041" s="105">
        <v>0</v>
      </c>
      <c r="J1041" s="106">
        <v>713915604.38</v>
      </c>
      <c r="K1041" s="107">
        <f>+E1041+I1041+J1041</f>
        <v>2652054442.8699999</v>
      </c>
      <c r="L1041" s="116">
        <f>+VLOOKUP(B1041,[4]COLJUEGOS!$A$5:$AF$1109,32,FALSE)*(1.06)</f>
        <v>0</v>
      </c>
      <c r="M1041" s="117">
        <v>0</v>
      </c>
      <c r="N1041" s="118">
        <v>7.411030370784423E-2</v>
      </c>
      <c r="O1041" s="119">
        <f>+IFERROR(ROUND(N1041*VLOOKUP(A1041,'RECURSOS DEPARTAMENTOS'!$A$9:$F$40,5,FALSE),0),0)</f>
        <v>8898631174</v>
      </c>
      <c r="P1041" s="120">
        <f t="shared" si="16"/>
        <v>8898631174</v>
      </c>
      <c r="Q1041" s="95"/>
      <c r="R1041" s="95"/>
      <c r="S1041" s="95"/>
      <c r="T1041" s="95"/>
      <c r="U1041" s="95"/>
      <c r="V1041" s="95"/>
    </row>
    <row r="1042" spans="1:22" s="100" customFormat="1" x14ac:dyDescent="0.2">
      <c r="A1042" s="115" t="s">
        <v>2007</v>
      </c>
      <c r="B1042" s="48" t="s">
        <v>2058</v>
      </c>
      <c r="C1042" s="49" t="s">
        <v>2009</v>
      </c>
      <c r="D1042" s="49" t="s">
        <v>2059</v>
      </c>
      <c r="E1042" s="105">
        <f>+VLOOKUP(B1042,[4]COLJUEGOS!$A$5:$AK$1109,37,FALSE)*(1.06)</f>
        <v>323110528.71000004</v>
      </c>
      <c r="F1042" s="105">
        <v>0</v>
      </c>
      <c r="G1042" s="105">
        <v>0</v>
      </c>
      <c r="H1042" s="105">
        <v>0</v>
      </c>
      <c r="I1042" s="105">
        <v>0</v>
      </c>
      <c r="J1042" s="106">
        <v>0</v>
      </c>
      <c r="K1042" s="107">
        <f>+E1042+I1042+J1042</f>
        <v>323110528.71000004</v>
      </c>
      <c r="L1042" s="116">
        <f>+VLOOKUP(B1042,[4]COLJUEGOS!$A$5:$AF$1109,32,FALSE)*(1.06)</f>
        <v>0</v>
      </c>
      <c r="M1042" s="117">
        <v>0</v>
      </c>
      <c r="N1042" s="118">
        <v>1.4924021282322009E-2</v>
      </c>
      <c r="O1042" s="119">
        <f>+IFERROR(ROUND(N1042*VLOOKUP(A1042,'RECURSOS DEPARTAMENTOS'!$A$9:$F$40,5,FALSE),0),0)</f>
        <v>1791968922</v>
      </c>
      <c r="P1042" s="120">
        <f t="shared" si="16"/>
        <v>1791968922</v>
      </c>
      <c r="Q1042" s="95"/>
      <c r="R1042" s="95"/>
      <c r="S1042" s="95"/>
      <c r="T1042" s="95"/>
      <c r="U1042" s="95"/>
      <c r="V1042" s="95"/>
    </row>
    <row r="1043" spans="1:22" s="100" customFormat="1" x14ac:dyDescent="0.2">
      <c r="A1043" s="115" t="s">
        <v>2007</v>
      </c>
      <c r="B1043" s="48" t="s">
        <v>2060</v>
      </c>
      <c r="C1043" s="49" t="s">
        <v>2009</v>
      </c>
      <c r="D1043" s="49" t="s">
        <v>1440</v>
      </c>
      <c r="E1043" s="105">
        <f>+VLOOKUP(B1043,[4]COLJUEGOS!$A$5:$AK$1109,37,FALSE)*(1.06)</f>
        <v>187552456.27000001</v>
      </c>
      <c r="F1043" s="105">
        <v>0</v>
      </c>
      <c r="G1043" s="105">
        <v>0</v>
      </c>
      <c r="H1043" s="105">
        <v>0</v>
      </c>
      <c r="I1043" s="105">
        <v>0</v>
      </c>
      <c r="J1043" s="106">
        <v>0</v>
      </c>
      <c r="K1043" s="107">
        <f>+E1043+I1043+J1043</f>
        <v>187552456.27000001</v>
      </c>
      <c r="L1043" s="116">
        <f>+VLOOKUP(B1043,[4]COLJUEGOS!$A$5:$AF$1109,32,FALSE)*(1.06)</f>
        <v>0</v>
      </c>
      <c r="M1043" s="117">
        <v>0</v>
      </c>
      <c r="N1043" s="118">
        <v>6.7943502473966425E-3</v>
      </c>
      <c r="O1043" s="119">
        <f>+IFERROR(ROUND(N1043*VLOOKUP(A1043,'RECURSOS DEPARTAMENTOS'!$A$9:$F$40,5,FALSE),0),0)</f>
        <v>815816612</v>
      </c>
      <c r="P1043" s="120">
        <f t="shared" si="16"/>
        <v>815816612</v>
      </c>
      <c r="Q1043" s="95"/>
      <c r="R1043" s="95"/>
      <c r="S1043" s="95"/>
      <c r="T1043" s="95"/>
      <c r="U1043" s="95"/>
      <c r="V1043" s="95"/>
    </row>
    <row r="1044" spans="1:22" s="100" customFormat="1" x14ac:dyDescent="0.2">
      <c r="A1044" s="115" t="s">
        <v>2007</v>
      </c>
      <c r="B1044" s="48" t="s">
        <v>2061</v>
      </c>
      <c r="C1044" s="49" t="s">
        <v>2009</v>
      </c>
      <c r="D1044" s="49" t="s">
        <v>2062</v>
      </c>
      <c r="E1044" s="105">
        <f>+VLOOKUP(B1044,[4]COLJUEGOS!$A$5:$AK$1109,37,FALSE)*(1.06)</f>
        <v>69306674.299999997</v>
      </c>
      <c r="F1044" s="105">
        <v>0</v>
      </c>
      <c r="G1044" s="105">
        <v>0</v>
      </c>
      <c r="H1044" s="105">
        <v>0</v>
      </c>
      <c r="I1044" s="105">
        <v>0</v>
      </c>
      <c r="J1044" s="106">
        <v>0</v>
      </c>
      <c r="K1044" s="107">
        <f>+E1044+I1044+J1044</f>
        <v>69306674.299999997</v>
      </c>
      <c r="L1044" s="116">
        <f>+VLOOKUP(B1044,[4]COLJUEGOS!$A$5:$AF$1109,32,FALSE)*(1.06)</f>
        <v>0</v>
      </c>
      <c r="M1044" s="117">
        <v>0</v>
      </c>
      <c r="N1044" s="118">
        <v>7.0492515992795482E-3</v>
      </c>
      <c r="O1044" s="119">
        <f>+IFERROR(ROUND(N1044*VLOOKUP(A1044,'RECURSOS DEPARTAMENTOS'!$A$9:$F$40,5,FALSE),0),0)</f>
        <v>846423330</v>
      </c>
      <c r="P1044" s="120">
        <f t="shared" si="16"/>
        <v>846423330</v>
      </c>
      <c r="Q1044" s="95"/>
      <c r="R1044" s="95"/>
      <c r="S1044" s="95"/>
      <c r="T1044" s="95"/>
      <c r="U1044" s="95"/>
      <c r="V1044" s="95"/>
    </row>
    <row r="1045" spans="1:22" s="100" customFormat="1" x14ac:dyDescent="0.2">
      <c r="A1045" s="115" t="s">
        <v>2007</v>
      </c>
      <c r="B1045" s="48" t="s">
        <v>2063</v>
      </c>
      <c r="C1045" s="49" t="s">
        <v>2009</v>
      </c>
      <c r="D1045" s="49" t="s">
        <v>2064</v>
      </c>
      <c r="E1045" s="105">
        <f>+VLOOKUP(B1045,[4]COLJUEGOS!$A$5:$AK$1109,37,FALSE)*(1.06)</f>
        <v>135641709.09</v>
      </c>
      <c r="F1045" s="105">
        <v>0</v>
      </c>
      <c r="G1045" s="105">
        <v>0</v>
      </c>
      <c r="H1045" s="105">
        <v>0</v>
      </c>
      <c r="I1045" s="105">
        <v>0</v>
      </c>
      <c r="J1045" s="106">
        <v>0</v>
      </c>
      <c r="K1045" s="107">
        <f>+E1045+I1045+J1045</f>
        <v>135641709.09</v>
      </c>
      <c r="L1045" s="116">
        <f>+VLOOKUP(B1045,[4]COLJUEGOS!$A$5:$AF$1109,32,FALSE)*(1.06)</f>
        <v>0</v>
      </c>
      <c r="M1045" s="117">
        <v>0</v>
      </c>
      <c r="N1045" s="118">
        <v>1.3248400720452146E-2</v>
      </c>
      <c r="O1045" s="119">
        <f>+IFERROR(ROUND(N1045*VLOOKUP(A1045,'RECURSOS DEPARTAMENTOS'!$A$9:$F$40,5,FALSE),0),0)</f>
        <v>1590772480</v>
      </c>
      <c r="P1045" s="120">
        <f t="shared" si="16"/>
        <v>1590772480</v>
      </c>
      <c r="Q1045" s="95"/>
      <c r="R1045" s="95"/>
      <c r="S1045" s="95"/>
      <c r="T1045" s="95"/>
      <c r="U1045" s="95"/>
      <c r="V1045" s="95"/>
    </row>
    <row r="1046" spans="1:22" s="100" customFormat="1" x14ac:dyDescent="0.2">
      <c r="A1046" s="115" t="s">
        <v>2007</v>
      </c>
      <c r="B1046" s="48" t="s">
        <v>2065</v>
      </c>
      <c r="C1046" s="49" t="s">
        <v>2009</v>
      </c>
      <c r="D1046" s="49" t="s">
        <v>213</v>
      </c>
      <c r="E1046" s="105">
        <f>+VLOOKUP(B1046,[4]COLJUEGOS!$A$5:$AK$1109,37,FALSE)*(1.06)</f>
        <v>44757612.25</v>
      </c>
      <c r="F1046" s="105">
        <v>0</v>
      </c>
      <c r="G1046" s="105">
        <v>0</v>
      </c>
      <c r="H1046" s="105">
        <v>0</v>
      </c>
      <c r="I1046" s="105">
        <v>0</v>
      </c>
      <c r="J1046" s="106">
        <v>0</v>
      </c>
      <c r="K1046" s="107">
        <f>+E1046+I1046+J1046</f>
        <v>44757612.25</v>
      </c>
      <c r="L1046" s="116">
        <f>+VLOOKUP(B1046,[4]COLJUEGOS!$A$5:$AF$1109,32,FALSE)*(1.06)</f>
        <v>0</v>
      </c>
      <c r="M1046" s="117">
        <v>0</v>
      </c>
      <c r="N1046" s="118">
        <v>4.4905337142620537E-3</v>
      </c>
      <c r="O1046" s="119">
        <f>+IFERROR(ROUND(N1046*VLOOKUP(A1046,'RECURSOS DEPARTAMENTOS'!$A$9:$F$40,5,FALSE),0),0)</f>
        <v>539190926</v>
      </c>
      <c r="P1046" s="120">
        <f t="shared" si="16"/>
        <v>539190926</v>
      </c>
      <c r="Q1046" s="95"/>
      <c r="R1046" s="95"/>
      <c r="S1046" s="95"/>
      <c r="T1046" s="95"/>
      <c r="U1046" s="95"/>
      <c r="V1046" s="95"/>
    </row>
    <row r="1047" spans="1:22" s="100" customFormat="1" x14ac:dyDescent="0.2">
      <c r="A1047" s="115" t="s">
        <v>2007</v>
      </c>
      <c r="B1047" s="48" t="s">
        <v>2066</v>
      </c>
      <c r="C1047" s="49" t="s">
        <v>2009</v>
      </c>
      <c r="D1047" s="49" t="s">
        <v>2067</v>
      </c>
      <c r="E1047" s="105">
        <f>+VLOOKUP(B1047,[4]COLJUEGOS!$A$5:$AK$1109,37,FALSE)*(1.06)</f>
        <v>496828721.99000001</v>
      </c>
      <c r="F1047" s="105">
        <v>0</v>
      </c>
      <c r="G1047" s="105">
        <v>0</v>
      </c>
      <c r="H1047" s="105">
        <v>0</v>
      </c>
      <c r="I1047" s="105">
        <v>0</v>
      </c>
      <c r="J1047" s="106">
        <v>0</v>
      </c>
      <c r="K1047" s="107">
        <f>+E1047+I1047+J1047</f>
        <v>496828721.99000001</v>
      </c>
      <c r="L1047" s="116">
        <f>+VLOOKUP(B1047,[4]COLJUEGOS!$A$5:$AF$1109,32,FALSE)*(1.06)</f>
        <v>0</v>
      </c>
      <c r="M1047" s="117">
        <v>0</v>
      </c>
      <c r="N1047" s="118">
        <v>1.9990347390431235E-2</v>
      </c>
      <c r="O1047" s="119">
        <f>+IFERROR(ROUND(N1047*VLOOKUP(A1047,'RECURSOS DEPARTAMENTOS'!$A$9:$F$40,5,FALSE),0),0)</f>
        <v>2400296849</v>
      </c>
      <c r="P1047" s="120">
        <f t="shared" si="16"/>
        <v>2400296849</v>
      </c>
      <c r="Q1047" s="95"/>
      <c r="R1047" s="95"/>
      <c r="S1047" s="95"/>
      <c r="T1047" s="95"/>
      <c r="U1047" s="95"/>
      <c r="V1047" s="95"/>
    </row>
    <row r="1048" spans="1:22" s="100" customFormat="1" x14ac:dyDescent="0.2">
      <c r="A1048" s="115" t="s">
        <v>2007</v>
      </c>
      <c r="B1048" s="48" t="s">
        <v>2068</v>
      </c>
      <c r="C1048" s="49" t="s">
        <v>2009</v>
      </c>
      <c r="D1048" s="49" t="s">
        <v>2069</v>
      </c>
      <c r="E1048" s="105">
        <f>+VLOOKUP(B1048,[4]COLJUEGOS!$A$5:$AK$1109,37,FALSE)*(1.06)</f>
        <v>65688705.090000004</v>
      </c>
      <c r="F1048" s="105">
        <v>0</v>
      </c>
      <c r="G1048" s="105">
        <v>0</v>
      </c>
      <c r="H1048" s="105">
        <v>0</v>
      </c>
      <c r="I1048" s="105">
        <v>0</v>
      </c>
      <c r="J1048" s="106">
        <v>0</v>
      </c>
      <c r="K1048" s="107">
        <f>+E1048+I1048+J1048</f>
        <v>65688705.090000004</v>
      </c>
      <c r="L1048" s="116">
        <f>+VLOOKUP(B1048,[4]COLJUEGOS!$A$5:$AF$1109,32,FALSE)*(1.06)</f>
        <v>0</v>
      </c>
      <c r="M1048" s="117">
        <v>0</v>
      </c>
      <c r="N1048" s="118">
        <v>6.9237417965757816E-3</v>
      </c>
      <c r="O1048" s="119">
        <f>+IFERROR(ROUND(N1048*VLOOKUP(A1048,'RECURSOS DEPARTAMENTOS'!$A$9:$F$40,5,FALSE),0),0)</f>
        <v>831353017</v>
      </c>
      <c r="P1048" s="120">
        <f t="shared" si="16"/>
        <v>831353017</v>
      </c>
      <c r="Q1048" s="95"/>
      <c r="R1048" s="95"/>
      <c r="S1048" s="95"/>
      <c r="T1048" s="95"/>
      <c r="U1048" s="95"/>
      <c r="V1048" s="95"/>
    </row>
    <row r="1049" spans="1:22" s="100" customFormat="1" x14ac:dyDescent="0.2">
      <c r="A1049" s="115" t="s">
        <v>2007</v>
      </c>
      <c r="B1049" s="48" t="s">
        <v>2070</v>
      </c>
      <c r="C1049" s="49" t="s">
        <v>2009</v>
      </c>
      <c r="D1049" s="49" t="s">
        <v>2071</v>
      </c>
      <c r="E1049" s="105">
        <f>+VLOOKUP(B1049,[4]COLJUEGOS!$A$5:$AK$1109,37,FALSE)*(1.06)</f>
        <v>116383100.68000001</v>
      </c>
      <c r="F1049" s="105">
        <v>0</v>
      </c>
      <c r="G1049" s="105">
        <v>0</v>
      </c>
      <c r="H1049" s="105">
        <v>0</v>
      </c>
      <c r="I1049" s="105">
        <v>0</v>
      </c>
      <c r="J1049" s="106">
        <v>0</v>
      </c>
      <c r="K1049" s="107">
        <f>+E1049+I1049+J1049</f>
        <v>116383100.68000001</v>
      </c>
      <c r="L1049" s="116">
        <f>+VLOOKUP(B1049,[4]COLJUEGOS!$A$5:$AF$1109,32,FALSE)*(1.06)</f>
        <v>0</v>
      </c>
      <c r="M1049" s="117">
        <v>0</v>
      </c>
      <c r="N1049" s="118">
        <v>9.3886508084383997E-3</v>
      </c>
      <c r="O1049" s="119">
        <f>+IFERROR(ROUND(N1049*VLOOKUP(A1049,'RECURSOS DEPARTAMENTOS'!$A$9:$F$40,5,FALSE),0),0)</f>
        <v>1127321527</v>
      </c>
      <c r="P1049" s="120">
        <f t="shared" si="16"/>
        <v>1127321527</v>
      </c>
      <c r="Q1049" s="95"/>
      <c r="R1049" s="95"/>
      <c r="S1049" s="95"/>
      <c r="T1049" s="95"/>
      <c r="U1049" s="95"/>
      <c r="V1049" s="95"/>
    </row>
    <row r="1050" spans="1:22" s="100" customFormat="1" x14ac:dyDescent="0.2">
      <c r="A1050" s="115" t="s">
        <v>2007</v>
      </c>
      <c r="B1050" s="48" t="s">
        <v>2072</v>
      </c>
      <c r="C1050" s="49" t="s">
        <v>2009</v>
      </c>
      <c r="D1050" s="49" t="s">
        <v>2073</v>
      </c>
      <c r="E1050" s="105">
        <f>+VLOOKUP(B1050,[4]COLJUEGOS!$A$5:$AK$1109,37,FALSE)*(1.06)</f>
        <v>1418860068.04</v>
      </c>
      <c r="F1050" s="105">
        <v>0</v>
      </c>
      <c r="G1050" s="105">
        <v>0</v>
      </c>
      <c r="H1050" s="105">
        <v>0</v>
      </c>
      <c r="I1050" s="105">
        <v>0</v>
      </c>
      <c r="J1050" s="106">
        <v>576160235.07000005</v>
      </c>
      <c r="K1050" s="107">
        <f>+E1050+I1050+J1050</f>
        <v>1995020303.1100001</v>
      </c>
      <c r="L1050" s="116">
        <f>+VLOOKUP(B1050,[4]COLJUEGOS!$A$5:$AF$1109,32,FALSE)*(1.06)</f>
        <v>0</v>
      </c>
      <c r="M1050" s="117">
        <v>0</v>
      </c>
      <c r="N1050" s="118">
        <v>6.736512224913567E-2</v>
      </c>
      <c r="O1050" s="119">
        <f>+IFERROR(ROUND(N1050*VLOOKUP(A1050,'RECURSOS DEPARTAMENTOS'!$A$9:$F$40,5,FALSE),0),0)</f>
        <v>8088718395</v>
      </c>
      <c r="P1050" s="120">
        <f t="shared" si="16"/>
        <v>8088718395</v>
      </c>
      <c r="Q1050" s="95"/>
      <c r="R1050" s="95"/>
      <c r="S1050" s="95"/>
      <c r="T1050" s="95"/>
      <c r="U1050" s="95"/>
      <c r="V1050" s="95"/>
    </row>
    <row r="1051" spans="1:22" s="100" customFormat="1" x14ac:dyDescent="0.2">
      <c r="A1051" s="115" t="s">
        <v>2007</v>
      </c>
      <c r="B1051" s="48" t="s">
        <v>2074</v>
      </c>
      <c r="C1051" s="49" t="s">
        <v>2009</v>
      </c>
      <c r="D1051" s="49" t="s">
        <v>2075</v>
      </c>
      <c r="E1051" s="105">
        <f>+VLOOKUP(B1051,[4]COLJUEGOS!$A$5:$AK$1109,37,FALSE)*(1.06)</f>
        <v>16414561.630000001</v>
      </c>
      <c r="F1051" s="105">
        <v>0</v>
      </c>
      <c r="G1051" s="105">
        <v>0</v>
      </c>
      <c r="H1051" s="105">
        <v>0</v>
      </c>
      <c r="I1051" s="105">
        <v>0</v>
      </c>
      <c r="J1051" s="106">
        <v>0</v>
      </c>
      <c r="K1051" s="107">
        <f>+E1051+I1051+J1051</f>
        <v>16414561.630000001</v>
      </c>
      <c r="L1051" s="116">
        <f>+VLOOKUP(B1051,[4]COLJUEGOS!$A$5:$AF$1109,32,FALSE)*(1.06)</f>
        <v>0</v>
      </c>
      <c r="M1051" s="117">
        <v>0</v>
      </c>
      <c r="N1051" s="118">
        <v>1.7474328716642858E-3</v>
      </c>
      <c r="O1051" s="119">
        <f>+IFERROR(ROUND(N1051*VLOOKUP(A1051,'RECURSOS DEPARTAMENTOS'!$A$9:$F$40,5,FALSE),0),0)</f>
        <v>209819146</v>
      </c>
      <c r="P1051" s="120">
        <f t="shared" si="16"/>
        <v>209819146</v>
      </c>
      <c r="Q1051" s="95"/>
      <c r="R1051" s="95"/>
      <c r="S1051" s="95"/>
      <c r="T1051" s="95"/>
      <c r="U1051" s="95"/>
      <c r="V1051" s="95"/>
    </row>
    <row r="1052" spans="1:22" s="100" customFormat="1" x14ac:dyDescent="0.2">
      <c r="A1052" s="115" t="s">
        <v>2007</v>
      </c>
      <c r="B1052" s="48" t="s">
        <v>2076</v>
      </c>
      <c r="C1052" s="49" t="s">
        <v>2009</v>
      </c>
      <c r="D1052" s="49" t="s">
        <v>2077</v>
      </c>
      <c r="E1052" s="105">
        <f>+VLOOKUP(B1052,[4]COLJUEGOS!$A$5:$AK$1109,37,FALSE)*(1.06)</f>
        <v>38185010.700000003</v>
      </c>
      <c r="F1052" s="105">
        <v>0</v>
      </c>
      <c r="G1052" s="105">
        <v>0</v>
      </c>
      <c r="H1052" s="105">
        <v>0</v>
      </c>
      <c r="I1052" s="105">
        <v>0</v>
      </c>
      <c r="J1052" s="106">
        <v>0</v>
      </c>
      <c r="K1052" s="107">
        <f>+E1052+I1052+J1052</f>
        <v>38185010.700000003</v>
      </c>
      <c r="L1052" s="116">
        <f>+VLOOKUP(B1052,[4]COLJUEGOS!$A$5:$AF$1109,32,FALSE)*(1.06)</f>
        <v>0</v>
      </c>
      <c r="M1052" s="117">
        <v>0</v>
      </c>
      <c r="N1052" s="118">
        <v>4.060306813241414E-3</v>
      </c>
      <c r="O1052" s="119">
        <f>+IFERROR(ROUND(N1052*VLOOKUP(A1052,'RECURSOS DEPARTAMENTOS'!$A$9:$F$40,5,FALSE),0),0)</f>
        <v>487532380</v>
      </c>
      <c r="P1052" s="120">
        <f t="shared" si="16"/>
        <v>487532380</v>
      </c>
      <c r="Q1052" s="95"/>
      <c r="R1052" s="95"/>
      <c r="S1052" s="95"/>
      <c r="T1052" s="95"/>
      <c r="U1052" s="95"/>
      <c r="V1052" s="95"/>
    </row>
    <row r="1053" spans="1:22" s="100" customFormat="1" x14ac:dyDescent="0.2">
      <c r="A1053" s="115" t="s">
        <v>2007</v>
      </c>
      <c r="B1053" s="48" t="s">
        <v>2078</v>
      </c>
      <c r="C1053" s="49" t="s">
        <v>2009</v>
      </c>
      <c r="D1053" s="49" t="s">
        <v>2079</v>
      </c>
      <c r="E1053" s="105">
        <f>+VLOOKUP(B1053,[4]COLJUEGOS!$A$5:$AK$1109,37,FALSE)*(1.06)</f>
        <v>31721416.370000001</v>
      </c>
      <c r="F1053" s="105">
        <v>0</v>
      </c>
      <c r="G1053" s="105">
        <v>0</v>
      </c>
      <c r="H1053" s="105">
        <v>0</v>
      </c>
      <c r="I1053" s="105">
        <v>0</v>
      </c>
      <c r="J1053" s="106">
        <v>0</v>
      </c>
      <c r="K1053" s="107">
        <f>+E1053+I1053+J1053</f>
        <v>31721416.370000001</v>
      </c>
      <c r="L1053" s="116">
        <f>+VLOOKUP(B1053,[4]COLJUEGOS!$A$5:$AF$1109,32,FALSE)*(1.06)</f>
        <v>0</v>
      </c>
      <c r="M1053" s="117">
        <v>0</v>
      </c>
      <c r="N1053" s="118">
        <v>3.1959712647247583E-3</v>
      </c>
      <c r="O1053" s="119">
        <f>+IFERROR(ROUND(N1053*VLOOKUP(A1053,'RECURSOS DEPARTAMENTOS'!$A$9:$F$40,5,FALSE),0),0)</f>
        <v>383749197</v>
      </c>
      <c r="P1053" s="120">
        <f t="shared" si="16"/>
        <v>383749197</v>
      </c>
      <c r="Q1053" s="95"/>
      <c r="R1053" s="95"/>
      <c r="S1053" s="95"/>
      <c r="T1053" s="95"/>
      <c r="U1053" s="95"/>
      <c r="V1053" s="95"/>
    </row>
    <row r="1054" spans="1:22" s="100" customFormat="1" x14ac:dyDescent="0.2">
      <c r="A1054" s="115" t="s">
        <v>2007</v>
      </c>
      <c r="B1054" s="48" t="s">
        <v>2080</v>
      </c>
      <c r="C1054" s="49" t="s">
        <v>2009</v>
      </c>
      <c r="D1054" s="49" t="s">
        <v>2081</v>
      </c>
      <c r="E1054" s="105">
        <f>+VLOOKUP(B1054,[4]COLJUEGOS!$A$5:$AK$1109,37,FALSE)*(1.06)</f>
        <v>54924579.460000001</v>
      </c>
      <c r="F1054" s="105">
        <v>0</v>
      </c>
      <c r="G1054" s="105">
        <v>0</v>
      </c>
      <c r="H1054" s="105">
        <v>0</v>
      </c>
      <c r="I1054" s="105">
        <v>0</v>
      </c>
      <c r="J1054" s="106">
        <v>0</v>
      </c>
      <c r="K1054" s="107">
        <f>+E1054+I1054+J1054</f>
        <v>54924579.460000001</v>
      </c>
      <c r="L1054" s="116">
        <f>+VLOOKUP(B1054,[4]COLJUEGOS!$A$5:$AF$1109,32,FALSE)*(1.06)</f>
        <v>0</v>
      </c>
      <c r="M1054" s="117">
        <v>0</v>
      </c>
      <c r="N1054" s="118">
        <v>5.2028341924932201E-3</v>
      </c>
      <c r="O1054" s="119">
        <f>+IFERROR(ROUND(N1054*VLOOKUP(A1054,'RECURSOS DEPARTAMENTOS'!$A$9:$F$40,5,FALSE),0),0)</f>
        <v>624718834</v>
      </c>
      <c r="P1054" s="120">
        <f t="shared" si="16"/>
        <v>624718834</v>
      </c>
      <c r="Q1054" s="95"/>
      <c r="R1054" s="95"/>
      <c r="S1054" s="95"/>
      <c r="T1054" s="95"/>
      <c r="U1054" s="95"/>
      <c r="V1054" s="95"/>
    </row>
    <row r="1055" spans="1:22" s="100" customFormat="1" x14ac:dyDescent="0.2">
      <c r="A1055" s="115" t="s">
        <v>2007</v>
      </c>
      <c r="B1055" s="48" t="s">
        <v>2082</v>
      </c>
      <c r="C1055" s="49" t="s">
        <v>2009</v>
      </c>
      <c r="D1055" s="49" t="s">
        <v>2083</v>
      </c>
      <c r="E1055" s="105">
        <f>+VLOOKUP(B1055,[4]COLJUEGOS!$A$5:$AK$1109,37,FALSE)*(1.06)</f>
        <v>468040520.13</v>
      </c>
      <c r="F1055" s="105">
        <v>0</v>
      </c>
      <c r="G1055" s="105">
        <v>0</v>
      </c>
      <c r="H1055" s="105">
        <v>0</v>
      </c>
      <c r="I1055" s="105">
        <v>0</v>
      </c>
      <c r="J1055" s="106">
        <v>0</v>
      </c>
      <c r="K1055" s="107">
        <f>+E1055+I1055+J1055</f>
        <v>468040520.13</v>
      </c>
      <c r="L1055" s="116">
        <f>+VLOOKUP(B1055,[4]COLJUEGOS!$A$5:$AF$1109,32,FALSE)*(1.06)</f>
        <v>0</v>
      </c>
      <c r="M1055" s="117">
        <v>0</v>
      </c>
      <c r="N1055" s="118">
        <v>2.4799831273419871E-2</v>
      </c>
      <c r="O1055" s="119">
        <f>+IFERROR(ROUND(N1055*VLOOKUP(A1055,'RECURSOS DEPARTAMENTOS'!$A$9:$F$40,5,FALSE),0),0)</f>
        <v>2977785013</v>
      </c>
      <c r="P1055" s="120">
        <f t="shared" si="16"/>
        <v>2977785013</v>
      </c>
      <c r="Q1055" s="95"/>
      <c r="R1055" s="95"/>
      <c r="S1055" s="95"/>
      <c r="T1055" s="95"/>
      <c r="U1055" s="95"/>
      <c r="V1055" s="95"/>
    </row>
    <row r="1056" spans="1:22" s="100" customFormat="1" x14ac:dyDescent="0.2">
      <c r="A1056" s="115" t="s">
        <v>2007</v>
      </c>
      <c r="B1056" s="48" t="s">
        <v>2084</v>
      </c>
      <c r="C1056" s="49" t="s">
        <v>2009</v>
      </c>
      <c r="D1056" s="49" t="s">
        <v>2085</v>
      </c>
      <c r="E1056" s="105">
        <f>+VLOOKUP(B1056,[4]COLJUEGOS!$A$5:$AK$1109,37,FALSE)*(1.06)</f>
        <v>294922243.38999999</v>
      </c>
      <c r="F1056" s="105">
        <v>0</v>
      </c>
      <c r="G1056" s="105">
        <v>0</v>
      </c>
      <c r="H1056" s="105">
        <v>0</v>
      </c>
      <c r="I1056" s="105">
        <v>0</v>
      </c>
      <c r="J1056" s="106">
        <v>0</v>
      </c>
      <c r="K1056" s="107">
        <f>+E1056+I1056+J1056</f>
        <v>294922243.38999999</v>
      </c>
      <c r="L1056" s="116">
        <f>+VLOOKUP(B1056,[4]COLJUEGOS!$A$5:$AF$1109,32,FALSE)*(1.06)</f>
        <v>0</v>
      </c>
      <c r="M1056" s="117">
        <v>0</v>
      </c>
      <c r="N1056" s="118">
        <v>1.3684450241185848E-2</v>
      </c>
      <c r="O1056" s="119">
        <f>+IFERROR(ROUND(N1056*VLOOKUP(A1056,'RECURSOS DEPARTAMENTOS'!$A$9:$F$40,5,FALSE),0),0)</f>
        <v>1643130164</v>
      </c>
      <c r="P1056" s="120">
        <f t="shared" si="16"/>
        <v>1643130164</v>
      </c>
      <c r="Q1056" s="95"/>
      <c r="R1056" s="95"/>
      <c r="S1056" s="95"/>
      <c r="T1056" s="95"/>
      <c r="U1056" s="95"/>
      <c r="V1056" s="95"/>
    </row>
    <row r="1057" spans="1:22" s="100" customFormat="1" x14ac:dyDescent="0.2">
      <c r="A1057" s="115" t="s">
        <v>2086</v>
      </c>
      <c r="B1057" s="48" t="s">
        <v>2087</v>
      </c>
      <c r="C1057" s="49" t="s">
        <v>2088</v>
      </c>
      <c r="D1057" s="49" t="s">
        <v>2088</v>
      </c>
      <c r="E1057" s="105">
        <f>+VLOOKUP(B1057,[4]COLJUEGOS!$A$5:$AK$1109,37,FALSE)*(1.06)</f>
        <v>1035006839.8200001</v>
      </c>
      <c r="F1057" s="105">
        <v>0</v>
      </c>
      <c r="G1057" s="105">
        <v>0</v>
      </c>
      <c r="H1057" s="105">
        <v>0</v>
      </c>
      <c r="I1057" s="105">
        <v>0</v>
      </c>
      <c r="J1057" s="106">
        <v>238977271.03999999</v>
      </c>
      <c r="K1057" s="107">
        <f>+E1057+I1057+J1057</f>
        <v>1273984110.8600001</v>
      </c>
      <c r="L1057" s="116">
        <f>+VLOOKUP(B1057,[4]COLJUEGOS!$A$5:$AF$1109,32,FALSE)*(1.06)</f>
        <v>93507985.859999999</v>
      </c>
      <c r="M1057" s="117">
        <v>0</v>
      </c>
      <c r="N1057" s="118">
        <v>0.28453689100000001</v>
      </c>
      <c r="O1057" s="119">
        <f>+IFERROR(ROUND(N1057*VLOOKUP(A1057,'RECURSOS DEPARTAMENTOS'!$A$9:$F$40,5,FALSE),0),0)</f>
        <v>990938868</v>
      </c>
      <c r="P1057" s="120">
        <f t="shared" si="16"/>
        <v>1084446853.8599999</v>
      </c>
      <c r="Q1057" s="95"/>
      <c r="R1057" s="114"/>
      <c r="S1057" s="95"/>
      <c r="T1057" s="95"/>
      <c r="U1057" s="95"/>
      <c r="V1057" s="95"/>
    </row>
    <row r="1058" spans="1:22" s="100" customFormat="1" x14ac:dyDescent="0.2">
      <c r="A1058" s="115" t="s">
        <v>2086</v>
      </c>
      <c r="B1058" s="48" t="s">
        <v>2089</v>
      </c>
      <c r="C1058" s="49" t="s">
        <v>2088</v>
      </c>
      <c r="D1058" s="49" t="s">
        <v>2090</v>
      </c>
      <c r="E1058" s="105">
        <f>+VLOOKUP(B1058,[4]COLJUEGOS!$A$5:$AK$1109,37,FALSE)*(1.06)</f>
        <v>205598288.47</v>
      </c>
      <c r="F1058" s="105">
        <v>0</v>
      </c>
      <c r="G1058" s="105">
        <v>0</v>
      </c>
      <c r="H1058" s="105">
        <v>0</v>
      </c>
      <c r="I1058" s="105">
        <v>0</v>
      </c>
      <c r="J1058" s="106">
        <v>0</v>
      </c>
      <c r="K1058" s="107">
        <f>+E1058+I1058+J1058</f>
        <v>205598288.47</v>
      </c>
      <c r="L1058" s="116">
        <f>+VLOOKUP(B1058,[4]COLJUEGOS!$A$5:$AF$1109,32,FALSE)*(1.06)</f>
        <v>0</v>
      </c>
      <c r="M1058" s="117">
        <v>0</v>
      </c>
      <c r="N1058" s="118">
        <v>0.16796468837285164</v>
      </c>
      <c r="O1058" s="119">
        <f>+IFERROR(ROUND(N1058*VLOOKUP(A1058,'RECURSOS DEPARTAMENTOS'!$A$9:$F$40,5,FALSE),0),0)</f>
        <v>584960135</v>
      </c>
      <c r="P1058" s="120">
        <f t="shared" si="16"/>
        <v>584960135</v>
      </c>
      <c r="Q1058" s="95"/>
      <c r="R1058" s="114"/>
      <c r="S1058" s="95"/>
      <c r="T1058" s="95"/>
      <c r="U1058" s="95"/>
      <c r="V1058" s="95"/>
    </row>
    <row r="1059" spans="1:22" s="100" customFormat="1" x14ac:dyDescent="0.2">
      <c r="A1059" s="115" t="s">
        <v>2086</v>
      </c>
      <c r="B1059" s="48" t="s">
        <v>2091</v>
      </c>
      <c r="C1059" s="49" t="s">
        <v>2088</v>
      </c>
      <c r="D1059" s="49" t="s">
        <v>2092</v>
      </c>
      <c r="E1059" s="105">
        <f>+VLOOKUP(B1059,[4]COLJUEGOS!$A$5:$AK$1109,37,FALSE)*(1.06)</f>
        <v>26239343.350000001</v>
      </c>
      <c r="F1059" s="105">
        <v>0</v>
      </c>
      <c r="G1059" s="105">
        <v>0</v>
      </c>
      <c r="H1059" s="105">
        <v>0</v>
      </c>
      <c r="I1059" s="105">
        <v>0</v>
      </c>
      <c r="J1059" s="106">
        <v>0</v>
      </c>
      <c r="K1059" s="107">
        <f>+E1059+I1059+J1059</f>
        <v>26239343.350000001</v>
      </c>
      <c r="L1059" s="116">
        <f>+VLOOKUP(B1059,[4]COLJUEGOS!$A$5:$AF$1109,32,FALSE)*(1.06)</f>
        <v>0</v>
      </c>
      <c r="M1059" s="117">
        <v>0</v>
      </c>
      <c r="N1059" s="118">
        <v>1.454158086811148E-2</v>
      </c>
      <c r="O1059" s="119">
        <f>+IFERROR(ROUND(N1059*VLOOKUP(A1059,'RECURSOS DEPARTAMENTOS'!$A$9:$F$40,5,FALSE),0),0)</f>
        <v>50643056</v>
      </c>
      <c r="P1059" s="120">
        <f t="shared" si="16"/>
        <v>50643056</v>
      </c>
      <c r="Q1059" s="95"/>
      <c r="R1059" s="113"/>
      <c r="S1059" s="95"/>
      <c r="T1059" s="95"/>
      <c r="U1059" s="95"/>
      <c r="V1059" s="95"/>
    </row>
    <row r="1060" spans="1:22" s="100" customFormat="1" x14ac:dyDescent="0.2">
      <c r="A1060" s="115" t="s">
        <v>2086</v>
      </c>
      <c r="B1060" s="48" t="s">
        <v>2093</v>
      </c>
      <c r="C1060" s="49" t="s">
        <v>2088</v>
      </c>
      <c r="D1060" s="49" t="s">
        <v>2094</v>
      </c>
      <c r="E1060" s="105">
        <f>+VLOOKUP(B1060,[4]COLJUEGOS!$A$5:$AK$1109,37,FALSE)*(1.06)</f>
        <v>109851340.40000001</v>
      </c>
      <c r="F1060" s="105">
        <v>0</v>
      </c>
      <c r="G1060" s="105">
        <v>0</v>
      </c>
      <c r="H1060" s="105">
        <v>0</v>
      </c>
      <c r="I1060" s="105">
        <v>0</v>
      </c>
      <c r="J1060" s="106">
        <v>0</v>
      </c>
      <c r="K1060" s="107">
        <f>+E1060+I1060+J1060</f>
        <v>109851340.40000001</v>
      </c>
      <c r="L1060" s="116">
        <f>+VLOOKUP(B1060,[4]COLJUEGOS!$A$5:$AF$1109,32,FALSE)*(1.06)</f>
        <v>0</v>
      </c>
      <c r="M1060" s="117">
        <v>0</v>
      </c>
      <c r="N1060" s="118">
        <v>8.8370812860608786E-2</v>
      </c>
      <c r="O1060" s="119">
        <f>+IFERROR(ROUND(N1060*VLOOKUP(A1060,'RECURSOS DEPARTAMENTOS'!$A$9:$F$40,5,FALSE),0),0)</f>
        <v>307763513</v>
      </c>
      <c r="P1060" s="120">
        <f t="shared" si="16"/>
        <v>307763513</v>
      </c>
      <c r="Q1060" s="95"/>
      <c r="R1060" s="95"/>
      <c r="S1060" s="95"/>
      <c r="T1060" s="95"/>
      <c r="U1060" s="95"/>
      <c r="V1060" s="95"/>
    </row>
    <row r="1061" spans="1:22" s="100" customFormat="1" x14ac:dyDescent="0.2">
      <c r="A1061" s="115" t="s">
        <v>2086</v>
      </c>
      <c r="B1061" s="48" t="s">
        <v>2095</v>
      </c>
      <c r="C1061" s="49" t="s">
        <v>2088</v>
      </c>
      <c r="D1061" s="49" t="s">
        <v>2096</v>
      </c>
      <c r="E1061" s="105">
        <f>+VLOOKUP(B1061,[4]COLJUEGOS!$A$5:$AK$1109,37,FALSE)*(1.06)</f>
        <v>25148496.290000003</v>
      </c>
      <c r="F1061" s="105">
        <v>0</v>
      </c>
      <c r="G1061" s="105">
        <v>0</v>
      </c>
      <c r="H1061" s="105">
        <v>0</v>
      </c>
      <c r="I1061" s="105">
        <v>0</v>
      </c>
      <c r="J1061" s="106">
        <v>0</v>
      </c>
      <c r="K1061" s="107">
        <f>+E1061+I1061+J1061</f>
        <v>25148496.290000003</v>
      </c>
      <c r="L1061" s="116">
        <f>+VLOOKUP(B1061,[4]COLJUEGOS!$A$5:$AF$1109,32,FALSE)*(1.06)</f>
        <v>0</v>
      </c>
      <c r="M1061" s="117">
        <v>0</v>
      </c>
      <c r="N1061" s="118">
        <v>1.8354094884707128E-2</v>
      </c>
      <c r="O1061" s="119">
        <f>+IFERROR(ROUND(N1061*VLOOKUP(A1061,'RECURSOS DEPARTAMENTOS'!$A$9:$F$40,5,FALSE),0),0)</f>
        <v>63920661</v>
      </c>
      <c r="P1061" s="120">
        <f t="shared" si="16"/>
        <v>63920661</v>
      </c>
      <c r="Q1061" s="95"/>
      <c r="R1061" s="95"/>
      <c r="S1061" s="95"/>
      <c r="T1061" s="95"/>
      <c r="U1061" s="95"/>
      <c r="V1061" s="95"/>
    </row>
    <row r="1062" spans="1:22" s="100" customFormat="1" x14ac:dyDescent="0.2">
      <c r="A1062" s="115" t="s">
        <v>2086</v>
      </c>
      <c r="B1062" s="48" t="s">
        <v>2097</v>
      </c>
      <c r="C1062" s="49" t="s">
        <v>2088</v>
      </c>
      <c r="D1062" s="49" t="s">
        <v>2098</v>
      </c>
      <c r="E1062" s="105">
        <f>+VLOOKUP(B1062,[4]COLJUEGOS!$A$5:$AK$1109,37,FALSE)*(1.06)</f>
        <v>471829784.28000003</v>
      </c>
      <c r="F1062" s="105">
        <v>0</v>
      </c>
      <c r="G1062" s="105">
        <v>0</v>
      </c>
      <c r="H1062" s="105">
        <v>0</v>
      </c>
      <c r="I1062" s="105">
        <v>0</v>
      </c>
      <c r="J1062" s="106">
        <v>0</v>
      </c>
      <c r="K1062" s="107">
        <f>+E1062+I1062+J1062</f>
        <v>471829784.28000003</v>
      </c>
      <c r="L1062" s="116">
        <f>+VLOOKUP(B1062,[4]COLJUEGOS!$A$5:$AF$1109,32,FALSE)*(1.06)</f>
        <v>0</v>
      </c>
      <c r="M1062" s="117">
        <v>0</v>
      </c>
      <c r="N1062" s="118">
        <v>0.22331240188383045</v>
      </c>
      <c r="O1062" s="119">
        <f>+IFERROR(ROUND(N1062*VLOOKUP(A1062,'RECURSOS DEPARTAMENTOS'!$A$9:$F$40,5,FALSE),0),0)</f>
        <v>777716162</v>
      </c>
      <c r="P1062" s="120">
        <f t="shared" si="16"/>
        <v>777716162</v>
      </c>
      <c r="Q1062" s="95"/>
      <c r="R1062" s="95"/>
      <c r="S1062" s="95"/>
      <c r="T1062" s="95"/>
      <c r="U1062" s="95"/>
      <c r="V1062" s="95"/>
    </row>
    <row r="1063" spans="1:22" s="100" customFormat="1" x14ac:dyDescent="0.2">
      <c r="A1063" s="115" t="s">
        <v>2086</v>
      </c>
      <c r="B1063" s="48" t="s">
        <v>2099</v>
      </c>
      <c r="C1063" s="49" t="s">
        <v>2088</v>
      </c>
      <c r="D1063" s="49" t="s">
        <v>2100</v>
      </c>
      <c r="E1063" s="105">
        <f>+VLOOKUP(B1063,[4]COLJUEGOS!$A$5:$AK$1109,37,FALSE)*(1.06)</f>
        <v>434952097.55000001</v>
      </c>
      <c r="F1063" s="105">
        <v>0</v>
      </c>
      <c r="G1063" s="105">
        <v>0</v>
      </c>
      <c r="H1063" s="105">
        <v>0</v>
      </c>
      <c r="I1063" s="105">
        <v>0</v>
      </c>
      <c r="J1063" s="106">
        <v>0</v>
      </c>
      <c r="K1063" s="107">
        <f>+E1063+I1063+J1063</f>
        <v>434952097.55000001</v>
      </c>
      <c r="L1063" s="116">
        <f>+VLOOKUP(B1063,[4]COLJUEGOS!$A$5:$AF$1109,32,FALSE)*(1.06)</f>
        <v>0</v>
      </c>
      <c r="M1063" s="117">
        <v>0</v>
      </c>
      <c r="N1063" s="118">
        <v>0.20291952945014169</v>
      </c>
      <c r="O1063" s="119">
        <f>+IFERROR(ROUND(N1063*VLOOKUP(A1063,'RECURSOS DEPARTAMENTOS'!$A$9:$F$40,5,FALSE),0),0)</f>
        <v>706695178</v>
      </c>
      <c r="P1063" s="120">
        <f t="shared" si="16"/>
        <v>706695178</v>
      </c>
      <c r="Q1063" s="95"/>
      <c r="R1063" s="95"/>
      <c r="S1063" s="95"/>
      <c r="T1063" s="95"/>
      <c r="U1063" s="95"/>
      <c r="V1063" s="95"/>
    </row>
    <row r="1064" spans="1:22" s="100" customFormat="1" x14ac:dyDescent="0.2">
      <c r="A1064" s="115" t="s">
        <v>2101</v>
      </c>
      <c r="B1064" s="48" t="s">
        <v>2102</v>
      </c>
      <c r="C1064" s="49" t="s">
        <v>2103</v>
      </c>
      <c r="D1064" s="49" t="s">
        <v>2104</v>
      </c>
      <c r="E1064" s="105">
        <f>+VLOOKUP(B1064,[4]COLJUEGOS!$A$5:$AK$1109,37,FALSE)*(1.06)</f>
        <v>1113812273.23</v>
      </c>
      <c r="F1064" s="105">
        <v>0</v>
      </c>
      <c r="G1064" s="105">
        <v>0</v>
      </c>
      <c r="H1064" s="105">
        <v>0</v>
      </c>
      <c r="I1064" s="105">
        <v>0</v>
      </c>
      <c r="J1064" s="106">
        <v>0</v>
      </c>
      <c r="K1064" s="107">
        <f>+E1064+I1064+J1064</f>
        <v>1113812273.23</v>
      </c>
      <c r="L1064" s="116">
        <f>+VLOOKUP(B1064,[4]COLJUEGOS!$A$5:$AF$1109,32,FALSE)*(1.06)</f>
        <v>135877637</v>
      </c>
      <c r="M1064" s="117">
        <v>0</v>
      </c>
      <c r="N1064" s="118">
        <v>0.31814806808462642</v>
      </c>
      <c r="O1064" s="119">
        <f>+IFERROR(ROUND(N1064*VLOOKUP(A1064,'RECURSOS DEPARTAMENTOS'!$A$9:$F$40,5,FALSE),0),0)</f>
        <v>3259840278</v>
      </c>
      <c r="P1064" s="120">
        <f t="shared" si="16"/>
        <v>3395717915</v>
      </c>
      <c r="Q1064" s="95"/>
      <c r="R1064" s="95"/>
      <c r="S1064" s="95"/>
      <c r="T1064" s="95"/>
      <c r="U1064" s="95"/>
      <c r="V1064" s="95"/>
    </row>
    <row r="1065" spans="1:22" s="100" customFormat="1" x14ac:dyDescent="0.2">
      <c r="A1065" s="115" t="s">
        <v>2101</v>
      </c>
      <c r="B1065" s="48" t="s">
        <v>2105</v>
      </c>
      <c r="C1065" s="49" t="s">
        <v>2103</v>
      </c>
      <c r="D1065" s="49" t="s">
        <v>2106</v>
      </c>
      <c r="E1065" s="105">
        <f>+VLOOKUP(B1065,[4]COLJUEGOS!$A$5:$AK$1109,37,FALSE)*(1.06)</f>
        <v>229408956.64000002</v>
      </c>
      <c r="F1065" s="105">
        <v>0</v>
      </c>
      <c r="G1065" s="105">
        <v>0</v>
      </c>
      <c r="H1065" s="105">
        <v>0</v>
      </c>
      <c r="I1065" s="105">
        <v>0</v>
      </c>
      <c r="J1065" s="106">
        <v>0</v>
      </c>
      <c r="K1065" s="107">
        <f>+E1065+I1065+J1065</f>
        <v>229408956.64000002</v>
      </c>
      <c r="L1065" s="116">
        <f>+VLOOKUP(B1065,[4]COLJUEGOS!$A$5:$AF$1109,32,FALSE)*(1.06)</f>
        <v>0</v>
      </c>
      <c r="M1065" s="117">
        <v>0</v>
      </c>
      <c r="N1065" s="118">
        <v>8.9720574828237643E-2</v>
      </c>
      <c r="O1065" s="119">
        <f>+IFERROR(ROUND(N1065*VLOOKUP(A1065,'RECURSOS DEPARTAMENTOS'!$A$9:$F$40,5,FALSE),0),0)</f>
        <v>919303849</v>
      </c>
      <c r="P1065" s="120">
        <f t="shared" si="16"/>
        <v>919303849</v>
      </c>
      <c r="Q1065" s="95"/>
      <c r="R1065" s="114"/>
      <c r="S1065" s="95"/>
      <c r="T1065" s="95"/>
      <c r="U1065" s="95"/>
      <c r="V1065" s="95"/>
    </row>
    <row r="1066" spans="1:22" s="100" customFormat="1" x14ac:dyDescent="0.2">
      <c r="A1066" s="115" t="s">
        <v>2101</v>
      </c>
      <c r="B1066" s="48" t="s">
        <v>2107</v>
      </c>
      <c r="C1066" s="49" t="s">
        <v>2103</v>
      </c>
      <c r="D1066" s="49" t="s">
        <v>2108</v>
      </c>
      <c r="E1066" s="105">
        <f>+VLOOKUP(B1066,[4]COLJUEGOS!$A$5:$AK$1109,37,FALSE)*(1.06)</f>
        <v>9154774.2699999996</v>
      </c>
      <c r="F1066" s="105">
        <v>0</v>
      </c>
      <c r="G1066" s="105">
        <v>0</v>
      </c>
      <c r="H1066" s="105">
        <v>0</v>
      </c>
      <c r="I1066" s="105">
        <v>0</v>
      </c>
      <c r="J1066" s="106">
        <v>0</v>
      </c>
      <c r="K1066" s="107">
        <f>+E1066+I1066+J1066</f>
        <v>9154774.2699999996</v>
      </c>
      <c r="L1066" s="116">
        <f>+VLOOKUP(B1066,[4]COLJUEGOS!$A$5:$AF$1109,32,FALSE)*(1.06)</f>
        <v>0</v>
      </c>
      <c r="M1066" s="117">
        <v>0</v>
      </c>
      <c r="N1066" s="118">
        <v>6.7389118114232543E-3</v>
      </c>
      <c r="O1066" s="119">
        <f>+IFERROR(ROUND(N1066*VLOOKUP(A1066,'RECURSOS DEPARTAMENTOS'!$A$9:$F$40,5,FALSE),0),0)</f>
        <v>69048906</v>
      </c>
      <c r="P1066" s="120">
        <f t="shared" si="16"/>
        <v>69048906</v>
      </c>
      <c r="Q1066" s="95"/>
      <c r="R1066" s="95"/>
      <c r="S1066" s="95"/>
      <c r="T1066" s="95"/>
      <c r="U1066" s="95"/>
      <c r="V1066" s="95"/>
    </row>
    <row r="1067" spans="1:22" s="100" customFormat="1" x14ac:dyDescent="0.2">
      <c r="A1067" s="115" t="s">
        <v>2101</v>
      </c>
      <c r="B1067" s="48" t="s">
        <v>2109</v>
      </c>
      <c r="C1067" s="49" t="s">
        <v>2103</v>
      </c>
      <c r="D1067" s="49" t="s">
        <v>2110</v>
      </c>
      <c r="E1067" s="105">
        <f>+VLOOKUP(B1067,[4]COLJUEGOS!$A$5:$AK$1109,37,FALSE)*(1.06)</f>
        <v>58170496.620000005</v>
      </c>
      <c r="F1067" s="105">
        <v>0</v>
      </c>
      <c r="G1067" s="105">
        <v>0</v>
      </c>
      <c r="H1067" s="105">
        <v>0</v>
      </c>
      <c r="I1067" s="105">
        <v>0</v>
      </c>
      <c r="J1067" s="106">
        <v>0</v>
      </c>
      <c r="K1067" s="107">
        <f>+E1067+I1067+J1067</f>
        <v>58170496.620000005</v>
      </c>
      <c r="L1067" s="116">
        <f>+VLOOKUP(B1067,[4]COLJUEGOS!$A$5:$AF$1109,32,FALSE)*(1.06)</f>
        <v>0</v>
      </c>
      <c r="M1067" s="117">
        <v>0</v>
      </c>
      <c r="N1067" s="118">
        <v>4.1321653806028369E-2</v>
      </c>
      <c r="O1067" s="119">
        <f>+IFERROR(ROUND(N1067*VLOOKUP(A1067,'RECURSOS DEPARTAMENTOS'!$A$9:$F$40,5,FALSE),0),0)</f>
        <v>423394026</v>
      </c>
      <c r="P1067" s="120">
        <f t="shared" si="16"/>
        <v>423394026</v>
      </c>
      <c r="Q1067" s="95"/>
      <c r="R1067" s="113"/>
      <c r="S1067" s="95"/>
      <c r="T1067" s="95"/>
      <c r="U1067" s="95"/>
      <c r="V1067" s="95"/>
    </row>
    <row r="1068" spans="1:22" s="100" customFormat="1" x14ac:dyDescent="0.2">
      <c r="A1068" s="115" t="s">
        <v>2101</v>
      </c>
      <c r="B1068" s="48" t="s">
        <v>2111</v>
      </c>
      <c r="C1068" s="49" t="s">
        <v>2103</v>
      </c>
      <c r="D1068" s="49" t="s">
        <v>2112</v>
      </c>
      <c r="E1068" s="105">
        <f>+VLOOKUP(B1068,[4]COLJUEGOS!$A$5:$AK$1109,37,FALSE)*(1.06)</f>
        <v>4897928.75</v>
      </c>
      <c r="F1068" s="105">
        <v>0</v>
      </c>
      <c r="G1068" s="105">
        <v>0</v>
      </c>
      <c r="H1068" s="105">
        <v>0</v>
      </c>
      <c r="I1068" s="105">
        <v>0</v>
      </c>
      <c r="J1068" s="106">
        <v>0</v>
      </c>
      <c r="K1068" s="107">
        <f>+E1068+I1068+J1068</f>
        <v>4897928.75</v>
      </c>
      <c r="L1068" s="116">
        <f>+VLOOKUP(B1068,[4]COLJUEGOS!$A$5:$AF$1109,32,FALSE)*(1.06)</f>
        <v>0</v>
      </c>
      <c r="M1068" s="117">
        <v>0</v>
      </c>
      <c r="N1068" s="118">
        <v>3.7125106910909141E-3</v>
      </c>
      <c r="O1068" s="119">
        <f>+IFERROR(ROUND(N1068*VLOOKUP(A1068,'RECURSOS DEPARTAMENTOS'!$A$9:$F$40,5,FALSE),0),0)</f>
        <v>38039495</v>
      </c>
      <c r="P1068" s="120">
        <f t="shared" si="16"/>
        <v>38039495</v>
      </c>
      <c r="Q1068" s="95"/>
      <c r="R1068" s="95"/>
      <c r="S1068" s="95"/>
      <c r="T1068" s="95"/>
      <c r="U1068" s="95"/>
      <c r="V1068" s="95"/>
    </row>
    <row r="1069" spans="1:22" s="100" customFormat="1" x14ac:dyDescent="0.2">
      <c r="A1069" s="115" t="s">
        <v>2101</v>
      </c>
      <c r="B1069" s="48" t="s">
        <v>2113</v>
      </c>
      <c r="C1069" s="49" t="s">
        <v>2103</v>
      </c>
      <c r="D1069" s="49" t="s">
        <v>2114</v>
      </c>
      <c r="E1069" s="105">
        <f>+VLOOKUP(B1069,[4]COLJUEGOS!$A$5:$AK$1109,37,FALSE)*(1.06)</f>
        <v>67425889.799999997</v>
      </c>
      <c r="F1069" s="105">
        <v>0</v>
      </c>
      <c r="G1069" s="105">
        <v>0</v>
      </c>
      <c r="H1069" s="105">
        <v>0</v>
      </c>
      <c r="I1069" s="105">
        <v>0</v>
      </c>
      <c r="J1069" s="106">
        <v>0</v>
      </c>
      <c r="K1069" s="107">
        <f>+E1069+I1069+J1069</f>
        <v>67425889.799999997</v>
      </c>
      <c r="L1069" s="116">
        <f>+VLOOKUP(B1069,[4]COLJUEGOS!$A$5:$AF$1109,32,FALSE)*(1.06)</f>
        <v>0</v>
      </c>
      <c r="M1069" s="117">
        <v>0</v>
      </c>
      <c r="N1069" s="118">
        <v>3.9502993505455983E-2</v>
      </c>
      <c r="O1069" s="119">
        <f>+IFERROR(ROUND(N1069*VLOOKUP(A1069,'RECURSOS DEPARTAMENTOS'!$A$9:$F$40,5,FALSE),0),0)</f>
        <v>404759489</v>
      </c>
      <c r="P1069" s="120">
        <f t="shared" si="16"/>
        <v>404759489</v>
      </c>
      <c r="Q1069" s="95"/>
      <c r="R1069" s="95"/>
      <c r="S1069" s="95"/>
      <c r="T1069" s="95"/>
      <c r="U1069" s="95"/>
      <c r="V1069" s="95"/>
    </row>
    <row r="1070" spans="1:22" s="100" customFormat="1" x14ac:dyDescent="0.2">
      <c r="A1070" s="115" t="s">
        <v>2101</v>
      </c>
      <c r="B1070" s="48" t="s">
        <v>2115</v>
      </c>
      <c r="C1070" s="49" t="s">
        <v>2103</v>
      </c>
      <c r="D1070" s="49" t="s">
        <v>2116</v>
      </c>
      <c r="E1070" s="105">
        <f>+VLOOKUP(B1070,[4]COLJUEGOS!$A$5:$AK$1109,37,FALSE)*(1.06)</f>
        <v>60589279.880000003</v>
      </c>
      <c r="F1070" s="105">
        <v>0</v>
      </c>
      <c r="G1070" s="105">
        <v>0</v>
      </c>
      <c r="H1070" s="105">
        <v>0</v>
      </c>
      <c r="I1070" s="105">
        <v>0</v>
      </c>
      <c r="J1070" s="106">
        <v>0</v>
      </c>
      <c r="K1070" s="107">
        <f>+E1070+I1070+J1070</f>
        <v>60589279.880000003</v>
      </c>
      <c r="L1070" s="116">
        <f>+VLOOKUP(B1070,[4]COLJUEGOS!$A$5:$AF$1109,32,FALSE)*(1.06)</f>
        <v>0</v>
      </c>
      <c r="M1070" s="117">
        <v>0</v>
      </c>
      <c r="N1070" s="118">
        <v>4.3318890570222847E-2</v>
      </c>
      <c r="O1070" s="119">
        <f>+IFERROR(ROUND(N1070*VLOOKUP(A1070,'RECURSOS DEPARTAMENTOS'!$A$9:$F$40,5,FALSE),0),0)</f>
        <v>443858311</v>
      </c>
      <c r="P1070" s="120">
        <f t="shared" si="16"/>
        <v>443858311</v>
      </c>
      <c r="Q1070" s="95"/>
      <c r="R1070" s="95"/>
      <c r="S1070" s="95"/>
      <c r="T1070" s="95"/>
      <c r="U1070" s="95"/>
      <c r="V1070" s="95"/>
    </row>
    <row r="1071" spans="1:22" s="100" customFormat="1" x14ac:dyDescent="0.2">
      <c r="A1071" s="115" t="s">
        <v>2101</v>
      </c>
      <c r="B1071" s="48" t="s">
        <v>2117</v>
      </c>
      <c r="C1071" s="49" t="s">
        <v>2103</v>
      </c>
      <c r="D1071" s="49" t="s">
        <v>2118</v>
      </c>
      <c r="E1071" s="105">
        <f>+VLOOKUP(B1071,[4]COLJUEGOS!$A$5:$AK$1109,37,FALSE)*(1.06)</f>
        <v>38185667.370000005</v>
      </c>
      <c r="F1071" s="105">
        <v>0</v>
      </c>
      <c r="G1071" s="105">
        <v>0</v>
      </c>
      <c r="H1071" s="105">
        <v>0</v>
      </c>
      <c r="I1071" s="105">
        <v>0</v>
      </c>
      <c r="J1071" s="106">
        <v>0</v>
      </c>
      <c r="K1071" s="107">
        <f>+E1071+I1071+J1071</f>
        <v>38185667.370000005</v>
      </c>
      <c r="L1071" s="116">
        <f>+VLOOKUP(B1071,[4]COLJUEGOS!$A$5:$AF$1109,32,FALSE)*(1.06)</f>
        <v>0</v>
      </c>
      <c r="M1071" s="117">
        <v>0</v>
      </c>
      <c r="N1071" s="118">
        <v>2.8652123650102918E-2</v>
      </c>
      <c r="O1071" s="119">
        <f>+IFERROR(ROUND(N1071*VLOOKUP(A1071,'RECURSOS DEPARTAMENTOS'!$A$9:$F$40,5,FALSE),0),0)</f>
        <v>293578230</v>
      </c>
      <c r="P1071" s="120">
        <f t="shared" si="16"/>
        <v>293578230</v>
      </c>
      <c r="Q1071" s="95"/>
      <c r="R1071" s="95"/>
      <c r="S1071" s="95"/>
      <c r="T1071" s="95"/>
      <c r="U1071" s="95"/>
      <c r="V1071" s="95"/>
    </row>
    <row r="1072" spans="1:22" s="100" customFormat="1" x14ac:dyDescent="0.2">
      <c r="A1072" s="115" t="s">
        <v>2101</v>
      </c>
      <c r="B1072" s="48" t="s">
        <v>2119</v>
      </c>
      <c r="C1072" s="49" t="s">
        <v>2103</v>
      </c>
      <c r="D1072" s="49" t="s">
        <v>2120</v>
      </c>
      <c r="E1072" s="105">
        <f>+VLOOKUP(B1072,[4]COLJUEGOS!$A$5:$AK$1109,37,FALSE)*(1.06)</f>
        <v>52357685.050000004</v>
      </c>
      <c r="F1072" s="105">
        <v>0</v>
      </c>
      <c r="G1072" s="105">
        <v>0</v>
      </c>
      <c r="H1072" s="105">
        <v>0</v>
      </c>
      <c r="I1072" s="105">
        <v>0</v>
      </c>
      <c r="J1072" s="106">
        <v>0</v>
      </c>
      <c r="K1072" s="107">
        <f>+E1072+I1072+J1072</f>
        <v>52357685.050000004</v>
      </c>
      <c r="L1072" s="116">
        <f>+VLOOKUP(B1072,[4]COLJUEGOS!$A$5:$AF$1109,32,FALSE)*(1.06)</f>
        <v>0</v>
      </c>
      <c r="M1072" s="117">
        <v>0</v>
      </c>
      <c r="N1072" s="118">
        <v>3.7566848689342743E-2</v>
      </c>
      <c r="O1072" s="119">
        <f>+IFERROR(ROUND(N1072*VLOOKUP(A1072,'RECURSOS DEPARTAMENTOS'!$A$9:$F$40,5,FALSE),0),0)</f>
        <v>384921170</v>
      </c>
      <c r="P1072" s="120">
        <f t="shared" si="16"/>
        <v>384921170</v>
      </c>
      <c r="Q1072" s="95"/>
      <c r="R1072" s="95"/>
      <c r="S1072" s="95"/>
      <c r="T1072" s="95"/>
      <c r="U1072" s="95"/>
      <c r="V1072" s="95"/>
    </row>
    <row r="1073" spans="1:22" s="100" customFormat="1" x14ac:dyDescent="0.2">
      <c r="A1073" s="115" t="s">
        <v>2101</v>
      </c>
      <c r="B1073" s="48" t="s">
        <v>2121</v>
      </c>
      <c r="C1073" s="49" t="s">
        <v>2103</v>
      </c>
      <c r="D1073" s="49" t="s">
        <v>2122</v>
      </c>
      <c r="E1073" s="105">
        <f>+VLOOKUP(B1073,[4]COLJUEGOS!$A$5:$AK$1109,37,FALSE)*(1.06)</f>
        <v>334027535.49000001</v>
      </c>
      <c r="F1073" s="105">
        <v>0</v>
      </c>
      <c r="G1073" s="105">
        <v>0</v>
      </c>
      <c r="H1073" s="105">
        <v>0</v>
      </c>
      <c r="I1073" s="105">
        <v>0</v>
      </c>
      <c r="J1073" s="106">
        <v>0</v>
      </c>
      <c r="K1073" s="107">
        <f>+E1073+I1073+J1073</f>
        <v>334027535.49000001</v>
      </c>
      <c r="L1073" s="116">
        <f>+VLOOKUP(B1073,[4]COLJUEGOS!$A$5:$AF$1109,32,FALSE)*(1.06)</f>
        <v>0</v>
      </c>
      <c r="M1073" s="117">
        <v>0</v>
      </c>
      <c r="N1073" s="118">
        <v>0.13140878032275347</v>
      </c>
      <c r="O1073" s="119">
        <f>+IFERROR(ROUND(N1073*VLOOKUP(A1073,'RECURSOS DEPARTAMENTOS'!$A$9:$F$40,5,FALSE),0),0)</f>
        <v>1346453674</v>
      </c>
      <c r="P1073" s="120">
        <f t="shared" si="16"/>
        <v>1346453674</v>
      </c>
      <c r="Q1073" s="95"/>
      <c r="R1073" s="95"/>
      <c r="S1073" s="95"/>
      <c r="T1073" s="95"/>
      <c r="U1073" s="95"/>
      <c r="V1073" s="95"/>
    </row>
    <row r="1074" spans="1:22" s="100" customFormat="1" x14ac:dyDescent="0.2">
      <c r="A1074" s="115" t="s">
        <v>2101</v>
      </c>
      <c r="B1074" s="48" t="s">
        <v>2123</v>
      </c>
      <c r="C1074" s="49" t="s">
        <v>2103</v>
      </c>
      <c r="D1074" s="49" t="s">
        <v>2124</v>
      </c>
      <c r="E1074" s="105">
        <f>+VLOOKUP(B1074,[4]COLJUEGOS!$A$5:$AK$1109,37,FALSE)*(1.06)</f>
        <v>50089665.060000002</v>
      </c>
      <c r="F1074" s="105">
        <v>0</v>
      </c>
      <c r="G1074" s="105">
        <v>0</v>
      </c>
      <c r="H1074" s="105">
        <v>0</v>
      </c>
      <c r="I1074" s="105">
        <v>0</v>
      </c>
      <c r="J1074" s="106">
        <v>0</v>
      </c>
      <c r="K1074" s="107">
        <f>+E1074+I1074+J1074</f>
        <v>50089665.060000002</v>
      </c>
      <c r="L1074" s="116">
        <f>+VLOOKUP(B1074,[4]COLJUEGOS!$A$5:$AF$1109,32,FALSE)*(1.06)</f>
        <v>0</v>
      </c>
      <c r="M1074" s="117">
        <v>0</v>
      </c>
      <c r="N1074" s="118">
        <v>3.7454063554423524E-2</v>
      </c>
      <c r="O1074" s="119">
        <f>+IFERROR(ROUND(N1074*VLOOKUP(A1074,'RECURSOS DEPARTAMENTOS'!$A$9:$F$40,5,FALSE),0),0)</f>
        <v>383765539</v>
      </c>
      <c r="P1074" s="120">
        <f t="shared" si="16"/>
        <v>383765539</v>
      </c>
      <c r="Q1074" s="95"/>
      <c r="R1074" s="95"/>
      <c r="S1074" s="95"/>
      <c r="T1074" s="95"/>
      <c r="U1074" s="95"/>
      <c r="V1074" s="95"/>
    </row>
    <row r="1075" spans="1:22" s="100" customFormat="1" x14ac:dyDescent="0.2">
      <c r="A1075" s="115" t="s">
        <v>2101</v>
      </c>
      <c r="B1075" s="48" t="s">
        <v>2125</v>
      </c>
      <c r="C1075" s="49" t="s">
        <v>2103</v>
      </c>
      <c r="D1075" s="49" t="s">
        <v>2126</v>
      </c>
      <c r="E1075" s="105">
        <f>+VLOOKUP(B1075,[4]COLJUEGOS!$A$5:$AK$1109,37,FALSE)*(1.06)</f>
        <v>6235799.8000000007</v>
      </c>
      <c r="F1075" s="105">
        <v>0</v>
      </c>
      <c r="G1075" s="105">
        <v>0</v>
      </c>
      <c r="H1075" s="105">
        <v>0</v>
      </c>
      <c r="I1075" s="105">
        <v>0</v>
      </c>
      <c r="J1075" s="106">
        <v>0</v>
      </c>
      <c r="K1075" s="107">
        <f>+E1075+I1075+J1075</f>
        <v>6235799.8000000007</v>
      </c>
      <c r="L1075" s="116">
        <f>+VLOOKUP(B1075,[4]COLJUEGOS!$A$5:$AF$1109,32,FALSE)*(1.06)</f>
        <v>0</v>
      </c>
      <c r="M1075" s="117">
        <v>0</v>
      </c>
      <c r="N1075" s="118">
        <v>4.5161047773903396E-3</v>
      </c>
      <c r="O1075" s="119">
        <f>+IFERROR(ROUND(N1075*VLOOKUP(A1075,'RECURSOS DEPARTAMENTOS'!$A$9:$F$40,5,FALSE),0),0)</f>
        <v>46273361</v>
      </c>
      <c r="P1075" s="120">
        <f t="shared" si="16"/>
        <v>46273361</v>
      </c>
      <c r="Q1075" s="95"/>
      <c r="R1075" s="95"/>
      <c r="S1075" s="95"/>
      <c r="T1075" s="95"/>
      <c r="U1075" s="95"/>
      <c r="V1075" s="95"/>
    </row>
    <row r="1076" spans="1:22" s="100" customFormat="1" x14ac:dyDescent="0.2">
      <c r="A1076" s="115" t="s">
        <v>2101</v>
      </c>
      <c r="B1076" s="48" t="s">
        <v>2127</v>
      </c>
      <c r="C1076" s="49" t="s">
        <v>2103</v>
      </c>
      <c r="D1076" s="49" t="s">
        <v>193</v>
      </c>
      <c r="E1076" s="105">
        <f>+VLOOKUP(B1076,[4]COLJUEGOS!$A$5:$AK$1109,37,FALSE)*(1.06)</f>
        <v>14797911.110000001</v>
      </c>
      <c r="F1076" s="105">
        <v>0</v>
      </c>
      <c r="G1076" s="105">
        <v>0</v>
      </c>
      <c r="H1076" s="105">
        <v>0</v>
      </c>
      <c r="I1076" s="105">
        <v>0</v>
      </c>
      <c r="J1076" s="106">
        <v>0</v>
      </c>
      <c r="K1076" s="107">
        <f>+E1076+I1076+J1076</f>
        <v>14797911.110000001</v>
      </c>
      <c r="L1076" s="116">
        <f>+VLOOKUP(B1076,[4]COLJUEGOS!$A$5:$AF$1109,32,FALSE)*(1.06)</f>
        <v>0</v>
      </c>
      <c r="M1076" s="117">
        <v>0</v>
      </c>
      <c r="N1076" s="118">
        <v>9.9015949697829828E-3</v>
      </c>
      <c r="O1076" s="119">
        <f>+IFERROR(ROUND(N1076*VLOOKUP(A1076,'RECURSOS DEPARTAMENTOS'!$A$9:$F$40,5,FALSE),0),0)</f>
        <v>101454704</v>
      </c>
      <c r="P1076" s="120">
        <f t="shared" si="16"/>
        <v>101454704</v>
      </c>
      <c r="Q1076" s="95"/>
      <c r="R1076" s="95"/>
      <c r="S1076" s="95"/>
      <c r="T1076" s="95"/>
      <c r="U1076" s="95"/>
      <c r="V1076" s="95"/>
    </row>
    <row r="1077" spans="1:22" s="100" customFormat="1" x14ac:dyDescent="0.2">
      <c r="A1077" s="115" t="s">
        <v>2101</v>
      </c>
      <c r="B1077" s="48" t="s">
        <v>2128</v>
      </c>
      <c r="C1077" s="49" t="s">
        <v>2103</v>
      </c>
      <c r="D1077" s="49" t="s">
        <v>2129</v>
      </c>
      <c r="E1077" s="105">
        <f>+VLOOKUP(B1077,[4]COLJUEGOS!$A$5:$AK$1109,37,FALSE)*(1.06)</f>
        <v>7413453.4400000004</v>
      </c>
      <c r="F1077" s="105">
        <v>0</v>
      </c>
      <c r="G1077" s="105">
        <v>0</v>
      </c>
      <c r="H1077" s="105">
        <v>0</v>
      </c>
      <c r="I1077" s="105">
        <v>0</v>
      </c>
      <c r="J1077" s="106">
        <v>0</v>
      </c>
      <c r="K1077" s="107">
        <f>+E1077+I1077+J1077</f>
        <v>7413453.4400000004</v>
      </c>
      <c r="L1077" s="116">
        <f>+VLOOKUP(B1077,[4]COLJUEGOS!$A$5:$AF$1109,32,FALSE)*(1.06)</f>
        <v>0</v>
      </c>
      <c r="M1077" s="117">
        <v>0</v>
      </c>
      <c r="N1077" s="118">
        <v>5.6157598428527118E-3</v>
      </c>
      <c r="O1077" s="119">
        <f>+IFERROR(ROUND(N1077*VLOOKUP(A1077,'RECURSOS DEPARTAMENTOS'!$A$9:$F$40,5,FALSE),0),0)</f>
        <v>57540755</v>
      </c>
      <c r="P1077" s="120">
        <f t="shared" si="16"/>
        <v>57540755</v>
      </c>
      <c r="Q1077" s="95"/>
      <c r="R1077" s="95"/>
      <c r="S1077" s="95"/>
      <c r="T1077" s="95"/>
      <c r="U1077" s="95"/>
      <c r="V1077" s="95"/>
    </row>
    <row r="1078" spans="1:22" s="100" customFormat="1" x14ac:dyDescent="0.2">
      <c r="A1078" s="115" t="s">
        <v>2101</v>
      </c>
      <c r="B1078" s="48" t="s">
        <v>2130</v>
      </c>
      <c r="C1078" s="49" t="s">
        <v>2103</v>
      </c>
      <c r="D1078" s="49" t="s">
        <v>2131</v>
      </c>
      <c r="E1078" s="105">
        <f>+VLOOKUP(B1078,[4]COLJUEGOS!$A$5:$AK$1109,37,FALSE)*(1.06)</f>
        <v>37707161.640000001</v>
      </c>
      <c r="F1078" s="105">
        <v>0</v>
      </c>
      <c r="G1078" s="105">
        <v>0</v>
      </c>
      <c r="H1078" s="105">
        <v>0</v>
      </c>
      <c r="I1078" s="105">
        <v>0</v>
      </c>
      <c r="J1078" s="106">
        <v>0</v>
      </c>
      <c r="K1078" s="107">
        <f>+E1078+I1078+J1078</f>
        <v>37707161.640000001</v>
      </c>
      <c r="L1078" s="116">
        <f>+VLOOKUP(B1078,[4]COLJUEGOS!$A$5:$AF$1109,32,FALSE)*(1.06)</f>
        <v>0</v>
      </c>
      <c r="M1078" s="117">
        <v>0</v>
      </c>
      <c r="N1078" s="118">
        <v>2.6274237055556076E-2</v>
      </c>
      <c r="O1078" s="119">
        <f>+IFERROR(ROUND(N1078*VLOOKUP(A1078,'RECURSOS DEPARTAMENTOS'!$A$9:$F$40,5,FALSE),0),0)</f>
        <v>269213693</v>
      </c>
      <c r="P1078" s="120">
        <f t="shared" si="16"/>
        <v>269213693</v>
      </c>
      <c r="Q1078" s="95"/>
      <c r="R1078" s="95"/>
      <c r="S1078" s="95"/>
      <c r="T1078" s="95"/>
      <c r="U1078" s="95"/>
      <c r="V1078" s="95"/>
    </row>
    <row r="1079" spans="1:22" s="100" customFormat="1" x14ac:dyDescent="0.2">
      <c r="A1079" s="115" t="s">
        <v>2101</v>
      </c>
      <c r="B1079" s="48" t="s">
        <v>2132</v>
      </c>
      <c r="C1079" s="49" t="s">
        <v>2103</v>
      </c>
      <c r="D1079" s="49" t="s">
        <v>2133</v>
      </c>
      <c r="E1079" s="105">
        <f>+VLOOKUP(B1079,[4]COLJUEGOS!$A$5:$AK$1109,37,FALSE)*(1.06)</f>
        <v>31286583.170000002</v>
      </c>
      <c r="F1079" s="105">
        <v>0</v>
      </c>
      <c r="G1079" s="105">
        <v>0</v>
      </c>
      <c r="H1079" s="105">
        <v>0</v>
      </c>
      <c r="I1079" s="105">
        <v>0</v>
      </c>
      <c r="J1079" s="106">
        <v>0</v>
      </c>
      <c r="K1079" s="107">
        <f>+E1079+I1079+J1079</f>
        <v>31286583.170000002</v>
      </c>
      <c r="L1079" s="116">
        <f>+VLOOKUP(B1079,[4]COLJUEGOS!$A$5:$AF$1109,32,FALSE)*(1.06)</f>
        <v>0</v>
      </c>
      <c r="M1079" s="117">
        <v>0</v>
      </c>
      <c r="N1079" s="118">
        <v>2.356269443687322E-2</v>
      </c>
      <c r="O1079" s="119">
        <f>+IFERROR(ROUND(N1079*VLOOKUP(A1079,'RECURSOS DEPARTAMENTOS'!$A$9:$F$40,5,FALSE),0),0)</f>
        <v>241430416</v>
      </c>
      <c r="P1079" s="120">
        <f t="shared" si="16"/>
        <v>241430416</v>
      </c>
      <c r="Q1079" s="95"/>
      <c r="R1079" s="95"/>
      <c r="S1079" s="95"/>
      <c r="T1079" s="95"/>
      <c r="U1079" s="95"/>
      <c r="V1079" s="95"/>
    </row>
    <row r="1080" spans="1:22" s="100" customFormat="1" x14ac:dyDescent="0.2">
      <c r="A1080" s="115" t="s">
        <v>2101</v>
      </c>
      <c r="B1080" s="48" t="s">
        <v>2134</v>
      </c>
      <c r="C1080" s="49" t="s">
        <v>2103</v>
      </c>
      <c r="D1080" s="49" t="s">
        <v>2135</v>
      </c>
      <c r="E1080" s="105">
        <f>+VLOOKUP(B1080,[4]COLJUEGOS!$A$5:$AK$1109,37,FALSE)*(1.06)</f>
        <v>166726281.17000002</v>
      </c>
      <c r="F1080" s="105">
        <v>0</v>
      </c>
      <c r="G1080" s="105">
        <v>0</v>
      </c>
      <c r="H1080" s="105">
        <v>0</v>
      </c>
      <c r="I1080" s="105">
        <v>0</v>
      </c>
      <c r="J1080" s="106">
        <v>0</v>
      </c>
      <c r="K1080" s="107">
        <f>+E1080+I1080+J1080</f>
        <v>166726281.17000002</v>
      </c>
      <c r="L1080" s="116">
        <f>+VLOOKUP(B1080,[4]COLJUEGOS!$A$5:$AF$1109,32,FALSE)*(1.06)</f>
        <v>0</v>
      </c>
      <c r="M1080" s="117">
        <v>0</v>
      </c>
      <c r="N1080" s="118">
        <v>5.3178191114411119E-2</v>
      </c>
      <c r="O1080" s="119">
        <f>+IFERROR(ROUND(N1080*VLOOKUP(A1080,'RECURSOS DEPARTAMENTOS'!$A$9:$F$40,5,FALSE),0),0)</f>
        <v>544879654</v>
      </c>
      <c r="P1080" s="120">
        <f t="shared" si="16"/>
        <v>544879654</v>
      </c>
      <c r="Q1080" s="95"/>
      <c r="R1080" s="95"/>
      <c r="S1080" s="95"/>
      <c r="T1080" s="95"/>
      <c r="U1080" s="95"/>
      <c r="V1080" s="95"/>
    </row>
    <row r="1081" spans="1:22" s="100" customFormat="1" x14ac:dyDescent="0.2">
      <c r="A1081" s="115" t="s">
        <v>2101</v>
      </c>
      <c r="B1081" s="48" t="s">
        <v>2136</v>
      </c>
      <c r="C1081" s="49" t="s">
        <v>2103</v>
      </c>
      <c r="D1081" s="49" t="s">
        <v>2137</v>
      </c>
      <c r="E1081" s="105">
        <f>+VLOOKUP(B1081,[4]COLJUEGOS!$A$5:$AK$1109,37,FALSE)*(1.06)</f>
        <v>60879539.68</v>
      </c>
      <c r="F1081" s="105">
        <v>0</v>
      </c>
      <c r="G1081" s="105">
        <v>0</v>
      </c>
      <c r="H1081" s="105">
        <v>0</v>
      </c>
      <c r="I1081" s="105">
        <v>0</v>
      </c>
      <c r="J1081" s="106">
        <v>0</v>
      </c>
      <c r="K1081" s="107">
        <f>+E1081+I1081+J1081</f>
        <v>60879539.68</v>
      </c>
      <c r="L1081" s="116">
        <f>+VLOOKUP(B1081,[4]COLJUEGOS!$A$5:$AF$1109,32,FALSE)*(1.06)</f>
        <v>0</v>
      </c>
      <c r="M1081" s="117">
        <v>0</v>
      </c>
      <c r="N1081" s="118">
        <v>4.2848952508059437E-2</v>
      </c>
      <c r="O1081" s="119">
        <f>+IFERROR(ROUND(N1081*VLOOKUP(A1081,'RECURSOS DEPARTAMENTOS'!$A$9:$F$40,5,FALSE),0),0)</f>
        <v>439043186</v>
      </c>
      <c r="P1081" s="120">
        <f t="shared" si="16"/>
        <v>439043186</v>
      </c>
      <c r="Q1081" s="95"/>
      <c r="R1081" s="95"/>
      <c r="S1081" s="95"/>
      <c r="T1081" s="95"/>
      <c r="U1081" s="95"/>
      <c r="V1081" s="95"/>
    </row>
    <row r="1082" spans="1:22" s="100" customFormat="1" x14ac:dyDescent="0.2">
      <c r="A1082" s="115" t="s">
        <v>2101</v>
      </c>
      <c r="B1082" s="48" t="s">
        <v>2138</v>
      </c>
      <c r="C1082" s="49" t="s">
        <v>2103</v>
      </c>
      <c r="D1082" s="49" t="s">
        <v>412</v>
      </c>
      <c r="E1082" s="105">
        <f>+VLOOKUP(B1082,[4]COLJUEGOS!$A$5:$AK$1109,37,FALSE)*(1.06)</f>
        <v>307188911.60000002</v>
      </c>
      <c r="F1082" s="105">
        <v>0</v>
      </c>
      <c r="G1082" s="105">
        <v>0</v>
      </c>
      <c r="H1082" s="105">
        <v>0</v>
      </c>
      <c r="I1082" s="105">
        <v>0</v>
      </c>
      <c r="J1082" s="106">
        <v>0</v>
      </c>
      <c r="K1082" s="107">
        <f>+E1082+I1082+J1082</f>
        <v>307188911.60000002</v>
      </c>
      <c r="L1082" s="116">
        <f>+VLOOKUP(B1082,[4]COLJUEGOS!$A$5:$AF$1109,32,FALSE)*(1.06)</f>
        <v>0</v>
      </c>
      <c r="M1082" s="117">
        <v>0</v>
      </c>
      <c r="N1082" s="118">
        <v>5.6557045781366014E-2</v>
      </c>
      <c r="O1082" s="119">
        <f>+IFERROR(ROUND(N1082*VLOOKUP(A1082,'RECURSOS DEPARTAMENTOS'!$A$9:$F$40,5,FALSE),0),0)</f>
        <v>579500410</v>
      </c>
      <c r="P1082" s="120">
        <f t="shared" si="16"/>
        <v>579500410</v>
      </c>
      <c r="Q1082" s="95"/>
      <c r="R1082" s="95"/>
      <c r="S1082" s="95"/>
      <c r="T1082" s="95"/>
      <c r="U1082" s="95"/>
      <c r="V1082" s="95"/>
    </row>
    <row r="1083" spans="1:22" s="100" customFormat="1" x14ac:dyDescent="0.2">
      <c r="A1083" s="115" t="s">
        <v>2139</v>
      </c>
      <c r="B1083" s="48" t="s">
        <v>2140</v>
      </c>
      <c r="C1083" s="49" t="s">
        <v>2141</v>
      </c>
      <c r="D1083" s="49" t="s">
        <v>2142</v>
      </c>
      <c r="E1083" s="105">
        <f>+VLOOKUP(B1083,[4]COLJUEGOS!$A$5:$AK$1109,37,FALSE)*(1.06)</f>
        <v>547983145.38999999</v>
      </c>
      <c r="F1083" s="105">
        <v>0</v>
      </c>
      <c r="G1083" s="105">
        <v>0</v>
      </c>
      <c r="H1083" s="105">
        <v>0</v>
      </c>
      <c r="I1083" s="105">
        <v>0</v>
      </c>
      <c r="J1083" s="106">
        <v>0</v>
      </c>
      <c r="K1083" s="107">
        <f>+E1083+I1083+J1083</f>
        <v>547983145.38999999</v>
      </c>
      <c r="L1083" s="116">
        <f>+VLOOKUP(B1083,[4]COLJUEGOS!$A$5:$AF$1109,32,FALSE)*(1.06)</f>
        <v>133996872.64</v>
      </c>
      <c r="M1083" s="117">
        <v>0</v>
      </c>
      <c r="N1083" s="118">
        <v>0.14694870172984822</v>
      </c>
      <c r="O1083" s="119">
        <f>+IFERROR(ROUND(N1083*VLOOKUP(A1083,'RECURSOS DEPARTAMENTOS'!$A$9:$F$40,5,FALSE),0),0)</f>
        <v>924285036</v>
      </c>
      <c r="P1083" s="120">
        <f t="shared" si="16"/>
        <v>1058281908.64</v>
      </c>
      <c r="Q1083" s="95"/>
      <c r="R1083" s="95"/>
      <c r="S1083" s="95"/>
      <c r="T1083" s="95"/>
      <c r="U1083" s="95"/>
      <c r="V1083" s="95"/>
    </row>
    <row r="1084" spans="1:22" s="100" customFormat="1" x14ac:dyDescent="0.2">
      <c r="A1084" s="115" t="s">
        <v>2139</v>
      </c>
      <c r="B1084" s="48" t="s">
        <v>2143</v>
      </c>
      <c r="C1084" s="49" t="s">
        <v>2141</v>
      </c>
      <c r="D1084" s="49" t="s">
        <v>1467</v>
      </c>
      <c r="E1084" s="105">
        <f>+VLOOKUP(B1084,[4]COLJUEGOS!$A$5:$AK$1109,37,FALSE)*(1.06)</f>
        <v>26609679.790000003</v>
      </c>
      <c r="F1084" s="105">
        <v>0</v>
      </c>
      <c r="G1084" s="105">
        <v>0</v>
      </c>
      <c r="H1084" s="105">
        <v>0</v>
      </c>
      <c r="I1084" s="105">
        <v>0</v>
      </c>
      <c r="J1084" s="106">
        <v>0</v>
      </c>
      <c r="K1084" s="107">
        <f>+E1084+I1084+J1084</f>
        <v>26609679.790000003</v>
      </c>
      <c r="L1084" s="116">
        <f>+VLOOKUP(B1084,[4]COLJUEGOS!$A$5:$AF$1109,32,FALSE)*(1.06)</f>
        <v>0</v>
      </c>
      <c r="M1084" s="117">
        <v>0</v>
      </c>
      <c r="N1084" s="118">
        <v>1.699596512801977E-2</v>
      </c>
      <c r="O1084" s="119">
        <f>+IFERROR(ROUND(N1084*VLOOKUP(A1084,'RECURSOS DEPARTAMENTOS'!$A$9:$F$40,5,FALSE),0),0)</f>
        <v>106902042</v>
      </c>
      <c r="P1084" s="120">
        <f t="shared" si="16"/>
        <v>106902042</v>
      </c>
      <c r="Q1084" s="95"/>
      <c r="R1084" s="114"/>
      <c r="S1084" s="95"/>
      <c r="T1084" s="95"/>
      <c r="U1084" s="95"/>
      <c r="V1084" s="95"/>
    </row>
    <row r="1085" spans="1:22" s="100" customFormat="1" x14ac:dyDescent="0.2">
      <c r="A1085" s="115" t="s">
        <v>2139</v>
      </c>
      <c r="B1085" s="48" t="s">
        <v>2144</v>
      </c>
      <c r="C1085" s="49" t="s">
        <v>2141</v>
      </c>
      <c r="D1085" s="49" t="s">
        <v>2145</v>
      </c>
      <c r="E1085" s="105">
        <f>+VLOOKUP(B1085,[4]COLJUEGOS!$A$5:$AK$1109,37,FALSE)*(1.06)</f>
        <v>294907188.21000004</v>
      </c>
      <c r="F1085" s="105">
        <v>0</v>
      </c>
      <c r="G1085" s="105">
        <v>0</v>
      </c>
      <c r="H1085" s="105">
        <v>0</v>
      </c>
      <c r="I1085" s="105">
        <v>0</v>
      </c>
      <c r="J1085" s="106">
        <v>0</v>
      </c>
      <c r="K1085" s="107">
        <f>+E1085+I1085+J1085</f>
        <v>294907188.21000004</v>
      </c>
      <c r="L1085" s="116">
        <f>+VLOOKUP(B1085,[4]COLJUEGOS!$A$5:$AF$1109,32,FALSE)*(1.06)</f>
        <v>0</v>
      </c>
      <c r="M1085" s="117">
        <v>0</v>
      </c>
      <c r="N1085" s="118">
        <v>0.12087329244767828</v>
      </c>
      <c r="O1085" s="119">
        <f>+IFERROR(ROUND(N1085*VLOOKUP(A1085,'RECURSOS DEPARTAMENTOS'!$A$9:$F$40,5,FALSE),0),0)</f>
        <v>760274668</v>
      </c>
      <c r="P1085" s="120">
        <f t="shared" si="16"/>
        <v>760274668</v>
      </c>
      <c r="Q1085" s="95"/>
      <c r="R1085" s="9"/>
      <c r="S1085" s="95"/>
      <c r="T1085" s="95"/>
      <c r="U1085" s="95"/>
      <c r="V1085" s="95"/>
    </row>
    <row r="1086" spans="1:22" s="100" customFormat="1" x14ac:dyDescent="0.2">
      <c r="A1086" s="115" t="s">
        <v>2139</v>
      </c>
      <c r="B1086" s="48" t="s">
        <v>2146</v>
      </c>
      <c r="C1086" s="49" t="s">
        <v>2141</v>
      </c>
      <c r="D1086" s="49" t="s">
        <v>2147</v>
      </c>
      <c r="E1086" s="105">
        <f>+VLOOKUP(B1086,[4]COLJUEGOS!$A$5:$AK$1109,37,FALSE)*(1.06)</f>
        <v>861947453.5</v>
      </c>
      <c r="F1086" s="105">
        <v>0</v>
      </c>
      <c r="G1086" s="105">
        <v>0</v>
      </c>
      <c r="H1086" s="105">
        <v>0</v>
      </c>
      <c r="I1086" s="105">
        <v>0</v>
      </c>
      <c r="J1086" s="106">
        <v>0</v>
      </c>
      <c r="K1086" s="107">
        <f>+E1086+I1086+J1086</f>
        <v>861947453.5</v>
      </c>
      <c r="L1086" s="116">
        <f>+VLOOKUP(B1086,[4]COLJUEGOS!$A$5:$AF$1109,32,FALSE)*(1.06)</f>
        <v>0</v>
      </c>
      <c r="M1086" s="117">
        <v>0</v>
      </c>
      <c r="N1086" s="118">
        <v>0.19519036973885304</v>
      </c>
      <c r="O1086" s="119">
        <f>+IFERROR(ROUND(N1086*VLOOKUP(A1086,'RECURSOS DEPARTAMENTOS'!$A$9:$F$40,5,FALSE),0),0)</f>
        <v>1227717808</v>
      </c>
      <c r="P1086" s="120">
        <f t="shared" si="16"/>
        <v>1227717808</v>
      </c>
      <c r="Q1086" s="95"/>
      <c r="R1086" s="113"/>
      <c r="S1086" s="95"/>
      <c r="T1086" s="95"/>
      <c r="U1086" s="95"/>
      <c r="V1086" s="95"/>
    </row>
    <row r="1087" spans="1:22" s="100" customFormat="1" x14ac:dyDescent="0.2">
      <c r="A1087" s="115" t="s">
        <v>2139</v>
      </c>
      <c r="B1087" s="48" t="s">
        <v>2148</v>
      </c>
      <c r="C1087" s="49" t="s">
        <v>2141</v>
      </c>
      <c r="D1087" s="49" t="s">
        <v>2149</v>
      </c>
      <c r="E1087" s="105">
        <f>+VLOOKUP(B1087,[4]COLJUEGOS!$A$5:$AK$1109,37,FALSE)*(1.06)</f>
        <v>65809352.700000003</v>
      </c>
      <c r="F1087" s="105">
        <v>0</v>
      </c>
      <c r="G1087" s="105">
        <v>0</v>
      </c>
      <c r="H1087" s="105">
        <v>0</v>
      </c>
      <c r="I1087" s="105">
        <v>0</v>
      </c>
      <c r="J1087" s="106">
        <v>0</v>
      </c>
      <c r="K1087" s="107">
        <f>+E1087+I1087+J1087</f>
        <v>65809352.700000003</v>
      </c>
      <c r="L1087" s="116">
        <f>+VLOOKUP(B1087,[4]COLJUEGOS!$A$5:$AF$1109,32,FALSE)*(1.06)</f>
        <v>0</v>
      </c>
      <c r="M1087" s="117">
        <v>0</v>
      </c>
      <c r="N1087" s="118">
        <v>3.9708326294243139E-2</v>
      </c>
      <c r="O1087" s="119">
        <f>+IFERROR(ROUND(N1087*VLOOKUP(A1087,'RECURSOS DEPARTAMENTOS'!$A$9:$F$40,5,FALSE),0),0)</f>
        <v>249759347</v>
      </c>
      <c r="P1087" s="120">
        <f t="shared" si="16"/>
        <v>249759347</v>
      </c>
      <c r="Q1087" s="95"/>
      <c r="R1087" s="95"/>
      <c r="S1087" s="95"/>
      <c r="T1087" s="95"/>
      <c r="U1087" s="95"/>
      <c r="V1087" s="95"/>
    </row>
    <row r="1088" spans="1:22" s="100" customFormat="1" x14ac:dyDescent="0.2">
      <c r="A1088" s="115" t="s">
        <v>2139</v>
      </c>
      <c r="B1088" s="48" t="s">
        <v>2150</v>
      </c>
      <c r="C1088" s="49" t="s">
        <v>2141</v>
      </c>
      <c r="D1088" s="49" t="s">
        <v>2151</v>
      </c>
      <c r="E1088" s="105">
        <f>+VLOOKUP(B1088,[4]COLJUEGOS!$A$5:$AK$1109,37,FALSE)*(1.06)</f>
        <v>96657929.030000001</v>
      </c>
      <c r="F1088" s="105">
        <v>0</v>
      </c>
      <c r="G1088" s="105">
        <v>0</v>
      </c>
      <c r="H1088" s="105">
        <v>0</v>
      </c>
      <c r="I1088" s="105">
        <v>0</v>
      </c>
      <c r="J1088" s="106">
        <v>0</v>
      </c>
      <c r="K1088" s="107">
        <f>+E1088+I1088+J1088</f>
        <v>96657929.030000001</v>
      </c>
      <c r="L1088" s="116">
        <f>+VLOOKUP(B1088,[4]COLJUEGOS!$A$5:$AF$1109,32,FALSE)*(1.06)</f>
        <v>0</v>
      </c>
      <c r="M1088" s="117">
        <v>0</v>
      </c>
      <c r="N1088" s="118">
        <v>5.8519394494187346E-2</v>
      </c>
      <c r="O1088" s="119">
        <f>+IFERROR(ROUND(N1088*VLOOKUP(A1088,'RECURSOS DEPARTAMENTOS'!$A$9:$F$40,5,FALSE),0),0)</f>
        <v>368078112</v>
      </c>
      <c r="P1088" s="120">
        <f t="shared" si="16"/>
        <v>368078112</v>
      </c>
      <c r="Q1088" s="95"/>
      <c r="R1088" s="95"/>
      <c r="S1088" s="95"/>
      <c r="T1088" s="95"/>
      <c r="U1088" s="95"/>
      <c r="V1088" s="95"/>
    </row>
    <row r="1089" spans="1:22" s="100" customFormat="1" x14ac:dyDescent="0.2">
      <c r="A1089" s="115" t="s">
        <v>2139</v>
      </c>
      <c r="B1089" s="48" t="s">
        <v>2152</v>
      </c>
      <c r="C1089" s="49" t="s">
        <v>2141</v>
      </c>
      <c r="D1089" s="49" t="s">
        <v>2153</v>
      </c>
      <c r="E1089" s="105">
        <f>+VLOOKUP(B1089,[4]COLJUEGOS!$A$5:$AK$1109,37,FALSE)*(1.06)</f>
        <v>132469502.74000001</v>
      </c>
      <c r="F1089" s="105">
        <v>0</v>
      </c>
      <c r="G1089" s="105">
        <v>0</v>
      </c>
      <c r="H1089" s="105">
        <v>0</v>
      </c>
      <c r="I1089" s="105">
        <v>0</v>
      </c>
      <c r="J1089" s="106">
        <v>0</v>
      </c>
      <c r="K1089" s="107">
        <f>+E1089+I1089+J1089</f>
        <v>132469502.74000001</v>
      </c>
      <c r="L1089" s="116">
        <f>+VLOOKUP(B1089,[4]COLJUEGOS!$A$5:$AF$1109,32,FALSE)*(1.06)</f>
        <v>0</v>
      </c>
      <c r="M1089" s="117">
        <v>0</v>
      </c>
      <c r="N1089" s="118">
        <v>8.0249557028416976E-2</v>
      </c>
      <c r="O1089" s="119">
        <f>+IFERROR(ROUND(N1089*VLOOKUP(A1089,'RECURSOS DEPARTAMENTOS'!$A$9:$F$40,5,FALSE),0),0)</f>
        <v>504757537</v>
      </c>
      <c r="P1089" s="120">
        <f t="shared" si="16"/>
        <v>504757537</v>
      </c>
      <c r="Q1089" s="95"/>
      <c r="R1089" s="95"/>
      <c r="S1089" s="95"/>
      <c r="T1089" s="95"/>
      <c r="U1089" s="95"/>
      <c r="V1089" s="95"/>
    </row>
    <row r="1090" spans="1:22" s="100" customFormat="1" x14ac:dyDescent="0.2">
      <c r="A1090" s="115" t="s">
        <v>2139</v>
      </c>
      <c r="B1090" s="48" t="s">
        <v>2154</v>
      </c>
      <c r="C1090" s="49" t="s">
        <v>2141</v>
      </c>
      <c r="D1090" s="49" t="s">
        <v>2155</v>
      </c>
      <c r="E1090" s="105">
        <f>+VLOOKUP(B1090,[4]COLJUEGOS!$A$5:$AK$1109,37,FALSE)*(1.06)</f>
        <v>92212644.660000011</v>
      </c>
      <c r="F1090" s="105">
        <v>0</v>
      </c>
      <c r="G1090" s="105">
        <v>0</v>
      </c>
      <c r="H1090" s="105">
        <v>0</v>
      </c>
      <c r="I1090" s="105">
        <v>0</v>
      </c>
      <c r="J1090" s="106">
        <v>0</v>
      </c>
      <c r="K1090" s="107">
        <f>+E1090+I1090+J1090</f>
        <v>92212644.660000011</v>
      </c>
      <c r="L1090" s="116">
        <f>+VLOOKUP(B1090,[4]COLJUEGOS!$A$5:$AF$1109,32,FALSE)*(1.06)</f>
        <v>0</v>
      </c>
      <c r="M1090" s="117">
        <v>0</v>
      </c>
      <c r="N1090" s="118">
        <v>4.3872848493896617E-2</v>
      </c>
      <c r="O1090" s="119">
        <f>+IFERROR(ROUND(N1090*VLOOKUP(A1090,'RECURSOS DEPARTAMENTOS'!$A$9:$F$40,5,FALSE),0),0)</f>
        <v>275953560</v>
      </c>
      <c r="P1090" s="120">
        <f t="shared" si="16"/>
        <v>275953560</v>
      </c>
      <c r="Q1090" s="95"/>
      <c r="R1090" s="95"/>
      <c r="S1090" s="95"/>
      <c r="T1090" s="95"/>
      <c r="U1090" s="95"/>
      <c r="V1090" s="95"/>
    </row>
    <row r="1091" spans="1:22" s="100" customFormat="1" x14ac:dyDescent="0.2">
      <c r="A1091" s="115" t="s">
        <v>2139</v>
      </c>
      <c r="B1091" s="48" t="s">
        <v>2156</v>
      </c>
      <c r="C1091" s="49" t="s">
        <v>2141</v>
      </c>
      <c r="D1091" s="49" t="s">
        <v>203</v>
      </c>
      <c r="E1091" s="105">
        <f>+VLOOKUP(B1091,[4]COLJUEGOS!$A$5:$AK$1109,37,FALSE)*(1.06)</f>
        <v>28981951.84</v>
      </c>
      <c r="F1091" s="105">
        <v>0</v>
      </c>
      <c r="G1091" s="105">
        <v>0</v>
      </c>
      <c r="H1091" s="105">
        <v>0</v>
      </c>
      <c r="I1091" s="105">
        <v>0</v>
      </c>
      <c r="J1091" s="106">
        <v>0</v>
      </c>
      <c r="K1091" s="107">
        <f>+E1091+I1091+J1091</f>
        <v>28981951.84</v>
      </c>
      <c r="L1091" s="116">
        <f>+VLOOKUP(B1091,[4]COLJUEGOS!$A$5:$AF$1109,32,FALSE)*(1.06)</f>
        <v>0</v>
      </c>
      <c r="M1091" s="117">
        <v>0</v>
      </c>
      <c r="N1091" s="118">
        <v>1.9164659707461961E-2</v>
      </c>
      <c r="O1091" s="119">
        <f>+IFERROR(ROUND(N1091*VLOOKUP(A1091,'RECURSOS DEPARTAMENTOS'!$A$9:$F$40,5,FALSE),0),0)</f>
        <v>120542802</v>
      </c>
      <c r="P1091" s="120">
        <f t="shared" si="16"/>
        <v>120542802</v>
      </c>
      <c r="Q1091" s="95"/>
      <c r="R1091" s="95"/>
      <c r="S1091" s="95"/>
      <c r="T1091" s="95"/>
      <c r="U1091" s="95"/>
      <c r="V1091" s="95"/>
    </row>
    <row r="1092" spans="1:22" s="100" customFormat="1" x14ac:dyDescent="0.2">
      <c r="A1092" s="115" t="s">
        <v>2139</v>
      </c>
      <c r="B1092" s="48" t="s">
        <v>2157</v>
      </c>
      <c r="C1092" s="49" t="s">
        <v>2141</v>
      </c>
      <c r="D1092" s="49" t="s">
        <v>1838</v>
      </c>
      <c r="E1092" s="105">
        <f>+VLOOKUP(B1092,[4]COLJUEGOS!$A$5:$AK$1109,37,FALSE)*(1.06)</f>
        <v>95445441.670000002</v>
      </c>
      <c r="F1092" s="105">
        <v>0</v>
      </c>
      <c r="G1092" s="105">
        <v>0</v>
      </c>
      <c r="H1092" s="105">
        <v>0</v>
      </c>
      <c r="I1092" s="105">
        <v>0</v>
      </c>
      <c r="J1092" s="106">
        <v>0</v>
      </c>
      <c r="K1092" s="107">
        <f>+E1092+I1092+J1092</f>
        <v>95445441.670000002</v>
      </c>
      <c r="L1092" s="116">
        <f>+VLOOKUP(B1092,[4]COLJUEGOS!$A$5:$AF$1109,32,FALSE)*(1.06)</f>
        <v>0</v>
      </c>
      <c r="M1092" s="117">
        <v>0</v>
      </c>
      <c r="N1092" s="118">
        <v>6.1874585021077982E-2</v>
      </c>
      <c r="O1092" s="119">
        <f>+IFERROR(ROUND(N1092*VLOOKUP(A1092,'RECURSOS DEPARTAMENTOS'!$A$9:$F$40,5,FALSE),0),0)</f>
        <v>389181751</v>
      </c>
      <c r="P1092" s="120">
        <f t="shared" si="16"/>
        <v>389181751</v>
      </c>
      <c r="Q1092" s="95"/>
      <c r="R1092" s="95"/>
      <c r="S1092" s="95"/>
      <c r="T1092" s="95"/>
      <c r="U1092" s="95"/>
      <c r="V1092" s="95"/>
    </row>
    <row r="1093" spans="1:22" s="100" customFormat="1" x14ac:dyDescent="0.2">
      <c r="A1093" s="115" t="s">
        <v>2139</v>
      </c>
      <c r="B1093" s="48" t="s">
        <v>2158</v>
      </c>
      <c r="C1093" s="49" t="s">
        <v>2141</v>
      </c>
      <c r="D1093" s="49" t="s">
        <v>1636</v>
      </c>
      <c r="E1093" s="105">
        <f>+VLOOKUP(B1093,[4]COLJUEGOS!$A$5:$AK$1109,37,FALSE)*(1.06)</f>
        <v>41737975.940000005</v>
      </c>
      <c r="F1093" s="105">
        <v>0</v>
      </c>
      <c r="G1093" s="105">
        <v>0</v>
      </c>
      <c r="H1093" s="105">
        <v>0</v>
      </c>
      <c r="I1093" s="105">
        <v>0</v>
      </c>
      <c r="J1093" s="106">
        <v>0</v>
      </c>
      <c r="K1093" s="107">
        <f>+E1093+I1093+J1093</f>
        <v>41737975.940000005</v>
      </c>
      <c r="L1093" s="116">
        <f>+VLOOKUP(B1093,[4]COLJUEGOS!$A$5:$AF$1109,32,FALSE)*(1.06)</f>
        <v>0</v>
      </c>
      <c r="M1093" s="117">
        <v>0</v>
      </c>
      <c r="N1093" s="118">
        <v>2.7371911476401695E-2</v>
      </c>
      <c r="O1093" s="119">
        <f>+IFERROR(ROUND(N1093*VLOOKUP(A1093,'RECURSOS DEPARTAMENTOS'!$A$9:$F$40,5,FALSE),0),0)</f>
        <v>172165170</v>
      </c>
      <c r="P1093" s="120">
        <f t="shared" si="16"/>
        <v>172165170</v>
      </c>
      <c r="Q1093" s="95"/>
      <c r="R1093" s="95"/>
      <c r="S1093" s="95"/>
      <c r="T1093" s="95"/>
      <c r="U1093" s="95"/>
      <c r="V1093" s="95"/>
    </row>
    <row r="1094" spans="1:22" s="100" customFormat="1" x14ac:dyDescent="0.2">
      <c r="A1094" s="115" t="s">
        <v>2139</v>
      </c>
      <c r="B1094" s="48" t="s">
        <v>2159</v>
      </c>
      <c r="C1094" s="49" t="s">
        <v>2141</v>
      </c>
      <c r="D1094" s="49" t="s">
        <v>2160</v>
      </c>
      <c r="E1094" s="105">
        <f>+VLOOKUP(B1094,[4]COLJUEGOS!$A$5:$AK$1109,37,FALSE)*(1.06)</f>
        <v>312204711.81999999</v>
      </c>
      <c r="F1094" s="105">
        <v>0</v>
      </c>
      <c r="G1094" s="105">
        <v>0</v>
      </c>
      <c r="H1094" s="105">
        <v>0</v>
      </c>
      <c r="I1094" s="105">
        <v>0</v>
      </c>
      <c r="J1094" s="106">
        <v>0</v>
      </c>
      <c r="K1094" s="107">
        <f>+E1094+I1094+J1094</f>
        <v>312204711.81999999</v>
      </c>
      <c r="L1094" s="116">
        <f>+VLOOKUP(B1094,[4]COLJUEGOS!$A$5:$AF$1109,32,FALSE)*(1.06)</f>
        <v>0</v>
      </c>
      <c r="M1094" s="117">
        <v>0</v>
      </c>
      <c r="N1094" s="118">
        <v>0.11468936986064565</v>
      </c>
      <c r="O1094" s="119">
        <f>+IFERROR(ROUND(N1094*VLOOKUP(A1094,'RECURSOS DEPARTAMENTOS'!$A$9:$F$40,5,FALSE),0),0)</f>
        <v>721378734</v>
      </c>
      <c r="P1094" s="120">
        <f t="shared" si="16"/>
        <v>721378734</v>
      </c>
      <c r="Q1094" s="95"/>
      <c r="R1094" s="95"/>
      <c r="S1094" s="95"/>
      <c r="T1094" s="95"/>
      <c r="U1094" s="95"/>
      <c r="V1094" s="95"/>
    </row>
    <row r="1095" spans="1:22" s="100" customFormat="1" x14ac:dyDescent="0.2">
      <c r="A1095" s="115" t="s">
        <v>2139</v>
      </c>
      <c r="B1095" s="48" t="s">
        <v>2161</v>
      </c>
      <c r="C1095" s="49" t="s">
        <v>2141</v>
      </c>
      <c r="D1095" s="49" t="s">
        <v>2162</v>
      </c>
      <c r="E1095" s="105">
        <f>+VLOOKUP(B1095,[4]COLJUEGOS!$A$5:$AK$1109,37,FALSE)*(1.06)</f>
        <v>210885640.55000001</v>
      </c>
      <c r="F1095" s="105">
        <v>0</v>
      </c>
      <c r="G1095" s="105">
        <v>0</v>
      </c>
      <c r="H1095" s="105">
        <v>0</v>
      </c>
      <c r="I1095" s="105">
        <v>0</v>
      </c>
      <c r="J1095" s="106">
        <v>0</v>
      </c>
      <c r="K1095" s="107">
        <f>+E1095+I1095+J1095</f>
        <v>210885640.55000001</v>
      </c>
      <c r="L1095" s="116">
        <f>+VLOOKUP(B1095,[4]COLJUEGOS!$A$5:$AF$1109,32,FALSE)*(1.06)</f>
        <v>0</v>
      </c>
      <c r="M1095" s="117">
        <v>0</v>
      </c>
      <c r="N1095" s="118">
        <v>7.4541018579269328E-2</v>
      </c>
      <c r="O1095" s="119">
        <f>+IFERROR(ROUND(N1095*VLOOKUP(A1095,'RECURSOS DEPARTAMENTOS'!$A$9:$F$40,5,FALSE),0),0)</f>
        <v>468851696</v>
      </c>
      <c r="P1095" s="120">
        <f t="shared" si="16"/>
        <v>468851696</v>
      </c>
      <c r="Q1095" s="95"/>
      <c r="R1095" s="95"/>
      <c r="S1095" s="95"/>
      <c r="T1095" s="95"/>
      <c r="U1095" s="95"/>
      <c r="V1095" s="95"/>
    </row>
    <row r="1096" spans="1:22" s="100" customFormat="1" x14ac:dyDescent="0.2">
      <c r="A1096" s="115" t="s">
        <v>2163</v>
      </c>
      <c r="B1096" s="48" t="s">
        <v>2164</v>
      </c>
      <c r="C1096" s="49" t="s">
        <v>2165</v>
      </c>
      <c r="D1096" s="49" t="s">
        <v>1828</v>
      </c>
      <c r="E1096" s="105">
        <f>+VLOOKUP(B1096,[4]COLJUEGOS!$A$5:$AK$1109,37,FALSE)*(1.06)</f>
        <v>781010403.55000007</v>
      </c>
      <c r="F1096" s="105">
        <v>0</v>
      </c>
      <c r="G1096" s="105">
        <v>0</v>
      </c>
      <c r="H1096" s="105">
        <v>0</v>
      </c>
      <c r="I1096" s="105">
        <v>0</v>
      </c>
      <c r="J1096" s="106">
        <v>0</v>
      </c>
      <c r="K1096" s="107">
        <f>+E1096+I1096+J1096</f>
        <v>781010403.55000007</v>
      </c>
      <c r="L1096" s="116">
        <f>+VLOOKUP(B1096,[4]COLJUEGOS!$A$5:$AF$1109,32,FALSE)*(1.06)</f>
        <v>66728005.940000005</v>
      </c>
      <c r="M1096" s="117">
        <v>0</v>
      </c>
      <c r="N1096" s="118">
        <v>0.90660959865282065</v>
      </c>
      <c r="O1096" s="119">
        <f>+IFERROR(ROUND(N1096*VLOOKUP(A1096,'RECURSOS DEPARTAMENTOS'!$A$9:$F$40,5,FALSE),0),0)</f>
        <v>2371560929</v>
      </c>
      <c r="P1096" s="120">
        <f t="shared" si="16"/>
        <v>2438288934.9400001</v>
      </c>
      <c r="Q1096" s="95"/>
      <c r="R1096" s="113"/>
      <c r="S1096" s="95"/>
      <c r="T1096" s="95"/>
      <c r="U1096" s="95"/>
      <c r="V1096" s="95"/>
    </row>
    <row r="1097" spans="1:22" s="100" customFormat="1" x14ac:dyDescent="0.2">
      <c r="A1097" s="115" t="s">
        <v>2163</v>
      </c>
      <c r="B1097" s="48" t="s">
        <v>2167</v>
      </c>
      <c r="C1097" s="49" t="s">
        <v>2165</v>
      </c>
      <c r="D1097" s="49" t="s">
        <v>1536</v>
      </c>
      <c r="E1097" s="105">
        <f>+VLOOKUP(B1097,[4]COLJUEGOS!$A$5:$AK$1109,37,FALSE)*(1.06)</f>
        <v>12016752.01</v>
      </c>
      <c r="F1097" s="105">
        <v>0</v>
      </c>
      <c r="G1097" s="105">
        <v>0</v>
      </c>
      <c r="H1097" s="105">
        <v>0</v>
      </c>
      <c r="I1097" s="105">
        <v>0</v>
      </c>
      <c r="J1097" s="106">
        <v>0</v>
      </c>
      <c r="K1097" s="107">
        <f>+E1097+I1097+J1097</f>
        <v>12016752.01</v>
      </c>
      <c r="L1097" s="116">
        <f>+VLOOKUP(B1097,[4]COLJUEGOS!$A$5:$AF$1109,32,FALSE)*(1.06)</f>
        <v>0</v>
      </c>
      <c r="M1097" s="117">
        <v>0</v>
      </c>
      <c r="N1097" s="118">
        <v>9.3390401347179339E-2</v>
      </c>
      <c r="O1097" s="119">
        <f>+IFERROR(ROUND(N1097*VLOOKUP(A1097,'RECURSOS DEPARTAMENTOS'!$A$9:$F$40,5,FALSE),0),0)</f>
        <v>244295921</v>
      </c>
      <c r="P1097" s="120">
        <f t="shared" si="16"/>
        <v>244295921</v>
      </c>
      <c r="Q1097" s="95"/>
      <c r="R1097" s="9"/>
      <c r="S1097" s="113"/>
      <c r="T1097" s="95"/>
      <c r="U1097" s="95"/>
      <c r="V1097" s="95"/>
    </row>
    <row r="1098" spans="1:22" s="100" customFormat="1" x14ac:dyDescent="0.2">
      <c r="A1098" s="115" t="s">
        <v>2168</v>
      </c>
      <c r="B1098" s="48" t="s">
        <v>2169</v>
      </c>
      <c r="C1098" s="49" t="s">
        <v>2170</v>
      </c>
      <c r="D1098" s="49" t="s">
        <v>2171</v>
      </c>
      <c r="E1098" s="105">
        <f>+VLOOKUP(B1098,[4]COLJUEGOS!$A$5:$AK$1109,37,FALSE)*(1.06)</f>
        <v>0</v>
      </c>
      <c r="F1098" s="105">
        <v>0</v>
      </c>
      <c r="G1098" s="105">
        <v>0</v>
      </c>
      <c r="H1098" s="105">
        <v>0</v>
      </c>
      <c r="I1098" s="105">
        <v>0</v>
      </c>
      <c r="J1098" s="106">
        <v>0</v>
      </c>
      <c r="K1098" s="107">
        <f>+E1098+I1098+J1098</f>
        <v>0</v>
      </c>
      <c r="L1098" s="116">
        <f>+VLOOKUP(B1098,[4]COLJUEGOS!$A$5:$AF$1109,32,FALSE)*(1.06)</f>
        <v>0</v>
      </c>
      <c r="M1098" s="117">
        <v>0</v>
      </c>
      <c r="N1098" s="118">
        <v>0.28350341399989998</v>
      </c>
      <c r="O1098" s="119">
        <f>+IFERROR(ROUND(N1098*VLOOKUP(A1098,'RECURSOS DEPARTAMENTOS'!$A$9:$F$40,5,FALSE),0),0)</f>
        <v>486229613</v>
      </c>
      <c r="P1098" s="120">
        <f t="shared" si="16"/>
        <v>486229613</v>
      </c>
      <c r="Q1098" s="95"/>
      <c r="R1098" s="114"/>
      <c r="S1098" s="95"/>
      <c r="T1098" s="95"/>
      <c r="U1098" s="95"/>
      <c r="V1098" s="95"/>
    </row>
    <row r="1099" spans="1:22" s="100" customFormat="1" x14ac:dyDescent="0.2">
      <c r="A1099" s="115" t="s">
        <v>2172</v>
      </c>
      <c r="B1099" s="48" t="s">
        <v>2173</v>
      </c>
      <c r="C1099" s="49" t="s">
        <v>2174</v>
      </c>
      <c r="D1099" s="49" t="s">
        <v>2175</v>
      </c>
      <c r="E1099" s="105">
        <f>+VLOOKUP(B1099,[4]COLJUEGOS!$A$5:$AK$1109,37,FALSE)*(1.06)</f>
        <v>0</v>
      </c>
      <c r="F1099" s="105">
        <v>0</v>
      </c>
      <c r="G1099" s="105">
        <v>0</v>
      </c>
      <c r="H1099" s="105">
        <v>0</v>
      </c>
      <c r="I1099" s="105">
        <v>0</v>
      </c>
      <c r="J1099" s="106">
        <v>0</v>
      </c>
      <c r="K1099" s="107">
        <f>+E1099+I1099+J1099</f>
        <v>0</v>
      </c>
      <c r="L1099" s="116">
        <f>+VLOOKUP(B1099,[4]COLJUEGOS!$A$5:$AF$1109,32,FALSE)*(1.06)</f>
        <v>0</v>
      </c>
      <c r="M1099" s="117">
        <v>0</v>
      </c>
      <c r="N1099" s="118">
        <v>0.41427190202503089</v>
      </c>
      <c r="O1099" s="119">
        <f>+IFERROR(ROUND(N1099*VLOOKUP(A1099,'RECURSOS DEPARTAMENTOS'!$A$9:$F$40,5,FALSE),0),0)</f>
        <v>383321863</v>
      </c>
      <c r="P1099" s="120">
        <f t="shared" ref="P1099:P1114" si="17">+L1099+M1099+O1099</f>
        <v>383321863</v>
      </c>
      <c r="Q1099" s="95"/>
      <c r="R1099" s="113"/>
      <c r="S1099" s="95"/>
      <c r="T1099" s="95"/>
      <c r="U1099" s="95"/>
      <c r="V1099" s="95"/>
    </row>
    <row r="1100" spans="1:22" s="100" customFormat="1" x14ac:dyDescent="0.2">
      <c r="A1100" s="115" t="s">
        <v>2176</v>
      </c>
      <c r="B1100" s="48" t="s">
        <v>2177</v>
      </c>
      <c r="C1100" s="49" t="s">
        <v>2178</v>
      </c>
      <c r="D1100" s="49" t="s">
        <v>2179</v>
      </c>
      <c r="E1100" s="105">
        <f>+VLOOKUP(B1100,[4]COLJUEGOS!$A$5:$AK$1109,37,FALSE)*(1.06)</f>
        <v>0</v>
      </c>
      <c r="F1100" s="105">
        <v>0</v>
      </c>
      <c r="G1100" s="105">
        <v>0</v>
      </c>
      <c r="H1100" s="105">
        <v>0</v>
      </c>
      <c r="I1100" s="105">
        <v>0</v>
      </c>
      <c r="J1100" s="106">
        <v>0</v>
      </c>
      <c r="K1100" s="107">
        <f>+E1100+I1100+J1100</f>
        <v>0</v>
      </c>
      <c r="L1100" s="116">
        <f>+VLOOKUP(B1100,[4]COLJUEGOS!$A$5:$AF$1109,32,FALSE)*(1.06)</f>
        <v>0</v>
      </c>
      <c r="M1100" s="117">
        <v>0</v>
      </c>
      <c r="N1100" s="118">
        <v>0.18162800254025177</v>
      </c>
      <c r="O1100" s="119">
        <f>+IFERROR(ROUND(N1100*VLOOKUP(A1100,'RECURSOS DEPARTAMENTOS'!$A$9:$F$40,5,FALSE),0),0)</f>
        <v>93402224</v>
      </c>
      <c r="P1100" s="120">
        <f t="shared" si="17"/>
        <v>93402224</v>
      </c>
      <c r="Q1100" s="95"/>
      <c r="R1100" s="113"/>
      <c r="S1100" s="95"/>
      <c r="T1100" s="95"/>
      <c r="U1100" s="95"/>
      <c r="V1100" s="95"/>
    </row>
    <row r="1101" spans="1:22" s="100" customFormat="1" x14ac:dyDescent="0.2">
      <c r="A1101" s="115" t="s">
        <v>2168</v>
      </c>
      <c r="B1101" s="48" t="s">
        <v>2180</v>
      </c>
      <c r="C1101" s="49" t="s">
        <v>2170</v>
      </c>
      <c r="D1101" s="49" t="s">
        <v>2181</v>
      </c>
      <c r="E1101" s="105">
        <f>+VLOOKUP(B1101,[4]COLJUEGOS!$A$5:$AK$1109,37,FALSE)*(1.06)</f>
        <v>1045698551.0200001</v>
      </c>
      <c r="F1101" s="105">
        <v>0</v>
      </c>
      <c r="G1101" s="105">
        <v>0</v>
      </c>
      <c r="H1101" s="105">
        <v>0</v>
      </c>
      <c r="I1101" s="105">
        <v>0</v>
      </c>
      <c r="J1101" s="106">
        <v>0</v>
      </c>
      <c r="K1101" s="107">
        <f>+E1101+I1101+J1101</f>
        <v>1045698551.0200001</v>
      </c>
      <c r="L1101" s="116">
        <f>+VLOOKUP(B1101,[4]COLJUEGOS!$A$5:$AF$1109,32,FALSE)*(1.06)</f>
        <v>189701741.42000002</v>
      </c>
      <c r="M1101" s="117">
        <v>0</v>
      </c>
      <c r="N1101" s="118">
        <v>0.60686951301868386</v>
      </c>
      <c r="O1101" s="119">
        <f>+IFERROR(ROUND(N1101*VLOOKUP(A1101,'RECURSOS DEPARTAMENTOS'!$A$9:$F$40,5,FALSE),0),0)</f>
        <v>1040826720</v>
      </c>
      <c r="P1101" s="120">
        <f t="shared" si="17"/>
        <v>1230528461.4200001</v>
      </c>
      <c r="Q1101" s="95"/>
      <c r="R1101" s="114"/>
      <c r="S1101" s="113"/>
      <c r="T1101" s="95"/>
      <c r="U1101" s="95"/>
      <c r="V1101" s="95"/>
    </row>
    <row r="1102" spans="1:22" s="100" customFormat="1" x14ac:dyDescent="0.2">
      <c r="A1102" s="115" t="s">
        <v>2168</v>
      </c>
      <c r="B1102" s="48" t="s">
        <v>2182</v>
      </c>
      <c r="C1102" s="49" t="s">
        <v>2170</v>
      </c>
      <c r="D1102" s="49" t="s">
        <v>2183</v>
      </c>
      <c r="E1102" s="105">
        <f>+VLOOKUP(B1102,[4]COLJUEGOS!$A$5:$AK$1109,37,FALSE)*(1.06)</f>
        <v>37596341.82</v>
      </c>
      <c r="F1102" s="105">
        <v>0</v>
      </c>
      <c r="G1102" s="105">
        <v>0</v>
      </c>
      <c r="H1102" s="105">
        <v>0</v>
      </c>
      <c r="I1102" s="105">
        <v>0</v>
      </c>
      <c r="J1102" s="106">
        <v>0</v>
      </c>
      <c r="K1102" s="107">
        <f>+E1102+I1102+J1102</f>
        <v>37596341.82</v>
      </c>
      <c r="L1102" s="116">
        <f>+VLOOKUP(B1102,[4]COLJUEGOS!$A$5:$AF$1109,32,FALSE)*(1.06)</f>
        <v>0</v>
      </c>
      <c r="M1102" s="117">
        <v>0</v>
      </c>
      <c r="N1102" s="118">
        <v>0.10962707285960831</v>
      </c>
      <c r="O1102" s="119">
        <f>+IFERROR(ROUND(N1102*VLOOKUP(A1102,'RECURSOS DEPARTAMENTOS'!$A$9:$F$40,5,FALSE),0),0)</f>
        <v>188018650</v>
      </c>
      <c r="P1102" s="120">
        <f t="shared" si="17"/>
        <v>188018650</v>
      </c>
      <c r="Q1102" s="95"/>
      <c r="R1102" s="9"/>
      <c r="S1102" s="9"/>
      <c r="T1102" s="113"/>
      <c r="U1102" s="95"/>
      <c r="V1102" s="95"/>
    </row>
    <row r="1103" spans="1:22" s="100" customFormat="1" x14ac:dyDescent="0.2">
      <c r="A1103" s="115" t="s">
        <v>2172</v>
      </c>
      <c r="B1103" s="48" t="s">
        <v>2184</v>
      </c>
      <c r="C1103" s="49" t="s">
        <v>2174</v>
      </c>
      <c r="D1103" s="49" t="s">
        <v>2185</v>
      </c>
      <c r="E1103" s="105">
        <f>+VLOOKUP(B1103,[4]COLJUEGOS!$A$5:$AK$1109,37,FALSE)*(1.06)</f>
        <v>185624122.82000002</v>
      </c>
      <c r="F1103" s="105">
        <v>0</v>
      </c>
      <c r="G1103" s="105">
        <v>0</v>
      </c>
      <c r="H1103" s="105">
        <v>0</v>
      </c>
      <c r="I1103" s="105">
        <v>0</v>
      </c>
      <c r="J1103" s="106">
        <v>0</v>
      </c>
      <c r="K1103" s="107">
        <f>+E1103+I1103+J1103</f>
        <v>185624122.82000002</v>
      </c>
      <c r="L1103" s="116">
        <f>+VLOOKUP(B1103,[4]COLJUEGOS!$A$5:$AF$1109,32,FALSE)*(1.06)</f>
        <v>143119899.38</v>
      </c>
      <c r="M1103" s="117">
        <v>0</v>
      </c>
      <c r="N1103" s="118">
        <v>0.58572809797496916</v>
      </c>
      <c r="O1103" s="119">
        <f>+IFERROR(ROUND(N1103*VLOOKUP(A1103,'RECURSOS DEPARTAMENTOS'!$A$9:$F$40,5,FALSE),0),0)</f>
        <v>541968655</v>
      </c>
      <c r="P1103" s="120">
        <f t="shared" si="17"/>
        <v>685088554.38</v>
      </c>
      <c r="Q1103" s="95"/>
      <c r="R1103" s="9"/>
      <c r="S1103" s="113"/>
      <c r="T1103" s="95"/>
      <c r="U1103" s="95"/>
      <c r="V1103" s="95"/>
    </row>
    <row r="1104" spans="1:22" s="100" customFormat="1" x14ac:dyDescent="0.2">
      <c r="A1104" s="115" t="s">
        <v>2186</v>
      </c>
      <c r="B1104" s="48" t="s">
        <v>2187</v>
      </c>
      <c r="C1104" s="49" t="s">
        <v>2188</v>
      </c>
      <c r="D1104" s="49" t="s">
        <v>2189</v>
      </c>
      <c r="E1104" s="105">
        <f>+VLOOKUP(B1104,[4]COLJUEGOS!$A$5:$AK$1109,37,FALSE)*(1.06)</f>
        <v>467688643.59000003</v>
      </c>
      <c r="F1104" s="105">
        <v>0</v>
      </c>
      <c r="G1104" s="105">
        <v>0</v>
      </c>
      <c r="H1104" s="105">
        <v>0</v>
      </c>
      <c r="I1104" s="105">
        <v>0</v>
      </c>
      <c r="J1104" s="106">
        <v>0</v>
      </c>
      <c r="K1104" s="107">
        <f>+E1104+I1104+J1104</f>
        <v>467688643.59000003</v>
      </c>
      <c r="L1104" s="116">
        <f>+VLOOKUP(B1104,[4]COLJUEGOS!$A$5:$AF$1109,32,FALSE)*(1.06)</f>
        <v>92355069.439999998</v>
      </c>
      <c r="M1104" s="117">
        <v>0</v>
      </c>
      <c r="N1104" s="118">
        <v>0.63734939759036147</v>
      </c>
      <c r="O1104" s="119">
        <f>+IFERROR(ROUND(N1104*VLOOKUP(A1104,'RECURSOS DEPARTAMENTOS'!$A$9:$F$40,5,FALSE),0),0)</f>
        <v>1631162232</v>
      </c>
      <c r="P1104" s="120">
        <f t="shared" si="17"/>
        <v>1723517301.4400001</v>
      </c>
      <c r="Q1104" s="95"/>
      <c r="R1104" s="113"/>
      <c r="S1104" s="95"/>
      <c r="T1104" s="95"/>
      <c r="U1104" s="95"/>
      <c r="V1104" s="95"/>
    </row>
    <row r="1105" spans="1:22" s="100" customFormat="1" x14ac:dyDescent="0.2">
      <c r="A1105" s="115" t="s">
        <v>2186</v>
      </c>
      <c r="B1105" s="48" t="s">
        <v>2190</v>
      </c>
      <c r="C1105" s="49" t="s">
        <v>2188</v>
      </c>
      <c r="D1105" s="49" t="s">
        <v>338</v>
      </c>
      <c r="E1105" s="105">
        <f>+VLOOKUP(B1105,[4]COLJUEGOS!$A$5:$AK$1109,37,FALSE)*(1.06)</f>
        <v>50021930.530000001</v>
      </c>
      <c r="F1105" s="105">
        <v>0</v>
      </c>
      <c r="G1105" s="105">
        <v>0</v>
      </c>
      <c r="H1105" s="105">
        <v>0</v>
      </c>
      <c r="I1105" s="105">
        <v>0</v>
      </c>
      <c r="J1105" s="106">
        <v>0</v>
      </c>
      <c r="K1105" s="107">
        <f>+E1105+I1105+J1105</f>
        <v>50021930.530000001</v>
      </c>
      <c r="L1105" s="116">
        <f>+VLOOKUP(B1105,[4]COLJUEGOS!$A$5:$AF$1109,32,FALSE)*(1.06)</f>
        <v>0</v>
      </c>
      <c r="M1105" s="117">
        <v>0</v>
      </c>
      <c r="N1105" s="118">
        <v>0.1029670922495954</v>
      </c>
      <c r="O1105" s="119">
        <f>+IFERROR(ROUND(N1105*VLOOKUP(A1105,'RECURSOS DEPARTAMENTOS'!$A$9:$F$40,5,FALSE),0),0)</f>
        <v>263522697</v>
      </c>
      <c r="P1105" s="120">
        <f t="shared" si="17"/>
        <v>263522697</v>
      </c>
      <c r="Q1105" s="95"/>
      <c r="R1105" s="9"/>
      <c r="S1105" s="95"/>
      <c r="T1105" s="95"/>
      <c r="U1105" s="95"/>
      <c r="V1105" s="95"/>
    </row>
    <row r="1106" spans="1:22" s="100" customFormat="1" x14ac:dyDescent="0.2">
      <c r="A1106" s="115" t="s">
        <v>2186</v>
      </c>
      <c r="B1106" s="48" t="s">
        <v>2191</v>
      </c>
      <c r="C1106" s="49" t="s">
        <v>2188</v>
      </c>
      <c r="D1106" s="49" t="s">
        <v>2192</v>
      </c>
      <c r="E1106" s="105">
        <f>+VLOOKUP(B1106,[4]COLJUEGOS!$A$5:$AK$1109,37,FALSE)*(1.06)</f>
        <v>74629955.609999999</v>
      </c>
      <c r="F1106" s="105">
        <v>0</v>
      </c>
      <c r="G1106" s="105">
        <v>0</v>
      </c>
      <c r="H1106" s="105">
        <v>0</v>
      </c>
      <c r="I1106" s="105">
        <v>0</v>
      </c>
      <c r="J1106" s="106">
        <v>0</v>
      </c>
      <c r="K1106" s="107">
        <f>+E1106+I1106+J1106</f>
        <v>74629955.609999999</v>
      </c>
      <c r="L1106" s="116">
        <f>+VLOOKUP(B1106,[4]COLJUEGOS!$A$5:$AF$1109,32,FALSE)*(1.06)</f>
        <v>0</v>
      </c>
      <c r="M1106" s="117">
        <v>0</v>
      </c>
      <c r="N1106" s="118">
        <v>0.18352814242042798</v>
      </c>
      <c r="O1106" s="119">
        <f>+IFERROR(ROUND(N1106*VLOOKUP(A1106,'RECURSOS DEPARTAMENTOS'!$A$9:$F$40,5,FALSE),0),0)</f>
        <v>469701824</v>
      </c>
      <c r="P1106" s="120">
        <f t="shared" si="17"/>
        <v>469701824</v>
      </c>
      <c r="Q1106" s="95"/>
      <c r="R1106" s="113"/>
      <c r="S1106" s="95"/>
      <c r="T1106" s="95"/>
      <c r="U1106" s="95"/>
      <c r="V1106" s="95"/>
    </row>
    <row r="1107" spans="1:22" s="100" customFormat="1" x14ac:dyDescent="0.2">
      <c r="A1107" s="115" t="s">
        <v>2186</v>
      </c>
      <c r="B1107" s="48" t="s">
        <v>2193</v>
      </c>
      <c r="C1107" s="49" t="s">
        <v>2188</v>
      </c>
      <c r="D1107" s="49" t="s">
        <v>521</v>
      </c>
      <c r="E1107" s="105">
        <f>+VLOOKUP(B1107,[4]COLJUEGOS!$A$5:$AK$1109,37,FALSE)*(1.06)</f>
        <v>39200844.210000001</v>
      </c>
      <c r="F1107" s="105">
        <v>0</v>
      </c>
      <c r="G1107" s="105">
        <v>0</v>
      </c>
      <c r="H1107" s="105">
        <v>0</v>
      </c>
      <c r="I1107" s="105">
        <v>0</v>
      </c>
      <c r="J1107" s="106">
        <v>0</v>
      </c>
      <c r="K1107" s="107">
        <f>+E1107+I1107+J1107</f>
        <v>39200844.210000001</v>
      </c>
      <c r="L1107" s="116">
        <f>+VLOOKUP(B1107,[4]COLJUEGOS!$A$5:$AF$1109,32,FALSE)*(1.06)</f>
        <v>0</v>
      </c>
      <c r="M1107" s="117">
        <v>0</v>
      </c>
      <c r="N1107" s="118">
        <v>7.6155367739615176E-2</v>
      </c>
      <c r="O1107" s="119">
        <f>+IFERROR(ROUND(N1107*VLOOKUP(A1107,'RECURSOS DEPARTAMENTOS'!$A$9:$F$40,5,FALSE),0),0)</f>
        <v>194903706</v>
      </c>
      <c r="P1107" s="120">
        <f t="shared" si="17"/>
        <v>194903706</v>
      </c>
      <c r="Q1107" s="95"/>
      <c r="R1107" s="95"/>
      <c r="S1107" s="95"/>
      <c r="T1107" s="95"/>
      <c r="U1107" s="95"/>
      <c r="V1107" s="95"/>
    </row>
    <row r="1108" spans="1:22" s="100" customFormat="1" x14ac:dyDescent="0.2">
      <c r="A1108" s="115" t="s">
        <v>2176</v>
      </c>
      <c r="B1108" s="48" t="s">
        <v>2194</v>
      </c>
      <c r="C1108" s="49" t="s">
        <v>2178</v>
      </c>
      <c r="D1108" s="49" t="s">
        <v>2195</v>
      </c>
      <c r="E1108" s="105">
        <f>+VLOOKUP(B1108,[4]COLJUEGOS!$A$5:$AK$1109,37,FALSE)*(1.06)</f>
        <v>128954844.84</v>
      </c>
      <c r="F1108" s="105">
        <v>0</v>
      </c>
      <c r="G1108" s="105">
        <v>0</v>
      </c>
      <c r="H1108" s="105">
        <v>0</v>
      </c>
      <c r="I1108" s="105">
        <v>0</v>
      </c>
      <c r="J1108" s="106">
        <v>0</v>
      </c>
      <c r="K1108" s="107">
        <f>+E1108+I1108+J1108</f>
        <v>128954844.84</v>
      </c>
      <c r="L1108" s="116">
        <f>+VLOOKUP(B1108,[4]COLJUEGOS!$A$5:$AF$1109,32,FALSE)*(1.06)</f>
        <v>91648407.719999999</v>
      </c>
      <c r="M1108" s="117">
        <v>0</v>
      </c>
      <c r="N1108" s="118">
        <v>0.6852702753184654</v>
      </c>
      <c r="O1108" s="119">
        <f>+IFERROR(ROUND(N1108*VLOOKUP(A1108,'RECURSOS DEPARTAMENTOS'!$A$9:$F$40,5,FALSE),0),0)</f>
        <v>352400330</v>
      </c>
      <c r="P1108" s="120">
        <f t="shared" si="17"/>
        <v>444048737.72000003</v>
      </c>
      <c r="Q1108" s="95"/>
      <c r="R1108" s="9"/>
      <c r="S1108" s="95"/>
      <c r="T1108" s="95"/>
      <c r="U1108" s="95"/>
      <c r="V1108" s="95"/>
    </row>
    <row r="1109" spans="1:22" s="100" customFormat="1" x14ac:dyDescent="0.2">
      <c r="A1109" s="115" t="s">
        <v>2176</v>
      </c>
      <c r="B1109" s="48" t="s">
        <v>2196</v>
      </c>
      <c r="C1109" s="49" t="s">
        <v>2178</v>
      </c>
      <c r="D1109" s="49" t="s">
        <v>2197</v>
      </c>
      <c r="E1109" s="105">
        <f>+VLOOKUP(B1109,[4]COLJUEGOS!$A$5:$AK$1109,37,FALSE)*(1.06)</f>
        <v>20520075.720000003</v>
      </c>
      <c r="F1109" s="105">
        <v>0</v>
      </c>
      <c r="G1109" s="105">
        <v>0</v>
      </c>
      <c r="H1109" s="105">
        <v>0</v>
      </c>
      <c r="I1109" s="105">
        <v>0</v>
      </c>
      <c r="J1109" s="106">
        <v>0</v>
      </c>
      <c r="K1109" s="107">
        <f>+E1109+I1109+J1109</f>
        <v>20520075.720000003</v>
      </c>
      <c r="L1109" s="116">
        <f>+VLOOKUP(B1109,[4]COLJUEGOS!$A$5:$AF$1109,32,FALSE)*(1.06)</f>
        <v>0</v>
      </c>
      <c r="M1109" s="117">
        <v>0</v>
      </c>
      <c r="N1109" s="118">
        <v>8.7713399828159441E-2</v>
      </c>
      <c r="O1109" s="119">
        <f>+IFERROR(ROUND(N1109*VLOOKUP(A1109,'RECURSOS DEPARTAMENTOS'!$A$9:$F$40,5,FALSE),0),0)</f>
        <v>45106627</v>
      </c>
      <c r="P1109" s="120">
        <f t="shared" si="17"/>
        <v>45106627</v>
      </c>
      <c r="Q1109" s="95"/>
      <c r="R1109" s="113"/>
      <c r="S1109" s="95"/>
      <c r="T1109" s="95"/>
      <c r="U1109" s="95"/>
      <c r="V1109" s="95"/>
    </row>
    <row r="1110" spans="1:22" s="100" customFormat="1" x14ac:dyDescent="0.2">
      <c r="A1110" s="115" t="s">
        <v>2176</v>
      </c>
      <c r="B1110" s="48" t="s">
        <v>2198</v>
      </c>
      <c r="C1110" s="49" t="s">
        <v>2178</v>
      </c>
      <c r="D1110" s="49" t="s">
        <v>2199</v>
      </c>
      <c r="E1110" s="105">
        <f>+VLOOKUP(B1110,[4]COLJUEGOS!$A$5:$AK$1109,37,FALSE)*(1.06)</f>
        <v>13282401.020000001</v>
      </c>
      <c r="F1110" s="105">
        <v>0</v>
      </c>
      <c r="G1110" s="105">
        <v>0</v>
      </c>
      <c r="H1110" s="105">
        <v>0</v>
      </c>
      <c r="I1110" s="105">
        <v>0</v>
      </c>
      <c r="J1110" s="106">
        <v>0</v>
      </c>
      <c r="K1110" s="107">
        <f>+E1110+I1110+J1110</f>
        <v>13282401.020000001</v>
      </c>
      <c r="L1110" s="116">
        <f>+VLOOKUP(B1110,[4]COLJUEGOS!$A$5:$AF$1109,32,FALSE)*(1.06)</f>
        <v>0</v>
      </c>
      <c r="M1110" s="117">
        <v>0</v>
      </c>
      <c r="N1110" s="118">
        <v>4.538832231312339E-2</v>
      </c>
      <c r="O1110" s="119">
        <f>+IFERROR(ROUND(N1110*VLOOKUP(A1110,'RECURSOS DEPARTAMENTOS'!$A$9:$F$40,5,FALSE),0),0)</f>
        <v>23340951</v>
      </c>
      <c r="P1110" s="120">
        <f t="shared" si="17"/>
        <v>23340951</v>
      </c>
      <c r="Q1110" s="95"/>
      <c r="R1110" s="95"/>
      <c r="S1110" s="95"/>
      <c r="T1110" s="95"/>
      <c r="U1110" s="95"/>
      <c r="V1110" s="95"/>
    </row>
    <row r="1111" spans="1:22" s="100" customFormat="1" x14ac:dyDescent="0.2">
      <c r="A1111" s="115" t="s">
        <v>2200</v>
      </c>
      <c r="B1111" s="48" t="s">
        <v>2201</v>
      </c>
      <c r="C1111" s="49" t="s">
        <v>2202</v>
      </c>
      <c r="D1111" s="49" t="s">
        <v>2203</v>
      </c>
      <c r="E1111" s="105">
        <f>+VLOOKUP(B1111,[4]COLJUEGOS!$A$5:$AK$1109,37,FALSE)*(1.06)</f>
        <v>130050284.35000001</v>
      </c>
      <c r="F1111" s="105">
        <v>0</v>
      </c>
      <c r="G1111" s="105">
        <v>0</v>
      </c>
      <c r="H1111" s="105">
        <v>0</v>
      </c>
      <c r="I1111" s="105">
        <v>0</v>
      </c>
      <c r="J1111" s="106">
        <v>0</v>
      </c>
      <c r="K1111" s="107">
        <f>+E1111+I1111+J1111</f>
        <v>130050284.35000001</v>
      </c>
      <c r="L1111" s="116">
        <f>+VLOOKUP(B1111,[4]COLJUEGOS!$A$5:$AF$1109,32,FALSE)*(1.06)</f>
        <v>86584484.560000002</v>
      </c>
      <c r="M1111" s="117">
        <v>0</v>
      </c>
      <c r="N1111" s="118">
        <v>0.21372054354681497</v>
      </c>
      <c r="O1111" s="119">
        <f>+IFERROR(ROUND(N1111*VLOOKUP(A1111,'RECURSOS DEPARTAMENTOS'!$A$9:$F$40,5,FALSE),0),0)</f>
        <v>208841697</v>
      </c>
      <c r="P1111" s="120">
        <f t="shared" si="17"/>
        <v>295426181.56</v>
      </c>
      <c r="Q1111" s="95"/>
      <c r="R1111" s="113"/>
      <c r="S1111" s="95"/>
      <c r="T1111" s="95"/>
      <c r="U1111" s="95"/>
      <c r="V1111" s="95"/>
    </row>
    <row r="1112" spans="1:22" s="100" customFormat="1" x14ac:dyDescent="0.2">
      <c r="A1112" s="115" t="s">
        <v>2200</v>
      </c>
      <c r="B1112" s="48" t="s">
        <v>2204</v>
      </c>
      <c r="C1112" s="49" t="s">
        <v>2202</v>
      </c>
      <c r="D1112" s="49" t="s">
        <v>2205</v>
      </c>
      <c r="E1112" s="105">
        <f>+VLOOKUP(B1112,[4]COLJUEGOS!$A$5:$AK$1109,37,FALSE)*(1.06)</f>
        <v>66656478.200000003</v>
      </c>
      <c r="F1112" s="105">
        <v>0</v>
      </c>
      <c r="G1112" s="105">
        <v>0</v>
      </c>
      <c r="H1112" s="105">
        <v>0</v>
      </c>
      <c r="I1112" s="105">
        <v>0</v>
      </c>
      <c r="J1112" s="106">
        <v>0</v>
      </c>
      <c r="K1112" s="107">
        <f>+E1112+I1112+J1112</f>
        <v>66656478.200000003</v>
      </c>
      <c r="L1112" s="116">
        <f>+VLOOKUP(B1112,[4]COLJUEGOS!$A$5:$AF$1109,32,FALSE)*(1.06)</f>
        <v>0</v>
      </c>
      <c r="M1112" s="117">
        <v>0</v>
      </c>
      <c r="N1112" s="118">
        <v>0.10883836935955507</v>
      </c>
      <c r="O1112" s="119">
        <f>+IFERROR(ROUND(N1112*VLOOKUP(A1112,'RECURSOS DEPARTAMENTOS'!$A$9:$F$40,5,FALSE),0),0)</f>
        <v>106353790</v>
      </c>
      <c r="P1112" s="120">
        <f t="shared" si="17"/>
        <v>106353790</v>
      </c>
      <c r="Q1112" s="95"/>
      <c r="R1112" s="114"/>
      <c r="S1112" s="95"/>
      <c r="T1112" s="95"/>
      <c r="U1112" s="95"/>
      <c r="V1112" s="95"/>
    </row>
    <row r="1113" spans="1:22" s="100" customFormat="1" x14ac:dyDescent="0.2">
      <c r="A1113" s="115" t="s">
        <v>2200</v>
      </c>
      <c r="B1113" s="48" t="s">
        <v>2206</v>
      </c>
      <c r="C1113" s="49" t="s">
        <v>2202</v>
      </c>
      <c r="D1113" s="49" t="s">
        <v>2207</v>
      </c>
      <c r="E1113" s="105">
        <f>+VLOOKUP(B1113,[4]COLJUEGOS!$A$5:$AK$1109,37,FALSE)*(1.06)</f>
        <v>16392260.290000001</v>
      </c>
      <c r="F1113" s="105">
        <v>0</v>
      </c>
      <c r="G1113" s="105">
        <v>0</v>
      </c>
      <c r="H1113" s="105">
        <v>0</v>
      </c>
      <c r="I1113" s="105">
        <v>0</v>
      </c>
      <c r="J1113" s="106">
        <v>0</v>
      </c>
      <c r="K1113" s="107">
        <f>+E1113+I1113+J1113</f>
        <v>16392260.290000001</v>
      </c>
      <c r="L1113" s="116">
        <f>+VLOOKUP(B1113,[4]COLJUEGOS!$A$5:$AF$1109,32,FALSE)*(1.06)</f>
        <v>0</v>
      </c>
      <c r="M1113" s="117">
        <v>0</v>
      </c>
      <c r="N1113" s="118">
        <v>3.3814001490740209E-2</v>
      </c>
      <c r="O1113" s="119">
        <f>+IFERROR(ROUND(N1113*VLOOKUP(A1113,'RECURSOS DEPARTAMENTOS'!$A$9:$F$40,5,FALSE),0),0)</f>
        <v>33042090</v>
      </c>
      <c r="P1113" s="120">
        <f t="shared" si="17"/>
        <v>33042090</v>
      </c>
      <c r="Q1113" s="95"/>
      <c r="R1113" s="113"/>
      <c r="S1113" s="113"/>
      <c r="T1113" s="95"/>
      <c r="U1113" s="95"/>
      <c r="V1113" s="95"/>
    </row>
    <row r="1114" spans="1:22" s="100" customFormat="1" ht="12" thickBot="1" x14ac:dyDescent="0.25">
      <c r="A1114" s="123" t="s">
        <v>2200</v>
      </c>
      <c r="B1114" s="124" t="s">
        <v>2208</v>
      </c>
      <c r="C1114" s="125" t="s">
        <v>2202</v>
      </c>
      <c r="D1114" s="125" t="s">
        <v>2209</v>
      </c>
      <c r="E1114" s="105">
        <f>+VLOOKUP(B1114,[4]COLJUEGOS!$A$5:$AK$1109,37,FALSE)*(1.06)</f>
        <v>324589326.23000002</v>
      </c>
      <c r="F1114" s="105">
        <v>0</v>
      </c>
      <c r="G1114" s="105">
        <v>0</v>
      </c>
      <c r="H1114" s="105">
        <v>0</v>
      </c>
      <c r="I1114" s="105">
        <v>0</v>
      </c>
      <c r="J1114" s="106">
        <v>0</v>
      </c>
      <c r="K1114" s="107">
        <f>+E1114+I1114+J1114</f>
        <v>324589326.23000002</v>
      </c>
      <c r="L1114" s="126">
        <f>+VLOOKUP(B1114,[4]COLJUEGOS!$A$5:$AF$1109,32,FALSE)*(1.06)</f>
        <v>0</v>
      </c>
      <c r="M1114" s="138">
        <v>0</v>
      </c>
      <c r="N1114" s="127">
        <v>0.64362708560288973</v>
      </c>
      <c r="O1114" s="128">
        <f>+IFERROR(ROUND(N1114*VLOOKUP(A1114,'RECURSOS DEPARTAMENTOS'!$A$9:$F$40,5,FALSE),0),0)</f>
        <v>628934263</v>
      </c>
      <c r="P1114" s="129">
        <f t="shared" si="17"/>
        <v>628934263</v>
      </c>
      <c r="Q1114" s="95"/>
      <c r="R1114" s="95"/>
      <c r="S1114" s="95"/>
      <c r="T1114" s="95"/>
      <c r="U1114" s="95"/>
      <c r="V1114" s="95"/>
    </row>
    <row r="1115" spans="1:22" s="100" customFormat="1" ht="12" thickBot="1" x14ac:dyDescent="0.25">
      <c r="A1115" s="183" t="s">
        <v>2222</v>
      </c>
      <c r="B1115" s="184"/>
      <c r="C1115" s="184"/>
      <c r="D1115" s="184"/>
      <c r="E1115" s="130">
        <f t="shared" ref="E1115:M1115" si="18">SUM(E10:E1114)</f>
        <v>324069702875.81036</v>
      </c>
      <c r="F1115" s="130">
        <f t="shared" si="18"/>
        <v>0</v>
      </c>
      <c r="G1115" s="130">
        <f t="shared" si="18"/>
        <v>0</v>
      </c>
      <c r="H1115" s="130">
        <f t="shared" si="18"/>
        <v>0</v>
      </c>
      <c r="I1115" s="130">
        <f t="shared" ref="I1115:K1115" si="19">SUM(I10:I1114)</f>
        <v>0</v>
      </c>
      <c r="J1115" s="130">
        <f t="shared" si="19"/>
        <v>271446551768.69003</v>
      </c>
      <c r="K1115" s="130">
        <f t="shared" si="19"/>
        <v>592926298335.84912</v>
      </c>
      <c r="L1115" s="131">
        <f t="shared" si="18"/>
        <v>14628779760.380003</v>
      </c>
      <c r="M1115" s="139">
        <f t="shared" si="18"/>
        <v>0</v>
      </c>
      <c r="N1115" s="132"/>
      <c r="O1115" s="133">
        <f t="shared" ref="O1115:P1115" si="20">SUM(O10:O1114)</f>
        <v>1039808571043</v>
      </c>
      <c r="P1115" s="134">
        <f t="shared" si="20"/>
        <v>1054437350803.3801</v>
      </c>
      <c r="Q1115" s="95"/>
      <c r="R1115" s="95"/>
      <c r="S1115" s="95"/>
      <c r="T1115" s="95"/>
      <c r="U1115" s="95"/>
      <c r="V1115" s="95"/>
    </row>
    <row r="1116" spans="1:22" ht="19.5" customHeight="1" x14ac:dyDescent="0.2">
      <c r="B1116" s="171"/>
      <c r="C1116" s="171"/>
      <c r="D1116" s="171"/>
      <c r="E1116" s="135"/>
      <c r="F1116" s="135"/>
      <c r="G1116" s="135"/>
      <c r="H1116" s="135"/>
      <c r="I1116" s="135"/>
      <c r="J1116" s="135"/>
      <c r="K1116" s="135"/>
      <c r="L1116" s="113"/>
      <c r="M1116" s="135"/>
      <c r="O1116" s="136"/>
      <c r="P1116" s="136"/>
    </row>
    <row r="1117" spans="1:22" x14ac:dyDescent="0.2">
      <c r="A1117" s="95" t="s">
        <v>2211</v>
      </c>
      <c r="O1117" s="113"/>
    </row>
    <row r="1118" spans="1:22" x14ac:dyDescent="0.2">
      <c r="A1118" s="137"/>
      <c r="L1118" s="114"/>
      <c r="O1118" s="114"/>
    </row>
    <row r="1119" spans="1:22" x14ac:dyDescent="0.2">
      <c r="A1119" s="137"/>
      <c r="L1119" s="158"/>
      <c r="O1119" s="114"/>
    </row>
    <row r="1120" spans="1:22" x14ac:dyDescent="0.2">
      <c r="A1120" s="137"/>
      <c r="O1120" s="114"/>
    </row>
    <row r="1121" spans="1:15" x14ac:dyDescent="0.2">
      <c r="A1121" s="137"/>
      <c r="M1121" s="113"/>
      <c r="O1121" s="9"/>
    </row>
    <row r="1122" spans="1:15" x14ac:dyDescent="0.2">
      <c r="A1122" s="137"/>
      <c r="O1122" s="113"/>
    </row>
    <row r="1123" spans="1:15" x14ac:dyDescent="0.2">
      <c r="A1123" s="137"/>
      <c r="O1123" s="113"/>
    </row>
    <row r="1124" spans="1:15" x14ac:dyDescent="0.2">
      <c r="A1124" s="137"/>
      <c r="O1124" s="9"/>
    </row>
  </sheetData>
  <mergeCells count="19">
    <mergeCell ref="A1115:D1115"/>
    <mergeCell ref="B1116:D1116"/>
    <mergeCell ref="I8:I9"/>
    <mergeCell ref="J8:J9"/>
    <mergeCell ref="K8:K9"/>
    <mergeCell ref="E7:K7"/>
    <mergeCell ref="L7:P7"/>
    <mergeCell ref="A8:A9"/>
    <mergeCell ref="B8:B9"/>
    <mergeCell ref="C8:C9"/>
    <mergeCell ref="D8:D9"/>
    <mergeCell ref="E8:E9"/>
    <mergeCell ref="F8:F9"/>
    <mergeCell ref="G8:G9"/>
    <mergeCell ref="H8:H9"/>
    <mergeCell ref="P8:P9"/>
    <mergeCell ref="L8:L9"/>
    <mergeCell ref="M8:M9"/>
    <mergeCell ref="N8:N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zoomScale="85" zoomScaleNormal="85" workbookViewId="0">
      <pane xSplit="2" ySplit="8" topLeftCell="C13" activePane="bottomRight" state="frozen"/>
      <selection pane="topRight" activeCell="C1" sqref="C1"/>
      <selection pane="bottomLeft" activeCell="A10" sqref="A10"/>
      <selection pane="bottomRight" activeCell="A8" sqref="A8"/>
    </sheetView>
  </sheetViews>
  <sheetFormatPr baseColWidth="10" defaultRowHeight="11.25" x14ac:dyDescent="0.2"/>
  <cols>
    <col min="1" max="1" width="28.140625" style="140" customWidth="1"/>
    <col min="2" max="2" width="38.5703125" style="140" customWidth="1"/>
    <col min="3" max="5" width="29" style="140" customWidth="1"/>
    <col min="6" max="6" width="25.140625" style="140" customWidth="1"/>
    <col min="7" max="16384" width="11.42578125" style="140"/>
  </cols>
  <sheetData>
    <row r="2" spans="1:6" x14ac:dyDescent="0.2">
      <c r="B2" s="4" t="s">
        <v>2258</v>
      </c>
      <c r="C2" s="4"/>
      <c r="D2" s="4"/>
      <c r="E2" s="4"/>
    </row>
    <row r="3" spans="1:6" x14ac:dyDescent="0.2">
      <c r="B3" s="4" t="s">
        <v>2236</v>
      </c>
      <c r="C3" s="141"/>
      <c r="D3" s="141"/>
      <c r="E3" s="141"/>
    </row>
    <row r="4" spans="1:6" x14ac:dyDescent="0.2">
      <c r="B4" s="4" t="s">
        <v>0</v>
      </c>
      <c r="C4" s="141"/>
      <c r="D4" s="141"/>
      <c r="E4" s="141"/>
    </row>
    <row r="8" spans="1:6" ht="75" customHeight="1" x14ac:dyDescent="0.2">
      <c r="A8" s="142" t="s">
        <v>2248</v>
      </c>
      <c r="B8" s="142" t="s">
        <v>6</v>
      </c>
      <c r="C8" s="143" t="s">
        <v>2249</v>
      </c>
      <c r="D8" s="143" t="s">
        <v>2244</v>
      </c>
      <c r="E8" s="143" t="s">
        <v>13</v>
      </c>
      <c r="F8" s="143" t="s">
        <v>2264</v>
      </c>
    </row>
    <row r="9" spans="1:6" x14ac:dyDescent="0.2">
      <c r="A9" s="144" t="s">
        <v>16</v>
      </c>
      <c r="B9" s="145" t="s">
        <v>18</v>
      </c>
      <c r="C9" s="146">
        <v>2189274968.6400003</v>
      </c>
      <c r="D9" s="146">
        <v>0</v>
      </c>
      <c r="E9" s="146">
        <v>225082386606.38379</v>
      </c>
      <c r="F9" s="147">
        <f>+SUM(C9:E9)</f>
        <v>227271661575.0238</v>
      </c>
    </row>
    <row r="10" spans="1:6" x14ac:dyDescent="0.2">
      <c r="A10" s="144" t="s">
        <v>272</v>
      </c>
      <c r="B10" s="145" t="s">
        <v>274</v>
      </c>
      <c r="C10" s="146">
        <v>407267465.40000004</v>
      </c>
      <c r="D10" s="146">
        <v>0</v>
      </c>
      <c r="E10" s="146">
        <v>52901249716.673882</v>
      </c>
      <c r="F10" s="147">
        <f>+SUM(C10:E10)</f>
        <v>53308517182.073883</v>
      </c>
    </row>
    <row r="11" spans="1:6" x14ac:dyDescent="0.2">
      <c r="A11" s="144" t="s">
        <v>321</v>
      </c>
      <c r="B11" s="145" t="s">
        <v>323</v>
      </c>
      <c r="C11" s="146">
        <v>467300322.66000003</v>
      </c>
      <c r="D11" s="146">
        <v>0</v>
      </c>
      <c r="E11" s="146">
        <v>36340665468.705368</v>
      </c>
      <c r="F11" s="147">
        <f>+SUM(C11:E11)</f>
        <v>36807965791.365372</v>
      </c>
    </row>
    <row r="12" spans="1:6" x14ac:dyDescent="0.2">
      <c r="A12" s="144" t="s">
        <v>415</v>
      </c>
      <c r="B12" s="145" t="s">
        <v>417</v>
      </c>
      <c r="C12" s="146">
        <v>326987815.25999999</v>
      </c>
      <c r="D12" s="146">
        <v>0</v>
      </c>
      <c r="E12" s="146">
        <v>45173871732.725502</v>
      </c>
      <c r="F12" s="147">
        <f>+SUM(C12:E12)</f>
        <v>45500859547.985504</v>
      </c>
    </row>
    <row r="13" spans="1:6" x14ac:dyDescent="0.2">
      <c r="A13" s="144" t="s">
        <v>660</v>
      </c>
      <c r="B13" s="145" t="s">
        <v>75</v>
      </c>
      <c r="C13" s="146">
        <v>268638226.34000003</v>
      </c>
      <c r="D13" s="146">
        <v>0</v>
      </c>
      <c r="E13" s="146">
        <v>33441753655.570969</v>
      </c>
      <c r="F13" s="147">
        <f>+SUM(C13:E13)</f>
        <v>33710391881.910969</v>
      </c>
    </row>
    <row r="14" spans="1:6" x14ac:dyDescent="0.2">
      <c r="A14" s="144" t="s">
        <v>715</v>
      </c>
      <c r="B14" s="145" t="s">
        <v>717</v>
      </c>
      <c r="C14" s="146">
        <v>231794509.96000001</v>
      </c>
      <c r="D14" s="146">
        <v>0</v>
      </c>
      <c r="E14" s="146">
        <v>8813949431.0292816</v>
      </c>
      <c r="F14" s="147">
        <f>+SUM(C14:E14)</f>
        <v>9045743940.9892807</v>
      </c>
    </row>
    <row r="15" spans="1:6" x14ac:dyDescent="0.2">
      <c r="A15" s="144" t="s">
        <v>749</v>
      </c>
      <c r="B15" s="145" t="s">
        <v>751</v>
      </c>
      <c r="C15" s="146">
        <v>325620318.80000001</v>
      </c>
      <c r="D15" s="146">
        <v>0</v>
      </c>
      <c r="E15" s="146">
        <v>31322941735.587608</v>
      </c>
      <c r="F15" s="147">
        <f>+SUM(C15:E15)</f>
        <v>31648562054.387608</v>
      </c>
    </row>
    <row r="16" spans="1:6" x14ac:dyDescent="0.2">
      <c r="A16" s="144" t="s">
        <v>831</v>
      </c>
      <c r="B16" s="145" t="s">
        <v>833</v>
      </c>
      <c r="C16" s="146">
        <v>321830864.38</v>
      </c>
      <c r="D16" s="146">
        <v>0</v>
      </c>
      <c r="E16" s="146">
        <v>14537382382.226784</v>
      </c>
      <c r="F16" s="147">
        <f>+SUM(C16:E16)</f>
        <v>14859213246.606783</v>
      </c>
    </row>
    <row r="17" spans="1:6" x14ac:dyDescent="0.2">
      <c r="A17" s="144" t="s">
        <v>883</v>
      </c>
      <c r="B17" s="145" t="s">
        <v>885</v>
      </c>
      <c r="C17" s="146">
        <v>424422623.06</v>
      </c>
      <c r="D17" s="146">
        <v>0</v>
      </c>
      <c r="E17" s="146">
        <v>23626008183.576389</v>
      </c>
      <c r="F17" s="147">
        <f>+SUM(C17:E17)</f>
        <v>24050430806.636391</v>
      </c>
    </row>
    <row r="18" spans="1:6" x14ac:dyDescent="0.2">
      <c r="A18" s="148" t="s">
        <v>943</v>
      </c>
      <c r="B18" s="149" t="s">
        <v>945</v>
      </c>
      <c r="C18" s="146">
        <v>2691099642.8800001</v>
      </c>
      <c r="D18" s="146">
        <v>0</v>
      </c>
      <c r="E18" s="146">
        <v>137615401285.39154</v>
      </c>
      <c r="F18" s="147">
        <f>+SUM(C18:E18)</f>
        <v>140306500928.27155</v>
      </c>
    </row>
    <row r="19" spans="1:6" x14ac:dyDescent="0.2">
      <c r="A19" s="148" t="s">
        <v>1171</v>
      </c>
      <c r="B19" s="149" t="s">
        <v>1173</v>
      </c>
      <c r="C19" s="146">
        <v>147896784.08000001</v>
      </c>
      <c r="D19" s="146">
        <v>0</v>
      </c>
      <c r="E19" s="146">
        <v>10121477871.432398</v>
      </c>
      <c r="F19" s="147">
        <f>+SUM(C19:E19)</f>
        <v>10269374655.512398</v>
      </c>
    </row>
    <row r="20" spans="1:6" x14ac:dyDescent="0.2">
      <c r="A20" s="148" t="s">
        <v>1232</v>
      </c>
      <c r="B20" s="149" t="s">
        <v>1234</v>
      </c>
      <c r="C20" s="146">
        <v>348761468.18000001</v>
      </c>
      <c r="D20" s="146">
        <v>0</v>
      </c>
      <c r="E20" s="146">
        <v>24591492445.90115</v>
      </c>
      <c r="F20" s="147">
        <f>+SUM(C20:E20)</f>
        <v>24940253914.08115</v>
      </c>
    </row>
    <row r="21" spans="1:6" x14ac:dyDescent="0.2">
      <c r="A21" s="148" t="s">
        <v>1305</v>
      </c>
      <c r="B21" s="149" t="s">
        <v>1307</v>
      </c>
      <c r="C21" s="146">
        <v>255019187.34</v>
      </c>
      <c r="D21" s="146">
        <v>0</v>
      </c>
      <c r="E21" s="146">
        <v>6033299931.4906578</v>
      </c>
      <c r="F21" s="147">
        <f>+SUM(C21:E21)</f>
        <v>6288319118.830658</v>
      </c>
    </row>
    <row r="22" spans="1:6" x14ac:dyDescent="0.2">
      <c r="A22" s="148" t="s">
        <v>1334</v>
      </c>
      <c r="B22" s="149" t="s">
        <v>1336</v>
      </c>
      <c r="C22" s="146">
        <v>336835379.56</v>
      </c>
      <c r="D22" s="146">
        <v>0</v>
      </c>
      <c r="E22" s="146">
        <v>16983235882.820276</v>
      </c>
      <c r="F22" s="147">
        <f>+SUM(C22:E22)</f>
        <v>17320071262.380276</v>
      </c>
    </row>
    <row r="23" spans="1:6" x14ac:dyDescent="0.2">
      <c r="A23" s="148" t="s">
        <v>1394</v>
      </c>
      <c r="B23" s="149" t="s">
        <v>1396</v>
      </c>
      <c r="C23" s="146">
        <v>357306918.94</v>
      </c>
      <c r="D23" s="146">
        <v>0</v>
      </c>
      <c r="E23" s="146">
        <v>32371369395.22823</v>
      </c>
      <c r="F23" s="147">
        <f>+SUM(C23:E23)</f>
        <v>32728676314.168228</v>
      </c>
    </row>
    <row r="24" spans="1:6" x14ac:dyDescent="0.2">
      <c r="A24" s="148" t="s">
        <v>1450</v>
      </c>
      <c r="B24" s="149" t="s">
        <v>1452</v>
      </c>
      <c r="C24" s="146">
        <v>348343215.5</v>
      </c>
      <c r="D24" s="146">
        <v>0</v>
      </c>
      <c r="E24" s="146">
        <v>20903658467.081272</v>
      </c>
      <c r="F24" s="147">
        <f>+SUM(C24:E24)</f>
        <v>21252001682.581272</v>
      </c>
    </row>
    <row r="25" spans="1:6" x14ac:dyDescent="0.2">
      <c r="A25" s="150" t="s">
        <v>1570</v>
      </c>
      <c r="B25" s="151" t="s">
        <v>1572</v>
      </c>
      <c r="C25" s="146">
        <v>458793366.86000001</v>
      </c>
      <c r="D25" s="146">
        <v>0</v>
      </c>
      <c r="E25" s="146">
        <v>20365061941.167332</v>
      </c>
      <c r="F25" s="147">
        <f>+SUM(C25:E25)</f>
        <v>20823855308.027332</v>
      </c>
    </row>
    <row r="26" spans="1:6" x14ac:dyDescent="0.2">
      <c r="A26" s="150" t="s">
        <v>1650</v>
      </c>
      <c r="B26" s="151" t="s">
        <v>1652</v>
      </c>
      <c r="C26" s="146">
        <v>238939614.86000001</v>
      </c>
      <c r="D26" s="146">
        <v>0</v>
      </c>
      <c r="E26" s="146">
        <v>18481032521.145763</v>
      </c>
      <c r="F26" s="147">
        <f>+SUM(C26:E26)</f>
        <v>18719972136.005764</v>
      </c>
    </row>
    <row r="27" spans="1:6" x14ac:dyDescent="0.2">
      <c r="A27" s="150" t="s">
        <v>1673</v>
      </c>
      <c r="B27" s="151" t="s">
        <v>700</v>
      </c>
      <c r="C27" s="146">
        <v>271654982.10000002</v>
      </c>
      <c r="D27" s="146">
        <v>0</v>
      </c>
      <c r="E27" s="146">
        <v>34848716029.531181</v>
      </c>
      <c r="F27" s="147">
        <f>+SUM(C27:E27)</f>
        <v>35120371011.63118</v>
      </c>
    </row>
    <row r="28" spans="1:6" x14ac:dyDescent="0.2">
      <c r="A28" s="150" t="s">
        <v>1701</v>
      </c>
      <c r="B28" s="151" t="s">
        <v>1703</v>
      </c>
      <c r="C28" s="146">
        <v>530071583.92000002</v>
      </c>
      <c r="D28" s="146">
        <v>0</v>
      </c>
      <c r="E28" s="146">
        <v>44082463472.800415</v>
      </c>
      <c r="F28" s="147">
        <f>+SUM(C28:E28)</f>
        <v>44612535056.720413</v>
      </c>
    </row>
    <row r="29" spans="1:6" x14ac:dyDescent="0.2">
      <c r="A29" s="150" t="s">
        <v>1864</v>
      </c>
      <c r="B29" s="151" t="s">
        <v>820</v>
      </c>
      <c r="C29" s="146">
        <v>232494917.68000001</v>
      </c>
      <c r="D29" s="146">
        <v>0</v>
      </c>
      <c r="E29" s="146">
        <v>12178360217.528778</v>
      </c>
      <c r="F29" s="147">
        <f>+SUM(C29:E29)</f>
        <v>12410855135.208778</v>
      </c>
    </row>
    <row r="30" spans="1:6" x14ac:dyDescent="0.2">
      <c r="A30" s="150" t="s">
        <v>1913</v>
      </c>
      <c r="B30" s="151" t="s">
        <v>1915</v>
      </c>
      <c r="C30" s="146">
        <v>1022386368.5200001</v>
      </c>
      <c r="D30" s="146">
        <v>0</v>
      </c>
      <c r="E30" s="146">
        <v>40594279647.537033</v>
      </c>
      <c r="F30" s="147">
        <f>+SUM(C30:E30)</f>
        <v>41616666016.05703</v>
      </c>
    </row>
    <row r="31" spans="1:6" x14ac:dyDescent="0.2">
      <c r="A31" s="150" t="s">
        <v>2007</v>
      </c>
      <c r="B31" s="152" t="s">
        <v>2009</v>
      </c>
      <c r="C31" s="146">
        <v>1392519111.5</v>
      </c>
      <c r="D31" s="146">
        <v>0</v>
      </c>
      <c r="E31" s="146">
        <v>120072793234.3913</v>
      </c>
      <c r="F31" s="147">
        <f>+SUM(C31:E31)</f>
        <v>121465312345.8913</v>
      </c>
    </row>
    <row r="32" spans="1:6" x14ac:dyDescent="0.2">
      <c r="A32" s="150" t="s">
        <v>2086</v>
      </c>
      <c r="B32" s="152" t="s">
        <v>2088</v>
      </c>
      <c r="C32" s="146">
        <v>93507985.859999999</v>
      </c>
      <c r="D32" s="146">
        <v>0</v>
      </c>
      <c r="E32" s="146">
        <v>3482637575.8588123</v>
      </c>
      <c r="F32" s="147">
        <f>+SUM(C32:E32)</f>
        <v>3576145561.7188125</v>
      </c>
    </row>
    <row r="33" spans="1:6" x14ac:dyDescent="0.2">
      <c r="A33" s="150" t="s">
        <v>2101</v>
      </c>
      <c r="B33" s="152" t="s">
        <v>2103</v>
      </c>
      <c r="C33" s="146">
        <v>135877637</v>
      </c>
      <c r="D33" s="146">
        <v>0</v>
      </c>
      <c r="E33" s="146">
        <v>10246299146.232992</v>
      </c>
      <c r="F33" s="147">
        <f>+SUM(C33:E33)</f>
        <v>10382176783.232992</v>
      </c>
    </row>
    <row r="34" spans="1:6" x14ac:dyDescent="0.2">
      <c r="A34" s="150" t="s">
        <v>2139</v>
      </c>
      <c r="B34" s="152" t="s">
        <v>2141</v>
      </c>
      <c r="C34" s="146">
        <v>133996872.64</v>
      </c>
      <c r="D34" s="146">
        <v>0</v>
      </c>
      <c r="E34" s="146">
        <v>6289848262.1769257</v>
      </c>
      <c r="F34" s="147">
        <f>+SUM(C34:E34)</f>
        <v>6423845134.816926</v>
      </c>
    </row>
    <row r="35" spans="1:6" x14ac:dyDescent="0.2">
      <c r="A35" s="148" t="s">
        <v>2163</v>
      </c>
      <c r="B35" s="153" t="s">
        <v>2165</v>
      </c>
      <c r="C35" s="146">
        <v>66728005.940000005</v>
      </c>
      <c r="D35" s="146">
        <v>0</v>
      </c>
      <c r="E35" s="146">
        <v>2615856850.329402</v>
      </c>
      <c r="F35" s="147">
        <f>+SUM(C35:E35)</f>
        <v>2682584856.269402</v>
      </c>
    </row>
    <row r="36" spans="1:6" x14ac:dyDescent="0.2">
      <c r="A36" s="148" t="s">
        <v>2168</v>
      </c>
      <c r="B36" s="153" t="s">
        <v>2170</v>
      </c>
      <c r="C36" s="146">
        <v>189701741.42000002</v>
      </c>
      <c r="D36" s="146">
        <v>0</v>
      </c>
      <c r="E36" s="146">
        <v>1715074983.1767242</v>
      </c>
      <c r="F36" s="147">
        <f>+SUM(C36:E36)</f>
        <v>1904776724.5967243</v>
      </c>
    </row>
    <row r="37" spans="1:6" x14ac:dyDescent="0.2">
      <c r="A37" s="144" t="s">
        <v>2172</v>
      </c>
      <c r="B37" s="145" t="s">
        <v>2174</v>
      </c>
      <c r="C37" s="146">
        <v>143119899.38</v>
      </c>
      <c r="D37" s="146">
        <v>0</v>
      </c>
      <c r="E37" s="146">
        <v>925290517.97130871</v>
      </c>
      <c r="F37" s="147">
        <f>+SUM(C37:E37)</f>
        <v>1068410417.3513087</v>
      </c>
    </row>
    <row r="38" spans="1:6" x14ac:dyDescent="0.2">
      <c r="A38" s="144" t="s">
        <v>2186</v>
      </c>
      <c r="B38" s="145" t="s">
        <v>2188</v>
      </c>
      <c r="C38" s="146">
        <v>92355069.439999998</v>
      </c>
      <c r="D38" s="146">
        <v>0</v>
      </c>
      <c r="E38" s="146">
        <v>2559290458.0044618</v>
      </c>
      <c r="F38" s="147">
        <f>+SUM(C38:E38)</f>
        <v>2651645527.4444618</v>
      </c>
    </row>
    <row r="39" spans="1:6" x14ac:dyDescent="0.2">
      <c r="A39" s="144" t="s">
        <v>2176</v>
      </c>
      <c r="B39" s="145" t="s">
        <v>2178</v>
      </c>
      <c r="C39" s="146">
        <v>91648407.719999999</v>
      </c>
      <c r="D39" s="146">
        <v>0</v>
      </c>
      <c r="E39" s="146">
        <v>514250132.32389337</v>
      </c>
      <c r="F39" s="147">
        <f>+SUM(C39:E39)</f>
        <v>605898540.04389334</v>
      </c>
    </row>
    <row r="40" spans="1:6" ht="13.5" customHeight="1" x14ac:dyDescent="0.2">
      <c r="A40" s="144" t="s">
        <v>2200</v>
      </c>
      <c r="B40" s="145" t="s">
        <v>2202</v>
      </c>
      <c r="C40" s="146">
        <v>86584484.560000002</v>
      </c>
      <c r="D40" s="146">
        <v>0</v>
      </c>
      <c r="E40" s="146">
        <v>977171839.04020584</v>
      </c>
      <c r="F40" s="147">
        <f>+SUM(C40:E40)</f>
        <v>1063756323.6002059</v>
      </c>
    </row>
    <row r="41" spans="1:6" x14ac:dyDescent="0.2">
      <c r="A41" s="200" t="s">
        <v>2222</v>
      </c>
      <c r="B41" s="200"/>
      <c r="C41" s="154">
        <f t="shared" ref="C41:F41" si="0">SUM(C9:C40)</f>
        <v>14628779760.380003</v>
      </c>
      <c r="D41" s="154">
        <f t="shared" si="0"/>
        <v>0</v>
      </c>
      <c r="E41" s="154">
        <f t="shared" si="0"/>
        <v>1039808571021.0416</v>
      </c>
      <c r="F41" s="154">
        <f t="shared" si="0"/>
        <v>1054437350781.4218</v>
      </c>
    </row>
    <row r="42" spans="1:6" x14ac:dyDescent="0.2">
      <c r="E42" s="155"/>
      <c r="F42" s="156"/>
    </row>
    <row r="43" spans="1:6" ht="24.75" customHeight="1" x14ac:dyDescent="0.2"/>
    <row r="44" spans="1:6" ht="26.25" customHeight="1" x14ac:dyDescent="0.2"/>
    <row r="45" spans="1:6" ht="25.5" customHeight="1" x14ac:dyDescent="0.2"/>
    <row r="46" spans="1:6" ht="27" customHeight="1" x14ac:dyDescent="0.2"/>
    <row r="49" spans="2:4" x14ac:dyDescent="0.2">
      <c r="C49" s="157"/>
      <c r="D49" s="157"/>
    </row>
    <row r="50" spans="2:4" x14ac:dyDescent="0.2">
      <c r="B50" s="9"/>
    </row>
    <row r="51" spans="2:4" x14ac:dyDescent="0.2">
      <c r="B51" s="9"/>
    </row>
    <row r="53" spans="2:4" x14ac:dyDescent="0.2">
      <c r="B53" s="9"/>
    </row>
    <row r="54" spans="2:4" x14ac:dyDescent="0.2">
      <c r="B54" s="9"/>
    </row>
    <row r="55" spans="2:4" x14ac:dyDescent="0.2">
      <c r="B55" s="9"/>
    </row>
    <row r="56" spans="2:4" x14ac:dyDescent="0.2">
      <c r="B56" s="9"/>
    </row>
    <row r="57" spans="2:4" x14ac:dyDescent="0.2">
      <c r="B57" s="9"/>
    </row>
    <row r="58" spans="2:4" x14ac:dyDescent="0.2">
      <c r="B58" s="155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117"/>
  <sheetViews>
    <sheetView zoomScale="85" zoomScaleNormal="85" workbookViewId="0">
      <pane xSplit="4" ySplit="9" topLeftCell="W1084" activePane="bottomRight" state="frozen"/>
      <selection pane="topRight" activeCell="E1" sqref="E1"/>
      <selection pane="bottomLeft" activeCell="A10" sqref="A10"/>
      <selection pane="bottomRight" activeCell="AE1091" sqref="AE1091"/>
    </sheetView>
  </sheetViews>
  <sheetFormatPr baseColWidth="10" defaultRowHeight="11.25" x14ac:dyDescent="0.2"/>
  <cols>
    <col min="1" max="1" width="11.42578125" style="78"/>
    <col min="2" max="2" width="13.7109375" style="78" bestFit="1" customWidth="1"/>
    <col min="3" max="3" width="28.28515625" style="78" bestFit="1" customWidth="1"/>
    <col min="4" max="4" width="34.85546875" style="78" bestFit="1" customWidth="1"/>
    <col min="5" max="6" width="25.85546875" style="78" customWidth="1"/>
    <col min="7" max="7" width="25.85546875" style="79" customWidth="1"/>
    <col min="8" max="8" width="25.85546875" style="78" customWidth="1"/>
    <col min="9" max="9" width="25.85546875" style="79" customWidth="1"/>
    <col min="10" max="25" width="25.85546875" style="78" customWidth="1"/>
    <col min="26" max="26" width="15.140625" style="78" bestFit="1" customWidth="1"/>
    <col min="27" max="16384" width="11.42578125" style="78"/>
  </cols>
  <sheetData>
    <row r="2" spans="2:26" x14ac:dyDescent="0.2">
      <c r="D2" s="4" t="s">
        <v>2237</v>
      </c>
    </row>
    <row r="3" spans="2:26" x14ac:dyDescent="0.2">
      <c r="D3" s="4" t="s">
        <v>2236</v>
      </c>
    </row>
    <row r="4" spans="2:26" x14ac:dyDescent="0.2">
      <c r="D4" s="4" t="s">
        <v>0</v>
      </c>
    </row>
    <row r="5" spans="2:26" x14ac:dyDescent="0.2">
      <c r="F5" s="79"/>
      <c r="H5" s="79"/>
      <c r="J5" s="79"/>
      <c r="L5" s="79"/>
      <c r="N5" s="79"/>
      <c r="P5" s="79"/>
      <c r="R5" s="79"/>
      <c r="T5" s="79"/>
      <c r="V5" s="79"/>
      <c r="X5" s="79"/>
    </row>
    <row r="6" spans="2:26" x14ac:dyDescent="0.2">
      <c r="E6" s="201" t="s">
        <v>2212</v>
      </c>
      <c r="F6" s="202"/>
      <c r="G6" s="201" t="s">
        <v>2213</v>
      </c>
      <c r="H6" s="202"/>
      <c r="I6" s="201" t="s">
        <v>2214</v>
      </c>
      <c r="J6" s="202"/>
      <c r="K6" s="201" t="s">
        <v>2215</v>
      </c>
      <c r="L6" s="202"/>
      <c r="M6" s="201" t="s">
        <v>2216</v>
      </c>
      <c r="N6" s="202"/>
      <c r="O6" s="201" t="s">
        <v>2217</v>
      </c>
      <c r="P6" s="202"/>
      <c r="Q6" s="201" t="s">
        <v>2218</v>
      </c>
      <c r="R6" s="202"/>
      <c r="S6" s="201" t="s">
        <v>2219</v>
      </c>
      <c r="T6" s="202"/>
      <c r="U6" s="201" t="s">
        <v>2220</v>
      </c>
      <c r="V6" s="202"/>
      <c r="W6" s="201" t="s">
        <v>2221</v>
      </c>
      <c r="X6" s="202"/>
      <c r="Y6" s="205" t="s">
        <v>2222</v>
      </c>
    </row>
    <row r="7" spans="2:26" x14ac:dyDescent="0.2">
      <c r="E7" s="203">
        <f>+[5]CCF_AF!$Q$33</f>
        <v>3075687784</v>
      </c>
      <c r="F7" s="204"/>
      <c r="G7" s="203">
        <f>+[5]CCF_AF!$Q$37</f>
        <v>5685869871.3818188</v>
      </c>
      <c r="H7" s="204"/>
      <c r="I7" s="203">
        <f>+[5]CCF_AF!$Q$39</f>
        <v>3569234223.3599997</v>
      </c>
      <c r="J7" s="204"/>
      <c r="K7" s="203">
        <f>+[5]CCF_AF!$Q$41</f>
        <v>5751992638.0800009</v>
      </c>
      <c r="L7" s="204"/>
      <c r="M7" s="203">
        <f>+[5]CCF_AF!$Q$43</f>
        <v>5619178776.1199999</v>
      </c>
      <c r="N7" s="204"/>
      <c r="O7" s="203">
        <f>+[5]CCF_AF!$Q$45</f>
        <v>2956631144.2909093</v>
      </c>
      <c r="P7" s="204"/>
      <c r="Q7" s="203">
        <f>+[5]CCF_AF!$Q$47</f>
        <v>2833172640.7636366</v>
      </c>
      <c r="R7" s="204"/>
      <c r="S7" s="203">
        <f>+[5]CCF_AF!$Q$49</f>
        <v>1042961906.2909092</v>
      </c>
      <c r="T7" s="204"/>
      <c r="U7" s="203">
        <f>+[5]CCF_AF!$Q$51</f>
        <v>3423639545.0400004</v>
      </c>
      <c r="V7" s="204"/>
      <c r="W7" s="203">
        <f>+[5]CCF_AF!$Q$53</f>
        <v>1538043904.8</v>
      </c>
      <c r="X7" s="204"/>
      <c r="Y7" s="206"/>
      <c r="Z7" s="80"/>
    </row>
    <row r="8" spans="2:26" x14ac:dyDescent="0.2">
      <c r="B8" s="81"/>
      <c r="C8" s="82"/>
      <c r="D8" s="81"/>
      <c r="E8" s="208" t="s">
        <v>2223</v>
      </c>
      <c r="F8" s="209"/>
      <c r="G8" s="208" t="s">
        <v>2224</v>
      </c>
      <c r="H8" s="209"/>
      <c r="I8" s="208" t="s">
        <v>2225</v>
      </c>
      <c r="J8" s="209"/>
      <c r="K8" s="208" t="s">
        <v>2226</v>
      </c>
      <c r="L8" s="209"/>
      <c r="M8" s="208" t="s">
        <v>2227</v>
      </c>
      <c r="N8" s="209"/>
      <c r="O8" s="203" t="s">
        <v>2228</v>
      </c>
      <c r="P8" s="204"/>
      <c r="Q8" s="208" t="s">
        <v>2229</v>
      </c>
      <c r="R8" s="209"/>
      <c r="S8" s="208" t="s">
        <v>2230</v>
      </c>
      <c r="T8" s="209"/>
      <c r="U8" s="208" t="s">
        <v>2231</v>
      </c>
      <c r="V8" s="209"/>
      <c r="W8" s="208" t="s">
        <v>2232</v>
      </c>
      <c r="X8" s="209"/>
      <c r="Y8" s="207"/>
      <c r="Z8" s="79"/>
    </row>
    <row r="9" spans="2:26" ht="35.25" customHeight="1" x14ac:dyDescent="0.2">
      <c r="B9" s="83" t="s">
        <v>5</v>
      </c>
      <c r="C9" s="83" t="s">
        <v>6</v>
      </c>
      <c r="D9" s="83" t="s">
        <v>7</v>
      </c>
      <c r="E9" s="83" t="s">
        <v>2235</v>
      </c>
      <c r="F9" s="83" t="s">
        <v>2233</v>
      </c>
      <c r="G9" s="83" t="s">
        <v>2235</v>
      </c>
      <c r="H9" s="83" t="s">
        <v>2233</v>
      </c>
      <c r="I9" s="83" t="s">
        <v>2235</v>
      </c>
      <c r="J9" s="83" t="s">
        <v>2233</v>
      </c>
      <c r="K9" s="83" t="s">
        <v>2235</v>
      </c>
      <c r="L9" s="83" t="s">
        <v>2233</v>
      </c>
      <c r="M9" s="83" t="s">
        <v>2235</v>
      </c>
      <c r="N9" s="83" t="s">
        <v>2233</v>
      </c>
      <c r="O9" s="83" t="s">
        <v>2235</v>
      </c>
      <c r="P9" s="83" t="s">
        <v>2233</v>
      </c>
      <c r="Q9" s="83" t="s">
        <v>2235</v>
      </c>
      <c r="R9" s="83" t="s">
        <v>2233</v>
      </c>
      <c r="S9" s="83" t="s">
        <v>2235</v>
      </c>
      <c r="T9" s="83" t="s">
        <v>2233</v>
      </c>
      <c r="U9" s="83" t="s">
        <v>2235</v>
      </c>
      <c r="V9" s="83" t="s">
        <v>2233</v>
      </c>
      <c r="W9" s="83" t="s">
        <v>2235</v>
      </c>
      <c r="X9" s="83" t="s">
        <v>2233</v>
      </c>
      <c r="Y9" s="84"/>
    </row>
    <row r="10" spans="2:26" x14ac:dyDescent="0.2">
      <c r="B10" s="85" t="s">
        <v>17</v>
      </c>
      <c r="C10" s="85" t="s">
        <v>18</v>
      </c>
      <c r="D10" s="85" t="s">
        <v>19</v>
      </c>
      <c r="E10" s="86">
        <v>0</v>
      </c>
      <c r="F10" s="87">
        <f>+ROUND((E10/$E$1115)*$E$7,0)</f>
        <v>0</v>
      </c>
      <c r="G10" s="86">
        <v>0</v>
      </c>
      <c r="H10" s="87">
        <f>+ROUND((G10/$G$1115)*$G$7,0)</f>
        <v>0</v>
      </c>
      <c r="I10" s="86">
        <v>0</v>
      </c>
      <c r="J10" s="87">
        <f>+ROUND((I10/$I$1115)*$I$7,0)</f>
        <v>0</v>
      </c>
      <c r="K10" s="86">
        <v>0</v>
      </c>
      <c r="L10" s="87">
        <f>+ROUND((K10/$K$1115)*$K$7,0)</f>
        <v>0</v>
      </c>
      <c r="M10" s="86">
        <v>0</v>
      </c>
      <c r="N10" s="87">
        <f>+ROUND((M10/$M$1115)*$M$7,0)</f>
        <v>0</v>
      </c>
      <c r="O10" s="86">
        <v>0</v>
      </c>
      <c r="P10" s="87">
        <f>+ROUND((O10/$O$1115)*$O$7,0)</f>
        <v>0</v>
      </c>
      <c r="Q10" s="86">
        <v>0</v>
      </c>
      <c r="R10" s="87">
        <f>+ROUND((Q10/$Q$1115)*$Q$7,0)</f>
        <v>0</v>
      </c>
      <c r="S10" s="86">
        <v>0</v>
      </c>
      <c r="T10" s="87">
        <f>+ROUND((S10/$S$1115)*$S$7,0)</f>
        <v>0</v>
      </c>
      <c r="U10" s="86">
        <v>0</v>
      </c>
      <c r="V10" s="87">
        <f>+ROUND((U10/$U$1115)*$U$7,0)</f>
        <v>0</v>
      </c>
      <c r="W10" s="86">
        <v>0</v>
      </c>
      <c r="X10" s="87">
        <f>+ROUND((W10/$W$1115)*$W$7,0)</f>
        <v>0</v>
      </c>
      <c r="Y10" s="87">
        <f>+F10+H10+J10+L10+N10+P10+R10+T10+V10+X10</f>
        <v>0</v>
      </c>
    </row>
    <row r="11" spans="2:26" x14ac:dyDescent="0.2">
      <c r="B11" s="85" t="s">
        <v>21</v>
      </c>
      <c r="C11" s="85" t="s">
        <v>18</v>
      </c>
      <c r="D11" s="85" t="s">
        <v>22</v>
      </c>
      <c r="E11" s="86">
        <v>0</v>
      </c>
      <c r="F11" s="87">
        <f t="shared" ref="F11:F74" si="0">+ROUND((E11/$E$1115)*$E$7,0)</f>
        <v>0</v>
      </c>
      <c r="G11" s="86">
        <v>0</v>
      </c>
      <c r="H11" s="87">
        <f t="shared" ref="H11:H74" si="1">+ROUND((G11/$G$1115)*$G$7,0)</f>
        <v>0</v>
      </c>
      <c r="I11" s="86">
        <v>0</v>
      </c>
      <c r="J11" s="87">
        <f t="shared" ref="J11:J74" si="2">+ROUND((I11/$I$1115)*$I$7,0)</f>
        <v>0</v>
      </c>
      <c r="K11" s="86">
        <v>0</v>
      </c>
      <c r="L11" s="87">
        <f t="shared" ref="L11:L74" si="3">+ROUND((K11/$K$1115)*$K$7,0)</f>
        <v>0</v>
      </c>
      <c r="M11" s="86">
        <v>0</v>
      </c>
      <c r="N11" s="87">
        <f t="shared" ref="N11:N74" si="4">+ROUND((M11/$M$1115)*$M$7,0)</f>
        <v>0</v>
      </c>
      <c r="O11" s="86">
        <v>0</v>
      </c>
      <c r="P11" s="87">
        <f t="shared" ref="P11:P74" si="5">+ROUND((O11/$O$1115)*$O$7,0)</f>
        <v>0</v>
      </c>
      <c r="Q11" s="86">
        <v>0</v>
      </c>
      <c r="R11" s="87">
        <f t="shared" ref="R11:R74" si="6">+ROUND((Q11/$Q$1115)*$Q$7,0)</f>
        <v>0</v>
      </c>
      <c r="S11" s="86">
        <v>0</v>
      </c>
      <c r="T11" s="87">
        <f t="shared" ref="T11:T74" si="7">+ROUND((S11/$S$1115)*$S$7,0)</f>
        <v>0</v>
      </c>
      <c r="U11" s="86">
        <v>0</v>
      </c>
      <c r="V11" s="87">
        <f t="shared" ref="V11:V74" si="8">+ROUND((U11/$U$1115)*$U$7,0)</f>
        <v>0</v>
      </c>
      <c r="W11" s="86">
        <v>0</v>
      </c>
      <c r="X11" s="87">
        <f t="shared" ref="X11:X74" si="9">+ROUND((W11/$W$1115)*$W$7,0)</f>
        <v>0</v>
      </c>
      <c r="Y11" s="87">
        <f t="shared" ref="Y11:Y74" si="10">+F11+H11+J11+L11+N11+P11+R11+T11+V11+X11</f>
        <v>0</v>
      </c>
    </row>
    <row r="12" spans="2:26" x14ac:dyDescent="0.2">
      <c r="B12" s="85" t="s">
        <v>24</v>
      </c>
      <c r="C12" s="85" t="s">
        <v>18</v>
      </c>
      <c r="D12" s="85" t="s">
        <v>25</v>
      </c>
      <c r="E12" s="86">
        <v>0</v>
      </c>
      <c r="F12" s="87">
        <f t="shared" si="0"/>
        <v>0</v>
      </c>
      <c r="G12" s="86">
        <v>0</v>
      </c>
      <c r="H12" s="87">
        <f t="shared" si="1"/>
        <v>0</v>
      </c>
      <c r="I12" s="86">
        <v>0</v>
      </c>
      <c r="J12" s="87">
        <f t="shared" si="2"/>
        <v>0</v>
      </c>
      <c r="K12" s="86">
        <v>0</v>
      </c>
      <c r="L12" s="87">
        <f t="shared" si="3"/>
        <v>0</v>
      </c>
      <c r="M12" s="86">
        <v>0</v>
      </c>
      <c r="N12" s="87">
        <f t="shared" si="4"/>
        <v>0</v>
      </c>
      <c r="O12" s="86">
        <v>0</v>
      </c>
      <c r="P12" s="87">
        <f t="shared" si="5"/>
        <v>0</v>
      </c>
      <c r="Q12" s="86">
        <v>0</v>
      </c>
      <c r="R12" s="87">
        <f t="shared" si="6"/>
        <v>0</v>
      </c>
      <c r="S12" s="86">
        <v>0</v>
      </c>
      <c r="T12" s="87">
        <f t="shared" si="7"/>
        <v>0</v>
      </c>
      <c r="U12" s="86">
        <v>0</v>
      </c>
      <c r="V12" s="87">
        <f t="shared" si="8"/>
        <v>0</v>
      </c>
      <c r="W12" s="86">
        <v>0</v>
      </c>
      <c r="X12" s="87">
        <f t="shared" si="9"/>
        <v>0</v>
      </c>
      <c r="Y12" s="87">
        <f t="shared" si="10"/>
        <v>0</v>
      </c>
    </row>
    <row r="13" spans="2:26" x14ac:dyDescent="0.2">
      <c r="B13" s="85" t="s">
        <v>27</v>
      </c>
      <c r="C13" s="85" t="s">
        <v>18</v>
      </c>
      <c r="D13" s="85" t="s">
        <v>28</v>
      </c>
      <c r="E13" s="86">
        <v>0</v>
      </c>
      <c r="F13" s="87">
        <f t="shared" si="0"/>
        <v>0</v>
      </c>
      <c r="G13" s="86">
        <v>0</v>
      </c>
      <c r="H13" s="87">
        <f t="shared" si="1"/>
        <v>0</v>
      </c>
      <c r="I13" s="86">
        <v>0</v>
      </c>
      <c r="J13" s="87">
        <f t="shared" si="2"/>
        <v>0</v>
      </c>
      <c r="K13" s="86">
        <v>0</v>
      </c>
      <c r="L13" s="87">
        <f t="shared" si="3"/>
        <v>0</v>
      </c>
      <c r="M13" s="86">
        <v>0</v>
      </c>
      <c r="N13" s="87">
        <f t="shared" si="4"/>
        <v>0</v>
      </c>
      <c r="O13" s="86">
        <v>0</v>
      </c>
      <c r="P13" s="87">
        <f t="shared" si="5"/>
        <v>0</v>
      </c>
      <c r="Q13" s="86">
        <v>0</v>
      </c>
      <c r="R13" s="87">
        <f t="shared" si="6"/>
        <v>0</v>
      </c>
      <c r="S13" s="86">
        <v>0</v>
      </c>
      <c r="T13" s="87">
        <f t="shared" si="7"/>
        <v>0</v>
      </c>
      <c r="U13" s="86">
        <v>0</v>
      </c>
      <c r="V13" s="87">
        <f t="shared" si="8"/>
        <v>0</v>
      </c>
      <c r="W13" s="86">
        <v>0</v>
      </c>
      <c r="X13" s="87">
        <f t="shared" si="9"/>
        <v>0</v>
      </c>
      <c r="Y13" s="87">
        <f t="shared" si="10"/>
        <v>0</v>
      </c>
    </row>
    <row r="14" spans="2:26" x14ac:dyDescent="0.2">
      <c r="B14" s="85" t="s">
        <v>29</v>
      </c>
      <c r="C14" s="85" t="s">
        <v>18</v>
      </c>
      <c r="D14" s="85" t="s">
        <v>30</v>
      </c>
      <c r="E14" s="86">
        <v>0</v>
      </c>
      <c r="F14" s="87">
        <f t="shared" si="0"/>
        <v>0</v>
      </c>
      <c r="G14" s="86">
        <v>0</v>
      </c>
      <c r="H14" s="87">
        <f t="shared" si="1"/>
        <v>0</v>
      </c>
      <c r="I14" s="86">
        <v>0</v>
      </c>
      <c r="J14" s="87">
        <f t="shared" si="2"/>
        <v>0</v>
      </c>
      <c r="K14" s="86">
        <v>0</v>
      </c>
      <c r="L14" s="87">
        <f t="shared" si="3"/>
        <v>0</v>
      </c>
      <c r="M14" s="86">
        <v>0</v>
      </c>
      <c r="N14" s="87">
        <f t="shared" si="4"/>
        <v>0</v>
      </c>
      <c r="O14" s="86">
        <v>0</v>
      </c>
      <c r="P14" s="87">
        <f t="shared" si="5"/>
        <v>0</v>
      </c>
      <c r="Q14" s="86">
        <v>0</v>
      </c>
      <c r="R14" s="87">
        <f t="shared" si="6"/>
        <v>0</v>
      </c>
      <c r="S14" s="86">
        <v>0</v>
      </c>
      <c r="T14" s="87">
        <f t="shared" si="7"/>
        <v>0</v>
      </c>
      <c r="U14" s="86">
        <v>0</v>
      </c>
      <c r="V14" s="87">
        <f t="shared" si="8"/>
        <v>0</v>
      </c>
      <c r="W14" s="86">
        <v>0</v>
      </c>
      <c r="X14" s="87">
        <f t="shared" si="9"/>
        <v>0</v>
      </c>
      <c r="Y14" s="87">
        <f t="shared" si="10"/>
        <v>0</v>
      </c>
    </row>
    <row r="15" spans="2:26" x14ac:dyDescent="0.2">
      <c r="B15" s="85" t="s">
        <v>31</v>
      </c>
      <c r="C15" s="85" t="s">
        <v>18</v>
      </c>
      <c r="D15" s="85" t="s">
        <v>32</v>
      </c>
      <c r="E15" s="86">
        <v>0</v>
      </c>
      <c r="F15" s="87">
        <f t="shared" si="0"/>
        <v>0</v>
      </c>
      <c r="G15" s="86">
        <v>0</v>
      </c>
      <c r="H15" s="87">
        <f t="shared" si="1"/>
        <v>0</v>
      </c>
      <c r="I15" s="86">
        <v>0</v>
      </c>
      <c r="J15" s="87">
        <f t="shared" si="2"/>
        <v>0</v>
      </c>
      <c r="K15" s="86">
        <v>0</v>
      </c>
      <c r="L15" s="87">
        <f t="shared" si="3"/>
        <v>0</v>
      </c>
      <c r="M15" s="86">
        <v>0</v>
      </c>
      <c r="N15" s="87">
        <f t="shared" si="4"/>
        <v>0</v>
      </c>
      <c r="O15" s="86">
        <v>0</v>
      </c>
      <c r="P15" s="87">
        <f t="shared" si="5"/>
        <v>0</v>
      </c>
      <c r="Q15" s="86">
        <v>0</v>
      </c>
      <c r="R15" s="87">
        <f t="shared" si="6"/>
        <v>0</v>
      </c>
      <c r="S15" s="86">
        <v>0</v>
      </c>
      <c r="T15" s="87">
        <f t="shared" si="7"/>
        <v>0</v>
      </c>
      <c r="U15" s="86">
        <v>0</v>
      </c>
      <c r="V15" s="87">
        <f t="shared" si="8"/>
        <v>0</v>
      </c>
      <c r="W15" s="86">
        <v>0</v>
      </c>
      <c r="X15" s="87">
        <f t="shared" si="9"/>
        <v>0</v>
      </c>
      <c r="Y15" s="87">
        <f t="shared" si="10"/>
        <v>0</v>
      </c>
    </row>
    <row r="16" spans="2:26" x14ac:dyDescent="0.2">
      <c r="B16" s="85" t="s">
        <v>33</v>
      </c>
      <c r="C16" s="85" t="s">
        <v>18</v>
      </c>
      <c r="D16" s="85" t="s">
        <v>34</v>
      </c>
      <c r="E16" s="86">
        <v>0</v>
      </c>
      <c r="F16" s="87">
        <f t="shared" si="0"/>
        <v>0</v>
      </c>
      <c r="G16" s="86">
        <v>0</v>
      </c>
      <c r="H16" s="87">
        <f t="shared" si="1"/>
        <v>0</v>
      </c>
      <c r="I16" s="86">
        <v>0</v>
      </c>
      <c r="J16" s="87">
        <f t="shared" si="2"/>
        <v>0</v>
      </c>
      <c r="K16" s="86">
        <v>0</v>
      </c>
      <c r="L16" s="87">
        <f t="shared" si="3"/>
        <v>0</v>
      </c>
      <c r="M16" s="86">
        <v>0</v>
      </c>
      <c r="N16" s="87">
        <f t="shared" si="4"/>
        <v>0</v>
      </c>
      <c r="O16" s="86">
        <v>0</v>
      </c>
      <c r="P16" s="87">
        <f t="shared" si="5"/>
        <v>0</v>
      </c>
      <c r="Q16" s="86">
        <v>0</v>
      </c>
      <c r="R16" s="87">
        <f t="shared" si="6"/>
        <v>0</v>
      </c>
      <c r="S16" s="86">
        <v>0</v>
      </c>
      <c r="T16" s="87">
        <f t="shared" si="7"/>
        <v>0</v>
      </c>
      <c r="U16" s="86">
        <v>0</v>
      </c>
      <c r="V16" s="87">
        <f t="shared" si="8"/>
        <v>0</v>
      </c>
      <c r="W16" s="86">
        <v>0</v>
      </c>
      <c r="X16" s="87">
        <f t="shared" si="9"/>
        <v>0</v>
      </c>
      <c r="Y16" s="87">
        <f t="shared" si="10"/>
        <v>0</v>
      </c>
    </row>
    <row r="17" spans="2:25" x14ac:dyDescent="0.2">
      <c r="B17" s="85" t="s">
        <v>35</v>
      </c>
      <c r="C17" s="85" t="s">
        <v>18</v>
      </c>
      <c r="D17" s="85" t="s">
        <v>36</v>
      </c>
      <c r="E17" s="86">
        <v>0</v>
      </c>
      <c r="F17" s="87">
        <f t="shared" si="0"/>
        <v>0</v>
      </c>
      <c r="G17" s="86">
        <v>0</v>
      </c>
      <c r="H17" s="87">
        <f t="shared" si="1"/>
        <v>0</v>
      </c>
      <c r="I17" s="86">
        <v>0</v>
      </c>
      <c r="J17" s="87">
        <f t="shared" si="2"/>
        <v>0</v>
      </c>
      <c r="K17" s="86">
        <v>0</v>
      </c>
      <c r="L17" s="87">
        <f t="shared" si="3"/>
        <v>0</v>
      </c>
      <c r="M17" s="86">
        <v>0</v>
      </c>
      <c r="N17" s="87">
        <f t="shared" si="4"/>
        <v>0</v>
      </c>
      <c r="O17" s="86">
        <v>0</v>
      </c>
      <c r="P17" s="87">
        <f t="shared" si="5"/>
        <v>0</v>
      </c>
      <c r="Q17" s="86">
        <v>0</v>
      </c>
      <c r="R17" s="87">
        <f t="shared" si="6"/>
        <v>0</v>
      </c>
      <c r="S17" s="86">
        <v>0</v>
      </c>
      <c r="T17" s="87">
        <f t="shared" si="7"/>
        <v>0</v>
      </c>
      <c r="U17" s="86">
        <v>0</v>
      </c>
      <c r="V17" s="87">
        <f t="shared" si="8"/>
        <v>0</v>
      </c>
      <c r="W17" s="86">
        <v>0</v>
      </c>
      <c r="X17" s="87">
        <f t="shared" si="9"/>
        <v>0</v>
      </c>
      <c r="Y17" s="87">
        <f t="shared" si="10"/>
        <v>0</v>
      </c>
    </row>
    <row r="18" spans="2:25" x14ac:dyDescent="0.2">
      <c r="B18" s="85" t="s">
        <v>37</v>
      </c>
      <c r="C18" s="85" t="s">
        <v>18</v>
      </c>
      <c r="D18" s="85" t="s">
        <v>38</v>
      </c>
      <c r="E18" s="86">
        <v>0</v>
      </c>
      <c r="F18" s="87">
        <f t="shared" si="0"/>
        <v>0</v>
      </c>
      <c r="G18" s="86">
        <v>0</v>
      </c>
      <c r="H18" s="87">
        <f t="shared" si="1"/>
        <v>0</v>
      </c>
      <c r="I18" s="86">
        <v>0</v>
      </c>
      <c r="J18" s="87">
        <f t="shared" si="2"/>
        <v>0</v>
      </c>
      <c r="K18" s="86">
        <v>0</v>
      </c>
      <c r="L18" s="87">
        <f t="shared" si="3"/>
        <v>0</v>
      </c>
      <c r="M18" s="86">
        <v>0</v>
      </c>
      <c r="N18" s="87">
        <f t="shared" si="4"/>
        <v>0</v>
      </c>
      <c r="O18" s="86">
        <v>0</v>
      </c>
      <c r="P18" s="87">
        <f t="shared" si="5"/>
        <v>0</v>
      </c>
      <c r="Q18" s="86">
        <v>0</v>
      </c>
      <c r="R18" s="87">
        <f t="shared" si="6"/>
        <v>0</v>
      </c>
      <c r="S18" s="86">
        <v>0</v>
      </c>
      <c r="T18" s="87">
        <f t="shared" si="7"/>
        <v>0</v>
      </c>
      <c r="U18" s="86">
        <v>0</v>
      </c>
      <c r="V18" s="87">
        <f t="shared" si="8"/>
        <v>0</v>
      </c>
      <c r="W18" s="86">
        <v>0</v>
      </c>
      <c r="X18" s="87">
        <f t="shared" si="9"/>
        <v>0</v>
      </c>
      <c r="Y18" s="87">
        <f t="shared" si="10"/>
        <v>0</v>
      </c>
    </row>
    <row r="19" spans="2:25" x14ac:dyDescent="0.2">
      <c r="B19" s="85" t="s">
        <v>39</v>
      </c>
      <c r="C19" s="85" t="s">
        <v>18</v>
      </c>
      <c r="D19" s="85" t="s">
        <v>40</v>
      </c>
      <c r="E19" s="86">
        <v>0</v>
      </c>
      <c r="F19" s="87">
        <f t="shared" si="0"/>
        <v>0</v>
      </c>
      <c r="G19" s="86">
        <v>0</v>
      </c>
      <c r="H19" s="87">
        <f t="shared" si="1"/>
        <v>0</v>
      </c>
      <c r="I19" s="86">
        <v>0</v>
      </c>
      <c r="J19" s="87">
        <f t="shared" si="2"/>
        <v>0</v>
      </c>
      <c r="K19" s="86">
        <v>0</v>
      </c>
      <c r="L19" s="87">
        <f t="shared" si="3"/>
        <v>0</v>
      </c>
      <c r="M19" s="86">
        <v>0</v>
      </c>
      <c r="N19" s="87">
        <f t="shared" si="4"/>
        <v>0</v>
      </c>
      <c r="O19" s="86">
        <v>0</v>
      </c>
      <c r="P19" s="87">
        <f t="shared" si="5"/>
        <v>0</v>
      </c>
      <c r="Q19" s="86">
        <v>0</v>
      </c>
      <c r="R19" s="87">
        <f t="shared" si="6"/>
        <v>0</v>
      </c>
      <c r="S19" s="86">
        <v>0</v>
      </c>
      <c r="T19" s="87">
        <f t="shared" si="7"/>
        <v>0</v>
      </c>
      <c r="U19" s="86">
        <v>0</v>
      </c>
      <c r="V19" s="87">
        <f t="shared" si="8"/>
        <v>0</v>
      </c>
      <c r="W19" s="86">
        <v>0</v>
      </c>
      <c r="X19" s="87">
        <f t="shared" si="9"/>
        <v>0</v>
      </c>
      <c r="Y19" s="87">
        <f t="shared" si="10"/>
        <v>0</v>
      </c>
    </row>
    <row r="20" spans="2:25" x14ac:dyDescent="0.2">
      <c r="B20" s="85" t="s">
        <v>41</v>
      </c>
      <c r="C20" s="85" t="s">
        <v>18</v>
      </c>
      <c r="D20" s="85" t="s">
        <v>42</v>
      </c>
      <c r="E20" s="86">
        <v>0</v>
      </c>
      <c r="F20" s="87">
        <f t="shared" si="0"/>
        <v>0</v>
      </c>
      <c r="G20" s="86">
        <v>0</v>
      </c>
      <c r="H20" s="87">
        <f t="shared" si="1"/>
        <v>0</v>
      </c>
      <c r="I20" s="86">
        <v>0</v>
      </c>
      <c r="J20" s="87">
        <f t="shared" si="2"/>
        <v>0</v>
      </c>
      <c r="K20" s="86">
        <v>0</v>
      </c>
      <c r="L20" s="87">
        <f t="shared" si="3"/>
        <v>0</v>
      </c>
      <c r="M20" s="86">
        <v>0</v>
      </c>
      <c r="N20" s="87">
        <f t="shared" si="4"/>
        <v>0</v>
      </c>
      <c r="O20" s="86">
        <v>0</v>
      </c>
      <c r="P20" s="87">
        <f t="shared" si="5"/>
        <v>0</v>
      </c>
      <c r="Q20" s="86">
        <v>0</v>
      </c>
      <c r="R20" s="87">
        <f t="shared" si="6"/>
        <v>0</v>
      </c>
      <c r="S20" s="86">
        <v>0</v>
      </c>
      <c r="T20" s="87">
        <f t="shared" si="7"/>
        <v>0</v>
      </c>
      <c r="U20" s="86">
        <v>0</v>
      </c>
      <c r="V20" s="87">
        <f t="shared" si="8"/>
        <v>0</v>
      </c>
      <c r="W20" s="86">
        <v>0</v>
      </c>
      <c r="X20" s="87">
        <f t="shared" si="9"/>
        <v>0</v>
      </c>
      <c r="Y20" s="87">
        <f t="shared" si="10"/>
        <v>0</v>
      </c>
    </row>
    <row r="21" spans="2:25" x14ac:dyDescent="0.2">
      <c r="B21" s="85" t="s">
        <v>43</v>
      </c>
      <c r="C21" s="85" t="s">
        <v>18</v>
      </c>
      <c r="D21" s="85" t="s">
        <v>44</v>
      </c>
      <c r="E21" s="86">
        <v>0</v>
      </c>
      <c r="F21" s="87">
        <f t="shared" si="0"/>
        <v>0</v>
      </c>
      <c r="G21" s="86">
        <v>0</v>
      </c>
      <c r="H21" s="87">
        <f t="shared" si="1"/>
        <v>0</v>
      </c>
      <c r="I21" s="86">
        <v>0</v>
      </c>
      <c r="J21" s="87">
        <f t="shared" si="2"/>
        <v>0</v>
      </c>
      <c r="K21" s="86">
        <v>0</v>
      </c>
      <c r="L21" s="87">
        <f t="shared" si="3"/>
        <v>0</v>
      </c>
      <c r="M21" s="86">
        <v>0</v>
      </c>
      <c r="N21" s="87">
        <f t="shared" si="4"/>
        <v>0</v>
      </c>
      <c r="O21" s="86">
        <v>0</v>
      </c>
      <c r="P21" s="87">
        <f t="shared" si="5"/>
        <v>0</v>
      </c>
      <c r="Q21" s="86">
        <v>0</v>
      </c>
      <c r="R21" s="87">
        <f t="shared" si="6"/>
        <v>0</v>
      </c>
      <c r="S21" s="86">
        <v>0</v>
      </c>
      <c r="T21" s="87">
        <f t="shared" si="7"/>
        <v>0</v>
      </c>
      <c r="U21" s="86">
        <v>0</v>
      </c>
      <c r="V21" s="87">
        <f t="shared" si="8"/>
        <v>0</v>
      </c>
      <c r="W21" s="86">
        <v>0</v>
      </c>
      <c r="X21" s="87">
        <f t="shared" si="9"/>
        <v>0</v>
      </c>
      <c r="Y21" s="87">
        <f t="shared" si="10"/>
        <v>0</v>
      </c>
    </row>
    <row r="22" spans="2:25" x14ac:dyDescent="0.2">
      <c r="B22" s="85" t="s">
        <v>45</v>
      </c>
      <c r="C22" s="85" t="s">
        <v>18</v>
      </c>
      <c r="D22" s="85" t="s">
        <v>46</v>
      </c>
      <c r="E22" s="86">
        <v>0</v>
      </c>
      <c r="F22" s="87">
        <f t="shared" si="0"/>
        <v>0</v>
      </c>
      <c r="G22" s="86">
        <v>0</v>
      </c>
      <c r="H22" s="87">
        <f t="shared" si="1"/>
        <v>0</v>
      </c>
      <c r="I22" s="86">
        <v>0</v>
      </c>
      <c r="J22" s="87">
        <f t="shared" si="2"/>
        <v>0</v>
      </c>
      <c r="K22" s="86">
        <v>0</v>
      </c>
      <c r="L22" s="87">
        <f t="shared" si="3"/>
        <v>0</v>
      </c>
      <c r="M22" s="86">
        <v>0</v>
      </c>
      <c r="N22" s="87">
        <f t="shared" si="4"/>
        <v>0</v>
      </c>
      <c r="O22" s="86">
        <v>0</v>
      </c>
      <c r="P22" s="87">
        <f t="shared" si="5"/>
        <v>0</v>
      </c>
      <c r="Q22" s="86">
        <v>0</v>
      </c>
      <c r="R22" s="87">
        <f t="shared" si="6"/>
        <v>0</v>
      </c>
      <c r="S22" s="86">
        <v>0</v>
      </c>
      <c r="T22" s="87">
        <f t="shared" si="7"/>
        <v>0</v>
      </c>
      <c r="U22" s="86">
        <v>0</v>
      </c>
      <c r="V22" s="87">
        <f t="shared" si="8"/>
        <v>0</v>
      </c>
      <c r="W22" s="86">
        <v>0</v>
      </c>
      <c r="X22" s="87">
        <f t="shared" si="9"/>
        <v>0</v>
      </c>
      <c r="Y22" s="87">
        <f t="shared" si="10"/>
        <v>0</v>
      </c>
    </row>
    <row r="23" spans="2:25" x14ac:dyDescent="0.2">
      <c r="B23" s="85" t="s">
        <v>47</v>
      </c>
      <c r="C23" s="85" t="s">
        <v>18</v>
      </c>
      <c r="D23" s="85" t="s">
        <v>48</v>
      </c>
      <c r="E23" s="86">
        <v>0</v>
      </c>
      <c r="F23" s="87">
        <f t="shared" si="0"/>
        <v>0</v>
      </c>
      <c r="G23" s="86">
        <v>0</v>
      </c>
      <c r="H23" s="87">
        <f t="shared" si="1"/>
        <v>0</v>
      </c>
      <c r="I23" s="86">
        <v>0</v>
      </c>
      <c r="J23" s="87">
        <f t="shared" si="2"/>
        <v>0</v>
      </c>
      <c r="K23" s="86">
        <v>0</v>
      </c>
      <c r="L23" s="87">
        <f t="shared" si="3"/>
        <v>0</v>
      </c>
      <c r="M23" s="86">
        <v>0</v>
      </c>
      <c r="N23" s="87">
        <f t="shared" si="4"/>
        <v>0</v>
      </c>
      <c r="O23" s="86">
        <v>0</v>
      </c>
      <c r="P23" s="87">
        <f t="shared" si="5"/>
        <v>0</v>
      </c>
      <c r="Q23" s="86">
        <v>0</v>
      </c>
      <c r="R23" s="87">
        <f t="shared" si="6"/>
        <v>0</v>
      </c>
      <c r="S23" s="86">
        <v>0</v>
      </c>
      <c r="T23" s="87">
        <f t="shared" si="7"/>
        <v>0</v>
      </c>
      <c r="U23" s="86">
        <v>0</v>
      </c>
      <c r="V23" s="87">
        <f t="shared" si="8"/>
        <v>0</v>
      </c>
      <c r="W23" s="86">
        <v>0</v>
      </c>
      <c r="X23" s="87">
        <f t="shared" si="9"/>
        <v>0</v>
      </c>
      <c r="Y23" s="87">
        <f t="shared" si="10"/>
        <v>0</v>
      </c>
    </row>
    <row r="24" spans="2:25" x14ac:dyDescent="0.2">
      <c r="B24" s="85" t="s">
        <v>49</v>
      </c>
      <c r="C24" s="85" t="s">
        <v>18</v>
      </c>
      <c r="D24" s="85" t="s">
        <v>50</v>
      </c>
      <c r="E24" s="86">
        <v>0</v>
      </c>
      <c r="F24" s="87">
        <f t="shared" si="0"/>
        <v>0</v>
      </c>
      <c r="G24" s="86">
        <v>0</v>
      </c>
      <c r="H24" s="87">
        <f t="shared" si="1"/>
        <v>0</v>
      </c>
      <c r="I24" s="86">
        <v>0</v>
      </c>
      <c r="J24" s="87">
        <f t="shared" si="2"/>
        <v>0</v>
      </c>
      <c r="K24" s="86">
        <v>0</v>
      </c>
      <c r="L24" s="87">
        <f t="shared" si="3"/>
        <v>0</v>
      </c>
      <c r="M24" s="86">
        <v>0</v>
      </c>
      <c r="N24" s="87">
        <f t="shared" si="4"/>
        <v>0</v>
      </c>
      <c r="O24" s="86">
        <v>0</v>
      </c>
      <c r="P24" s="87">
        <f t="shared" si="5"/>
        <v>0</v>
      </c>
      <c r="Q24" s="86">
        <v>0</v>
      </c>
      <c r="R24" s="87">
        <f t="shared" si="6"/>
        <v>0</v>
      </c>
      <c r="S24" s="86">
        <v>0</v>
      </c>
      <c r="T24" s="87">
        <f t="shared" si="7"/>
        <v>0</v>
      </c>
      <c r="U24" s="86">
        <v>0</v>
      </c>
      <c r="V24" s="87">
        <f t="shared" si="8"/>
        <v>0</v>
      </c>
      <c r="W24" s="86">
        <v>0</v>
      </c>
      <c r="X24" s="87">
        <f t="shared" si="9"/>
        <v>0</v>
      </c>
      <c r="Y24" s="87">
        <f t="shared" si="10"/>
        <v>0</v>
      </c>
    </row>
    <row r="25" spans="2:25" x14ac:dyDescent="0.2">
      <c r="B25" s="85" t="s">
        <v>51</v>
      </c>
      <c r="C25" s="85" t="s">
        <v>18</v>
      </c>
      <c r="D25" s="85" t="s">
        <v>52</v>
      </c>
      <c r="E25" s="86">
        <v>0</v>
      </c>
      <c r="F25" s="87">
        <f t="shared" si="0"/>
        <v>0</v>
      </c>
      <c r="G25" s="86">
        <v>0</v>
      </c>
      <c r="H25" s="87">
        <f t="shared" si="1"/>
        <v>0</v>
      </c>
      <c r="I25" s="86">
        <v>0</v>
      </c>
      <c r="J25" s="87">
        <f t="shared" si="2"/>
        <v>0</v>
      </c>
      <c r="K25" s="86">
        <v>0</v>
      </c>
      <c r="L25" s="87">
        <f t="shared" si="3"/>
        <v>0</v>
      </c>
      <c r="M25" s="86">
        <v>0</v>
      </c>
      <c r="N25" s="87">
        <f t="shared" si="4"/>
        <v>0</v>
      </c>
      <c r="O25" s="86">
        <v>0</v>
      </c>
      <c r="P25" s="87">
        <f t="shared" si="5"/>
        <v>0</v>
      </c>
      <c r="Q25" s="86">
        <v>0</v>
      </c>
      <c r="R25" s="87">
        <f t="shared" si="6"/>
        <v>0</v>
      </c>
      <c r="S25" s="86">
        <v>0</v>
      </c>
      <c r="T25" s="87">
        <f t="shared" si="7"/>
        <v>0</v>
      </c>
      <c r="U25" s="86">
        <v>0</v>
      </c>
      <c r="V25" s="87">
        <f t="shared" si="8"/>
        <v>0</v>
      </c>
      <c r="W25" s="86">
        <v>0</v>
      </c>
      <c r="X25" s="87">
        <f t="shared" si="9"/>
        <v>0</v>
      </c>
      <c r="Y25" s="87">
        <f t="shared" si="10"/>
        <v>0</v>
      </c>
    </row>
    <row r="26" spans="2:25" x14ac:dyDescent="0.2">
      <c r="B26" s="85" t="s">
        <v>53</v>
      </c>
      <c r="C26" s="85" t="s">
        <v>18</v>
      </c>
      <c r="D26" s="85" t="s">
        <v>54</v>
      </c>
      <c r="E26" s="86">
        <v>0</v>
      </c>
      <c r="F26" s="87">
        <f t="shared" si="0"/>
        <v>0</v>
      </c>
      <c r="G26" s="86">
        <v>0</v>
      </c>
      <c r="H26" s="87">
        <f t="shared" si="1"/>
        <v>0</v>
      </c>
      <c r="I26" s="86">
        <v>0</v>
      </c>
      <c r="J26" s="87">
        <f t="shared" si="2"/>
        <v>0</v>
      </c>
      <c r="K26" s="86">
        <v>0</v>
      </c>
      <c r="L26" s="87">
        <f t="shared" si="3"/>
        <v>0</v>
      </c>
      <c r="M26" s="86">
        <v>0</v>
      </c>
      <c r="N26" s="87">
        <f t="shared" si="4"/>
        <v>0</v>
      </c>
      <c r="O26" s="86">
        <v>0</v>
      </c>
      <c r="P26" s="87">
        <f t="shared" si="5"/>
        <v>0</v>
      </c>
      <c r="Q26" s="86">
        <v>0</v>
      </c>
      <c r="R26" s="87">
        <f t="shared" si="6"/>
        <v>0</v>
      </c>
      <c r="S26" s="86">
        <v>0</v>
      </c>
      <c r="T26" s="87">
        <f t="shared" si="7"/>
        <v>0</v>
      </c>
      <c r="U26" s="86">
        <v>0</v>
      </c>
      <c r="V26" s="87">
        <f t="shared" si="8"/>
        <v>0</v>
      </c>
      <c r="W26" s="86">
        <v>0</v>
      </c>
      <c r="X26" s="87">
        <f t="shared" si="9"/>
        <v>0</v>
      </c>
      <c r="Y26" s="87">
        <f t="shared" si="10"/>
        <v>0</v>
      </c>
    </row>
    <row r="27" spans="2:25" x14ac:dyDescent="0.2">
      <c r="B27" s="85" t="s">
        <v>55</v>
      </c>
      <c r="C27" s="85" t="s">
        <v>18</v>
      </c>
      <c r="D27" s="85" t="s">
        <v>56</v>
      </c>
      <c r="E27" s="86">
        <v>0</v>
      </c>
      <c r="F27" s="87">
        <f t="shared" si="0"/>
        <v>0</v>
      </c>
      <c r="G27" s="86">
        <v>0</v>
      </c>
      <c r="H27" s="87">
        <f t="shared" si="1"/>
        <v>0</v>
      </c>
      <c r="I27" s="86">
        <v>0</v>
      </c>
      <c r="J27" s="87">
        <f t="shared" si="2"/>
        <v>0</v>
      </c>
      <c r="K27" s="86">
        <v>0</v>
      </c>
      <c r="L27" s="87">
        <f t="shared" si="3"/>
        <v>0</v>
      </c>
      <c r="M27" s="86">
        <v>0</v>
      </c>
      <c r="N27" s="87">
        <f t="shared" si="4"/>
        <v>0</v>
      </c>
      <c r="O27" s="86">
        <v>0</v>
      </c>
      <c r="P27" s="87">
        <f t="shared" si="5"/>
        <v>0</v>
      </c>
      <c r="Q27" s="86">
        <v>0</v>
      </c>
      <c r="R27" s="87">
        <f t="shared" si="6"/>
        <v>0</v>
      </c>
      <c r="S27" s="86">
        <v>0</v>
      </c>
      <c r="T27" s="87">
        <f t="shared" si="7"/>
        <v>0</v>
      </c>
      <c r="U27" s="86">
        <v>0</v>
      </c>
      <c r="V27" s="87">
        <f t="shared" si="8"/>
        <v>0</v>
      </c>
      <c r="W27" s="86">
        <v>0</v>
      </c>
      <c r="X27" s="87">
        <f t="shared" si="9"/>
        <v>0</v>
      </c>
      <c r="Y27" s="87">
        <f t="shared" si="10"/>
        <v>0</v>
      </c>
    </row>
    <row r="28" spans="2:25" x14ac:dyDescent="0.2">
      <c r="B28" s="85" t="s">
        <v>57</v>
      </c>
      <c r="C28" s="85" t="s">
        <v>18</v>
      </c>
      <c r="D28" s="85" t="s">
        <v>58</v>
      </c>
      <c r="E28" s="86">
        <v>0</v>
      </c>
      <c r="F28" s="87">
        <f t="shared" si="0"/>
        <v>0</v>
      </c>
      <c r="G28" s="86">
        <v>0</v>
      </c>
      <c r="H28" s="87">
        <f t="shared" si="1"/>
        <v>0</v>
      </c>
      <c r="I28" s="86">
        <v>0</v>
      </c>
      <c r="J28" s="87">
        <f t="shared" si="2"/>
        <v>0</v>
      </c>
      <c r="K28" s="86">
        <v>0</v>
      </c>
      <c r="L28" s="87">
        <f t="shared" si="3"/>
        <v>0</v>
      </c>
      <c r="M28" s="86">
        <v>0</v>
      </c>
      <c r="N28" s="87">
        <f t="shared" si="4"/>
        <v>0</v>
      </c>
      <c r="O28" s="86">
        <v>0</v>
      </c>
      <c r="P28" s="87">
        <f t="shared" si="5"/>
        <v>0</v>
      </c>
      <c r="Q28" s="86">
        <v>0</v>
      </c>
      <c r="R28" s="87">
        <f t="shared" si="6"/>
        <v>0</v>
      </c>
      <c r="S28" s="86">
        <v>0</v>
      </c>
      <c r="T28" s="87">
        <f t="shared" si="7"/>
        <v>0</v>
      </c>
      <c r="U28" s="86">
        <v>0</v>
      </c>
      <c r="V28" s="87">
        <f t="shared" si="8"/>
        <v>0</v>
      </c>
      <c r="W28" s="86">
        <v>0</v>
      </c>
      <c r="X28" s="87">
        <f t="shared" si="9"/>
        <v>0</v>
      </c>
      <c r="Y28" s="87">
        <f t="shared" si="10"/>
        <v>0</v>
      </c>
    </row>
    <row r="29" spans="2:25" x14ac:dyDescent="0.2">
      <c r="B29" s="85" t="s">
        <v>60</v>
      </c>
      <c r="C29" s="85" t="s">
        <v>18</v>
      </c>
      <c r="D29" s="85" t="s">
        <v>61</v>
      </c>
      <c r="E29" s="86">
        <v>0</v>
      </c>
      <c r="F29" s="87">
        <f t="shared" si="0"/>
        <v>0</v>
      </c>
      <c r="G29" s="86">
        <v>0</v>
      </c>
      <c r="H29" s="87">
        <f t="shared" si="1"/>
        <v>0</v>
      </c>
      <c r="I29" s="86">
        <v>0</v>
      </c>
      <c r="J29" s="87">
        <f t="shared" si="2"/>
        <v>0</v>
      </c>
      <c r="K29" s="86">
        <v>0</v>
      </c>
      <c r="L29" s="87">
        <f t="shared" si="3"/>
        <v>0</v>
      </c>
      <c r="M29" s="86">
        <v>0</v>
      </c>
      <c r="N29" s="87">
        <f t="shared" si="4"/>
        <v>0</v>
      </c>
      <c r="O29" s="86">
        <v>0</v>
      </c>
      <c r="P29" s="87">
        <f t="shared" si="5"/>
        <v>0</v>
      </c>
      <c r="Q29" s="86">
        <v>0</v>
      </c>
      <c r="R29" s="87">
        <f t="shared" si="6"/>
        <v>0</v>
      </c>
      <c r="S29" s="86">
        <v>0</v>
      </c>
      <c r="T29" s="87">
        <f t="shared" si="7"/>
        <v>0</v>
      </c>
      <c r="U29" s="86">
        <v>0</v>
      </c>
      <c r="V29" s="87">
        <f t="shared" si="8"/>
        <v>0</v>
      </c>
      <c r="W29" s="86">
        <v>0</v>
      </c>
      <c r="X29" s="87">
        <f t="shared" si="9"/>
        <v>0</v>
      </c>
      <c r="Y29" s="87">
        <f t="shared" si="10"/>
        <v>0</v>
      </c>
    </row>
    <row r="30" spans="2:25" x14ac:dyDescent="0.2">
      <c r="B30" s="85" t="s">
        <v>62</v>
      </c>
      <c r="C30" s="85" t="s">
        <v>18</v>
      </c>
      <c r="D30" s="85" t="s">
        <v>63</v>
      </c>
      <c r="E30" s="86">
        <v>0</v>
      </c>
      <c r="F30" s="87">
        <f t="shared" si="0"/>
        <v>0</v>
      </c>
      <c r="G30" s="86">
        <v>0</v>
      </c>
      <c r="H30" s="87">
        <f t="shared" si="1"/>
        <v>0</v>
      </c>
      <c r="I30" s="86">
        <v>0</v>
      </c>
      <c r="J30" s="87">
        <f t="shared" si="2"/>
        <v>0</v>
      </c>
      <c r="K30" s="86">
        <v>0</v>
      </c>
      <c r="L30" s="87">
        <f t="shared" si="3"/>
        <v>0</v>
      </c>
      <c r="M30" s="86">
        <v>0</v>
      </c>
      <c r="N30" s="87">
        <f t="shared" si="4"/>
        <v>0</v>
      </c>
      <c r="O30" s="86">
        <v>0</v>
      </c>
      <c r="P30" s="87">
        <f t="shared" si="5"/>
        <v>0</v>
      </c>
      <c r="Q30" s="86">
        <v>0</v>
      </c>
      <c r="R30" s="87">
        <f t="shared" si="6"/>
        <v>0</v>
      </c>
      <c r="S30" s="86">
        <v>0</v>
      </c>
      <c r="T30" s="87">
        <f t="shared" si="7"/>
        <v>0</v>
      </c>
      <c r="U30" s="86">
        <v>0</v>
      </c>
      <c r="V30" s="87">
        <f t="shared" si="8"/>
        <v>0</v>
      </c>
      <c r="W30" s="86">
        <v>0</v>
      </c>
      <c r="X30" s="87">
        <f t="shared" si="9"/>
        <v>0</v>
      </c>
      <c r="Y30" s="87">
        <f t="shared" si="10"/>
        <v>0</v>
      </c>
    </row>
    <row r="31" spans="2:25" x14ac:dyDescent="0.2">
      <c r="B31" s="85" t="s">
        <v>64</v>
      </c>
      <c r="C31" s="85" t="s">
        <v>18</v>
      </c>
      <c r="D31" s="85" t="s">
        <v>65</v>
      </c>
      <c r="E31" s="86">
        <v>0</v>
      </c>
      <c r="F31" s="87">
        <f t="shared" si="0"/>
        <v>0</v>
      </c>
      <c r="G31" s="86">
        <v>0</v>
      </c>
      <c r="H31" s="87">
        <f t="shared" si="1"/>
        <v>0</v>
      </c>
      <c r="I31" s="86">
        <v>0</v>
      </c>
      <c r="J31" s="87">
        <f t="shared" si="2"/>
        <v>0</v>
      </c>
      <c r="K31" s="86">
        <v>0</v>
      </c>
      <c r="L31" s="87">
        <f t="shared" si="3"/>
        <v>0</v>
      </c>
      <c r="M31" s="86">
        <v>0</v>
      </c>
      <c r="N31" s="87">
        <f t="shared" si="4"/>
        <v>0</v>
      </c>
      <c r="O31" s="86">
        <v>0</v>
      </c>
      <c r="P31" s="87">
        <f t="shared" si="5"/>
        <v>0</v>
      </c>
      <c r="Q31" s="86">
        <v>0</v>
      </c>
      <c r="R31" s="87">
        <f t="shared" si="6"/>
        <v>0</v>
      </c>
      <c r="S31" s="86">
        <v>0</v>
      </c>
      <c r="T31" s="87">
        <f t="shared" si="7"/>
        <v>0</v>
      </c>
      <c r="U31" s="86">
        <v>0</v>
      </c>
      <c r="V31" s="87">
        <f t="shared" si="8"/>
        <v>0</v>
      </c>
      <c r="W31" s="86">
        <v>0</v>
      </c>
      <c r="X31" s="87">
        <f t="shared" si="9"/>
        <v>0</v>
      </c>
      <c r="Y31" s="87">
        <f t="shared" si="10"/>
        <v>0</v>
      </c>
    </row>
    <row r="32" spans="2:25" x14ac:dyDescent="0.2">
      <c r="B32" s="85" t="s">
        <v>66</v>
      </c>
      <c r="C32" s="85" t="s">
        <v>18</v>
      </c>
      <c r="D32" s="85" t="s">
        <v>67</v>
      </c>
      <c r="E32" s="86">
        <v>0</v>
      </c>
      <c r="F32" s="87">
        <f t="shared" si="0"/>
        <v>0</v>
      </c>
      <c r="G32" s="86">
        <v>0</v>
      </c>
      <c r="H32" s="87">
        <f t="shared" si="1"/>
        <v>0</v>
      </c>
      <c r="I32" s="86">
        <v>0</v>
      </c>
      <c r="J32" s="87">
        <f t="shared" si="2"/>
        <v>0</v>
      </c>
      <c r="K32" s="86">
        <v>0</v>
      </c>
      <c r="L32" s="87">
        <f t="shared" si="3"/>
        <v>0</v>
      </c>
      <c r="M32" s="86">
        <v>0</v>
      </c>
      <c r="N32" s="87">
        <f t="shared" si="4"/>
        <v>0</v>
      </c>
      <c r="O32" s="86">
        <v>0</v>
      </c>
      <c r="P32" s="87">
        <f t="shared" si="5"/>
        <v>0</v>
      </c>
      <c r="Q32" s="86">
        <v>0</v>
      </c>
      <c r="R32" s="87">
        <f t="shared" si="6"/>
        <v>0</v>
      </c>
      <c r="S32" s="86">
        <v>0</v>
      </c>
      <c r="T32" s="87">
        <f t="shared" si="7"/>
        <v>0</v>
      </c>
      <c r="U32" s="86">
        <v>0</v>
      </c>
      <c r="V32" s="87">
        <f t="shared" si="8"/>
        <v>0</v>
      </c>
      <c r="W32" s="86">
        <v>0</v>
      </c>
      <c r="X32" s="87">
        <f t="shared" si="9"/>
        <v>0</v>
      </c>
      <c r="Y32" s="87">
        <f t="shared" si="10"/>
        <v>0</v>
      </c>
    </row>
    <row r="33" spans="2:25" x14ac:dyDescent="0.2">
      <c r="B33" s="85" t="s">
        <v>68</v>
      </c>
      <c r="C33" s="85" t="s">
        <v>18</v>
      </c>
      <c r="D33" s="85" t="s">
        <v>69</v>
      </c>
      <c r="E33" s="86">
        <v>0</v>
      </c>
      <c r="F33" s="87">
        <f t="shared" si="0"/>
        <v>0</v>
      </c>
      <c r="G33" s="86">
        <v>0</v>
      </c>
      <c r="H33" s="87">
        <f t="shared" si="1"/>
        <v>0</v>
      </c>
      <c r="I33" s="86">
        <v>0</v>
      </c>
      <c r="J33" s="87">
        <f t="shared" si="2"/>
        <v>0</v>
      </c>
      <c r="K33" s="86">
        <v>0</v>
      </c>
      <c r="L33" s="87">
        <f t="shared" si="3"/>
        <v>0</v>
      </c>
      <c r="M33" s="86">
        <v>0</v>
      </c>
      <c r="N33" s="87">
        <f t="shared" si="4"/>
        <v>0</v>
      </c>
      <c r="O33" s="86">
        <v>0</v>
      </c>
      <c r="P33" s="87">
        <f t="shared" si="5"/>
        <v>0</v>
      </c>
      <c r="Q33" s="86">
        <v>0</v>
      </c>
      <c r="R33" s="87">
        <f t="shared" si="6"/>
        <v>0</v>
      </c>
      <c r="S33" s="86">
        <v>0</v>
      </c>
      <c r="T33" s="87">
        <f t="shared" si="7"/>
        <v>0</v>
      </c>
      <c r="U33" s="86">
        <v>0</v>
      </c>
      <c r="V33" s="87">
        <f t="shared" si="8"/>
        <v>0</v>
      </c>
      <c r="W33" s="86">
        <v>0</v>
      </c>
      <c r="X33" s="87">
        <f t="shared" si="9"/>
        <v>0</v>
      </c>
      <c r="Y33" s="87">
        <f t="shared" si="10"/>
        <v>0</v>
      </c>
    </row>
    <row r="34" spans="2:25" x14ac:dyDescent="0.2">
      <c r="B34" s="85" t="s">
        <v>70</v>
      </c>
      <c r="C34" s="85" t="s">
        <v>18</v>
      </c>
      <c r="D34" s="85" t="s">
        <v>71</v>
      </c>
      <c r="E34" s="86">
        <v>0</v>
      </c>
      <c r="F34" s="87">
        <f t="shared" si="0"/>
        <v>0</v>
      </c>
      <c r="G34" s="86">
        <v>0</v>
      </c>
      <c r="H34" s="87">
        <f t="shared" si="1"/>
        <v>0</v>
      </c>
      <c r="I34" s="86">
        <v>0</v>
      </c>
      <c r="J34" s="87">
        <f t="shared" si="2"/>
        <v>0</v>
      </c>
      <c r="K34" s="86">
        <v>0</v>
      </c>
      <c r="L34" s="87">
        <f t="shared" si="3"/>
        <v>0</v>
      </c>
      <c r="M34" s="86">
        <v>0</v>
      </c>
      <c r="N34" s="87">
        <f t="shared" si="4"/>
        <v>0</v>
      </c>
      <c r="O34" s="86">
        <v>0</v>
      </c>
      <c r="P34" s="87">
        <f t="shared" si="5"/>
        <v>0</v>
      </c>
      <c r="Q34" s="86">
        <v>0</v>
      </c>
      <c r="R34" s="87">
        <f t="shared" si="6"/>
        <v>0</v>
      </c>
      <c r="S34" s="86">
        <v>0</v>
      </c>
      <c r="T34" s="87">
        <f t="shared" si="7"/>
        <v>0</v>
      </c>
      <c r="U34" s="86">
        <v>0</v>
      </c>
      <c r="V34" s="87">
        <f t="shared" si="8"/>
        <v>0</v>
      </c>
      <c r="W34" s="86">
        <v>0</v>
      </c>
      <c r="X34" s="87">
        <f t="shared" si="9"/>
        <v>0</v>
      </c>
      <c r="Y34" s="87">
        <f t="shared" si="10"/>
        <v>0</v>
      </c>
    </row>
    <row r="35" spans="2:25" x14ac:dyDescent="0.2">
      <c r="B35" s="85" t="s">
        <v>72</v>
      </c>
      <c r="C35" s="85" t="s">
        <v>18</v>
      </c>
      <c r="D35" s="85" t="s">
        <v>73</v>
      </c>
      <c r="E35" s="86">
        <v>0</v>
      </c>
      <c r="F35" s="87">
        <f t="shared" si="0"/>
        <v>0</v>
      </c>
      <c r="G35" s="86">
        <v>0</v>
      </c>
      <c r="H35" s="87">
        <f t="shared" si="1"/>
        <v>0</v>
      </c>
      <c r="I35" s="86">
        <v>0</v>
      </c>
      <c r="J35" s="87">
        <f t="shared" si="2"/>
        <v>0</v>
      </c>
      <c r="K35" s="86">
        <v>0</v>
      </c>
      <c r="L35" s="87">
        <f t="shared" si="3"/>
        <v>0</v>
      </c>
      <c r="M35" s="86">
        <v>0</v>
      </c>
      <c r="N35" s="87">
        <f t="shared" si="4"/>
        <v>0</v>
      </c>
      <c r="O35" s="86">
        <v>0</v>
      </c>
      <c r="P35" s="87">
        <f t="shared" si="5"/>
        <v>0</v>
      </c>
      <c r="Q35" s="86">
        <v>0</v>
      </c>
      <c r="R35" s="87">
        <f t="shared" si="6"/>
        <v>0</v>
      </c>
      <c r="S35" s="86">
        <v>0</v>
      </c>
      <c r="T35" s="87">
        <f t="shared" si="7"/>
        <v>0</v>
      </c>
      <c r="U35" s="86">
        <v>0</v>
      </c>
      <c r="V35" s="87">
        <f t="shared" si="8"/>
        <v>0</v>
      </c>
      <c r="W35" s="86">
        <v>0</v>
      </c>
      <c r="X35" s="87">
        <f t="shared" si="9"/>
        <v>0</v>
      </c>
      <c r="Y35" s="87">
        <f t="shared" si="10"/>
        <v>0</v>
      </c>
    </row>
    <row r="36" spans="2:25" x14ac:dyDescent="0.2">
      <c r="B36" s="85" t="s">
        <v>74</v>
      </c>
      <c r="C36" s="85" t="s">
        <v>18</v>
      </c>
      <c r="D36" s="85" t="s">
        <v>75</v>
      </c>
      <c r="E36" s="86">
        <v>0</v>
      </c>
      <c r="F36" s="87">
        <f t="shared" si="0"/>
        <v>0</v>
      </c>
      <c r="G36" s="86">
        <v>0</v>
      </c>
      <c r="H36" s="87">
        <f t="shared" si="1"/>
        <v>0</v>
      </c>
      <c r="I36" s="86">
        <v>0</v>
      </c>
      <c r="J36" s="87">
        <f t="shared" si="2"/>
        <v>0</v>
      </c>
      <c r="K36" s="86">
        <v>0</v>
      </c>
      <c r="L36" s="87">
        <f t="shared" si="3"/>
        <v>0</v>
      </c>
      <c r="M36" s="86">
        <v>0</v>
      </c>
      <c r="N36" s="87">
        <f t="shared" si="4"/>
        <v>0</v>
      </c>
      <c r="O36" s="86">
        <v>0</v>
      </c>
      <c r="P36" s="87">
        <f t="shared" si="5"/>
        <v>0</v>
      </c>
      <c r="Q36" s="86">
        <v>0</v>
      </c>
      <c r="R36" s="87">
        <f t="shared" si="6"/>
        <v>0</v>
      </c>
      <c r="S36" s="86">
        <v>0</v>
      </c>
      <c r="T36" s="87">
        <f t="shared" si="7"/>
        <v>0</v>
      </c>
      <c r="U36" s="86">
        <v>0</v>
      </c>
      <c r="V36" s="87">
        <f t="shared" si="8"/>
        <v>0</v>
      </c>
      <c r="W36" s="86">
        <v>0</v>
      </c>
      <c r="X36" s="87">
        <f t="shared" si="9"/>
        <v>0</v>
      </c>
      <c r="Y36" s="87">
        <f t="shared" si="10"/>
        <v>0</v>
      </c>
    </row>
    <row r="37" spans="2:25" x14ac:dyDescent="0.2">
      <c r="B37" s="85" t="s">
        <v>76</v>
      </c>
      <c r="C37" s="85" t="s">
        <v>18</v>
      </c>
      <c r="D37" s="85" t="s">
        <v>77</v>
      </c>
      <c r="E37" s="86">
        <v>0</v>
      </c>
      <c r="F37" s="87">
        <f t="shared" si="0"/>
        <v>0</v>
      </c>
      <c r="G37" s="86">
        <v>0</v>
      </c>
      <c r="H37" s="87">
        <f t="shared" si="1"/>
        <v>0</v>
      </c>
      <c r="I37" s="86">
        <v>0</v>
      </c>
      <c r="J37" s="87">
        <f t="shared" si="2"/>
        <v>0</v>
      </c>
      <c r="K37" s="86">
        <v>0</v>
      </c>
      <c r="L37" s="87">
        <f t="shared" si="3"/>
        <v>0</v>
      </c>
      <c r="M37" s="86">
        <v>0</v>
      </c>
      <c r="N37" s="87">
        <f t="shared" si="4"/>
        <v>0</v>
      </c>
      <c r="O37" s="86">
        <v>0</v>
      </c>
      <c r="P37" s="87">
        <f t="shared" si="5"/>
        <v>0</v>
      </c>
      <c r="Q37" s="86">
        <v>0</v>
      </c>
      <c r="R37" s="87">
        <f t="shared" si="6"/>
        <v>0</v>
      </c>
      <c r="S37" s="86">
        <v>0</v>
      </c>
      <c r="T37" s="87">
        <f t="shared" si="7"/>
        <v>0</v>
      </c>
      <c r="U37" s="86">
        <v>0</v>
      </c>
      <c r="V37" s="87">
        <f t="shared" si="8"/>
        <v>0</v>
      </c>
      <c r="W37" s="86">
        <v>0</v>
      </c>
      <c r="X37" s="87">
        <f t="shared" si="9"/>
        <v>0</v>
      </c>
      <c r="Y37" s="87">
        <f t="shared" si="10"/>
        <v>0</v>
      </c>
    </row>
    <row r="38" spans="2:25" x14ac:dyDescent="0.2">
      <c r="B38" s="85" t="s">
        <v>78</v>
      </c>
      <c r="C38" s="85" t="s">
        <v>18</v>
      </c>
      <c r="D38" s="85" t="s">
        <v>79</v>
      </c>
      <c r="E38" s="86">
        <v>0</v>
      </c>
      <c r="F38" s="87">
        <f t="shared" si="0"/>
        <v>0</v>
      </c>
      <c r="G38" s="86">
        <v>0</v>
      </c>
      <c r="H38" s="87">
        <f t="shared" si="1"/>
        <v>0</v>
      </c>
      <c r="I38" s="86">
        <v>0</v>
      </c>
      <c r="J38" s="87">
        <f t="shared" si="2"/>
        <v>0</v>
      </c>
      <c r="K38" s="86">
        <v>0</v>
      </c>
      <c r="L38" s="87">
        <f t="shared" si="3"/>
        <v>0</v>
      </c>
      <c r="M38" s="86">
        <v>0</v>
      </c>
      <c r="N38" s="87">
        <f t="shared" si="4"/>
        <v>0</v>
      </c>
      <c r="O38" s="86">
        <v>0</v>
      </c>
      <c r="P38" s="87">
        <f t="shared" si="5"/>
        <v>0</v>
      </c>
      <c r="Q38" s="86">
        <v>0</v>
      </c>
      <c r="R38" s="87">
        <f t="shared" si="6"/>
        <v>0</v>
      </c>
      <c r="S38" s="86">
        <v>0</v>
      </c>
      <c r="T38" s="87">
        <f t="shared" si="7"/>
        <v>0</v>
      </c>
      <c r="U38" s="86">
        <v>0</v>
      </c>
      <c r="V38" s="87">
        <f t="shared" si="8"/>
        <v>0</v>
      </c>
      <c r="W38" s="86">
        <v>0</v>
      </c>
      <c r="X38" s="87">
        <f t="shared" si="9"/>
        <v>0</v>
      </c>
      <c r="Y38" s="87">
        <f t="shared" si="10"/>
        <v>0</v>
      </c>
    </row>
    <row r="39" spans="2:25" x14ac:dyDescent="0.2">
      <c r="B39" s="85" t="s">
        <v>80</v>
      </c>
      <c r="C39" s="85" t="s">
        <v>18</v>
      </c>
      <c r="D39" s="85" t="s">
        <v>81</v>
      </c>
      <c r="E39" s="86">
        <v>0</v>
      </c>
      <c r="F39" s="87">
        <f t="shared" si="0"/>
        <v>0</v>
      </c>
      <c r="G39" s="86">
        <v>0</v>
      </c>
      <c r="H39" s="87">
        <f t="shared" si="1"/>
        <v>0</v>
      </c>
      <c r="I39" s="86">
        <v>0</v>
      </c>
      <c r="J39" s="87">
        <f t="shared" si="2"/>
        <v>0</v>
      </c>
      <c r="K39" s="86">
        <v>0</v>
      </c>
      <c r="L39" s="87">
        <f t="shared" si="3"/>
        <v>0</v>
      </c>
      <c r="M39" s="86">
        <v>0</v>
      </c>
      <c r="N39" s="87">
        <f t="shared" si="4"/>
        <v>0</v>
      </c>
      <c r="O39" s="86">
        <v>0</v>
      </c>
      <c r="P39" s="87">
        <f t="shared" si="5"/>
        <v>0</v>
      </c>
      <c r="Q39" s="86">
        <v>0</v>
      </c>
      <c r="R39" s="87">
        <f t="shared" si="6"/>
        <v>0</v>
      </c>
      <c r="S39" s="86">
        <v>0</v>
      </c>
      <c r="T39" s="87">
        <f t="shared" si="7"/>
        <v>0</v>
      </c>
      <c r="U39" s="86">
        <v>0</v>
      </c>
      <c r="V39" s="87">
        <f t="shared" si="8"/>
        <v>0</v>
      </c>
      <c r="W39" s="86">
        <v>0</v>
      </c>
      <c r="X39" s="87">
        <f t="shared" si="9"/>
        <v>0</v>
      </c>
      <c r="Y39" s="87">
        <f t="shared" si="10"/>
        <v>0</v>
      </c>
    </row>
    <row r="40" spans="2:25" x14ac:dyDescent="0.2">
      <c r="B40" s="85" t="s">
        <v>82</v>
      </c>
      <c r="C40" s="85" t="s">
        <v>18</v>
      </c>
      <c r="D40" s="85" t="s">
        <v>83</v>
      </c>
      <c r="E40" s="86">
        <v>0</v>
      </c>
      <c r="F40" s="87">
        <f t="shared" si="0"/>
        <v>0</v>
      </c>
      <c r="G40" s="86">
        <v>0</v>
      </c>
      <c r="H40" s="87">
        <f t="shared" si="1"/>
        <v>0</v>
      </c>
      <c r="I40" s="86">
        <v>0</v>
      </c>
      <c r="J40" s="87">
        <f t="shared" si="2"/>
        <v>0</v>
      </c>
      <c r="K40" s="86">
        <v>0</v>
      </c>
      <c r="L40" s="87">
        <f t="shared" si="3"/>
        <v>0</v>
      </c>
      <c r="M40" s="86">
        <v>0</v>
      </c>
      <c r="N40" s="87">
        <f t="shared" si="4"/>
        <v>0</v>
      </c>
      <c r="O40" s="86">
        <v>0</v>
      </c>
      <c r="P40" s="87">
        <f t="shared" si="5"/>
        <v>0</v>
      </c>
      <c r="Q40" s="86">
        <v>0</v>
      </c>
      <c r="R40" s="87">
        <f t="shared" si="6"/>
        <v>0</v>
      </c>
      <c r="S40" s="86">
        <v>0</v>
      </c>
      <c r="T40" s="87">
        <f t="shared" si="7"/>
        <v>0</v>
      </c>
      <c r="U40" s="86">
        <v>0</v>
      </c>
      <c r="V40" s="87">
        <f t="shared" si="8"/>
        <v>0</v>
      </c>
      <c r="W40" s="86">
        <v>0</v>
      </c>
      <c r="X40" s="87">
        <f t="shared" si="9"/>
        <v>0</v>
      </c>
      <c r="Y40" s="87">
        <f t="shared" si="10"/>
        <v>0</v>
      </c>
    </row>
    <row r="41" spans="2:25" x14ac:dyDescent="0.2">
      <c r="B41" s="85" t="s">
        <v>84</v>
      </c>
      <c r="C41" s="85" t="s">
        <v>18</v>
      </c>
      <c r="D41" s="85" t="s">
        <v>85</v>
      </c>
      <c r="E41" s="86">
        <v>0</v>
      </c>
      <c r="F41" s="87">
        <f t="shared" si="0"/>
        <v>0</v>
      </c>
      <c r="G41" s="86">
        <v>0</v>
      </c>
      <c r="H41" s="87">
        <f t="shared" si="1"/>
        <v>0</v>
      </c>
      <c r="I41" s="86">
        <v>0</v>
      </c>
      <c r="J41" s="87">
        <f t="shared" si="2"/>
        <v>0</v>
      </c>
      <c r="K41" s="86">
        <v>0</v>
      </c>
      <c r="L41" s="87">
        <f t="shared" si="3"/>
        <v>0</v>
      </c>
      <c r="M41" s="86">
        <v>0</v>
      </c>
      <c r="N41" s="87">
        <f t="shared" si="4"/>
        <v>0</v>
      </c>
      <c r="O41" s="86">
        <v>0</v>
      </c>
      <c r="P41" s="87">
        <f t="shared" si="5"/>
        <v>0</v>
      </c>
      <c r="Q41" s="86">
        <v>0</v>
      </c>
      <c r="R41" s="87">
        <f t="shared" si="6"/>
        <v>0</v>
      </c>
      <c r="S41" s="86">
        <v>0</v>
      </c>
      <c r="T41" s="87">
        <f t="shared" si="7"/>
        <v>0</v>
      </c>
      <c r="U41" s="86">
        <v>0</v>
      </c>
      <c r="V41" s="87">
        <f t="shared" si="8"/>
        <v>0</v>
      </c>
      <c r="W41" s="86">
        <v>0</v>
      </c>
      <c r="X41" s="87">
        <f t="shared" si="9"/>
        <v>0</v>
      </c>
      <c r="Y41" s="87">
        <f t="shared" si="10"/>
        <v>0</v>
      </c>
    </row>
    <row r="42" spans="2:25" x14ac:dyDescent="0.2">
      <c r="B42" s="85" t="s">
        <v>86</v>
      </c>
      <c r="C42" s="85" t="s">
        <v>18</v>
      </c>
      <c r="D42" s="85" t="s">
        <v>87</v>
      </c>
      <c r="E42" s="86">
        <v>0</v>
      </c>
      <c r="F42" s="87">
        <f t="shared" si="0"/>
        <v>0</v>
      </c>
      <c r="G42" s="86">
        <v>0</v>
      </c>
      <c r="H42" s="87">
        <f t="shared" si="1"/>
        <v>0</v>
      </c>
      <c r="I42" s="86">
        <v>0</v>
      </c>
      <c r="J42" s="87">
        <f t="shared" si="2"/>
        <v>0</v>
      </c>
      <c r="K42" s="86">
        <v>0</v>
      </c>
      <c r="L42" s="87">
        <f t="shared" si="3"/>
        <v>0</v>
      </c>
      <c r="M42" s="86">
        <v>0</v>
      </c>
      <c r="N42" s="87">
        <f t="shared" si="4"/>
        <v>0</v>
      </c>
      <c r="O42" s="86">
        <v>0</v>
      </c>
      <c r="P42" s="87">
        <f t="shared" si="5"/>
        <v>0</v>
      </c>
      <c r="Q42" s="86">
        <v>0</v>
      </c>
      <c r="R42" s="87">
        <f t="shared" si="6"/>
        <v>0</v>
      </c>
      <c r="S42" s="86">
        <v>0</v>
      </c>
      <c r="T42" s="87">
        <f t="shared" si="7"/>
        <v>0</v>
      </c>
      <c r="U42" s="86">
        <v>0</v>
      </c>
      <c r="V42" s="87">
        <f t="shared" si="8"/>
        <v>0</v>
      </c>
      <c r="W42" s="86">
        <v>0</v>
      </c>
      <c r="X42" s="87">
        <f t="shared" si="9"/>
        <v>0</v>
      </c>
      <c r="Y42" s="87">
        <f t="shared" si="10"/>
        <v>0</v>
      </c>
    </row>
    <row r="43" spans="2:25" x14ac:dyDescent="0.2">
      <c r="B43" s="85" t="s">
        <v>88</v>
      </c>
      <c r="C43" s="85" t="s">
        <v>18</v>
      </c>
      <c r="D43" s="85" t="s">
        <v>89</v>
      </c>
      <c r="E43" s="86">
        <v>0</v>
      </c>
      <c r="F43" s="87">
        <f t="shared" si="0"/>
        <v>0</v>
      </c>
      <c r="G43" s="86">
        <v>0</v>
      </c>
      <c r="H43" s="87">
        <f t="shared" si="1"/>
        <v>0</v>
      </c>
      <c r="I43" s="86">
        <v>0</v>
      </c>
      <c r="J43" s="87">
        <f t="shared" si="2"/>
        <v>0</v>
      </c>
      <c r="K43" s="86">
        <v>0</v>
      </c>
      <c r="L43" s="87">
        <f t="shared" si="3"/>
        <v>0</v>
      </c>
      <c r="M43" s="86">
        <v>0</v>
      </c>
      <c r="N43" s="87">
        <f t="shared" si="4"/>
        <v>0</v>
      </c>
      <c r="O43" s="86">
        <v>0</v>
      </c>
      <c r="P43" s="87">
        <f t="shared" si="5"/>
        <v>0</v>
      </c>
      <c r="Q43" s="86">
        <v>0</v>
      </c>
      <c r="R43" s="87">
        <f t="shared" si="6"/>
        <v>0</v>
      </c>
      <c r="S43" s="86">
        <v>0</v>
      </c>
      <c r="T43" s="87">
        <f t="shared" si="7"/>
        <v>0</v>
      </c>
      <c r="U43" s="86">
        <v>0</v>
      </c>
      <c r="V43" s="87">
        <f t="shared" si="8"/>
        <v>0</v>
      </c>
      <c r="W43" s="86">
        <v>0</v>
      </c>
      <c r="X43" s="87">
        <f t="shared" si="9"/>
        <v>0</v>
      </c>
      <c r="Y43" s="87">
        <f t="shared" si="10"/>
        <v>0</v>
      </c>
    </row>
    <row r="44" spans="2:25" x14ac:dyDescent="0.2">
      <c r="B44" s="85" t="s">
        <v>90</v>
      </c>
      <c r="C44" s="85" t="s">
        <v>18</v>
      </c>
      <c r="D44" s="85" t="s">
        <v>91</v>
      </c>
      <c r="E44" s="86">
        <v>0</v>
      </c>
      <c r="F44" s="87">
        <f t="shared" si="0"/>
        <v>0</v>
      </c>
      <c r="G44" s="86">
        <v>0</v>
      </c>
      <c r="H44" s="87">
        <f t="shared" si="1"/>
        <v>0</v>
      </c>
      <c r="I44" s="86">
        <v>0</v>
      </c>
      <c r="J44" s="87">
        <f t="shared" si="2"/>
        <v>0</v>
      </c>
      <c r="K44" s="86">
        <v>0</v>
      </c>
      <c r="L44" s="87">
        <f t="shared" si="3"/>
        <v>0</v>
      </c>
      <c r="M44" s="86">
        <v>0</v>
      </c>
      <c r="N44" s="87">
        <f t="shared" si="4"/>
        <v>0</v>
      </c>
      <c r="O44" s="86">
        <v>0</v>
      </c>
      <c r="P44" s="87">
        <f t="shared" si="5"/>
        <v>0</v>
      </c>
      <c r="Q44" s="86">
        <v>0</v>
      </c>
      <c r="R44" s="87">
        <f t="shared" si="6"/>
        <v>0</v>
      </c>
      <c r="S44" s="86">
        <v>0</v>
      </c>
      <c r="T44" s="87">
        <f t="shared" si="7"/>
        <v>0</v>
      </c>
      <c r="U44" s="86">
        <v>0</v>
      </c>
      <c r="V44" s="87">
        <f t="shared" si="8"/>
        <v>0</v>
      </c>
      <c r="W44" s="86">
        <v>0</v>
      </c>
      <c r="X44" s="87">
        <f t="shared" si="9"/>
        <v>0</v>
      </c>
      <c r="Y44" s="87">
        <f t="shared" si="10"/>
        <v>0</v>
      </c>
    </row>
    <row r="45" spans="2:25" x14ac:dyDescent="0.2">
      <c r="B45" s="85" t="s">
        <v>92</v>
      </c>
      <c r="C45" s="85" t="s">
        <v>18</v>
      </c>
      <c r="D45" s="85" t="s">
        <v>93</v>
      </c>
      <c r="E45" s="86">
        <v>0</v>
      </c>
      <c r="F45" s="87">
        <f t="shared" si="0"/>
        <v>0</v>
      </c>
      <c r="G45" s="86">
        <v>0</v>
      </c>
      <c r="H45" s="87">
        <f t="shared" si="1"/>
        <v>0</v>
      </c>
      <c r="I45" s="86">
        <v>0</v>
      </c>
      <c r="J45" s="87">
        <f t="shared" si="2"/>
        <v>0</v>
      </c>
      <c r="K45" s="86">
        <v>0</v>
      </c>
      <c r="L45" s="87">
        <f t="shared" si="3"/>
        <v>0</v>
      </c>
      <c r="M45" s="86">
        <v>0</v>
      </c>
      <c r="N45" s="87">
        <f t="shared" si="4"/>
        <v>0</v>
      </c>
      <c r="O45" s="86">
        <v>0</v>
      </c>
      <c r="P45" s="87">
        <f t="shared" si="5"/>
        <v>0</v>
      </c>
      <c r="Q45" s="86">
        <v>0</v>
      </c>
      <c r="R45" s="87">
        <f t="shared" si="6"/>
        <v>0</v>
      </c>
      <c r="S45" s="86">
        <v>0</v>
      </c>
      <c r="T45" s="87">
        <f t="shared" si="7"/>
        <v>0</v>
      </c>
      <c r="U45" s="86">
        <v>0</v>
      </c>
      <c r="V45" s="87">
        <f t="shared" si="8"/>
        <v>0</v>
      </c>
      <c r="W45" s="86">
        <v>0</v>
      </c>
      <c r="X45" s="87">
        <f t="shared" si="9"/>
        <v>0</v>
      </c>
      <c r="Y45" s="87">
        <f t="shared" si="10"/>
        <v>0</v>
      </c>
    </row>
    <row r="46" spans="2:25" x14ac:dyDescent="0.2">
      <c r="B46" s="85" t="s">
        <v>94</v>
      </c>
      <c r="C46" s="85" t="s">
        <v>18</v>
      </c>
      <c r="D46" s="85" t="s">
        <v>95</v>
      </c>
      <c r="E46" s="86">
        <v>0</v>
      </c>
      <c r="F46" s="87">
        <f t="shared" si="0"/>
        <v>0</v>
      </c>
      <c r="G46" s="86">
        <v>0</v>
      </c>
      <c r="H46" s="87">
        <f t="shared" si="1"/>
        <v>0</v>
      </c>
      <c r="I46" s="86">
        <v>0</v>
      </c>
      <c r="J46" s="87">
        <f t="shared" si="2"/>
        <v>0</v>
      </c>
      <c r="K46" s="86">
        <v>0</v>
      </c>
      <c r="L46" s="87">
        <f t="shared" si="3"/>
        <v>0</v>
      </c>
      <c r="M46" s="86">
        <v>0</v>
      </c>
      <c r="N46" s="87">
        <f t="shared" si="4"/>
        <v>0</v>
      </c>
      <c r="O46" s="86">
        <v>0</v>
      </c>
      <c r="P46" s="87">
        <f t="shared" si="5"/>
        <v>0</v>
      </c>
      <c r="Q46" s="86">
        <v>0</v>
      </c>
      <c r="R46" s="87">
        <f t="shared" si="6"/>
        <v>0</v>
      </c>
      <c r="S46" s="86">
        <v>0</v>
      </c>
      <c r="T46" s="87">
        <f t="shared" si="7"/>
        <v>0</v>
      </c>
      <c r="U46" s="86">
        <v>0</v>
      </c>
      <c r="V46" s="87">
        <f t="shared" si="8"/>
        <v>0</v>
      </c>
      <c r="W46" s="86">
        <v>0</v>
      </c>
      <c r="X46" s="87">
        <f t="shared" si="9"/>
        <v>0</v>
      </c>
      <c r="Y46" s="87">
        <f t="shared" si="10"/>
        <v>0</v>
      </c>
    </row>
    <row r="47" spans="2:25" x14ac:dyDescent="0.2">
      <c r="B47" s="85" t="s">
        <v>96</v>
      </c>
      <c r="C47" s="85" t="s">
        <v>18</v>
      </c>
      <c r="D47" s="85" t="s">
        <v>97</v>
      </c>
      <c r="E47" s="86">
        <v>0</v>
      </c>
      <c r="F47" s="87">
        <f t="shared" si="0"/>
        <v>0</v>
      </c>
      <c r="G47" s="86">
        <v>0</v>
      </c>
      <c r="H47" s="87">
        <f t="shared" si="1"/>
        <v>0</v>
      </c>
      <c r="I47" s="86">
        <v>0</v>
      </c>
      <c r="J47" s="87">
        <f t="shared" si="2"/>
        <v>0</v>
      </c>
      <c r="K47" s="86">
        <v>0</v>
      </c>
      <c r="L47" s="87">
        <f t="shared" si="3"/>
        <v>0</v>
      </c>
      <c r="M47" s="86">
        <v>0</v>
      </c>
      <c r="N47" s="87">
        <f t="shared" si="4"/>
        <v>0</v>
      </c>
      <c r="O47" s="86">
        <v>0</v>
      </c>
      <c r="P47" s="87">
        <f t="shared" si="5"/>
        <v>0</v>
      </c>
      <c r="Q47" s="86">
        <v>0</v>
      </c>
      <c r="R47" s="87">
        <f t="shared" si="6"/>
        <v>0</v>
      </c>
      <c r="S47" s="86">
        <v>0</v>
      </c>
      <c r="T47" s="87">
        <f t="shared" si="7"/>
        <v>0</v>
      </c>
      <c r="U47" s="86">
        <v>0</v>
      </c>
      <c r="V47" s="87">
        <f t="shared" si="8"/>
        <v>0</v>
      </c>
      <c r="W47" s="86">
        <v>0</v>
      </c>
      <c r="X47" s="87">
        <f t="shared" si="9"/>
        <v>0</v>
      </c>
      <c r="Y47" s="87">
        <f t="shared" si="10"/>
        <v>0</v>
      </c>
    </row>
    <row r="48" spans="2:25" x14ac:dyDescent="0.2">
      <c r="B48" s="85" t="s">
        <v>98</v>
      </c>
      <c r="C48" s="85" t="s">
        <v>18</v>
      </c>
      <c r="D48" s="85" t="s">
        <v>99</v>
      </c>
      <c r="E48" s="86">
        <v>0</v>
      </c>
      <c r="F48" s="87">
        <f t="shared" si="0"/>
        <v>0</v>
      </c>
      <c r="G48" s="86">
        <v>0</v>
      </c>
      <c r="H48" s="87">
        <f t="shared" si="1"/>
        <v>0</v>
      </c>
      <c r="I48" s="86">
        <v>0</v>
      </c>
      <c r="J48" s="87">
        <f t="shared" si="2"/>
        <v>0</v>
      </c>
      <c r="K48" s="86">
        <v>0</v>
      </c>
      <c r="L48" s="87">
        <f t="shared" si="3"/>
        <v>0</v>
      </c>
      <c r="M48" s="86">
        <v>0</v>
      </c>
      <c r="N48" s="87">
        <f t="shared" si="4"/>
        <v>0</v>
      </c>
      <c r="O48" s="86">
        <v>0</v>
      </c>
      <c r="P48" s="87">
        <f t="shared" si="5"/>
        <v>0</v>
      </c>
      <c r="Q48" s="86">
        <v>0</v>
      </c>
      <c r="R48" s="87">
        <f t="shared" si="6"/>
        <v>0</v>
      </c>
      <c r="S48" s="86">
        <v>0</v>
      </c>
      <c r="T48" s="87">
        <f t="shared" si="7"/>
        <v>0</v>
      </c>
      <c r="U48" s="86">
        <v>0</v>
      </c>
      <c r="V48" s="87">
        <f t="shared" si="8"/>
        <v>0</v>
      </c>
      <c r="W48" s="86">
        <v>0</v>
      </c>
      <c r="X48" s="87">
        <f t="shared" si="9"/>
        <v>0</v>
      </c>
      <c r="Y48" s="87">
        <f t="shared" si="10"/>
        <v>0</v>
      </c>
    </row>
    <row r="49" spans="2:25" x14ac:dyDescent="0.2">
      <c r="B49" s="85" t="s">
        <v>100</v>
      </c>
      <c r="C49" s="85" t="s">
        <v>18</v>
      </c>
      <c r="D49" s="85" t="s">
        <v>101</v>
      </c>
      <c r="E49" s="86">
        <v>0</v>
      </c>
      <c r="F49" s="87">
        <f t="shared" si="0"/>
        <v>0</v>
      </c>
      <c r="G49" s="86">
        <v>0</v>
      </c>
      <c r="H49" s="87">
        <f t="shared" si="1"/>
        <v>0</v>
      </c>
      <c r="I49" s="86">
        <v>0</v>
      </c>
      <c r="J49" s="87">
        <f t="shared" si="2"/>
        <v>0</v>
      </c>
      <c r="K49" s="86">
        <v>0</v>
      </c>
      <c r="L49" s="87">
        <f t="shared" si="3"/>
        <v>0</v>
      </c>
      <c r="M49" s="86">
        <v>0</v>
      </c>
      <c r="N49" s="87">
        <f t="shared" si="4"/>
        <v>0</v>
      </c>
      <c r="O49" s="86">
        <v>0</v>
      </c>
      <c r="P49" s="87">
        <f t="shared" si="5"/>
        <v>0</v>
      </c>
      <c r="Q49" s="86">
        <v>0</v>
      </c>
      <c r="R49" s="87">
        <f t="shared" si="6"/>
        <v>0</v>
      </c>
      <c r="S49" s="86">
        <v>0</v>
      </c>
      <c r="T49" s="87">
        <f t="shared" si="7"/>
        <v>0</v>
      </c>
      <c r="U49" s="86">
        <v>0</v>
      </c>
      <c r="V49" s="87">
        <f t="shared" si="8"/>
        <v>0</v>
      </c>
      <c r="W49" s="86">
        <v>0</v>
      </c>
      <c r="X49" s="87">
        <f t="shared" si="9"/>
        <v>0</v>
      </c>
      <c r="Y49" s="87">
        <f t="shared" si="10"/>
        <v>0</v>
      </c>
    </row>
    <row r="50" spans="2:25" x14ac:dyDescent="0.2">
      <c r="B50" s="85" t="s">
        <v>102</v>
      </c>
      <c r="C50" s="85" t="s">
        <v>18</v>
      </c>
      <c r="D50" s="85" t="s">
        <v>103</v>
      </c>
      <c r="E50" s="86">
        <v>0</v>
      </c>
      <c r="F50" s="87">
        <f t="shared" si="0"/>
        <v>0</v>
      </c>
      <c r="G50" s="86">
        <v>0</v>
      </c>
      <c r="H50" s="87">
        <f t="shared" si="1"/>
        <v>0</v>
      </c>
      <c r="I50" s="86">
        <v>0</v>
      </c>
      <c r="J50" s="87">
        <f t="shared" si="2"/>
        <v>0</v>
      </c>
      <c r="K50" s="86">
        <v>0</v>
      </c>
      <c r="L50" s="87">
        <f t="shared" si="3"/>
        <v>0</v>
      </c>
      <c r="M50" s="86">
        <v>0</v>
      </c>
      <c r="N50" s="87">
        <f t="shared" si="4"/>
        <v>0</v>
      </c>
      <c r="O50" s="86">
        <v>0</v>
      </c>
      <c r="P50" s="87">
        <f t="shared" si="5"/>
        <v>0</v>
      </c>
      <c r="Q50" s="86">
        <v>0</v>
      </c>
      <c r="R50" s="87">
        <f t="shared" si="6"/>
        <v>0</v>
      </c>
      <c r="S50" s="86">
        <v>0</v>
      </c>
      <c r="T50" s="87">
        <f t="shared" si="7"/>
        <v>0</v>
      </c>
      <c r="U50" s="86">
        <v>0</v>
      </c>
      <c r="V50" s="87">
        <f t="shared" si="8"/>
        <v>0</v>
      </c>
      <c r="W50" s="86">
        <v>0</v>
      </c>
      <c r="X50" s="87">
        <f t="shared" si="9"/>
        <v>0</v>
      </c>
      <c r="Y50" s="87">
        <f t="shared" si="10"/>
        <v>0</v>
      </c>
    </row>
    <row r="51" spans="2:25" x14ac:dyDescent="0.2">
      <c r="B51" s="85" t="s">
        <v>104</v>
      </c>
      <c r="C51" s="85" t="s">
        <v>18</v>
      </c>
      <c r="D51" s="85" t="s">
        <v>105</v>
      </c>
      <c r="E51" s="86">
        <v>0</v>
      </c>
      <c r="F51" s="87">
        <f t="shared" si="0"/>
        <v>0</v>
      </c>
      <c r="G51" s="86">
        <v>0</v>
      </c>
      <c r="H51" s="87">
        <f t="shared" si="1"/>
        <v>0</v>
      </c>
      <c r="I51" s="86">
        <v>0</v>
      </c>
      <c r="J51" s="87">
        <f t="shared" si="2"/>
        <v>0</v>
      </c>
      <c r="K51" s="86">
        <v>0</v>
      </c>
      <c r="L51" s="87">
        <f t="shared" si="3"/>
        <v>0</v>
      </c>
      <c r="M51" s="86">
        <v>0</v>
      </c>
      <c r="N51" s="87">
        <f t="shared" si="4"/>
        <v>0</v>
      </c>
      <c r="O51" s="86">
        <v>0</v>
      </c>
      <c r="P51" s="87">
        <f t="shared" si="5"/>
        <v>0</v>
      </c>
      <c r="Q51" s="86">
        <v>0</v>
      </c>
      <c r="R51" s="87">
        <f t="shared" si="6"/>
        <v>0</v>
      </c>
      <c r="S51" s="86">
        <v>0</v>
      </c>
      <c r="T51" s="87">
        <f t="shared" si="7"/>
        <v>0</v>
      </c>
      <c r="U51" s="86">
        <v>0</v>
      </c>
      <c r="V51" s="87">
        <f t="shared" si="8"/>
        <v>0</v>
      </c>
      <c r="W51" s="86">
        <v>0</v>
      </c>
      <c r="X51" s="87">
        <f t="shared" si="9"/>
        <v>0</v>
      </c>
      <c r="Y51" s="87">
        <f t="shared" si="10"/>
        <v>0</v>
      </c>
    </row>
    <row r="52" spans="2:25" x14ac:dyDescent="0.2">
      <c r="B52" s="85" t="s">
        <v>106</v>
      </c>
      <c r="C52" s="85" t="s">
        <v>18</v>
      </c>
      <c r="D52" s="85" t="s">
        <v>107</v>
      </c>
      <c r="E52" s="86">
        <v>0</v>
      </c>
      <c r="F52" s="87">
        <f t="shared" si="0"/>
        <v>0</v>
      </c>
      <c r="G52" s="86">
        <v>0</v>
      </c>
      <c r="H52" s="87">
        <f t="shared" si="1"/>
        <v>0</v>
      </c>
      <c r="I52" s="86">
        <v>0</v>
      </c>
      <c r="J52" s="87">
        <f t="shared" si="2"/>
        <v>0</v>
      </c>
      <c r="K52" s="86">
        <v>0</v>
      </c>
      <c r="L52" s="87">
        <f t="shared" si="3"/>
        <v>0</v>
      </c>
      <c r="M52" s="86">
        <v>0</v>
      </c>
      <c r="N52" s="87">
        <f t="shared" si="4"/>
        <v>0</v>
      </c>
      <c r="O52" s="86">
        <v>0</v>
      </c>
      <c r="P52" s="87">
        <f t="shared" si="5"/>
        <v>0</v>
      </c>
      <c r="Q52" s="86">
        <v>0</v>
      </c>
      <c r="R52" s="87">
        <f t="shared" si="6"/>
        <v>0</v>
      </c>
      <c r="S52" s="86">
        <v>0</v>
      </c>
      <c r="T52" s="87">
        <f t="shared" si="7"/>
        <v>0</v>
      </c>
      <c r="U52" s="86">
        <v>0</v>
      </c>
      <c r="V52" s="87">
        <f t="shared" si="8"/>
        <v>0</v>
      </c>
      <c r="W52" s="86">
        <v>0</v>
      </c>
      <c r="X52" s="87">
        <f t="shared" si="9"/>
        <v>0</v>
      </c>
      <c r="Y52" s="87">
        <f t="shared" si="10"/>
        <v>0</v>
      </c>
    </row>
    <row r="53" spans="2:25" x14ac:dyDescent="0.2">
      <c r="B53" s="85" t="s">
        <v>108</v>
      </c>
      <c r="C53" s="85" t="s">
        <v>18</v>
      </c>
      <c r="D53" s="85" t="s">
        <v>109</v>
      </c>
      <c r="E53" s="86">
        <v>0</v>
      </c>
      <c r="F53" s="87">
        <f t="shared" si="0"/>
        <v>0</v>
      </c>
      <c r="G53" s="86">
        <v>0</v>
      </c>
      <c r="H53" s="87">
        <f t="shared" si="1"/>
        <v>0</v>
      </c>
      <c r="I53" s="86">
        <v>0</v>
      </c>
      <c r="J53" s="87">
        <f t="shared" si="2"/>
        <v>0</v>
      </c>
      <c r="K53" s="86">
        <v>0</v>
      </c>
      <c r="L53" s="87">
        <f t="shared" si="3"/>
        <v>0</v>
      </c>
      <c r="M53" s="86">
        <v>0</v>
      </c>
      <c r="N53" s="87">
        <f t="shared" si="4"/>
        <v>0</v>
      </c>
      <c r="O53" s="86">
        <v>0</v>
      </c>
      <c r="P53" s="87">
        <f t="shared" si="5"/>
        <v>0</v>
      </c>
      <c r="Q53" s="86">
        <v>0</v>
      </c>
      <c r="R53" s="87">
        <f t="shared" si="6"/>
        <v>0</v>
      </c>
      <c r="S53" s="86">
        <v>0</v>
      </c>
      <c r="T53" s="87">
        <f t="shared" si="7"/>
        <v>0</v>
      </c>
      <c r="U53" s="86">
        <v>0</v>
      </c>
      <c r="V53" s="87">
        <f t="shared" si="8"/>
        <v>0</v>
      </c>
      <c r="W53" s="86">
        <v>0</v>
      </c>
      <c r="X53" s="87">
        <f t="shared" si="9"/>
        <v>0</v>
      </c>
      <c r="Y53" s="87">
        <f t="shared" si="10"/>
        <v>0</v>
      </c>
    </row>
    <row r="54" spans="2:25" x14ac:dyDescent="0.2">
      <c r="B54" s="85" t="s">
        <v>110</v>
      </c>
      <c r="C54" s="85" t="s">
        <v>18</v>
      </c>
      <c r="D54" s="85" t="s">
        <v>111</v>
      </c>
      <c r="E54" s="86">
        <v>0</v>
      </c>
      <c r="F54" s="87">
        <f t="shared" si="0"/>
        <v>0</v>
      </c>
      <c r="G54" s="86">
        <v>0</v>
      </c>
      <c r="H54" s="87">
        <f t="shared" si="1"/>
        <v>0</v>
      </c>
      <c r="I54" s="86">
        <v>0</v>
      </c>
      <c r="J54" s="87">
        <f t="shared" si="2"/>
        <v>0</v>
      </c>
      <c r="K54" s="86">
        <v>0</v>
      </c>
      <c r="L54" s="87">
        <f t="shared" si="3"/>
        <v>0</v>
      </c>
      <c r="M54" s="86">
        <v>0</v>
      </c>
      <c r="N54" s="87">
        <f t="shared" si="4"/>
        <v>0</v>
      </c>
      <c r="O54" s="86">
        <v>0</v>
      </c>
      <c r="P54" s="87">
        <f t="shared" si="5"/>
        <v>0</v>
      </c>
      <c r="Q54" s="86">
        <v>0</v>
      </c>
      <c r="R54" s="87">
        <f t="shared" si="6"/>
        <v>0</v>
      </c>
      <c r="S54" s="86">
        <v>0</v>
      </c>
      <c r="T54" s="87">
        <f t="shared" si="7"/>
        <v>0</v>
      </c>
      <c r="U54" s="86">
        <v>0</v>
      </c>
      <c r="V54" s="87">
        <f t="shared" si="8"/>
        <v>0</v>
      </c>
      <c r="W54" s="86">
        <v>0</v>
      </c>
      <c r="X54" s="87">
        <f t="shared" si="9"/>
        <v>0</v>
      </c>
      <c r="Y54" s="87">
        <f t="shared" si="10"/>
        <v>0</v>
      </c>
    </row>
    <row r="55" spans="2:25" x14ac:dyDescent="0.2">
      <c r="B55" s="85" t="s">
        <v>112</v>
      </c>
      <c r="C55" s="85" t="s">
        <v>18</v>
      </c>
      <c r="D55" s="85" t="s">
        <v>113</v>
      </c>
      <c r="E55" s="86">
        <v>0</v>
      </c>
      <c r="F55" s="87">
        <f t="shared" si="0"/>
        <v>0</v>
      </c>
      <c r="G55" s="86">
        <v>0</v>
      </c>
      <c r="H55" s="87">
        <f t="shared" si="1"/>
        <v>0</v>
      </c>
      <c r="I55" s="86">
        <v>0</v>
      </c>
      <c r="J55" s="87">
        <f t="shared" si="2"/>
        <v>0</v>
      </c>
      <c r="K55" s="86">
        <v>0</v>
      </c>
      <c r="L55" s="87">
        <f t="shared" si="3"/>
        <v>0</v>
      </c>
      <c r="M55" s="86">
        <v>0</v>
      </c>
      <c r="N55" s="87">
        <f t="shared" si="4"/>
        <v>0</v>
      </c>
      <c r="O55" s="86">
        <v>0</v>
      </c>
      <c r="P55" s="87">
        <f t="shared" si="5"/>
        <v>0</v>
      </c>
      <c r="Q55" s="86">
        <v>0</v>
      </c>
      <c r="R55" s="87">
        <f t="shared" si="6"/>
        <v>0</v>
      </c>
      <c r="S55" s="86">
        <v>0</v>
      </c>
      <c r="T55" s="87">
        <f t="shared" si="7"/>
        <v>0</v>
      </c>
      <c r="U55" s="86">
        <v>0</v>
      </c>
      <c r="V55" s="87">
        <f t="shared" si="8"/>
        <v>0</v>
      </c>
      <c r="W55" s="86">
        <v>0</v>
      </c>
      <c r="X55" s="87">
        <f t="shared" si="9"/>
        <v>0</v>
      </c>
      <c r="Y55" s="87">
        <f t="shared" si="10"/>
        <v>0</v>
      </c>
    </row>
    <row r="56" spans="2:25" x14ac:dyDescent="0.2">
      <c r="B56" s="85" t="s">
        <v>114</v>
      </c>
      <c r="C56" s="85" t="s">
        <v>18</v>
      </c>
      <c r="D56" s="85" t="s">
        <v>115</v>
      </c>
      <c r="E56" s="86">
        <v>0</v>
      </c>
      <c r="F56" s="87">
        <f t="shared" si="0"/>
        <v>0</v>
      </c>
      <c r="G56" s="86">
        <v>0</v>
      </c>
      <c r="H56" s="87">
        <f t="shared" si="1"/>
        <v>0</v>
      </c>
      <c r="I56" s="86">
        <v>0</v>
      </c>
      <c r="J56" s="87">
        <f t="shared" si="2"/>
        <v>0</v>
      </c>
      <c r="K56" s="86">
        <v>0</v>
      </c>
      <c r="L56" s="87">
        <f t="shared" si="3"/>
        <v>0</v>
      </c>
      <c r="M56" s="86">
        <v>0</v>
      </c>
      <c r="N56" s="87">
        <f t="shared" si="4"/>
        <v>0</v>
      </c>
      <c r="O56" s="86">
        <v>0</v>
      </c>
      <c r="P56" s="87">
        <f t="shared" si="5"/>
        <v>0</v>
      </c>
      <c r="Q56" s="86">
        <v>0</v>
      </c>
      <c r="R56" s="87">
        <f t="shared" si="6"/>
        <v>0</v>
      </c>
      <c r="S56" s="86">
        <v>0</v>
      </c>
      <c r="T56" s="87">
        <f t="shared" si="7"/>
        <v>0</v>
      </c>
      <c r="U56" s="86">
        <v>0</v>
      </c>
      <c r="V56" s="87">
        <f t="shared" si="8"/>
        <v>0</v>
      </c>
      <c r="W56" s="86">
        <v>0</v>
      </c>
      <c r="X56" s="87">
        <f t="shared" si="9"/>
        <v>0</v>
      </c>
      <c r="Y56" s="87">
        <f t="shared" si="10"/>
        <v>0</v>
      </c>
    </row>
    <row r="57" spans="2:25" x14ac:dyDescent="0.2">
      <c r="B57" s="85" t="s">
        <v>116</v>
      </c>
      <c r="C57" s="85" t="s">
        <v>18</v>
      </c>
      <c r="D57" s="85" t="s">
        <v>117</v>
      </c>
      <c r="E57" s="86">
        <v>0</v>
      </c>
      <c r="F57" s="87">
        <f t="shared" si="0"/>
        <v>0</v>
      </c>
      <c r="G57" s="86">
        <v>0</v>
      </c>
      <c r="H57" s="87">
        <f t="shared" si="1"/>
        <v>0</v>
      </c>
      <c r="I57" s="86">
        <v>0</v>
      </c>
      <c r="J57" s="87">
        <f t="shared" si="2"/>
        <v>0</v>
      </c>
      <c r="K57" s="86">
        <v>0</v>
      </c>
      <c r="L57" s="87">
        <f t="shared" si="3"/>
        <v>0</v>
      </c>
      <c r="M57" s="86">
        <v>0</v>
      </c>
      <c r="N57" s="87">
        <f t="shared" si="4"/>
        <v>0</v>
      </c>
      <c r="O57" s="86">
        <v>0</v>
      </c>
      <c r="P57" s="87">
        <f t="shared" si="5"/>
        <v>0</v>
      </c>
      <c r="Q57" s="86">
        <v>0</v>
      </c>
      <c r="R57" s="87">
        <f t="shared" si="6"/>
        <v>0</v>
      </c>
      <c r="S57" s="86">
        <v>0</v>
      </c>
      <c r="T57" s="87">
        <f t="shared" si="7"/>
        <v>0</v>
      </c>
      <c r="U57" s="86">
        <v>0</v>
      </c>
      <c r="V57" s="87">
        <f t="shared" si="8"/>
        <v>0</v>
      </c>
      <c r="W57" s="86">
        <v>0</v>
      </c>
      <c r="X57" s="87">
        <f t="shared" si="9"/>
        <v>0</v>
      </c>
      <c r="Y57" s="87">
        <f t="shared" si="10"/>
        <v>0</v>
      </c>
    </row>
    <row r="58" spans="2:25" x14ac:dyDescent="0.2">
      <c r="B58" s="85" t="s">
        <v>118</v>
      </c>
      <c r="C58" s="85" t="s">
        <v>18</v>
      </c>
      <c r="D58" s="85" t="s">
        <v>119</v>
      </c>
      <c r="E58" s="86">
        <v>0</v>
      </c>
      <c r="F58" s="87">
        <f t="shared" si="0"/>
        <v>0</v>
      </c>
      <c r="G58" s="86">
        <v>0</v>
      </c>
      <c r="H58" s="87">
        <f t="shared" si="1"/>
        <v>0</v>
      </c>
      <c r="I58" s="86">
        <v>0</v>
      </c>
      <c r="J58" s="87">
        <f t="shared" si="2"/>
        <v>0</v>
      </c>
      <c r="K58" s="86">
        <v>0</v>
      </c>
      <c r="L58" s="87">
        <f t="shared" si="3"/>
        <v>0</v>
      </c>
      <c r="M58" s="86">
        <v>0</v>
      </c>
      <c r="N58" s="87">
        <f t="shared" si="4"/>
        <v>0</v>
      </c>
      <c r="O58" s="86">
        <v>0</v>
      </c>
      <c r="P58" s="87">
        <f t="shared" si="5"/>
        <v>0</v>
      </c>
      <c r="Q58" s="86">
        <v>0</v>
      </c>
      <c r="R58" s="87">
        <f t="shared" si="6"/>
        <v>0</v>
      </c>
      <c r="S58" s="86">
        <v>0</v>
      </c>
      <c r="T58" s="87">
        <f t="shared" si="7"/>
        <v>0</v>
      </c>
      <c r="U58" s="86">
        <v>0</v>
      </c>
      <c r="V58" s="87">
        <f t="shared" si="8"/>
        <v>0</v>
      </c>
      <c r="W58" s="86">
        <v>0</v>
      </c>
      <c r="X58" s="87">
        <f t="shared" si="9"/>
        <v>0</v>
      </c>
      <c r="Y58" s="87">
        <f t="shared" si="10"/>
        <v>0</v>
      </c>
    </row>
    <row r="59" spans="2:25" x14ac:dyDescent="0.2">
      <c r="B59" s="85" t="s">
        <v>120</v>
      </c>
      <c r="C59" s="85" t="s">
        <v>18</v>
      </c>
      <c r="D59" s="85" t="s">
        <v>121</v>
      </c>
      <c r="E59" s="86">
        <v>0</v>
      </c>
      <c r="F59" s="87">
        <f t="shared" si="0"/>
        <v>0</v>
      </c>
      <c r="G59" s="86">
        <v>0</v>
      </c>
      <c r="H59" s="87">
        <f t="shared" si="1"/>
        <v>0</v>
      </c>
      <c r="I59" s="86">
        <v>0</v>
      </c>
      <c r="J59" s="87">
        <f t="shared" si="2"/>
        <v>0</v>
      </c>
      <c r="K59" s="86">
        <v>0</v>
      </c>
      <c r="L59" s="87">
        <f t="shared" si="3"/>
        <v>0</v>
      </c>
      <c r="M59" s="86">
        <v>0</v>
      </c>
      <c r="N59" s="87">
        <f t="shared" si="4"/>
        <v>0</v>
      </c>
      <c r="O59" s="86">
        <v>0</v>
      </c>
      <c r="P59" s="87">
        <f t="shared" si="5"/>
        <v>0</v>
      </c>
      <c r="Q59" s="86">
        <v>0</v>
      </c>
      <c r="R59" s="87">
        <f t="shared" si="6"/>
        <v>0</v>
      </c>
      <c r="S59" s="86">
        <v>0</v>
      </c>
      <c r="T59" s="87">
        <f t="shared" si="7"/>
        <v>0</v>
      </c>
      <c r="U59" s="86">
        <v>0</v>
      </c>
      <c r="V59" s="87">
        <f t="shared" si="8"/>
        <v>0</v>
      </c>
      <c r="W59" s="86">
        <v>0</v>
      </c>
      <c r="X59" s="87">
        <f t="shared" si="9"/>
        <v>0</v>
      </c>
      <c r="Y59" s="87">
        <f t="shared" si="10"/>
        <v>0</v>
      </c>
    </row>
    <row r="60" spans="2:25" x14ac:dyDescent="0.2">
      <c r="B60" s="85" t="s">
        <v>122</v>
      </c>
      <c r="C60" s="85" t="s">
        <v>18</v>
      </c>
      <c r="D60" s="85" t="s">
        <v>123</v>
      </c>
      <c r="E60" s="86">
        <v>0</v>
      </c>
      <c r="F60" s="87">
        <f t="shared" si="0"/>
        <v>0</v>
      </c>
      <c r="G60" s="86">
        <v>0</v>
      </c>
      <c r="H60" s="87">
        <f t="shared" si="1"/>
        <v>0</v>
      </c>
      <c r="I60" s="86">
        <v>0</v>
      </c>
      <c r="J60" s="87">
        <f t="shared" si="2"/>
        <v>0</v>
      </c>
      <c r="K60" s="86">
        <v>0</v>
      </c>
      <c r="L60" s="87">
        <f t="shared" si="3"/>
        <v>0</v>
      </c>
      <c r="M60" s="86">
        <v>0</v>
      </c>
      <c r="N60" s="87">
        <f t="shared" si="4"/>
        <v>0</v>
      </c>
      <c r="O60" s="86">
        <v>0</v>
      </c>
      <c r="P60" s="87">
        <f t="shared" si="5"/>
        <v>0</v>
      </c>
      <c r="Q60" s="86">
        <v>0</v>
      </c>
      <c r="R60" s="87">
        <f t="shared" si="6"/>
        <v>0</v>
      </c>
      <c r="S60" s="86">
        <v>0</v>
      </c>
      <c r="T60" s="87">
        <f t="shared" si="7"/>
        <v>0</v>
      </c>
      <c r="U60" s="86">
        <v>0</v>
      </c>
      <c r="V60" s="87">
        <f t="shared" si="8"/>
        <v>0</v>
      </c>
      <c r="W60" s="86">
        <v>0</v>
      </c>
      <c r="X60" s="87">
        <f t="shared" si="9"/>
        <v>0</v>
      </c>
      <c r="Y60" s="87">
        <f t="shared" si="10"/>
        <v>0</v>
      </c>
    </row>
    <row r="61" spans="2:25" x14ac:dyDescent="0.2">
      <c r="B61" s="85" t="s">
        <v>124</v>
      </c>
      <c r="C61" s="85" t="s">
        <v>18</v>
      </c>
      <c r="D61" s="85" t="s">
        <v>125</v>
      </c>
      <c r="E61" s="86">
        <v>0</v>
      </c>
      <c r="F61" s="87">
        <f t="shared" si="0"/>
        <v>0</v>
      </c>
      <c r="G61" s="86">
        <v>0</v>
      </c>
      <c r="H61" s="87">
        <f t="shared" si="1"/>
        <v>0</v>
      </c>
      <c r="I61" s="86">
        <v>0</v>
      </c>
      <c r="J61" s="87">
        <f t="shared" si="2"/>
        <v>0</v>
      </c>
      <c r="K61" s="86">
        <v>0</v>
      </c>
      <c r="L61" s="87">
        <f t="shared" si="3"/>
        <v>0</v>
      </c>
      <c r="M61" s="86">
        <v>0</v>
      </c>
      <c r="N61" s="87">
        <f t="shared" si="4"/>
        <v>0</v>
      </c>
      <c r="O61" s="86">
        <v>0</v>
      </c>
      <c r="P61" s="87">
        <f t="shared" si="5"/>
        <v>0</v>
      </c>
      <c r="Q61" s="86">
        <v>0</v>
      </c>
      <c r="R61" s="87">
        <f t="shared" si="6"/>
        <v>0</v>
      </c>
      <c r="S61" s="86">
        <v>0</v>
      </c>
      <c r="T61" s="87">
        <f t="shared" si="7"/>
        <v>0</v>
      </c>
      <c r="U61" s="86">
        <v>0</v>
      </c>
      <c r="V61" s="87">
        <f t="shared" si="8"/>
        <v>0</v>
      </c>
      <c r="W61" s="86">
        <v>0</v>
      </c>
      <c r="X61" s="87">
        <f t="shared" si="9"/>
        <v>0</v>
      </c>
      <c r="Y61" s="87">
        <f t="shared" si="10"/>
        <v>0</v>
      </c>
    </row>
    <row r="62" spans="2:25" x14ac:dyDescent="0.2">
      <c r="B62" s="85" t="s">
        <v>126</v>
      </c>
      <c r="C62" s="85" t="s">
        <v>18</v>
      </c>
      <c r="D62" s="85" t="s">
        <v>127</v>
      </c>
      <c r="E62" s="86">
        <v>0</v>
      </c>
      <c r="F62" s="87">
        <f t="shared" si="0"/>
        <v>0</v>
      </c>
      <c r="G62" s="86">
        <v>0</v>
      </c>
      <c r="H62" s="87">
        <f t="shared" si="1"/>
        <v>0</v>
      </c>
      <c r="I62" s="86">
        <v>0</v>
      </c>
      <c r="J62" s="87">
        <f t="shared" si="2"/>
        <v>0</v>
      </c>
      <c r="K62" s="86">
        <v>0</v>
      </c>
      <c r="L62" s="87">
        <f t="shared" si="3"/>
        <v>0</v>
      </c>
      <c r="M62" s="86">
        <v>0</v>
      </c>
      <c r="N62" s="87">
        <f t="shared" si="4"/>
        <v>0</v>
      </c>
      <c r="O62" s="86">
        <v>0</v>
      </c>
      <c r="P62" s="87">
        <f t="shared" si="5"/>
        <v>0</v>
      </c>
      <c r="Q62" s="86">
        <v>0</v>
      </c>
      <c r="R62" s="87">
        <f t="shared" si="6"/>
        <v>0</v>
      </c>
      <c r="S62" s="86">
        <v>0</v>
      </c>
      <c r="T62" s="87">
        <f t="shared" si="7"/>
        <v>0</v>
      </c>
      <c r="U62" s="86">
        <v>0</v>
      </c>
      <c r="V62" s="87">
        <f t="shared" si="8"/>
        <v>0</v>
      </c>
      <c r="W62" s="86">
        <v>0</v>
      </c>
      <c r="X62" s="87">
        <f t="shared" si="9"/>
        <v>0</v>
      </c>
      <c r="Y62" s="87">
        <f t="shared" si="10"/>
        <v>0</v>
      </c>
    </row>
    <row r="63" spans="2:25" x14ac:dyDescent="0.2">
      <c r="B63" s="85" t="s">
        <v>128</v>
      </c>
      <c r="C63" s="85" t="s">
        <v>18</v>
      </c>
      <c r="D63" s="85" t="s">
        <v>129</v>
      </c>
      <c r="E63" s="86">
        <v>0</v>
      </c>
      <c r="F63" s="87">
        <f t="shared" si="0"/>
        <v>0</v>
      </c>
      <c r="G63" s="86">
        <v>0</v>
      </c>
      <c r="H63" s="87">
        <f t="shared" si="1"/>
        <v>0</v>
      </c>
      <c r="I63" s="86">
        <v>0</v>
      </c>
      <c r="J63" s="87">
        <f t="shared" si="2"/>
        <v>0</v>
      </c>
      <c r="K63" s="86">
        <v>0</v>
      </c>
      <c r="L63" s="87">
        <f t="shared" si="3"/>
        <v>0</v>
      </c>
      <c r="M63" s="86">
        <v>0</v>
      </c>
      <c r="N63" s="87">
        <f t="shared" si="4"/>
        <v>0</v>
      </c>
      <c r="O63" s="86">
        <v>0</v>
      </c>
      <c r="P63" s="87">
        <f t="shared" si="5"/>
        <v>0</v>
      </c>
      <c r="Q63" s="86">
        <v>0</v>
      </c>
      <c r="R63" s="87">
        <f t="shared" si="6"/>
        <v>0</v>
      </c>
      <c r="S63" s="86">
        <v>0</v>
      </c>
      <c r="T63" s="87">
        <f t="shared" si="7"/>
        <v>0</v>
      </c>
      <c r="U63" s="86">
        <v>0</v>
      </c>
      <c r="V63" s="87">
        <f t="shared" si="8"/>
        <v>0</v>
      </c>
      <c r="W63" s="86">
        <v>0</v>
      </c>
      <c r="X63" s="87">
        <f t="shared" si="9"/>
        <v>0</v>
      </c>
      <c r="Y63" s="87">
        <f t="shared" si="10"/>
        <v>0</v>
      </c>
    </row>
    <row r="64" spans="2:25" x14ac:dyDescent="0.2">
      <c r="B64" s="85" t="s">
        <v>130</v>
      </c>
      <c r="C64" s="85" t="s">
        <v>18</v>
      </c>
      <c r="D64" s="85" t="s">
        <v>131</v>
      </c>
      <c r="E64" s="86">
        <v>0</v>
      </c>
      <c r="F64" s="87">
        <f t="shared" si="0"/>
        <v>0</v>
      </c>
      <c r="G64" s="86">
        <v>0</v>
      </c>
      <c r="H64" s="87">
        <f t="shared" si="1"/>
        <v>0</v>
      </c>
      <c r="I64" s="86">
        <v>0</v>
      </c>
      <c r="J64" s="87">
        <f t="shared" si="2"/>
        <v>0</v>
      </c>
      <c r="K64" s="86">
        <v>0</v>
      </c>
      <c r="L64" s="87">
        <f t="shared" si="3"/>
        <v>0</v>
      </c>
      <c r="M64" s="86">
        <v>0</v>
      </c>
      <c r="N64" s="87">
        <f t="shared" si="4"/>
        <v>0</v>
      </c>
      <c r="O64" s="86">
        <v>0</v>
      </c>
      <c r="P64" s="87">
        <f t="shared" si="5"/>
        <v>0</v>
      </c>
      <c r="Q64" s="86">
        <v>0</v>
      </c>
      <c r="R64" s="87">
        <f t="shared" si="6"/>
        <v>0</v>
      </c>
      <c r="S64" s="86">
        <v>0</v>
      </c>
      <c r="T64" s="87">
        <f t="shared" si="7"/>
        <v>0</v>
      </c>
      <c r="U64" s="86">
        <v>0</v>
      </c>
      <c r="V64" s="87">
        <f t="shared" si="8"/>
        <v>0</v>
      </c>
      <c r="W64" s="86">
        <v>0</v>
      </c>
      <c r="X64" s="87">
        <f t="shared" si="9"/>
        <v>0</v>
      </c>
      <c r="Y64" s="87">
        <f t="shared" si="10"/>
        <v>0</v>
      </c>
    </row>
    <row r="65" spans="2:25" x14ac:dyDescent="0.2">
      <c r="B65" s="85" t="s">
        <v>132</v>
      </c>
      <c r="C65" s="85" t="s">
        <v>18</v>
      </c>
      <c r="D65" s="85" t="s">
        <v>133</v>
      </c>
      <c r="E65" s="86">
        <v>0</v>
      </c>
      <c r="F65" s="87">
        <f t="shared" si="0"/>
        <v>0</v>
      </c>
      <c r="G65" s="86">
        <v>0</v>
      </c>
      <c r="H65" s="87">
        <f t="shared" si="1"/>
        <v>0</v>
      </c>
      <c r="I65" s="86">
        <v>0</v>
      </c>
      <c r="J65" s="87">
        <f t="shared" si="2"/>
        <v>0</v>
      </c>
      <c r="K65" s="86">
        <v>0</v>
      </c>
      <c r="L65" s="87">
        <f t="shared" si="3"/>
        <v>0</v>
      </c>
      <c r="M65" s="86">
        <v>0</v>
      </c>
      <c r="N65" s="87">
        <f t="shared" si="4"/>
        <v>0</v>
      </c>
      <c r="O65" s="86">
        <v>0</v>
      </c>
      <c r="P65" s="87">
        <f t="shared" si="5"/>
        <v>0</v>
      </c>
      <c r="Q65" s="86">
        <v>0</v>
      </c>
      <c r="R65" s="87">
        <f t="shared" si="6"/>
        <v>0</v>
      </c>
      <c r="S65" s="86">
        <v>0</v>
      </c>
      <c r="T65" s="87">
        <f t="shared" si="7"/>
        <v>0</v>
      </c>
      <c r="U65" s="86">
        <v>0</v>
      </c>
      <c r="V65" s="87">
        <f t="shared" si="8"/>
        <v>0</v>
      </c>
      <c r="W65" s="86">
        <v>0</v>
      </c>
      <c r="X65" s="87">
        <f t="shared" si="9"/>
        <v>0</v>
      </c>
      <c r="Y65" s="87">
        <f t="shared" si="10"/>
        <v>0</v>
      </c>
    </row>
    <row r="66" spans="2:25" x14ac:dyDescent="0.2">
      <c r="B66" s="85" t="s">
        <v>134</v>
      </c>
      <c r="C66" s="85" t="s">
        <v>18</v>
      </c>
      <c r="D66" s="85" t="s">
        <v>135</v>
      </c>
      <c r="E66" s="86">
        <v>0</v>
      </c>
      <c r="F66" s="87">
        <f t="shared" si="0"/>
        <v>0</v>
      </c>
      <c r="G66" s="86">
        <v>0</v>
      </c>
      <c r="H66" s="87">
        <f t="shared" si="1"/>
        <v>0</v>
      </c>
      <c r="I66" s="86">
        <v>0</v>
      </c>
      <c r="J66" s="87">
        <f t="shared" si="2"/>
        <v>0</v>
      </c>
      <c r="K66" s="86">
        <v>0</v>
      </c>
      <c r="L66" s="87">
        <f t="shared" si="3"/>
        <v>0</v>
      </c>
      <c r="M66" s="86">
        <v>0</v>
      </c>
      <c r="N66" s="87">
        <f t="shared" si="4"/>
        <v>0</v>
      </c>
      <c r="O66" s="86">
        <v>0</v>
      </c>
      <c r="P66" s="87">
        <f t="shared" si="5"/>
        <v>0</v>
      </c>
      <c r="Q66" s="86">
        <v>0</v>
      </c>
      <c r="R66" s="87">
        <f t="shared" si="6"/>
        <v>0</v>
      </c>
      <c r="S66" s="86">
        <v>0</v>
      </c>
      <c r="T66" s="87">
        <f t="shared" si="7"/>
        <v>0</v>
      </c>
      <c r="U66" s="86">
        <v>0</v>
      </c>
      <c r="V66" s="87">
        <f t="shared" si="8"/>
        <v>0</v>
      </c>
      <c r="W66" s="86">
        <v>0</v>
      </c>
      <c r="X66" s="87">
        <f t="shared" si="9"/>
        <v>0</v>
      </c>
      <c r="Y66" s="87">
        <f t="shared" si="10"/>
        <v>0</v>
      </c>
    </row>
    <row r="67" spans="2:25" x14ac:dyDescent="0.2">
      <c r="B67" s="85" t="s">
        <v>136</v>
      </c>
      <c r="C67" s="85" t="s">
        <v>18</v>
      </c>
      <c r="D67" s="85" t="s">
        <v>137</v>
      </c>
      <c r="E67" s="86">
        <v>0</v>
      </c>
      <c r="F67" s="87">
        <f t="shared" si="0"/>
        <v>0</v>
      </c>
      <c r="G67" s="86">
        <v>0</v>
      </c>
      <c r="H67" s="87">
        <f t="shared" si="1"/>
        <v>0</v>
      </c>
      <c r="I67" s="86">
        <v>0</v>
      </c>
      <c r="J67" s="87">
        <f t="shared" si="2"/>
        <v>0</v>
      </c>
      <c r="K67" s="86">
        <v>0</v>
      </c>
      <c r="L67" s="87">
        <f t="shared" si="3"/>
        <v>0</v>
      </c>
      <c r="M67" s="86">
        <v>0</v>
      </c>
      <c r="N67" s="87">
        <f t="shared" si="4"/>
        <v>0</v>
      </c>
      <c r="O67" s="86">
        <v>0</v>
      </c>
      <c r="P67" s="87">
        <f t="shared" si="5"/>
        <v>0</v>
      </c>
      <c r="Q67" s="86">
        <v>0</v>
      </c>
      <c r="R67" s="87">
        <f t="shared" si="6"/>
        <v>0</v>
      </c>
      <c r="S67" s="86">
        <v>0</v>
      </c>
      <c r="T67" s="87">
        <f t="shared" si="7"/>
        <v>0</v>
      </c>
      <c r="U67" s="86">
        <v>0</v>
      </c>
      <c r="V67" s="87">
        <f t="shared" si="8"/>
        <v>0</v>
      </c>
      <c r="W67" s="86">
        <v>0</v>
      </c>
      <c r="X67" s="87">
        <f t="shared" si="9"/>
        <v>0</v>
      </c>
      <c r="Y67" s="87">
        <f t="shared" si="10"/>
        <v>0</v>
      </c>
    </row>
    <row r="68" spans="2:25" x14ac:dyDescent="0.2">
      <c r="B68" s="85" t="s">
        <v>138</v>
      </c>
      <c r="C68" s="85" t="s">
        <v>18</v>
      </c>
      <c r="D68" s="85" t="s">
        <v>139</v>
      </c>
      <c r="E68" s="86">
        <v>0</v>
      </c>
      <c r="F68" s="87">
        <f t="shared" si="0"/>
        <v>0</v>
      </c>
      <c r="G68" s="86">
        <v>0</v>
      </c>
      <c r="H68" s="87">
        <f t="shared" si="1"/>
        <v>0</v>
      </c>
      <c r="I68" s="86">
        <v>0</v>
      </c>
      <c r="J68" s="87">
        <f t="shared" si="2"/>
        <v>0</v>
      </c>
      <c r="K68" s="86">
        <v>0</v>
      </c>
      <c r="L68" s="87">
        <f t="shared" si="3"/>
        <v>0</v>
      </c>
      <c r="M68" s="86">
        <v>0</v>
      </c>
      <c r="N68" s="87">
        <f t="shared" si="4"/>
        <v>0</v>
      </c>
      <c r="O68" s="86">
        <v>0</v>
      </c>
      <c r="P68" s="87">
        <f t="shared" si="5"/>
        <v>0</v>
      </c>
      <c r="Q68" s="86">
        <v>0</v>
      </c>
      <c r="R68" s="87">
        <f t="shared" si="6"/>
        <v>0</v>
      </c>
      <c r="S68" s="86">
        <v>0</v>
      </c>
      <c r="T68" s="87">
        <f t="shared" si="7"/>
        <v>0</v>
      </c>
      <c r="U68" s="86">
        <v>0</v>
      </c>
      <c r="V68" s="87">
        <f t="shared" si="8"/>
        <v>0</v>
      </c>
      <c r="W68" s="86">
        <v>0</v>
      </c>
      <c r="X68" s="87">
        <f t="shared" si="9"/>
        <v>0</v>
      </c>
      <c r="Y68" s="87">
        <f t="shared" si="10"/>
        <v>0</v>
      </c>
    </row>
    <row r="69" spans="2:25" x14ac:dyDescent="0.2">
      <c r="B69" s="85" t="s">
        <v>140</v>
      </c>
      <c r="C69" s="85" t="s">
        <v>18</v>
      </c>
      <c r="D69" s="85" t="s">
        <v>141</v>
      </c>
      <c r="E69" s="86">
        <v>0</v>
      </c>
      <c r="F69" s="87">
        <f t="shared" si="0"/>
        <v>0</v>
      </c>
      <c r="G69" s="86">
        <v>0</v>
      </c>
      <c r="H69" s="87">
        <f t="shared" si="1"/>
        <v>0</v>
      </c>
      <c r="I69" s="86">
        <v>0</v>
      </c>
      <c r="J69" s="87">
        <f t="shared" si="2"/>
        <v>0</v>
      </c>
      <c r="K69" s="86">
        <v>0</v>
      </c>
      <c r="L69" s="87">
        <f t="shared" si="3"/>
        <v>0</v>
      </c>
      <c r="M69" s="86">
        <v>0</v>
      </c>
      <c r="N69" s="87">
        <f t="shared" si="4"/>
        <v>0</v>
      </c>
      <c r="O69" s="86">
        <v>0</v>
      </c>
      <c r="P69" s="87">
        <f t="shared" si="5"/>
        <v>0</v>
      </c>
      <c r="Q69" s="86">
        <v>0</v>
      </c>
      <c r="R69" s="87">
        <f t="shared" si="6"/>
        <v>0</v>
      </c>
      <c r="S69" s="86">
        <v>0</v>
      </c>
      <c r="T69" s="87">
        <f t="shared" si="7"/>
        <v>0</v>
      </c>
      <c r="U69" s="86">
        <v>0</v>
      </c>
      <c r="V69" s="87">
        <f t="shared" si="8"/>
        <v>0</v>
      </c>
      <c r="W69" s="86">
        <v>0</v>
      </c>
      <c r="X69" s="87">
        <f t="shared" si="9"/>
        <v>0</v>
      </c>
      <c r="Y69" s="87">
        <f t="shared" si="10"/>
        <v>0</v>
      </c>
    </row>
    <row r="70" spans="2:25" x14ac:dyDescent="0.2">
      <c r="B70" s="85" t="s">
        <v>142</v>
      </c>
      <c r="C70" s="85" t="s">
        <v>18</v>
      </c>
      <c r="D70" s="85" t="s">
        <v>143</v>
      </c>
      <c r="E70" s="86">
        <v>0</v>
      </c>
      <c r="F70" s="87">
        <f t="shared" si="0"/>
        <v>0</v>
      </c>
      <c r="G70" s="86">
        <v>0</v>
      </c>
      <c r="H70" s="87">
        <f t="shared" si="1"/>
        <v>0</v>
      </c>
      <c r="I70" s="86">
        <v>0</v>
      </c>
      <c r="J70" s="87">
        <f t="shared" si="2"/>
        <v>0</v>
      </c>
      <c r="K70" s="86">
        <v>0</v>
      </c>
      <c r="L70" s="87">
        <f t="shared" si="3"/>
        <v>0</v>
      </c>
      <c r="M70" s="86">
        <v>0</v>
      </c>
      <c r="N70" s="87">
        <f t="shared" si="4"/>
        <v>0</v>
      </c>
      <c r="O70" s="86">
        <v>0</v>
      </c>
      <c r="P70" s="87">
        <f t="shared" si="5"/>
        <v>0</v>
      </c>
      <c r="Q70" s="86">
        <v>0</v>
      </c>
      <c r="R70" s="87">
        <f t="shared" si="6"/>
        <v>0</v>
      </c>
      <c r="S70" s="86">
        <v>0</v>
      </c>
      <c r="T70" s="87">
        <f t="shared" si="7"/>
        <v>0</v>
      </c>
      <c r="U70" s="86">
        <v>0</v>
      </c>
      <c r="V70" s="87">
        <f t="shared" si="8"/>
        <v>0</v>
      </c>
      <c r="W70" s="86">
        <v>0</v>
      </c>
      <c r="X70" s="87">
        <f t="shared" si="9"/>
        <v>0</v>
      </c>
      <c r="Y70" s="87">
        <f t="shared" si="10"/>
        <v>0</v>
      </c>
    </row>
    <row r="71" spans="2:25" x14ac:dyDescent="0.2">
      <c r="B71" s="85" t="s">
        <v>144</v>
      </c>
      <c r="C71" s="85" t="s">
        <v>18</v>
      </c>
      <c r="D71" s="85" t="s">
        <v>145</v>
      </c>
      <c r="E71" s="86">
        <v>0</v>
      </c>
      <c r="F71" s="87">
        <f t="shared" si="0"/>
        <v>0</v>
      </c>
      <c r="G71" s="86">
        <v>0</v>
      </c>
      <c r="H71" s="87">
        <f t="shared" si="1"/>
        <v>0</v>
      </c>
      <c r="I71" s="86">
        <v>0</v>
      </c>
      <c r="J71" s="87">
        <f t="shared" si="2"/>
        <v>0</v>
      </c>
      <c r="K71" s="86">
        <v>0</v>
      </c>
      <c r="L71" s="87">
        <f t="shared" si="3"/>
        <v>0</v>
      </c>
      <c r="M71" s="86">
        <v>0</v>
      </c>
      <c r="N71" s="87">
        <f t="shared" si="4"/>
        <v>0</v>
      </c>
      <c r="O71" s="86">
        <v>0</v>
      </c>
      <c r="P71" s="87">
        <f t="shared" si="5"/>
        <v>0</v>
      </c>
      <c r="Q71" s="86">
        <v>0</v>
      </c>
      <c r="R71" s="87">
        <f t="shared" si="6"/>
        <v>0</v>
      </c>
      <c r="S71" s="86">
        <v>0</v>
      </c>
      <c r="T71" s="87">
        <f t="shared" si="7"/>
        <v>0</v>
      </c>
      <c r="U71" s="86">
        <v>0</v>
      </c>
      <c r="V71" s="87">
        <f t="shared" si="8"/>
        <v>0</v>
      </c>
      <c r="W71" s="86">
        <v>0</v>
      </c>
      <c r="X71" s="87">
        <f t="shared" si="9"/>
        <v>0</v>
      </c>
      <c r="Y71" s="87">
        <f t="shared" si="10"/>
        <v>0</v>
      </c>
    </row>
    <row r="72" spans="2:25" x14ac:dyDescent="0.2">
      <c r="B72" s="85" t="s">
        <v>146</v>
      </c>
      <c r="C72" s="85" t="s">
        <v>18</v>
      </c>
      <c r="D72" s="85" t="s">
        <v>147</v>
      </c>
      <c r="E72" s="86">
        <v>0</v>
      </c>
      <c r="F72" s="87">
        <f t="shared" si="0"/>
        <v>0</v>
      </c>
      <c r="G72" s="86">
        <v>0</v>
      </c>
      <c r="H72" s="87">
        <f t="shared" si="1"/>
        <v>0</v>
      </c>
      <c r="I72" s="86">
        <v>0</v>
      </c>
      <c r="J72" s="87">
        <f t="shared" si="2"/>
        <v>0</v>
      </c>
      <c r="K72" s="86">
        <v>0</v>
      </c>
      <c r="L72" s="87">
        <f t="shared" si="3"/>
        <v>0</v>
      </c>
      <c r="M72" s="86">
        <v>0</v>
      </c>
      <c r="N72" s="87">
        <f t="shared" si="4"/>
        <v>0</v>
      </c>
      <c r="O72" s="86">
        <v>0</v>
      </c>
      <c r="P72" s="87">
        <f t="shared" si="5"/>
        <v>0</v>
      </c>
      <c r="Q72" s="86">
        <v>0</v>
      </c>
      <c r="R72" s="87">
        <f t="shared" si="6"/>
        <v>0</v>
      </c>
      <c r="S72" s="86">
        <v>0</v>
      </c>
      <c r="T72" s="87">
        <f t="shared" si="7"/>
        <v>0</v>
      </c>
      <c r="U72" s="86">
        <v>0</v>
      </c>
      <c r="V72" s="87">
        <f t="shared" si="8"/>
        <v>0</v>
      </c>
      <c r="W72" s="86">
        <v>0</v>
      </c>
      <c r="X72" s="87">
        <f t="shared" si="9"/>
        <v>0</v>
      </c>
      <c r="Y72" s="87">
        <f t="shared" si="10"/>
        <v>0</v>
      </c>
    </row>
    <row r="73" spans="2:25" x14ac:dyDescent="0.2">
      <c r="B73" s="85" t="s">
        <v>148</v>
      </c>
      <c r="C73" s="85" t="s">
        <v>18</v>
      </c>
      <c r="D73" s="85" t="s">
        <v>149</v>
      </c>
      <c r="E73" s="86">
        <v>0</v>
      </c>
      <c r="F73" s="87">
        <f t="shared" si="0"/>
        <v>0</v>
      </c>
      <c r="G73" s="86">
        <v>0</v>
      </c>
      <c r="H73" s="87">
        <f t="shared" si="1"/>
        <v>0</v>
      </c>
      <c r="I73" s="86">
        <v>0</v>
      </c>
      <c r="J73" s="87">
        <f t="shared" si="2"/>
        <v>0</v>
      </c>
      <c r="K73" s="86">
        <v>0</v>
      </c>
      <c r="L73" s="87">
        <f t="shared" si="3"/>
        <v>0</v>
      </c>
      <c r="M73" s="86">
        <v>0</v>
      </c>
      <c r="N73" s="87">
        <f t="shared" si="4"/>
        <v>0</v>
      </c>
      <c r="O73" s="86">
        <v>0</v>
      </c>
      <c r="P73" s="87">
        <f t="shared" si="5"/>
        <v>0</v>
      </c>
      <c r="Q73" s="86">
        <v>0</v>
      </c>
      <c r="R73" s="87">
        <f t="shared" si="6"/>
        <v>0</v>
      </c>
      <c r="S73" s="86">
        <v>0</v>
      </c>
      <c r="T73" s="87">
        <f t="shared" si="7"/>
        <v>0</v>
      </c>
      <c r="U73" s="86">
        <v>0</v>
      </c>
      <c r="V73" s="87">
        <f t="shared" si="8"/>
        <v>0</v>
      </c>
      <c r="W73" s="86">
        <v>0</v>
      </c>
      <c r="X73" s="87">
        <f t="shared" si="9"/>
        <v>0</v>
      </c>
      <c r="Y73" s="87">
        <f t="shared" si="10"/>
        <v>0</v>
      </c>
    </row>
    <row r="74" spans="2:25" x14ac:dyDescent="0.2">
      <c r="B74" s="85" t="s">
        <v>150</v>
      </c>
      <c r="C74" s="85" t="s">
        <v>18</v>
      </c>
      <c r="D74" s="85" t="s">
        <v>151</v>
      </c>
      <c r="E74" s="86">
        <v>0</v>
      </c>
      <c r="F74" s="87">
        <f t="shared" si="0"/>
        <v>0</v>
      </c>
      <c r="G74" s="86">
        <v>0</v>
      </c>
      <c r="H74" s="87">
        <f t="shared" si="1"/>
        <v>0</v>
      </c>
      <c r="I74" s="86">
        <v>0</v>
      </c>
      <c r="J74" s="87">
        <f t="shared" si="2"/>
        <v>0</v>
      </c>
      <c r="K74" s="86">
        <v>0</v>
      </c>
      <c r="L74" s="87">
        <f t="shared" si="3"/>
        <v>0</v>
      </c>
      <c r="M74" s="86">
        <v>0</v>
      </c>
      <c r="N74" s="87">
        <f t="shared" si="4"/>
        <v>0</v>
      </c>
      <c r="O74" s="86">
        <v>0</v>
      </c>
      <c r="P74" s="87">
        <f t="shared" si="5"/>
        <v>0</v>
      </c>
      <c r="Q74" s="86">
        <v>0</v>
      </c>
      <c r="R74" s="87">
        <f t="shared" si="6"/>
        <v>0</v>
      </c>
      <c r="S74" s="86">
        <v>0</v>
      </c>
      <c r="T74" s="87">
        <f t="shared" si="7"/>
        <v>0</v>
      </c>
      <c r="U74" s="86">
        <v>0</v>
      </c>
      <c r="V74" s="87">
        <f t="shared" si="8"/>
        <v>0</v>
      </c>
      <c r="W74" s="86">
        <v>0</v>
      </c>
      <c r="X74" s="87">
        <f t="shared" si="9"/>
        <v>0</v>
      </c>
      <c r="Y74" s="87">
        <f t="shared" si="10"/>
        <v>0</v>
      </c>
    </row>
    <row r="75" spans="2:25" x14ac:dyDescent="0.2">
      <c r="B75" s="85" t="s">
        <v>152</v>
      </c>
      <c r="C75" s="85" t="s">
        <v>18</v>
      </c>
      <c r="D75" s="85" t="s">
        <v>153</v>
      </c>
      <c r="E75" s="86">
        <v>0</v>
      </c>
      <c r="F75" s="87">
        <f t="shared" ref="F75:F138" si="11">+ROUND((E75/$E$1115)*$E$7,0)</f>
        <v>0</v>
      </c>
      <c r="G75" s="86">
        <v>0</v>
      </c>
      <c r="H75" s="87">
        <f t="shared" ref="H75:H138" si="12">+ROUND((G75/$G$1115)*$G$7,0)</f>
        <v>0</v>
      </c>
      <c r="I75" s="86">
        <v>0</v>
      </c>
      <c r="J75" s="87">
        <f t="shared" ref="J75:J138" si="13">+ROUND((I75/$I$1115)*$I$7,0)</f>
        <v>0</v>
      </c>
      <c r="K75" s="86">
        <v>0</v>
      </c>
      <c r="L75" s="87">
        <f t="shared" ref="L75:L138" si="14">+ROUND((K75/$K$1115)*$K$7,0)</f>
        <v>0</v>
      </c>
      <c r="M75" s="86">
        <v>0</v>
      </c>
      <c r="N75" s="87">
        <f t="shared" ref="N75:N138" si="15">+ROUND((M75/$M$1115)*$M$7,0)</f>
        <v>0</v>
      </c>
      <c r="O75" s="86">
        <v>0</v>
      </c>
      <c r="P75" s="87">
        <f t="shared" ref="P75:P138" si="16">+ROUND((O75/$O$1115)*$O$7,0)</f>
        <v>0</v>
      </c>
      <c r="Q75" s="86">
        <v>0</v>
      </c>
      <c r="R75" s="87">
        <f t="shared" ref="R75:R138" si="17">+ROUND((Q75/$Q$1115)*$Q$7,0)</f>
        <v>0</v>
      </c>
      <c r="S75" s="86">
        <v>0</v>
      </c>
      <c r="T75" s="87">
        <f t="shared" ref="T75:T138" si="18">+ROUND((S75/$S$1115)*$S$7,0)</f>
        <v>0</v>
      </c>
      <c r="U75" s="86">
        <v>0</v>
      </c>
      <c r="V75" s="87">
        <f t="shared" ref="V75:V138" si="19">+ROUND((U75/$U$1115)*$U$7,0)</f>
        <v>0</v>
      </c>
      <c r="W75" s="86">
        <v>0</v>
      </c>
      <c r="X75" s="87">
        <f t="shared" ref="X75:X138" si="20">+ROUND((W75/$W$1115)*$W$7,0)</f>
        <v>0</v>
      </c>
      <c r="Y75" s="87">
        <f t="shared" ref="Y75:Y138" si="21">+F75+H75+J75+L75+N75+P75+R75+T75+V75+X75</f>
        <v>0</v>
      </c>
    </row>
    <row r="76" spans="2:25" x14ac:dyDescent="0.2">
      <c r="B76" s="85" t="s">
        <v>154</v>
      </c>
      <c r="C76" s="85" t="s">
        <v>18</v>
      </c>
      <c r="D76" s="85" t="s">
        <v>155</v>
      </c>
      <c r="E76" s="86">
        <v>0</v>
      </c>
      <c r="F76" s="87">
        <f t="shared" si="11"/>
        <v>0</v>
      </c>
      <c r="G76" s="86">
        <v>0</v>
      </c>
      <c r="H76" s="87">
        <f t="shared" si="12"/>
        <v>0</v>
      </c>
      <c r="I76" s="86">
        <v>0</v>
      </c>
      <c r="J76" s="87">
        <f t="shared" si="13"/>
        <v>0</v>
      </c>
      <c r="K76" s="86">
        <v>0</v>
      </c>
      <c r="L76" s="87">
        <f t="shared" si="14"/>
        <v>0</v>
      </c>
      <c r="M76" s="86">
        <v>0</v>
      </c>
      <c r="N76" s="87">
        <f t="shared" si="15"/>
        <v>0</v>
      </c>
      <c r="O76" s="86">
        <v>0</v>
      </c>
      <c r="P76" s="87">
        <f t="shared" si="16"/>
        <v>0</v>
      </c>
      <c r="Q76" s="86">
        <v>0</v>
      </c>
      <c r="R76" s="87">
        <f t="shared" si="17"/>
        <v>0</v>
      </c>
      <c r="S76" s="86">
        <v>0</v>
      </c>
      <c r="T76" s="87">
        <f t="shared" si="18"/>
        <v>0</v>
      </c>
      <c r="U76" s="86">
        <v>0</v>
      </c>
      <c r="V76" s="87">
        <f t="shared" si="19"/>
        <v>0</v>
      </c>
      <c r="W76" s="86">
        <v>0</v>
      </c>
      <c r="X76" s="87">
        <f t="shared" si="20"/>
        <v>0</v>
      </c>
      <c r="Y76" s="87">
        <f t="shared" si="21"/>
        <v>0</v>
      </c>
    </row>
    <row r="77" spans="2:25" x14ac:dyDescent="0.2">
      <c r="B77" s="85" t="s">
        <v>156</v>
      </c>
      <c r="C77" s="85" t="s">
        <v>18</v>
      </c>
      <c r="D77" s="85" t="s">
        <v>157</v>
      </c>
      <c r="E77" s="86">
        <v>0</v>
      </c>
      <c r="F77" s="87">
        <f t="shared" si="11"/>
        <v>0</v>
      </c>
      <c r="G77" s="86">
        <v>0</v>
      </c>
      <c r="H77" s="87">
        <f t="shared" si="12"/>
        <v>0</v>
      </c>
      <c r="I77" s="86">
        <v>0</v>
      </c>
      <c r="J77" s="87">
        <f t="shared" si="13"/>
        <v>0</v>
      </c>
      <c r="K77" s="86">
        <v>0</v>
      </c>
      <c r="L77" s="87">
        <f t="shared" si="14"/>
        <v>0</v>
      </c>
      <c r="M77" s="86">
        <v>0</v>
      </c>
      <c r="N77" s="87">
        <f t="shared" si="15"/>
        <v>0</v>
      </c>
      <c r="O77" s="86">
        <v>0</v>
      </c>
      <c r="P77" s="87">
        <f t="shared" si="16"/>
        <v>0</v>
      </c>
      <c r="Q77" s="86">
        <v>0</v>
      </c>
      <c r="R77" s="87">
        <f t="shared" si="17"/>
        <v>0</v>
      </c>
      <c r="S77" s="86">
        <v>0</v>
      </c>
      <c r="T77" s="87">
        <f t="shared" si="18"/>
        <v>0</v>
      </c>
      <c r="U77" s="86">
        <v>0</v>
      </c>
      <c r="V77" s="87">
        <f t="shared" si="19"/>
        <v>0</v>
      </c>
      <c r="W77" s="86">
        <v>0</v>
      </c>
      <c r="X77" s="87">
        <f t="shared" si="20"/>
        <v>0</v>
      </c>
      <c r="Y77" s="87">
        <f t="shared" si="21"/>
        <v>0</v>
      </c>
    </row>
    <row r="78" spans="2:25" x14ac:dyDescent="0.2">
      <c r="B78" s="85" t="s">
        <v>158</v>
      </c>
      <c r="C78" s="85" t="s">
        <v>18</v>
      </c>
      <c r="D78" s="85" t="s">
        <v>159</v>
      </c>
      <c r="E78" s="86">
        <v>0</v>
      </c>
      <c r="F78" s="87">
        <f t="shared" si="11"/>
        <v>0</v>
      </c>
      <c r="G78" s="86">
        <v>0</v>
      </c>
      <c r="H78" s="87">
        <f t="shared" si="12"/>
        <v>0</v>
      </c>
      <c r="I78" s="86">
        <v>0</v>
      </c>
      <c r="J78" s="87">
        <f t="shared" si="13"/>
        <v>0</v>
      </c>
      <c r="K78" s="86">
        <v>0</v>
      </c>
      <c r="L78" s="87">
        <f t="shared" si="14"/>
        <v>0</v>
      </c>
      <c r="M78" s="86">
        <v>0</v>
      </c>
      <c r="N78" s="87">
        <f t="shared" si="15"/>
        <v>0</v>
      </c>
      <c r="O78" s="86">
        <v>0</v>
      </c>
      <c r="P78" s="87">
        <f t="shared" si="16"/>
        <v>0</v>
      </c>
      <c r="Q78" s="86">
        <v>0</v>
      </c>
      <c r="R78" s="87">
        <f t="shared" si="17"/>
        <v>0</v>
      </c>
      <c r="S78" s="86">
        <v>0</v>
      </c>
      <c r="T78" s="87">
        <f t="shared" si="18"/>
        <v>0</v>
      </c>
      <c r="U78" s="86">
        <v>0</v>
      </c>
      <c r="V78" s="87">
        <f t="shared" si="19"/>
        <v>0</v>
      </c>
      <c r="W78" s="86">
        <v>0</v>
      </c>
      <c r="X78" s="87">
        <f t="shared" si="20"/>
        <v>0</v>
      </c>
      <c r="Y78" s="87">
        <f t="shared" si="21"/>
        <v>0</v>
      </c>
    </row>
    <row r="79" spans="2:25" x14ac:dyDescent="0.2">
      <c r="B79" s="85" t="s">
        <v>160</v>
      </c>
      <c r="C79" s="85" t="s">
        <v>18</v>
      </c>
      <c r="D79" s="85" t="s">
        <v>161</v>
      </c>
      <c r="E79" s="86">
        <v>0</v>
      </c>
      <c r="F79" s="87">
        <f t="shared" si="11"/>
        <v>0</v>
      </c>
      <c r="G79" s="86">
        <v>0</v>
      </c>
      <c r="H79" s="87">
        <f t="shared" si="12"/>
        <v>0</v>
      </c>
      <c r="I79" s="86">
        <v>0</v>
      </c>
      <c r="J79" s="87">
        <f t="shared" si="13"/>
        <v>0</v>
      </c>
      <c r="K79" s="86">
        <v>0</v>
      </c>
      <c r="L79" s="87">
        <f t="shared" si="14"/>
        <v>0</v>
      </c>
      <c r="M79" s="86">
        <v>0</v>
      </c>
      <c r="N79" s="87">
        <f t="shared" si="15"/>
        <v>0</v>
      </c>
      <c r="O79" s="86">
        <v>0</v>
      </c>
      <c r="P79" s="87">
        <f t="shared" si="16"/>
        <v>0</v>
      </c>
      <c r="Q79" s="86">
        <v>0</v>
      </c>
      <c r="R79" s="87">
        <f t="shared" si="17"/>
        <v>0</v>
      </c>
      <c r="S79" s="86">
        <v>0</v>
      </c>
      <c r="T79" s="87">
        <f t="shared" si="18"/>
        <v>0</v>
      </c>
      <c r="U79" s="86">
        <v>0</v>
      </c>
      <c r="V79" s="87">
        <f t="shared" si="19"/>
        <v>0</v>
      </c>
      <c r="W79" s="86">
        <v>0</v>
      </c>
      <c r="X79" s="87">
        <f t="shared" si="20"/>
        <v>0</v>
      </c>
      <c r="Y79" s="87">
        <f t="shared" si="21"/>
        <v>0</v>
      </c>
    </row>
    <row r="80" spans="2:25" x14ac:dyDescent="0.2">
      <c r="B80" s="85" t="s">
        <v>162</v>
      </c>
      <c r="C80" s="85" t="s">
        <v>18</v>
      </c>
      <c r="D80" s="85" t="s">
        <v>163</v>
      </c>
      <c r="E80" s="86">
        <v>0</v>
      </c>
      <c r="F80" s="87">
        <f t="shared" si="11"/>
        <v>0</v>
      </c>
      <c r="G80" s="86">
        <v>0</v>
      </c>
      <c r="H80" s="87">
        <f t="shared" si="12"/>
        <v>0</v>
      </c>
      <c r="I80" s="86">
        <v>0</v>
      </c>
      <c r="J80" s="87">
        <f t="shared" si="13"/>
        <v>0</v>
      </c>
      <c r="K80" s="86">
        <v>0</v>
      </c>
      <c r="L80" s="87">
        <f t="shared" si="14"/>
        <v>0</v>
      </c>
      <c r="M80" s="86">
        <v>0</v>
      </c>
      <c r="N80" s="87">
        <f t="shared" si="15"/>
        <v>0</v>
      </c>
      <c r="O80" s="86">
        <v>0</v>
      </c>
      <c r="P80" s="87">
        <f t="shared" si="16"/>
        <v>0</v>
      </c>
      <c r="Q80" s="86">
        <v>0</v>
      </c>
      <c r="R80" s="87">
        <f t="shared" si="17"/>
        <v>0</v>
      </c>
      <c r="S80" s="86">
        <v>0</v>
      </c>
      <c r="T80" s="87">
        <f t="shared" si="18"/>
        <v>0</v>
      </c>
      <c r="U80" s="86">
        <v>0</v>
      </c>
      <c r="V80" s="87">
        <f t="shared" si="19"/>
        <v>0</v>
      </c>
      <c r="W80" s="86">
        <v>0</v>
      </c>
      <c r="X80" s="87">
        <f t="shared" si="20"/>
        <v>0</v>
      </c>
      <c r="Y80" s="87">
        <f t="shared" si="21"/>
        <v>0</v>
      </c>
    </row>
    <row r="81" spans="2:25" x14ac:dyDescent="0.2">
      <c r="B81" s="85" t="s">
        <v>164</v>
      </c>
      <c r="C81" s="85" t="s">
        <v>18</v>
      </c>
      <c r="D81" s="85" t="s">
        <v>165</v>
      </c>
      <c r="E81" s="86">
        <v>0</v>
      </c>
      <c r="F81" s="87">
        <f t="shared" si="11"/>
        <v>0</v>
      </c>
      <c r="G81" s="86">
        <v>0</v>
      </c>
      <c r="H81" s="87">
        <f t="shared" si="12"/>
        <v>0</v>
      </c>
      <c r="I81" s="86">
        <v>0</v>
      </c>
      <c r="J81" s="87">
        <f t="shared" si="13"/>
        <v>0</v>
      </c>
      <c r="K81" s="86">
        <v>0</v>
      </c>
      <c r="L81" s="87">
        <f t="shared" si="14"/>
        <v>0</v>
      </c>
      <c r="M81" s="86">
        <v>0</v>
      </c>
      <c r="N81" s="87">
        <f t="shared" si="15"/>
        <v>0</v>
      </c>
      <c r="O81" s="86">
        <v>0</v>
      </c>
      <c r="P81" s="87">
        <f t="shared" si="16"/>
        <v>0</v>
      </c>
      <c r="Q81" s="86">
        <v>0</v>
      </c>
      <c r="R81" s="87">
        <f t="shared" si="17"/>
        <v>0</v>
      </c>
      <c r="S81" s="86">
        <v>0</v>
      </c>
      <c r="T81" s="87">
        <f t="shared" si="18"/>
        <v>0</v>
      </c>
      <c r="U81" s="86">
        <v>0</v>
      </c>
      <c r="V81" s="87">
        <f t="shared" si="19"/>
        <v>0</v>
      </c>
      <c r="W81" s="86">
        <v>0</v>
      </c>
      <c r="X81" s="87">
        <f t="shared" si="20"/>
        <v>0</v>
      </c>
      <c r="Y81" s="87">
        <f t="shared" si="21"/>
        <v>0</v>
      </c>
    </row>
    <row r="82" spans="2:25" x14ac:dyDescent="0.2">
      <c r="B82" s="85" t="s">
        <v>166</v>
      </c>
      <c r="C82" s="85" t="s">
        <v>18</v>
      </c>
      <c r="D82" s="85" t="s">
        <v>167</v>
      </c>
      <c r="E82" s="86">
        <v>0</v>
      </c>
      <c r="F82" s="87">
        <f t="shared" si="11"/>
        <v>0</v>
      </c>
      <c r="G82" s="86">
        <v>0</v>
      </c>
      <c r="H82" s="87">
        <f t="shared" si="12"/>
        <v>0</v>
      </c>
      <c r="I82" s="86">
        <v>0</v>
      </c>
      <c r="J82" s="87">
        <f t="shared" si="13"/>
        <v>0</v>
      </c>
      <c r="K82" s="86">
        <v>0</v>
      </c>
      <c r="L82" s="87">
        <f t="shared" si="14"/>
        <v>0</v>
      </c>
      <c r="M82" s="86">
        <v>0</v>
      </c>
      <c r="N82" s="87">
        <f t="shared" si="15"/>
        <v>0</v>
      </c>
      <c r="O82" s="86">
        <v>0</v>
      </c>
      <c r="P82" s="87">
        <f t="shared" si="16"/>
        <v>0</v>
      </c>
      <c r="Q82" s="86">
        <v>0</v>
      </c>
      <c r="R82" s="87">
        <f t="shared" si="17"/>
        <v>0</v>
      </c>
      <c r="S82" s="86">
        <v>0</v>
      </c>
      <c r="T82" s="87">
        <f t="shared" si="18"/>
        <v>0</v>
      </c>
      <c r="U82" s="86">
        <v>0</v>
      </c>
      <c r="V82" s="87">
        <f t="shared" si="19"/>
        <v>0</v>
      </c>
      <c r="W82" s="86">
        <v>0</v>
      </c>
      <c r="X82" s="87">
        <f t="shared" si="20"/>
        <v>0</v>
      </c>
      <c r="Y82" s="87">
        <f t="shared" si="21"/>
        <v>0</v>
      </c>
    </row>
    <row r="83" spans="2:25" x14ac:dyDescent="0.2">
      <c r="B83" s="85" t="s">
        <v>168</v>
      </c>
      <c r="C83" s="85" t="s">
        <v>18</v>
      </c>
      <c r="D83" s="85" t="s">
        <v>169</v>
      </c>
      <c r="E83" s="86">
        <v>0</v>
      </c>
      <c r="F83" s="87">
        <f t="shared" si="11"/>
        <v>0</v>
      </c>
      <c r="G83" s="86">
        <v>0</v>
      </c>
      <c r="H83" s="87">
        <f t="shared" si="12"/>
        <v>0</v>
      </c>
      <c r="I83" s="86">
        <v>0</v>
      </c>
      <c r="J83" s="87">
        <f t="shared" si="13"/>
        <v>0</v>
      </c>
      <c r="K83" s="86">
        <v>0</v>
      </c>
      <c r="L83" s="87">
        <f t="shared" si="14"/>
        <v>0</v>
      </c>
      <c r="M83" s="86">
        <v>0</v>
      </c>
      <c r="N83" s="87">
        <f t="shared" si="15"/>
        <v>0</v>
      </c>
      <c r="O83" s="86">
        <v>0</v>
      </c>
      <c r="P83" s="87">
        <f t="shared" si="16"/>
        <v>0</v>
      </c>
      <c r="Q83" s="86">
        <v>0</v>
      </c>
      <c r="R83" s="87">
        <f t="shared" si="17"/>
        <v>0</v>
      </c>
      <c r="S83" s="86">
        <v>0</v>
      </c>
      <c r="T83" s="87">
        <f t="shared" si="18"/>
        <v>0</v>
      </c>
      <c r="U83" s="86">
        <v>0</v>
      </c>
      <c r="V83" s="87">
        <f t="shared" si="19"/>
        <v>0</v>
      </c>
      <c r="W83" s="86">
        <v>0</v>
      </c>
      <c r="X83" s="87">
        <f t="shared" si="20"/>
        <v>0</v>
      </c>
      <c r="Y83" s="87">
        <f t="shared" si="21"/>
        <v>0</v>
      </c>
    </row>
    <row r="84" spans="2:25" x14ac:dyDescent="0.2">
      <c r="B84" s="85" t="s">
        <v>170</v>
      </c>
      <c r="C84" s="85" t="s">
        <v>18</v>
      </c>
      <c r="D84" s="85" t="s">
        <v>171</v>
      </c>
      <c r="E84" s="86">
        <v>0</v>
      </c>
      <c r="F84" s="87">
        <f t="shared" si="11"/>
        <v>0</v>
      </c>
      <c r="G84" s="86">
        <v>0</v>
      </c>
      <c r="H84" s="87">
        <f t="shared" si="12"/>
        <v>0</v>
      </c>
      <c r="I84" s="86">
        <v>0</v>
      </c>
      <c r="J84" s="87">
        <f t="shared" si="13"/>
        <v>0</v>
      </c>
      <c r="K84" s="86">
        <v>0</v>
      </c>
      <c r="L84" s="87">
        <f t="shared" si="14"/>
        <v>0</v>
      </c>
      <c r="M84" s="86">
        <v>0</v>
      </c>
      <c r="N84" s="87">
        <f t="shared" si="15"/>
        <v>0</v>
      </c>
      <c r="O84" s="86">
        <v>0</v>
      </c>
      <c r="P84" s="87">
        <f t="shared" si="16"/>
        <v>0</v>
      </c>
      <c r="Q84" s="86">
        <v>0</v>
      </c>
      <c r="R84" s="87">
        <f t="shared" si="17"/>
        <v>0</v>
      </c>
      <c r="S84" s="86">
        <v>0</v>
      </c>
      <c r="T84" s="87">
        <f t="shared" si="18"/>
        <v>0</v>
      </c>
      <c r="U84" s="86">
        <v>0</v>
      </c>
      <c r="V84" s="87">
        <f t="shared" si="19"/>
        <v>0</v>
      </c>
      <c r="W84" s="86">
        <v>0</v>
      </c>
      <c r="X84" s="87">
        <f t="shared" si="20"/>
        <v>0</v>
      </c>
      <c r="Y84" s="87">
        <f t="shared" si="21"/>
        <v>0</v>
      </c>
    </row>
    <row r="85" spans="2:25" x14ac:dyDescent="0.2">
      <c r="B85" s="85" t="s">
        <v>172</v>
      </c>
      <c r="C85" s="85" t="s">
        <v>18</v>
      </c>
      <c r="D85" s="85" t="s">
        <v>173</v>
      </c>
      <c r="E85" s="86">
        <v>0</v>
      </c>
      <c r="F85" s="87">
        <f t="shared" si="11"/>
        <v>0</v>
      </c>
      <c r="G85" s="86">
        <v>0</v>
      </c>
      <c r="H85" s="87">
        <f t="shared" si="12"/>
        <v>0</v>
      </c>
      <c r="I85" s="86">
        <v>0</v>
      </c>
      <c r="J85" s="87">
        <f t="shared" si="13"/>
        <v>0</v>
      </c>
      <c r="K85" s="86">
        <v>0</v>
      </c>
      <c r="L85" s="87">
        <f t="shared" si="14"/>
        <v>0</v>
      </c>
      <c r="M85" s="86">
        <v>0</v>
      </c>
      <c r="N85" s="87">
        <f t="shared" si="15"/>
        <v>0</v>
      </c>
      <c r="O85" s="86">
        <v>0</v>
      </c>
      <c r="P85" s="87">
        <f t="shared" si="16"/>
        <v>0</v>
      </c>
      <c r="Q85" s="86">
        <v>0</v>
      </c>
      <c r="R85" s="87">
        <f t="shared" si="17"/>
        <v>0</v>
      </c>
      <c r="S85" s="86">
        <v>0</v>
      </c>
      <c r="T85" s="87">
        <f t="shared" si="18"/>
        <v>0</v>
      </c>
      <c r="U85" s="86">
        <v>0</v>
      </c>
      <c r="V85" s="87">
        <f t="shared" si="19"/>
        <v>0</v>
      </c>
      <c r="W85" s="86">
        <v>0</v>
      </c>
      <c r="X85" s="87">
        <f t="shared" si="20"/>
        <v>0</v>
      </c>
      <c r="Y85" s="87">
        <f t="shared" si="21"/>
        <v>0</v>
      </c>
    </row>
    <row r="86" spans="2:25" x14ac:dyDescent="0.2">
      <c r="B86" s="85" t="s">
        <v>174</v>
      </c>
      <c r="C86" s="85" t="s">
        <v>18</v>
      </c>
      <c r="D86" s="85" t="s">
        <v>175</v>
      </c>
      <c r="E86" s="86">
        <v>0</v>
      </c>
      <c r="F86" s="87">
        <f t="shared" si="11"/>
        <v>0</v>
      </c>
      <c r="G86" s="86">
        <v>0</v>
      </c>
      <c r="H86" s="87">
        <f t="shared" si="12"/>
        <v>0</v>
      </c>
      <c r="I86" s="86">
        <v>0</v>
      </c>
      <c r="J86" s="87">
        <f t="shared" si="13"/>
        <v>0</v>
      </c>
      <c r="K86" s="86">
        <v>0</v>
      </c>
      <c r="L86" s="87">
        <f t="shared" si="14"/>
        <v>0</v>
      </c>
      <c r="M86" s="86">
        <v>0</v>
      </c>
      <c r="N86" s="87">
        <f t="shared" si="15"/>
        <v>0</v>
      </c>
      <c r="O86" s="86">
        <v>0</v>
      </c>
      <c r="P86" s="87">
        <f t="shared" si="16"/>
        <v>0</v>
      </c>
      <c r="Q86" s="86">
        <v>0</v>
      </c>
      <c r="R86" s="87">
        <f t="shared" si="17"/>
        <v>0</v>
      </c>
      <c r="S86" s="86">
        <v>0</v>
      </c>
      <c r="T86" s="87">
        <f t="shared" si="18"/>
        <v>0</v>
      </c>
      <c r="U86" s="86">
        <v>0</v>
      </c>
      <c r="V86" s="87">
        <f t="shared" si="19"/>
        <v>0</v>
      </c>
      <c r="W86" s="86">
        <v>0</v>
      </c>
      <c r="X86" s="87">
        <f t="shared" si="20"/>
        <v>0</v>
      </c>
      <c r="Y86" s="87">
        <f t="shared" si="21"/>
        <v>0</v>
      </c>
    </row>
    <row r="87" spans="2:25" x14ac:dyDescent="0.2">
      <c r="B87" s="85" t="s">
        <v>176</v>
      </c>
      <c r="C87" s="85" t="s">
        <v>18</v>
      </c>
      <c r="D87" s="85" t="s">
        <v>177</v>
      </c>
      <c r="E87" s="86">
        <v>0</v>
      </c>
      <c r="F87" s="87">
        <f t="shared" si="11"/>
        <v>0</v>
      </c>
      <c r="G87" s="86">
        <v>0</v>
      </c>
      <c r="H87" s="87">
        <f t="shared" si="12"/>
        <v>0</v>
      </c>
      <c r="I87" s="86">
        <v>0</v>
      </c>
      <c r="J87" s="87">
        <f t="shared" si="13"/>
        <v>0</v>
      </c>
      <c r="K87" s="86">
        <v>0</v>
      </c>
      <c r="L87" s="87">
        <f t="shared" si="14"/>
        <v>0</v>
      </c>
      <c r="M87" s="86">
        <v>0</v>
      </c>
      <c r="N87" s="87">
        <f t="shared" si="15"/>
        <v>0</v>
      </c>
      <c r="O87" s="86">
        <v>0</v>
      </c>
      <c r="P87" s="87">
        <f t="shared" si="16"/>
        <v>0</v>
      </c>
      <c r="Q87" s="86">
        <v>0</v>
      </c>
      <c r="R87" s="87">
        <f t="shared" si="17"/>
        <v>0</v>
      </c>
      <c r="S87" s="86">
        <v>0</v>
      </c>
      <c r="T87" s="87">
        <f t="shared" si="18"/>
        <v>0</v>
      </c>
      <c r="U87" s="86">
        <v>0</v>
      </c>
      <c r="V87" s="87">
        <f t="shared" si="19"/>
        <v>0</v>
      </c>
      <c r="W87" s="86">
        <v>0</v>
      </c>
      <c r="X87" s="87">
        <f t="shared" si="20"/>
        <v>0</v>
      </c>
      <c r="Y87" s="87">
        <f t="shared" si="21"/>
        <v>0</v>
      </c>
    </row>
    <row r="88" spans="2:25" x14ac:dyDescent="0.2">
      <c r="B88" s="85" t="s">
        <v>178</v>
      </c>
      <c r="C88" s="85" t="s">
        <v>18</v>
      </c>
      <c r="D88" s="85" t="s">
        <v>179</v>
      </c>
      <c r="E88" s="86">
        <v>0</v>
      </c>
      <c r="F88" s="87">
        <f t="shared" si="11"/>
        <v>0</v>
      </c>
      <c r="G88" s="86">
        <v>0</v>
      </c>
      <c r="H88" s="87">
        <f t="shared" si="12"/>
        <v>0</v>
      </c>
      <c r="I88" s="86">
        <v>0</v>
      </c>
      <c r="J88" s="87">
        <f t="shared" si="13"/>
        <v>0</v>
      </c>
      <c r="K88" s="86">
        <v>0</v>
      </c>
      <c r="L88" s="87">
        <f t="shared" si="14"/>
        <v>0</v>
      </c>
      <c r="M88" s="86">
        <v>0</v>
      </c>
      <c r="N88" s="87">
        <f t="shared" si="15"/>
        <v>0</v>
      </c>
      <c r="O88" s="86">
        <v>0</v>
      </c>
      <c r="P88" s="87">
        <f t="shared" si="16"/>
        <v>0</v>
      </c>
      <c r="Q88" s="86">
        <v>0</v>
      </c>
      <c r="R88" s="87">
        <f t="shared" si="17"/>
        <v>0</v>
      </c>
      <c r="S88" s="86">
        <v>0</v>
      </c>
      <c r="T88" s="87">
        <f t="shared" si="18"/>
        <v>0</v>
      </c>
      <c r="U88" s="86">
        <v>0</v>
      </c>
      <c r="V88" s="87">
        <f t="shared" si="19"/>
        <v>0</v>
      </c>
      <c r="W88" s="86">
        <v>0</v>
      </c>
      <c r="X88" s="87">
        <f t="shared" si="20"/>
        <v>0</v>
      </c>
      <c r="Y88" s="87">
        <f t="shared" si="21"/>
        <v>0</v>
      </c>
    </row>
    <row r="89" spans="2:25" x14ac:dyDescent="0.2">
      <c r="B89" s="85" t="s">
        <v>180</v>
      </c>
      <c r="C89" s="85" t="s">
        <v>18</v>
      </c>
      <c r="D89" s="85" t="s">
        <v>181</v>
      </c>
      <c r="E89" s="86">
        <v>0</v>
      </c>
      <c r="F89" s="87">
        <f t="shared" si="11"/>
        <v>0</v>
      </c>
      <c r="G89" s="86">
        <v>0</v>
      </c>
      <c r="H89" s="87">
        <f t="shared" si="12"/>
        <v>0</v>
      </c>
      <c r="I89" s="86">
        <v>0</v>
      </c>
      <c r="J89" s="87">
        <f t="shared" si="13"/>
        <v>0</v>
      </c>
      <c r="K89" s="86">
        <v>0</v>
      </c>
      <c r="L89" s="87">
        <f t="shared" si="14"/>
        <v>0</v>
      </c>
      <c r="M89" s="86">
        <v>0</v>
      </c>
      <c r="N89" s="87">
        <f t="shared" si="15"/>
        <v>0</v>
      </c>
      <c r="O89" s="86">
        <v>0</v>
      </c>
      <c r="P89" s="87">
        <f t="shared" si="16"/>
        <v>0</v>
      </c>
      <c r="Q89" s="86">
        <v>0</v>
      </c>
      <c r="R89" s="87">
        <f t="shared" si="17"/>
        <v>0</v>
      </c>
      <c r="S89" s="86">
        <v>0</v>
      </c>
      <c r="T89" s="87">
        <f t="shared" si="18"/>
        <v>0</v>
      </c>
      <c r="U89" s="86">
        <v>0</v>
      </c>
      <c r="V89" s="87">
        <f t="shared" si="19"/>
        <v>0</v>
      </c>
      <c r="W89" s="86">
        <v>0</v>
      </c>
      <c r="X89" s="87">
        <f t="shared" si="20"/>
        <v>0</v>
      </c>
      <c r="Y89" s="87">
        <f t="shared" si="21"/>
        <v>0</v>
      </c>
    </row>
    <row r="90" spans="2:25" x14ac:dyDescent="0.2">
      <c r="B90" s="85" t="s">
        <v>182</v>
      </c>
      <c r="C90" s="85" t="s">
        <v>18</v>
      </c>
      <c r="D90" s="85" t="s">
        <v>183</v>
      </c>
      <c r="E90" s="86">
        <v>0</v>
      </c>
      <c r="F90" s="87">
        <f t="shared" si="11"/>
        <v>0</v>
      </c>
      <c r="G90" s="86">
        <v>0</v>
      </c>
      <c r="H90" s="87">
        <f t="shared" si="12"/>
        <v>0</v>
      </c>
      <c r="I90" s="86">
        <v>0</v>
      </c>
      <c r="J90" s="87">
        <f t="shared" si="13"/>
        <v>0</v>
      </c>
      <c r="K90" s="86">
        <v>0</v>
      </c>
      <c r="L90" s="87">
        <f t="shared" si="14"/>
        <v>0</v>
      </c>
      <c r="M90" s="86">
        <v>0</v>
      </c>
      <c r="N90" s="87">
        <f t="shared" si="15"/>
        <v>0</v>
      </c>
      <c r="O90" s="86">
        <v>0</v>
      </c>
      <c r="P90" s="87">
        <f t="shared" si="16"/>
        <v>0</v>
      </c>
      <c r="Q90" s="86">
        <v>0</v>
      </c>
      <c r="R90" s="87">
        <f t="shared" si="17"/>
        <v>0</v>
      </c>
      <c r="S90" s="86">
        <v>0</v>
      </c>
      <c r="T90" s="87">
        <f t="shared" si="18"/>
        <v>0</v>
      </c>
      <c r="U90" s="86">
        <v>0</v>
      </c>
      <c r="V90" s="87">
        <f t="shared" si="19"/>
        <v>0</v>
      </c>
      <c r="W90" s="86">
        <v>0</v>
      </c>
      <c r="X90" s="87">
        <f t="shared" si="20"/>
        <v>0</v>
      </c>
      <c r="Y90" s="87">
        <f t="shared" si="21"/>
        <v>0</v>
      </c>
    </row>
    <row r="91" spans="2:25" x14ac:dyDescent="0.2">
      <c r="B91" s="85" t="s">
        <v>184</v>
      </c>
      <c r="C91" s="85" t="s">
        <v>18</v>
      </c>
      <c r="D91" s="85" t="s">
        <v>185</v>
      </c>
      <c r="E91" s="86">
        <v>0</v>
      </c>
      <c r="F91" s="87">
        <f t="shared" si="11"/>
        <v>0</v>
      </c>
      <c r="G91" s="86">
        <v>0</v>
      </c>
      <c r="H91" s="87">
        <f t="shared" si="12"/>
        <v>0</v>
      </c>
      <c r="I91" s="86">
        <v>0</v>
      </c>
      <c r="J91" s="87">
        <f t="shared" si="13"/>
        <v>0</v>
      </c>
      <c r="K91" s="86">
        <v>0</v>
      </c>
      <c r="L91" s="87">
        <f t="shared" si="14"/>
        <v>0</v>
      </c>
      <c r="M91" s="86">
        <v>0</v>
      </c>
      <c r="N91" s="87">
        <f t="shared" si="15"/>
        <v>0</v>
      </c>
      <c r="O91" s="86">
        <v>0</v>
      </c>
      <c r="P91" s="87">
        <f t="shared" si="16"/>
        <v>0</v>
      </c>
      <c r="Q91" s="86">
        <v>0</v>
      </c>
      <c r="R91" s="87">
        <f t="shared" si="17"/>
        <v>0</v>
      </c>
      <c r="S91" s="86">
        <v>0</v>
      </c>
      <c r="T91" s="87">
        <f t="shared" si="18"/>
        <v>0</v>
      </c>
      <c r="U91" s="86">
        <v>0</v>
      </c>
      <c r="V91" s="87">
        <f t="shared" si="19"/>
        <v>0</v>
      </c>
      <c r="W91" s="86">
        <v>0</v>
      </c>
      <c r="X91" s="87">
        <f t="shared" si="20"/>
        <v>0</v>
      </c>
      <c r="Y91" s="87">
        <f t="shared" si="21"/>
        <v>0</v>
      </c>
    </row>
    <row r="92" spans="2:25" x14ac:dyDescent="0.2">
      <c r="B92" s="85" t="s">
        <v>186</v>
      </c>
      <c r="C92" s="85" t="s">
        <v>18</v>
      </c>
      <c r="D92" s="85" t="s">
        <v>187</v>
      </c>
      <c r="E92" s="86">
        <v>0</v>
      </c>
      <c r="F92" s="87">
        <f t="shared" si="11"/>
        <v>0</v>
      </c>
      <c r="G92" s="86">
        <v>0</v>
      </c>
      <c r="H92" s="87">
        <f t="shared" si="12"/>
        <v>0</v>
      </c>
      <c r="I92" s="86">
        <v>0</v>
      </c>
      <c r="J92" s="87">
        <f t="shared" si="13"/>
        <v>0</v>
      </c>
      <c r="K92" s="86">
        <v>0</v>
      </c>
      <c r="L92" s="87">
        <f t="shared" si="14"/>
        <v>0</v>
      </c>
      <c r="M92" s="86">
        <v>0</v>
      </c>
      <c r="N92" s="87">
        <f t="shared" si="15"/>
        <v>0</v>
      </c>
      <c r="O92" s="86">
        <v>0</v>
      </c>
      <c r="P92" s="87">
        <f t="shared" si="16"/>
        <v>0</v>
      </c>
      <c r="Q92" s="86">
        <v>0</v>
      </c>
      <c r="R92" s="87">
        <f t="shared" si="17"/>
        <v>0</v>
      </c>
      <c r="S92" s="86">
        <v>0</v>
      </c>
      <c r="T92" s="87">
        <f t="shared" si="18"/>
        <v>0</v>
      </c>
      <c r="U92" s="86">
        <v>0</v>
      </c>
      <c r="V92" s="87">
        <f t="shared" si="19"/>
        <v>0</v>
      </c>
      <c r="W92" s="86">
        <v>0</v>
      </c>
      <c r="X92" s="87">
        <f t="shared" si="20"/>
        <v>0</v>
      </c>
      <c r="Y92" s="87">
        <f t="shared" si="21"/>
        <v>0</v>
      </c>
    </row>
    <row r="93" spans="2:25" x14ac:dyDescent="0.2">
      <c r="B93" s="85" t="s">
        <v>188</v>
      </c>
      <c r="C93" s="85" t="s">
        <v>18</v>
      </c>
      <c r="D93" s="85" t="s">
        <v>189</v>
      </c>
      <c r="E93" s="86">
        <v>0</v>
      </c>
      <c r="F93" s="87">
        <f t="shared" si="11"/>
        <v>0</v>
      </c>
      <c r="G93" s="86">
        <v>0</v>
      </c>
      <c r="H93" s="87">
        <f t="shared" si="12"/>
        <v>0</v>
      </c>
      <c r="I93" s="86">
        <v>0</v>
      </c>
      <c r="J93" s="87">
        <f t="shared" si="13"/>
        <v>0</v>
      </c>
      <c r="K93" s="86">
        <v>0</v>
      </c>
      <c r="L93" s="87">
        <f t="shared" si="14"/>
        <v>0</v>
      </c>
      <c r="M93" s="86">
        <v>0</v>
      </c>
      <c r="N93" s="87">
        <f t="shared" si="15"/>
        <v>0</v>
      </c>
      <c r="O93" s="86">
        <v>0</v>
      </c>
      <c r="P93" s="87">
        <f t="shared" si="16"/>
        <v>0</v>
      </c>
      <c r="Q93" s="86">
        <v>0</v>
      </c>
      <c r="R93" s="87">
        <f t="shared" si="17"/>
        <v>0</v>
      </c>
      <c r="S93" s="86">
        <v>0</v>
      </c>
      <c r="T93" s="87">
        <f t="shared" si="18"/>
        <v>0</v>
      </c>
      <c r="U93" s="86">
        <v>0</v>
      </c>
      <c r="V93" s="87">
        <f t="shared" si="19"/>
        <v>0</v>
      </c>
      <c r="W93" s="86">
        <v>0</v>
      </c>
      <c r="X93" s="87">
        <f t="shared" si="20"/>
        <v>0</v>
      </c>
      <c r="Y93" s="87">
        <f t="shared" si="21"/>
        <v>0</v>
      </c>
    </row>
    <row r="94" spans="2:25" x14ac:dyDescent="0.2">
      <c r="B94" s="85" t="s">
        <v>190</v>
      </c>
      <c r="C94" s="85" t="s">
        <v>18</v>
      </c>
      <c r="D94" s="85" t="s">
        <v>191</v>
      </c>
      <c r="E94" s="86">
        <v>0</v>
      </c>
      <c r="F94" s="87">
        <f t="shared" si="11"/>
        <v>0</v>
      </c>
      <c r="G94" s="86">
        <v>0</v>
      </c>
      <c r="H94" s="87">
        <f t="shared" si="12"/>
        <v>0</v>
      </c>
      <c r="I94" s="86">
        <v>0</v>
      </c>
      <c r="J94" s="87">
        <f t="shared" si="13"/>
        <v>0</v>
      </c>
      <c r="K94" s="86">
        <v>0</v>
      </c>
      <c r="L94" s="87">
        <f t="shared" si="14"/>
        <v>0</v>
      </c>
      <c r="M94" s="86">
        <v>0</v>
      </c>
      <c r="N94" s="87">
        <f t="shared" si="15"/>
        <v>0</v>
      </c>
      <c r="O94" s="86">
        <v>0</v>
      </c>
      <c r="P94" s="87">
        <f t="shared" si="16"/>
        <v>0</v>
      </c>
      <c r="Q94" s="86">
        <v>0</v>
      </c>
      <c r="R94" s="87">
        <f t="shared" si="17"/>
        <v>0</v>
      </c>
      <c r="S94" s="86">
        <v>0</v>
      </c>
      <c r="T94" s="87">
        <f t="shared" si="18"/>
        <v>0</v>
      </c>
      <c r="U94" s="86">
        <v>0</v>
      </c>
      <c r="V94" s="87">
        <f t="shared" si="19"/>
        <v>0</v>
      </c>
      <c r="W94" s="86">
        <v>0</v>
      </c>
      <c r="X94" s="87">
        <f t="shared" si="20"/>
        <v>0</v>
      </c>
      <c r="Y94" s="87">
        <f t="shared" si="21"/>
        <v>0</v>
      </c>
    </row>
    <row r="95" spans="2:25" x14ac:dyDescent="0.2">
      <c r="B95" s="85" t="s">
        <v>192</v>
      </c>
      <c r="C95" s="85" t="s">
        <v>18</v>
      </c>
      <c r="D95" s="85" t="s">
        <v>193</v>
      </c>
      <c r="E95" s="86">
        <v>0</v>
      </c>
      <c r="F95" s="87">
        <f t="shared" si="11"/>
        <v>0</v>
      </c>
      <c r="G95" s="86">
        <v>0</v>
      </c>
      <c r="H95" s="87">
        <f t="shared" si="12"/>
        <v>0</v>
      </c>
      <c r="I95" s="86">
        <v>0</v>
      </c>
      <c r="J95" s="87">
        <f t="shared" si="13"/>
        <v>0</v>
      </c>
      <c r="K95" s="86">
        <v>0</v>
      </c>
      <c r="L95" s="87">
        <f t="shared" si="14"/>
        <v>0</v>
      </c>
      <c r="M95" s="86">
        <v>0</v>
      </c>
      <c r="N95" s="87">
        <f t="shared" si="15"/>
        <v>0</v>
      </c>
      <c r="O95" s="86">
        <v>0</v>
      </c>
      <c r="P95" s="87">
        <f t="shared" si="16"/>
        <v>0</v>
      </c>
      <c r="Q95" s="86">
        <v>0</v>
      </c>
      <c r="R95" s="87">
        <f t="shared" si="17"/>
        <v>0</v>
      </c>
      <c r="S95" s="86">
        <v>0</v>
      </c>
      <c r="T95" s="87">
        <f t="shared" si="18"/>
        <v>0</v>
      </c>
      <c r="U95" s="86">
        <v>0</v>
      </c>
      <c r="V95" s="87">
        <f t="shared" si="19"/>
        <v>0</v>
      </c>
      <c r="W95" s="86">
        <v>0</v>
      </c>
      <c r="X95" s="87">
        <f t="shared" si="20"/>
        <v>0</v>
      </c>
      <c r="Y95" s="87">
        <f t="shared" si="21"/>
        <v>0</v>
      </c>
    </row>
    <row r="96" spans="2:25" x14ac:dyDescent="0.2">
      <c r="B96" s="85" t="s">
        <v>194</v>
      </c>
      <c r="C96" s="85" t="s">
        <v>18</v>
      </c>
      <c r="D96" s="85" t="s">
        <v>195</v>
      </c>
      <c r="E96" s="86">
        <v>0</v>
      </c>
      <c r="F96" s="87">
        <f t="shared" si="11"/>
        <v>0</v>
      </c>
      <c r="G96" s="86">
        <v>0</v>
      </c>
      <c r="H96" s="87">
        <f t="shared" si="12"/>
        <v>0</v>
      </c>
      <c r="I96" s="86">
        <v>0</v>
      </c>
      <c r="J96" s="87">
        <f t="shared" si="13"/>
        <v>0</v>
      </c>
      <c r="K96" s="86">
        <v>0</v>
      </c>
      <c r="L96" s="87">
        <f t="shared" si="14"/>
        <v>0</v>
      </c>
      <c r="M96" s="86">
        <v>0</v>
      </c>
      <c r="N96" s="87">
        <f t="shared" si="15"/>
        <v>0</v>
      </c>
      <c r="O96" s="86">
        <v>0</v>
      </c>
      <c r="P96" s="87">
        <f t="shared" si="16"/>
        <v>0</v>
      </c>
      <c r="Q96" s="86">
        <v>0</v>
      </c>
      <c r="R96" s="87">
        <f t="shared" si="17"/>
        <v>0</v>
      </c>
      <c r="S96" s="86">
        <v>0</v>
      </c>
      <c r="T96" s="87">
        <f t="shared" si="18"/>
        <v>0</v>
      </c>
      <c r="U96" s="86">
        <v>0</v>
      </c>
      <c r="V96" s="87">
        <f t="shared" si="19"/>
        <v>0</v>
      </c>
      <c r="W96" s="86">
        <v>0</v>
      </c>
      <c r="X96" s="87">
        <f t="shared" si="20"/>
        <v>0</v>
      </c>
      <c r="Y96" s="87">
        <f t="shared" si="21"/>
        <v>0</v>
      </c>
    </row>
    <row r="97" spans="2:25" x14ac:dyDescent="0.2">
      <c r="B97" s="85" t="s">
        <v>196</v>
      </c>
      <c r="C97" s="85" t="s">
        <v>18</v>
      </c>
      <c r="D97" s="85" t="s">
        <v>197</v>
      </c>
      <c r="E97" s="86">
        <v>0</v>
      </c>
      <c r="F97" s="87">
        <f t="shared" si="11"/>
        <v>0</v>
      </c>
      <c r="G97" s="86">
        <v>0</v>
      </c>
      <c r="H97" s="87">
        <f t="shared" si="12"/>
        <v>0</v>
      </c>
      <c r="I97" s="86">
        <v>0</v>
      </c>
      <c r="J97" s="87">
        <f t="shared" si="13"/>
        <v>0</v>
      </c>
      <c r="K97" s="86">
        <v>0</v>
      </c>
      <c r="L97" s="87">
        <f t="shared" si="14"/>
        <v>0</v>
      </c>
      <c r="M97" s="86">
        <v>0</v>
      </c>
      <c r="N97" s="87">
        <f t="shared" si="15"/>
        <v>0</v>
      </c>
      <c r="O97" s="86">
        <v>0</v>
      </c>
      <c r="P97" s="87">
        <f t="shared" si="16"/>
        <v>0</v>
      </c>
      <c r="Q97" s="86">
        <v>0</v>
      </c>
      <c r="R97" s="87">
        <f t="shared" si="17"/>
        <v>0</v>
      </c>
      <c r="S97" s="86">
        <v>0</v>
      </c>
      <c r="T97" s="87">
        <f t="shared" si="18"/>
        <v>0</v>
      </c>
      <c r="U97" s="86">
        <v>0</v>
      </c>
      <c r="V97" s="87">
        <f t="shared" si="19"/>
        <v>0</v>
      </c>
      <c r="W97" s="86">
        <v>0</v>
      </c>
      <c r="X97" s="87">
        <f t="shared" si="20"/>
        <v>0</v>
      </c>
      <c r="Y97" s="87">
        <f t="shared" si="21"/>
        <v>0</v>
      </c>
    </row>
    <row r="98" spans="2:25" x14ac:dyDescent="0.2">
      <c r="B98" s="85" t="s">
        <v>198</v>
      </c>
      <c r="C98" s="85" t="s">
        <v>18</v>
      </c>
      <c r="D98" s="85" t="s">
        <v>199</v>
      </c>
      <c r="E98" s="86">
        <v>0</v>
      </c>
      <c r="F98" s="87">
        <f t="shared" si="11"/>
        <v>0</v>
      </c>
      <c r="G98" s="86">
        <v>0</v>
      </c>
      <c r="H98" s="87">
        <f t="shared" si="12"/>
        <v>0</v>
      </c>
      <c r="I98" s="86">
        <v>0</v>
      </c>
      <c r="J98" s="87">
        <f t="shared" si="13"/>
        <v>0</v>
      </c>
      <c r="K98" s="86">
        <v>0</v>
      </c>
      <c r="L98" s="87">
        <f t="shared" si="14"/>
        <v>0</v>
      </c>
      <c r="M98" s="86">
        <v>0</v>
      </c>
      <c r="N98" s="87">
        <f t="shared" si="15"/>
        <v>0</v>
      </c>
      <c r="O98" s="86">
        <v>0</v>
      </c>
      <c r="P98" s="87">
        <f t="shared" si="16"/>
        <v>0</v>
      </c>
      <c r="Q98" s="86">
        <v>0</v>
      </c>
      <c r="R98" s="87">
        <f t="shared" si="17"/>
        <v>0</v>
      </c>
      <c r="S98" s="86">
        <v>0</v>
      </c>
      <c r="T98" s="87">
        <f t="shared" si="18"/>
        <v>0</v>
      </c>
      <c r="U98" s="86">
        <v>0</v>
      </c>
      <c r="V98" s="87">
        <f t="shared" si="19"/>
        <v>0</v>
      </c>
      <c r="W98" s="86">
        <v>0</v>
      </c>
      <c r="X98" s="87">
        <f t="shared" si="20"/>
        <v>0</v>
      </c>
      <c r="Y98" s="87">
        <f t="shared" si="21"/>
        <v>0</v>
      </c>
    </row>
    <row r="99" spans="2:25" x14ac:dyDescent="0.2">
      <c r="B99" s="85" t="s">
        <v>200</v>
      </c>
      <c r="C99" s="85" t="s">
        <v>18</v>
      </c>
      <c r="D99" s="85" t="s">
        <v>201</v>
      </c>
      <c r="E99" s="86">
        <v>0</v>
      </c>
      <c r="F99" s="87">
        <f t="shared" si="11"/>
        <v>0</v>
      </c>
      <c r="G99" s="86">
        <v>0</v>
      </c>
      <c r="H99" s="87">
        <f t="shared" si="12"/>
        <v>0</v>
      </c>
      <c r="I99" s="86">
        <v>0</v>
      </c>
      <c r="J99" s="87">
        <f t="shared" si="13"/>
        <v>0</v>
      </c>
      <c r="K99" s="86">
        <v>0</v>
      </c>
      <c r="L99" s="87">
        <f t="shared" si="14"/>
        <v>0</v>
      </c>
      <c r="M99" s="86">
        <v>0</v>
      </c>
      <c r="N99" s="87">
        <f t="shared" si="15"/>
        <v>0</v>
      </c>
      <c r="O99" s="86">
        <v>0</v>
      </c>
      <c r="P99" s="87">
        <f t="shared" si="16"/>
        <v>0</v>
      </c>
      <c r="Q99" s="86">
        <v>0</v>
      </c>
      <c r="R99" s="87">
        <f t="shared" si="17"/>
        <v>0</v>
      </c>
      <c r="S99" s="86">
        <v>0</v>
      </c>
      <c r="T99" s="87">
        <f t="shared" si="18"/>
        <v>0</v>
      </c>
      <c r="U99" s="86">
        <v>0</v>
      </c>
      <c r="V99" s="87">
        <f t="shared" si="19"/>
        <v>0</v>
      </c>
      <c r="W99" s="86">
        <v>0</v>
      </c>
      <c r="X99" s="87">
        <f t="shared" si="20"/>
        <v>0</v>
      </c>
      <c r="Y99" s="87">
        <f t="shared" si="21"/>
        <v>0</v>
      </c>
    </row>
    <row r="100" spans="2:25" x14ac:dyDescent="0.2">
      <c r="B100" s="85" t="s">
        <v>202</v>
      </c>
      <c r="C100" s="85" t="s">
        <v>18</v>
      </c>
      <c r="D100" s="85" t="s">
        <v>203</v>
      </c>
      <c r="E100" s="86">
        <v>0</v>
      </c>
      <c r="F100" s="87">
        <f t="shared" si="11"/>
        <v>0</v>
      </c>
      <c r="G100" s="86">
        <v>0</v>
      </c>
      <c r="H100" s="87">
        <f t="shared" si="12"/>
        <v>0</v>
      </c>
      <c r="I100" s="86">
        <v>0</v>
      </c>
      <c r="J100" s="87">
        <f t="shared" si="13"/>
        <v>0</v>
      </c>
      <c r="K100" s="86">
        <v>0</v>
      </c>
      <c r="L100" s="87">
        <f t="shared" si="14"/>
        <v>0</v>
      </c>
      <c r="M100" s="86">
        <v>0</v>
      </c>
      <c r="N100" s="87">
        <f t="shared" si="15"/>
        <v>0</v>
      </c>
      <c r="O100" s="86">
        <v>0</v>
      </c>
      <c r="P100" s="87">
        <f t="shared" si="16"/>
        <v>0</v>
      </c>
      <c r="Q100" s="86">
        <v>0</v>
      </c>
      <c r="R100" s="87">
        <f t="shared" si="17"/>
        <v>0</v>
      </c>
      <c r="S100" s="86">
        <v>0</v>
      </c>
      <c r="T100" s="87">
        <f t="shared" si="18"/>
        <v>0</v>
      </c>
      <c r="U100" s="86">
        <v>0</v>
      </c>
      <c r="V100" s="87">
        <f t="shared" si="19"/>
        <v>0</v>
      </c>
      <c r="W100" s="86">
        <v>0</v>
      </c>
      <c r="X100" s="87">
        <f t="shared" si="20"/>
        <v>0</v>
      </c>
      <c r="Y100" s="87">
        <f t="shared" si="21"/>
        <v>0</v>
      </c>
    </row>
    <row r="101" spans="2:25" x14ac:dyDescent="0.2">
      <c r="B101" s="85" t="s">
        <v>204</v>
      </c>
      <c r="C101" s="85" t="s">
        <v>18</v>
      </c>
      <c r="D101" s="85" t="s">
        <v>205</v>
      </c>
      <c r="E101" s="86">
        <v>0</v>
      </c>
      <c r="F101" s="87">
        <f t="shared" si="11"/>
        <v>0</v>
      </c>
      <c r="G101" s="86">
        <v>0</v>
      </c>
      <c r="H101" s="87">
        <f t="shared" si="12"/>
        <v>0</v>
      </c>
      <c r="I101" s="86">
        <v>0</v>
      </c>
      <c r="J101" s="87">
        <f t="shared" si="13"/>
        <v>0</v>
      </c>
      <c r="K101" s="86">
        <v>0</v>
      </c>
      <c r="L101" s="87">
        <f t="shared" si="14"/>
        <v>0</v>
      </c>
      <c r="M101" s="86">
        <v>0</v>
      </c>
      <c r="N101" s="87">
        <f t="shared" si="15"/>
        <v>0</v>
      </c>
      <c r="O101" s="86">
        <v>0</v>
      </c>
      <c r="P101" s="87">
        <f t="shared" si="16"/>
        <v>0</v>
      </c>
      <c r="Q101" s="86">
        <v>0</v>
      </c>
      <c r="R101" s="87">
        <f t="shared" si="17"/>
        <v>0</v>
      </c>
      <c r="S101" s="86">
        <v>0</v>
      </c>
      <c r="T101" s="87">
        <f t="shared" si="18"/>
        <v>0</v>
      </c>
      <c r="U101" s="86">
        <v>0</v>
      </c>
      <c r="V101" s="87">
        <f t="shared" si="19"/>
        <v>0</v>
      </c>
      <c r="W101" s="86">
        <v>0</v>
      </c>
      <c r="X101" s="87">
        <f t="shared" si="20"/>
        <v>0</v>
      </c>
      <c r="Y101" s="87">
        <f t="shared" si="21"/>
        <v>0</v>
      </c>
    </row>
    <row r="102" spans="2:25" x14ac:dyDescent="0.2">
      <c r="B102" s="85" t="s">
        <v>206</v>
      </c>
      <c r="C102" s="85" t="s">
        <v>18</v>
      </c>
      <c r="D102" s="85" t="s">
        <v>207</v>
      </c>
      <c r="E102" s="86">
        <v>0</v>
      </c>
      <c r="F102" s="87">
        <f t="shared" si="11"/>
        <v>0</v>
      </c>
      <c r="G102" s="86">
        <v>0</v>
      </c>
      <c r="H102" s="87">
        <f t="shared" si="12"/>
        <v>0</v>
      </c>
      <c r="I102" s="86">
        <v>0</v>
      </c>
      <c r="J102" s="87">
        <f t="shared" si="13"/>
        <v>0</v>
      </c>
      <c r="K102" s="86">
        <v>0</v>
      </c>
      <c r="L102" s="87">
        <f t="shared" si="14"/>
        <v>0</v>
      </c>
      <c r="M102" s="86">
        <v>0</v>
      </c>
      <c r="N102" s="87">
        <f t="shared" si="15"/>
        <v>0</v>
      </c>
      <c r="O102" s="86">
        <v>0</v>
      </c>
      <c r="P102" s="87">
        <f t="shared" si="16"/>
        <v>0</v>
      </c>
      <c r="Q102" s="86">
        <v>0</v>
      </c>
      <c r="R102" s="87">
        <f t="shared" si="17"/>
        <v>0</v>
      </c>
      <c r="S102" s="86">
        <v>0</v>
      </c>
      <c r="T102" s="87">
        <f t="shared" si="18"/>
        <v>0</v>
      </c>
      <c r="U102" s="86">
        <v>0</v>
      </c>
      <c r="V102" s="87">
        <f t="shared" si="19"/>
        <v>0</v>
      </c>
      <c r="W102" s="86">
        <v>0</v>
      </c>
      <c r="X102" s="87">
        <f t="shared" si="20"/>
        <v>0</v>
      </c>
      <c r="Y102" s="87">
        <f t="shared" si="21"/>
        <v>0</v>
      </c>
    </row>
    <row r="103" spans="2:25" x14ac:dyDescent="0.2">
      <c r="B103" s="85" t="s">
        <v>208</v>
      </c>
      <c r="C103" s="85" t="s">
        <v>18</v>
      </c>
      <c r="D103" s="85" t="s">
        <v>209</v>
      </c>
      <c r="E103" s="86">
        <v>0</v>
      </c>
      <c r="F103" s="87">
        <f t="shared" si="11"/>
        <v>0</v>
      </c>
      <c r="G103" s="86">
        <v>0</v>
      </c>
      <c r="H103" s="87">
        <f t="shared" si="12"/>
        <v>0</v>
      </c>
      <c r="I103" s="86">
        <v>0</v>
      </c>
      <c r="J103" s="87">
        <f t="shared" si="13"/>
        <v>0</v>
      </c>
      <c r="K103" s="86">
        <v>0</v>
      </c>
      <c r="L103" s="87">
        <f t="shared" si="14"/>
        <v>0</v>
      </c>
      <c r="M103" s="86">
        <v>0</v>
      </c>
      <c r="N103" s="87">
        <f t="shared" si="15"/>
        <v>0</v>
      </c>
      <c r="O103" s="86">
        <v>0</v>
      </c>
      <c r="P103" s="87">
        <f t="shared" si="16"/>
        <v>0</v>
      </c>
      <c r="Q103" s="86">
        <v>0</v>
      </c>
      <c r="R103" s="87">
        <f t="shared" si="17"/>
        <v>0</v>
      </c>
      <c r="S103" s="86">
        <v>0</v>
      </c>
      <c r="T103" s="87">
        <f t="shared" si="18"/>
        <v>0</v>
      </c>
      <c r="U103" s="86">
        <v>0</v>
      </c>
      <c r="V103" s="87">
        <f t="shared" si="19"/>
        <v>0</v>
      </c>
      <c r="W103" s="86">
        <v>0</v>
      </c>
      <c r="X103" s="87">
        <f t="shared" si="20"/>
        <v>0</v>
      </c>
      <c r="Y103" s="87">
        <f t="shared" si="21"/>
        <v>0</v>
      </c>
    </row>
    <row r="104" spans="2:25" x14ac:dyDescent="0.2">
      <c r="B104" s="85" t="s">
        <v>210</v>
      </c>
      <c r="C104" s="85" t="s">
        <v>18</v>
      </c>
      <c r="D104" s="85" t="s">
        <v>211</v>
      </c>
      <c r="E104" s="86">
        <v>0</v>
      </c>
      <c r="F104" s="87">
        <f t="shared" si="11"/>
        <v>0</v>
      </c>
      <c r="G104" s="86">
        <v>0</v>
      </c>
      <c r="H104" s="87">
        <f t="shared" si="12"/>
        <v>0</v>
      </c>
      <c r="I104" s="86">
        <v>0</v>
      </c>
      <c r="J104" s="87">
        <f t="shared" si="13"/>
        <v>0</v>
      </c>
      <c r="K104" s="86">
        <v>0</v>
      </c>
      <c r="L104" s="87">
        <f t="shared" si="14"/>
        <v>0</v>
      </c>
      <c r="M104" s="86">
        <v>0</v>
      </c>
      <c r="N104" s="87">
        <f t="shared" si="15"/>
        <v>0</v>
      </c>
      <c r="O104" s="86">
        <v>0</v>
      </c>
      <c r="P104" s="87">
        <f t="shared" si="16"/>
        <v>0</v>
      </c>
      <c r="Q104" s="86">
        <v>0</v>
      </c>
      <c r="R104" s="87">
        <f t="shared" si="17"/>
        <v>0</v>
      </c>
      <c r="S104" s="86">
        <v>0</v>
      </c>
      <c r="T104" s="87">
        <f t="shared" si="18"/>
        <v>0</v>
      </c>
      <c r="U104" s="86">
        <v>0</v>
      </c>
      <c r="V104" s="87">
        <f t="shared" si="19"/>
        <v>0</v>
      </c>
      <c r="W104" s="86">
        <v>0</v>
      </c>
      <c r="X104" s="87">
        <f t="shared" si="20"/>
        <v>0</v>
      </c>
      <c r="Y104" s="87">
        <f t="shared" si="21"/>
        <v>0</v>
      </c>
    </row>
    <row r="105" spans="2:25" x14ac:dyDescent="0.2">
      <c r="B105" s="85" t="s">
        <v>212</v>
      </c>
      <c r="C105" s="85" t="s">
        <v>18</v>
      </c>
      <c r="D105" s="85" t="s">
        <v>213</v>
      </c>
      <c r="E105" s="86">
        <v>0</v>
      </c>
      <c r="F105" s="87">
        <f t="shared" si="11"/>
        <v>0</v>
      </c>
      <c r="G105" s="86">
        <v>0</v>
      </c>
      <c r="H105" s="87">
        <f t="shared" si="12"/>
        <v>0</v>
      </c>
      <c r="I105" s="86">
        <v>0</v>
      </c>
      <c r="J105" s="87">
        <f t="shared" si="13"/>
        <v>0</v>
      </c>
      <c r="K105" s="86">
        <v>0</v>
      </c>
      <c r="L105" s="87">
        <f t="shared" si="14"/>
        <v>0</v>
      </c>
      <c r="M105" s="86">
        <v>0</v>
      </c>
      <c r="N105" s="87">
        <f t="shared" si="15"/>
        <v>0</v>
      </c>
      <c r="O105" s="86">
        <v>0</v>
      </c>
      <c r="P105" s="87">
        <f t="shared" si="16"/>
        <v>0</v>
      </c>
      <c r="Q105" s="86">
        <v>0</v>
      </c>
      <c r="R105" s="87">
        <f t="shared" si="17"/>
        <v>0</v>
      </c>
      <c r="S105" s="86">
        <v>0</v>
      </c>
      <c r="T105" s="87">
        <f t="shared" si="18"/>
        <v>0</v>
      </c>
      <c r="U105" s="86">
        <v>0</v>
      </c>
      <c r="V105" s="87">
        <f t="shared" si="19"/>
        <v>0</v>
      </c>
      <c r="W105" s="86">
        <v>0</v>
      </c>
      <c r="X105" s="87">
        <f t="shared" si="20"/>
        <v>0</v>
      </c>
      <c r="Y105" s="87">
        <f t="shared" si="21"/>
        <v>0</v>
      </c>
    </row>
    <row r="106" spans="2:25" x14ac:dyDescent="0.2">
      <c r="B106" s="85" t="s">
        <v>214</v>
      </c>
      <c r="C106" s="85" t="s">
        <v>18</v>
      </c>
      <c r="D106" s="85" t="s">
        <v>215</v>
      </c>
      <c r="E106" s="86">
        <v>0</v>
      </c>
      <c r="F106" s="87">
        <f t="shared" si="11"/>
        <v>0</v>
      </c>
      <c r="G106" s="86">
        <v>0</v>
      </c>
      <c r="H106" s="87">
        <f t="shared" si="12"/>
        <v>0</v>
      </c>
      <c r="I106" s="86">
        <v>0</v>
      </c>
      <c r="J106" s="87">
        <f t="shared" si="13"/>
        <v>0</v>
      </c>
      <c r="K106" s="86">
        <v>0</v>
      </c>
      <c r="L106" s="87">
        <f t="shared" si="14"/>
        <v>0</v>
      </c>
      <c r="M106" s="86">
        <v>0</v>
      </c>
      <c r="N106" s="87">
        <f t="shared" si="15"/>
        <v>0</v>
      </c>
      <c r="O106" s="86">
        <v>0</v>
      </c>
      <c r="P106" s="87">
        <f t="shared" si="16"/>
        <v>0</v>
      </c>
      <c r="Q106" s="86">
        <v>0</v>
      </c>
      <c r="R106" s="87">
        <f t="shared" si="17"/>
        <v>0</v>
      </c>
      <c r="S106" s="86">
        <v>0</v>
      </c>
      <c r="T106" s="87">
        <f t="shared" si="18"/>
        <v>0</v>
      </c>
      <c r="U106" s="86">
        <v>0</v>
      </c>
      <c r="V106" s="87">
        <f t="shared" si="19"/>
        <v>0</v>
      </c>
      <c r="W106" s="86">
        <v>0</v>
      </c>
      <c r="X106" s="87">
        <f t="shared" si="20"/>
        <v>0</v>
      </c>
      <c r="Y106" s="87">
        <f t="shared" si="21"/>
        <v>0</v>
      </c>
    </row>
    <row r="107" spans="2:25" x14ac:dyDescent="0.2">
      <c r="B107" s="85" t="s">
        <v>216</v>
      </c>
      <c r="C107" s="85" t="s">
        <v>18</v>
      </c>
      <c r="D107" s="85" t="s">
        <v>217</v>
      </c>
      <c r="E107" s="86">
        <v>0</v>
      </c>
      <c r="F107" s="87">
        <f t="shared" si="11"/>
        <v>0</v>
      </c>
      <c r="G107" s="86">
        <v>0</v>
      </c>
      <c r="H107" s="87">
        <f t="shared" si="12"/>
        <v>0</v>
      </c>
      <c r="I107" s="86">
        <v>0</v>
      </c>
      <c r="J107" s="87">
        <f t="shared" si="13"/>
        <v>0</v>
      </c>
      <c r="K107" s="86">
        <v>0</v>
      </c>
      <c r="L107" s="87">
        <f t="shared" si="14"/>
        <v>0</v>
      </c>
      <c r="M107" s="86">
        <v>0</v>
      </c>
      <c r="N107" s="87">
        <f t="shared" si="15"/>
        <v>0</v>
      </c>
      <c r="O107" s="86">
        <v>0</v>
      </c>
      <c r="P107" s="87">
        <f t="shared" si="16"/>
        <v>0</v>
      </c>
      <c r="Q107" s="86">
        <v>0</v>
      </c>
      <c r="R107" s="87">
        <f t="shared" si="17"/>
        <v>0</v>
      </c>
      <c r="S107" s="86">
        <v>0</v>
      </c>
      <c r="T107" s="87">
        <f t="shared" si="18"/>
        <v>0</v>
      </c>
      <c r="U107" s="86">
        <v>0</v>
      </c>
      <c r="V107" s="87">
        <f t="shared" si="19"/>
        <v>0</v>
      </c>
      <c r="W107" s="86">
        <v>0</v>
      </c>
      <c r="X107" s="87">
        <f t="shared" si="20"/>
        <v>0</v>
      </c>
      <c r="Y107" s="87">
        <f t="shared" si="21"/>
        <v>0</v>
      </c>
    </row>
    <row r="108" spans="2:25" x14ac:dyDescent="0.2">
      <c r="B108" s="85" t="s">
        <v>218</v>
      </c>
      <c r="C108" s="85" t="s">
        <v>18</v>
      </c>
      <c r="D108" s="85" t="s">
        <v>219</v>
      </c>
      <c r="E108" s="86">
        <v>0</v>
      </c>
      <c r="F108" s="87">
        <f t="shared" si="11"/>
        <v>0</v>
      </c>
      <c r="G108" s="86">
        <v>0</v>
      </c>
      <c r="H108" s="87">
        <f t="shared" si="12"/>
        <v>0</v>
      </c>
      <c r="I108" s="86">
        <v>0</v>
      </c>
      <c r="J108" s="87">
        <f t="shared" si="13"/>
        <v>0</v>
      </c>
      <c r="K108" s="86">
        <v>0</v>
      </c>
      <c r="L108" s="87">
        <f t="shared" si="14"/>
        <v>0</v>
      </c>
      <c r="M108" s="86">
        <v>0</v>
      </c>
      <c r="N108" s="87">
        <f t="shared" si="15"/>
        <v>0</v>
      </c>
      <c r="O108" s="86">
        <v>0</v>
      </c>
      <c r="P108" s="87">
        <f t="shared" si="16"/>
        <v>0</v>
      </c>
      <c r="Q108" s="86">
        <v>0</v>
      </c>
      <c r="R108" s="87">
        <f t="shared" si="17"/>
        <v>0</v>
      </c>
      <c r="S108" s="86">
        <v>0</v>
      </c>
      <c r="T108" s="87">
        <f t="shared" si="18"/>
        <v>0</v>
      </c>
      <c r="U108" s="86">
        <v>0</v>
      </c>
      <c r="V108" s="87">
        <f t="shared" si="19"/>
        <v>0</v>
      </c>
      <c r="W108" s="86">
        <v>0</v>
      </c>
      <c r="X108" s="87">
        <f t="shared" si="20"/>
        <v>0</v>
      </c>
      <c r="Y108" s="87">
        <f t="shared" si="21"/>
        <v>0</v>
      </c>
    </row>
    <row r="109" spans="2:25" x14ac:dyDescent="0.2">
      <c r="B109" s="85" t="s">
        <v>220</v>
      </c>
      <c r="C109" s="85" t="s">
        <v>18</v>
      </c>
      <c r="D109" s="85" t="s">
        <v>221</v>
      </c>
      <c r="E109" s="86">
        <v>0</v>
      </c>
      <c r="F109" s="87">
        <f t="shared" si="11"/>
        <v>0</v>
      </c>
      <c r="G109" s="86">
        <v>0</v>
      </c>
      <c r="H109" s="87">
        <f t="shared" si="12"/>
        <v>0</v>
      </c>
      <c r="I109" s="86">
        <v>0</v>
      </c>
      <c r="J109" s="87">
        <f t="shared" si="13"/>
        <v>0</v>
      </c>
      <c r="K109" s="86">
        <v>0</v>
      </c>
      <c r="L109" s="87">
        <f t="shared" si="14"/>
        <v>0</v>
      </c>
      <c r="M109" s="86">
        <v>0</v>
      </c>
      <c r="N109" s="87">
        <f t="shared" si="15"/>
        <v>0</v>
      </c>
      <c r="O109" s="86">
        <v>0</v>
      </c>
      <c r="P109" s="87">
        <f t="shared" si="16"/>
        <v>0</v>
      </c>
      <c r="Q109" s="86">
        <v>0</v>
      </c>
      <c r="R109" s="87">
        <f t="shared" si="17"/>
        <v>0</v>
      </c>
      <c r="S109" s="86">
        <v>0</v>
      </c>
      <c r="T109" s="87">
        <f t="shared" si="18"/>
        <v>0</v>
      </c>
      <c r="U109" s="86">
        <v>0</v>
      </c>
      <c r="V109" s="87">
        <f t="shared" si="19"/>
        <v>0</v>
      </c>
      <c r="W109" s="86">
        <v>0</v>
      </c>
      <c r="X109" s="87">
        <f t="shared" si="20"/>
        <v>0</v>
      </c>
      <c r="Y109" s="87">
        <f t="shared" si="21"/>
        <v>0</v>
      </c>
    </row>
    <row r="110" spans="2:25" x14ac:dyDescent="0.2">
      <c r="B110" s="85" t="s">
        <v>222</v>
      </c>
      <c r="C110" s="85" t="s">
        <v>18</v>
      </c>
      <c r="D110" s="85" t="s">
        <v>223</v>
      </c>
      <c r="E110" s="86">
        <v>0</v>
      </c>
      <c r="F110" s="87">
        <f t="shared" si="11"/>
        <v>0</v>
      </c>
      <c r="G110" s="86">
        <v>0</v>
      </c>
      <c r="H110" s="87">
        <f t="shared" si="12"/>
        <v>0</v>
      </c>
      <c r="I110" s="86">
        <v>0</v>
      </c>
      <c r="J110" s="87">
        <f t="shared" si="13"/>
        <v>0</v>
      </c>
      <c r="K110" s="86">
        <v>0</v>
      </c>
      <c r="L110" s="87">
        <f t="shared" si="14"/>
        <v>0</v>
      </c>
      <c r="M110" s="86">
        <v>0</v>
      </c>
      <c r="N110" s="87">
        <f t="shared" si="15"/>
        <v>0</v>
      </c>
      <c r="O110" s="86">
        <v>0</v>
      </c>
      <c r="P110" s="87">
        <f t="shared" si="16"/>
        <v>0</v>
      </c>
      <c r="Q110" s="86">
        <v>0</v>
      </c>
      <c r="R110" s="87">
        <f t="shared" si="17"/>
        <v>0</v>
      </c>
      <c r="S110" s="86">
        <v>0</v>
      </c>
      <c r="T110" s="87">
        <f t="shared" si="18"/>
        <v>0</v>
      </c>
      <c r="U110" s="86">
        <v>0</v>
      </c>
      <c r="V110" s="87">
        <f t="shared" si="19"/>
        <v>0</v>
      </c>
      <c r="W110" s="86">
        <v>0</v>
      </c>
      <c r="X110" s="87">
        <f t="shared" si="20"/>
        <v>0</v>
      </c>
      <c r="Y110" s="87">
        <f t="shared" si="21"/>
        <v>0</v>
      </c>
    </row>
    <row r="111" spans="2:25" x14ac:dyDescent="0.2">
      <c r="B111" s="85" t="s">
        <v>224</v>
      </c>
      <c r="C111" s="85" t="s">
        <v>18</v>
      </c>
      <c r="D111" s="85" t="s">
        <v>225</v>
      </c>
      <c r="E111" s="86">
        <v>0</v>
      </c>
      <c r="F111" s="87">
        <f t="shared" si="11"/>
        <v>0</v>
      </c>
      <c r="G111" s="86">
        <v>0</v>
      </c>
      <c r="H111" s="87">
        <f t="shared" si="12"/>
        <v>0</v>
      </c>
      <c r="I111" s="86">
        <v>0</v>
      </c>
      <c r="J111" s="87">
        <f t="shared" si="13"/>
        <v>0</v>
      </c>
      <c r="K111" s="86">
        <v>0</v>
      </c>
      <c r="L111" s="87">
        <f t="shared" si="14"/>
        <v>0</v>
      </c>
      <c r="M111" s="86">
        <v>0</v>
      </c>
      <c r="N111" s="87">
        <f t="shared" si="15"/>
        <v>0</v>
      </c>
      <c r="O111" s="86">
        <v>0</v>
      </c>
      <c r="P111" s="87">
        <f t="shared" si="16"/>
        <v>0</v>
      </c>
      <c r="Q111" s="86">
        <v>0</v>
      </c>
      <c r="R111" s="87">
        <f t="shared" si="17"/>
        <v>0</v>
      </c>
      <c r="S111" s="86">
        <v>0</v>
      </c>
      <c r="T111" s="87">
        <f t="shared" si="18"/>
        <v>0</v>
      </c>
      <c r="U111" s="86">
        <v>0</v>
      </c>
      <c r="V111" s="87">
        <f t="shared" si="19"/>
        <v>0</v>
      </c>
      <c r="W111" s="86">
        <v>0</v>
      </c>
      <c r="X111" s="87">
        <f t="shared" si="20"/>
        <v>0</v>
      </c>
      <c r="Y111" s="87">
        <f t="shared" si="21"/>
        <v>0</v>
      </c>
    </row>
    <row r="112" spans="2:25" x14ac:dyDescent="0.2">
      <c r="B112" s="85" t="s">
        <v>226</v>
      </c>
      <c r="C112" s="85" t="s">
        <v>18</v>
      </c>
      <c r="D112" s="85" t="s">
        <v>227</v>
      </c>
      <c r="E112" s="86">
        <v>0</v>
      </c>
      <c r="F112" s="87">
        <f t="shared" si="11"/>
        <v>0</v>
      </c>
      <c r="G112" s="86">
        <v>0</v>
      </c>
      <c r="H112" s="87">
        <f t="shared" si="12"/>
        <v>0</v>
      </c>
      <c r="I112" s="86">
        <v>0</v>
      </c>
      <c r="J112" s="87">
        <f t="shared" si="13"/>
        <v>0</v>
      </c>
      <c r="K112" s="86">
        <v>0</v>
      </c>
      <c r="L112" s="87">
        <f t="shared" si="14"/>
        <v>0</v>
      </c>
      <c r="M112" s="86">
        <v>0</v>
      </c>
      <c r="N112" s="87">
        <f t="shared" si="15"/>
        <v>0</v>
      </c>
      <c r="O112" s="86">
        <v>0</v>
      </c>
      <c r="P112" s="87">
        <f t="shared" si="16"/>
        <v>0</v>
      </c>
      <c r="Q112" s="86">
        <v>0</v>
      </c>
      <c r="R112" s="87">
        <f t="shared" si="17"/>
        <v>0</v>
      </c>
      <c r="S112" s="86">
        <v>0</v>
      </c>
      <c r="T112" s="87">
        <f t="shared" si="18"/>
        <v>0</v>
      </c>
      <c r="U112" s="86">
        <v>0</v>
      </c>
      <c r="V112" s="87">
        <f t="shared" si="19"/>
        <v>0</v>
      </c>
      <c r="W112" s="86">
        <v>0</v>
      </c>
      <c r="X112" s="87">
        <f t="shared" si="20"/>
        <v>0</v>
      </c>
      <c r="Y112" s="87">
        <f t="shared" si="21"/>
        <v>0</v>
      </c>
    </row>
    <row r="113" spans="2:25" x14ac:dyDescent="0.2">
      <c r="B113" s="85" t="s">
        <v>228</v>
      </c>
      <c r="C113" s="85" t="s">
        <v>18</v>
      </c>
      <c r="D113" s="85" t="s">
        <v>229</v>
      </c>
      <c r="E113" s="86">
        <v>0</v>
      </c>
      <c r="F113" s="87">
        <f t="shared" si="11"/>
        <v>0</v>
      </c>
      <c r="G113" s="86">
        <v>0</v>
      </c>
      <c r="H113" s="87">
        <f t="shared" si="12"/>
        <v>0</v>
      </c>
      <c r="I113" s="86">
        <v>0</v>
      </c>
      <c r="J113" s="87">
        <f t="shared" si="13"/>
        <v>0</v>
      </c>
      <c r="K113" s="86">
        <v>0</v>
      </c>
      <c r="L113" s="87">
        <f t="shared" si="14"/>
        <v>0</v>
      </c>
      <c r="M113" s="86">
        <v>0</v>
      </c>
      <c r="N113" s="87">
        <f t="shared" si="15"/>
        <v>0</v>
      </c>
      <c r="O113" s="86">
        <v>0</v>
      </c>
      <c r="P113" s="87">
        <f t="shared" si="16"/>
        <v>0</v>
      </c>
      <c r="Q113" s="86">
        <v>0</v>
      </c>
      <c r="R113" s="87">
        <f t="shared" si="17"/>
        <v>0</v>
      </c>
      <c r="S113" s="86">
        <v>0</v>
      </c>
      <c r="T113" s="87">
        <f t="shared" si="18"/>
        <v>0</v>
      </c>
      <c r="U113" s="86">
        <v>0</v>
      </c>
      <c r="V113" s="87">
        <f t="shared" si="19"/>
        <v>0</v>
      </c>
      <c r="W113" s="86">
        <v>0</v>
      </c>
      <c r="X113" s="87">
        <f t="shared" si="20"/>
        <v>0</v>
      </c>
      <c r="Y113" s="87">
        <f t="shared" si="21"/>
        <v>0</v>
      </c>
    </row>
    <row r="114" spans="2:25" x14ac:dyDescent="0.2">
      <c r="B114" s="85" t="s">
        <v>230</v>
      </c>
      <c r="C114" s="85" t="s">
        <v>18</v>
      </c>
      <c r="D114" s="85" t="s">
        <v>231</v>
      </c>
      <c r="E114" s="86">
        <v>0</v>
      </c>
      <c r="F114" s="87">
        <f t="shared" si="11"/>
        <v>0</v>
      </c>
      <c r="G114" s="86">
        <v>0</v>
      </c>
      <c r="H114" s="87">
        <f t="shared" si="12"/>
        <v>0</v>
      </c>
      <c r="I114" s="86">
        <v>0</v>
      </c>
      <c r="J114" s="87">
        <f t="shared" si="13"/>
        <v>0</v>
      </c>
      <c r="K114" s="86">
        <v>0</v>
      </c>
      <c r="L114" s="87">
        <f t="shared" si="14"/>
        <v>0</v>
      </c>
      <c r="M114" s="86">
        <v>0</v>
      </c>
      <c r="N114" s="87">
        <f t="shared" si="15"/>
        <v>0</v>
      </c>
      <c r="O114" s="86">
        <v>0</v>
      </c>
      <c r="P114" s="87">
        <f t="shared" si="16"/>
        <v>0</v>
      </c>
      <c r="Q114" s="86">
        <v>0</v>
      </c>
      <c r="R114" s="87">
        <f t="shared" si="17"/>
        <v>0</v>
      </c>
      <c r="S114" s="86">
        <v>0</v>
      </c>
      <c r="T114" s="87">
        <f t="shared" si="18"/>
        <v>0</v>
      </c>
      <c r="U114" s="86">
        <v>0</v>
      </c>
      <c r="V114" s="87">
        <f t="shared" si="19"/>
        <v>0</v>
      </c>
      <c r="W114" s="86">
        <v>0</v>
      </c>
      <c r="X114" s="87">
        <f t="shared" si="20"/>
        <v>0</v>
      </c>
      <c r="Y114" s="87">
        <f t="shared" si="21"/>
        <v>0</v>
      </c>
    </row>
    <row r="115" spans="2:25" x14ac:dyDescent="0.2">
      <c r="B115" s="85" t="s">
        <v>232</v>
      </c>
      <c r="C115" s="85" t="s">
        <v>18</v>
      </c>
      <c r="D115" s="85" t="s">
        <v>233</v>
      </c>
      <c r="E115" s="86">
        <v>0</v>
      </c>
      <c r="F115" s="87">
        <f t="shared" si="11"/>
        <v>0</v>
      </c>
      <c r="G115" s="86">
        <v>0</v>
      </c>
      <c r="H115" s="87">
        <f t="shared" si="12"/>
        <v>0</v>
      </c>
      <c r="I115" s="86">
        <v>0</v>
      </c>
      <c r="J115" s="87">
        <f t="shared" si="13"/>
        <v>0</v>
      </c>
      <c r="K115" s="86">
        <v>0</v>
      </c>
      <c r="L115" s="87">
        <f t="shared" si="14"/>
        <v>0</v>
      </c>
      <c r="M115" s="86">
        <v>0</v>
      </c>
      <c r="N115" s="87">
        <f t="shared" si="15"/>
        <v>0</v>
      </c>
      <c r="O115" s="86">
        <v>0</v>
      </c>
      <c r="P115" s="87">
        <f t="shared" si="16"/>
        <v>0</v>
      </c>
      <c r="Q115" s="86">
        <v>0</v>
      </c>
      <c r="R115" s="87">
        <f t="shared" si="17"/>
        <v>0</v>
      </c>
      <c r="S115" s="86">
        <v>0</v>
      </c>
      <c r="T115" s="87">
        <f t="shared" si="18"/>
        <v>0</v>
      </c>
      <c r="U115" s="86">
        <v>0</v>
      </c>
      <c r="V115" s="87">
        <f t="shared" si="19"/>
        <v>0</v>
      </c>
      <c r="W115" s="86">
        <v>0</v>
      </c>
      <c r="X115" s="87">
        <f t="shared" si="20"/>
        <v>0</v>
      </c>
      <c r="Y115" s="87">
        <f t="shared" si="21"/>
        <v>0</v>
      </c>
    </row>
    <row r="116" spans="2:25" x14ac:dyDescent="0.2">
      <c r="B116" s="85" t="s">
        <v>234</v>
      </c>
      <c r="C116" s="85" t="s">
        <v>18</v>
      </c>
      <c r="D116" s="85" t="s">
        <v>235</v>
      </c>
      <c r="E116" s="86">
        <v>0</v>
      </c>
      <c r="F116" s="87">
        <f t="shared" si="11"/>
        <v>0</v>
      </c>
      <c r="G116" s="86">
        <v>0</v>
      </c>
      <c r="H116" s="87">
        <f t="shared" si="12"/>
        <v>0</v>
      </c>
      <c r="I116" s="86">
        <v>0</v>
      </c>
      <c r="J116" s="87">
        <f t="shared" si="13"/>
        <v>0</v>
      </c>
      <c r="K116" s="86">
        <v>0</v>
      </c>
      <c r="L116" s="87">
        <f t="shared" si="14"/>
        <v>0</v>
      </c>
      <c r="M116" s="86">
        <v>0</v>
      </c>
      <c r="N116" s="87">
        <f t="shared" si="15"/>
        <v>0</v>
      </c>
      <c r="O116" s="86">
        <v>0</v>
      </c>
      <c r="P116" s="87">
        <f t="shared" si="16"/>
        <v>0</v>
      </c>
      <c r="Q116" s="86">
        <v>0</v>
      </c>
      <c r="R116" s="87">
        <f t="shared" si="17"/>
        <v>0</v>
      </c>
      <c r="S116" s="86">
        <v>0</v>
      </c>
      <c r="T116" s="87">
        <f t="shared" si="18"/>
        <v>0</v>
      </c>
      <c r="U116" s="86">
        <v>0</v>
      </c>
      <c r="V116" s="87">
        <f t="shared" si="19"/>
        <v>0</v>
      </c>
      <c r="W116" s="86">
        <v>0</v>
      </c>
      <c r="X116" s="87">
        <f t="shared" si="20"/>
        <v>0</v>
      </c>
      <c r="Y116" s="87">
        <f t="shared" si="21"/>
        <v>0</v>
      </c>
    </row>
    <row r="117" spans="2:25" x14ac:dyDescent="0.2">
      <c r="B117" s="85" t="s">
        <v>236</v>
      </c>
      <c r="C117" s="85" t="s">
        <v>18</v>
      </c>
      <c r="D117" s="85" t="s">
        <v>237</v>
      </c>
      <c r="E117" s="86">
        <v>0</v>
      </c>
      <c r="F117" s="87">
        <f t="shared" si="11"/>
        <v>0</v>
      </c>
      <c r="G117" s="86">
        <v>0</v>
      </c>
      <c r="H117" s="87">
        <f t="shared" si="12"/>
        <v>0</v>
      </c>
      <c r="I117" s="86">
        <v>0</v>
      </c>
      <c r="J117" s="87">
        <f t="shared" si="13"/>
        <v>0</v>
      </c>
      <c r="K117" s="86">
        <v>0</v>
      </c>
      <c r="L117" s="87">
        <f t="shared" si="14"/>
        <v>0</v>
      </c>
      <c r="M117" s="86">
        <v>0</v>
      </c>
      <c r="N117" s="87">
        <f t="shared" si="15"/>
        <v>0</v>
      </c>
      <c r="O117" s="86">
        <v>0</v>
      </c>
      <c r="P117" s="87">
        <f t="shared" si="16"/>
        <v>0</v>
      </c>
      <c r="Q117" s="86">
        <v>0</v>
      </c>
      <c r="R117" s="87">
        <f t="shared" si="17"/>
        <v>0</v>
      </c>
      <c r="S117" s="86">
        <v>0</v>
      </c>
      <c r="T117" s="87">
        <f t="shared" si="18"/>
        <v>0</v>
      </c>
      <c r="U117" s="86">
        <v>0</v>
      </c>
      <c r="V117" s="87">
        <f t="shared" si="19"/>
        <v>0</v>
      </c>
      <c r="W117" s="86">
        <v>0</v>
      </c>
      <c r="X117" s="87">
        <f t="shared" si="20"/>
        <v>0</v>
      </c>
      <c r="Y117" s="87">
        <f t="shared" si="21"/>
        <v>0</v>
      </c>
    </row>
    <row r="118" spans="2:25" x14ac:dyDescent="0.2">
      <c r="B118" s="85" t="s">
        <v>238</v>
      </c>
      <c r="C118" s="85" t="s">
        <v>18</v>
      </c>
      <c r="D118" s="85" t="s">
        <v>239</v>
      </c>
      <c r="E118" s="86">
        <v>0</v>
      </c>
      <c r="F118" s="87">
        <f t="shared" si="11"/>
        <v>0</v>
      </c>
      <c r="G118" s="86">
        <v>0</v>
      </c>
      <c r="H118" s="87">
        <f t="shared" si="12"/>
        <v>0</v>
      </c>
      <c r="I118" s="86">
        <v>0</v>
      </c>
      <c r="J118" s="87">
        <f t="shared" si="13"/>
        <v>0</v>
      </c>
      <c r="K118" s="86">
        <v>0</v>
      </c>
      <c r="L118" s="87">
        <f t="shared" si="14"/>
        <v>0</v>
      </c>
      <c r="M118" s="86">
        <v>0</v>
      </c>
      <c r="N118" s="87">
        <f t="shared" si="15"/>
        <v>0</v>
      </c>
      <c r="O118" s="86">
        <v>0</v>
      </c>
      <c r="P118" s="87">
        <f t="shared" si="16"/>
        <v>0</v>
      </c>
      <c r="Q118" s="86">
        <v>0</v>
      </c>
      <c r="R118" s="87">
        <f t="shared" si="17"/>
        <v>0</v>
      </c>
      <c r="S118" s="86">
        <v>0</v>
      </c>
      <c r="T118" s="87">
        <f t="shared" si="18"/>
        <v>0</v>
      </c>
      <c r="U118" s="86">
        <v>0</v>
      </c>
      <c r="V118" s="87">
        <f t="shared" si="19"/>
        <v>0</v>
      </c>
      <c r="W118" s="86">
        <v>0</v>
      </c>
      <c r="X118" s="87">
        <f t="shared" si="20"/>
        <v>0</v>
      </c>
      <c r="Y118" s="87">
        <f t="shared" si="21"/>
        <v>0</v>
      </c>
    </row>
    <row r="119" spans="2:25" x14ac:dyDescent="0.2">
      <c r="B119" s="85" t="s">
        <v>240</v>
      </c>
      <c r="C119" s="85" t="s">
        <v>18</v>
      </c>
      <c r="D119" s="85" t="s">
        <v>241</v>
      </c>
      <c r="E119" s="86">
        <v>0</v>
      </c>
      <c r="F119" s="87">
        <f t="shared" si="11"/>
        <v>0</v>
      </c>
      <c r="G119" s="86">
        <v>0</v>
      </c>
      <c r="H119" s="87">
        <f t="shared" si="12"/>
        <v>0</v>
      </c>
      <c r="I119" s="86">
        <v>0</v>
      </c>
      <c r="J119" s="87">
        <f t="shared" si="13"/>
        <v>0</v>
      </c>
      <c r="K119" s="86">
        <v>0</v>
      </c>
      <c r="L119" s="87">
        <f t="shared" si="14"/>
        <v>0</v>
      </c>
      <c r="M119" s="86">
        <v>0</v>
      </c>
      <c r="N119" s="87">
        <f t="shared" si="15"/>
        <v>0</v>
      </c>
      <c r="O119" s="86">
        <v>0</v>
      </c>
      <c r="P119" s="87">
        <f t="shared" si="16"/>
        <v>0</v>
      </c>
      <c r="Q119" s="86">
        <v>0</v>
      </c>
      <c r="R119" s="87">
        <f t="shared" si="17"/>
        <v>0</v>
      </c>
      <c r="S119" s="86">
        <v>0</v>
      </c>
      <c r="T119" s="87">
        <f t="shared" si="18"/>
        <v>0</v>
      </c>
      <c r="U119" s="86">
        <v>0</v>
      </c>
      <c r="V119" s="87">
        <f t="shared" si="19"/>
        <v>0</v>
      </c>
      <c r="W119" s="86">
        <v>0</v>
      </c>
      <c r="X119" s="87">
        <f t="shared" si="20"/>
        <v>0</v>
      </c>
      <c r="Y119" s="87">
        <f t="shared" si="21"/>
        <v>0</v>
      </c>
    </row>
    <row r="120" spans="2:25" x14ac:dyDescent="0.2">
      <c r="B120" s="85" t="s">
        <v>242</v>
      </c>
      <c r="C120" s="85" t="s">
        <v>18</v>
      </c>
      <c r="D120" s="85" t="s">
        <v>243</v>
      </c>
      <c r="E120" s="86">
        <v>0</v>
      </c>
      <c r="F120" s="87">
        <f t="shared" si="11"/>
        <v>0</v>
      </c>
      <c r="G120" s="86">
        <v>0</v>
      </c>
      <c r="H120" s="87">
        <f t="shared" si="12"/>
        <v>0</v>
      </c>
      <c r="I120" s="86">
        <v>0</v>
      </c>
      <c r="J120" s="87">
        <f t="shared" si="13"/>
        <v>0</v>
      </c>
      <c r="K120" s="86">
        <v>0</v>
      </c>
      <c r="L120" s="87">
        <f t="shared" si="14"/>
        <v>0</v>
      </c>
      <c r="M120" s="86">
        <v>0</v>
      </c>
      <c r="N120" s="87">
        <f t="shared" si="15"/>
        <v>0</v>
      </c>
      <c r="O120" s="86">
        <v>0</v>
      </c>
      <c r="P120" s="87">
        <f t="shared" si="16"/>
        <v>0</v>
      </c>
      <c r="Q120" s="86">
        <v>0</v>
      </c>
      <c r="R120" s="87">
        <f t="shared" si="17"/>
        <v>0</v>
      </c>
      <c r="S120" s="86">
        <v>0</v>
      </c>
      <c r="T120" s="87">
        <f t="shared" si="18"/>
        <v>0</v>
      </c>
      <c r="U120" s="86">
        <v>0</v>
      </c>
      <c r="V120" s="87">
        <f t="shared" si="19"/>
        <v>0</v>
      </c>
      <c r="W120" s="86">
        <v>0</v>
      </c>
      <c r="X120" s="87">
        <f t="shared" si="20"/>
        <v>0</v>
      </c>
      <c r="Y120" s="87">
        <f t="shared" si="21"/>
        <v>0</v>
      </c>
    </row>
    <row r="121" spans="2:25" x14ac:dyDescent="0.2">
      <c r="B121" s="85" t="s">
        <v>244</v>
      </c>
      <c r="C121" s="85" t="s">
        <v>18</v>
      </c>
      <c r="D121" s="85" t="s">
        <v>245</v>
      </c>
      <c r="E121" s="86">
        <v>0</v>
      </c>
      <c r="F121" s="87">
        <f t="shared" si="11"/>
        <v>0</v>
      </c>
      <c r="G121" s="86">
        <v>0</v>
      </c>
      <c r="H121" s="87">
        <f t="shared" si="12"/>
        <v>0</v>
      </c>
      <c r="I121" s="86">
        <v>0</v>
      </c>
      <c r="J121" s="87">
        <f t="shared" si="13"/>
        <v>0</v>
      </c>
      <c r="K121" s="86">
        <v>0</v>
      </c>
      <c r="L121" s="87">
        <f t="shared" si="14"/>
        <v>0</v>
      </c>
      <c r="M121" s="86">
        <v>0</v>
      </c>
      <c r="N121" s="87">
        <f t="shared" si="15"/>
        <v>0</v>
      </c>
      <c r="O121" s="86">
        <v>0</v>
      </c>
      <c r="P121" s="87">
        <f t="shared" si="16"/>
        <v>0</v>
      </c>
      <c r="Q121" s="86">
        <v>0</v>
      </c>
      <c r="R121" s="87">
        <f t="shared" si="17"/>
        <v>0</v>
      </c>
      <c r="S121" s="86">
        <v>0</v>
      </c>
      <c r="T121" s="87">
        <f t="shared" si="18"/>
        <v>0</v>
      </c>
      <c r="U121" s="86">
        <v>0</v>
      </c>
      <c r="V121" s="87">
        <f t="shared" si="19"/>
        <v>0</v>
      </c>
      <c r="W121" s="86">
        <v>0</v>
      </c>
      <c r="X121" s="87">
        <f t="shared" si="20"/>
        <v>0</v>
      </c>
      <c r="Y121" s="87">
        <f t="shared" si="21"/>
        <v>0</v>
      </c>
    </row>
    <row r="122" spans="2:25" x14ac:dyDescent="0.2">
      <c r="B122" s="85" t="s">
        <v>246</v>
      </c>
      <c r="C122" s="85" t="s">
        <v>18</v>
      </c>
      <c r="D122" s="85" t="s">
        <v>247</v>
      </c>
      <c r="E122" s="86">
        <v>0</v>
      </c>
      <c r="F122" s="87">
        <f t="shared" si="11"/>
        <v>0</v>
      </c>
      <c r="G122" s="86">
        <v>0</v>
      </c>
      <c r="H122" s="87">
        <f t="shared" si="12"/>
        <v>0</v>
      </c>
      <c r="I122" s="86">
        <v>0</v>
      </c>
      <c r="J122" s="87">
        <f t="shared" si="13"/>
        <v>0</v>
      </c>
      <c r="K122" s="86">
        <v>0</v>
      </c>
      <c r="L122" s="87">
        <f t="shared" si="14"/>
        <v>0</v>
      </c>
      <c r="M122" s="86">
        <v>0</v>
      </c>
      <c r="N122" s="87">
        <f t="shared" si="15"/>
        <v>0</v>
      </c>
      <c r="O122" s="86">
        <v>0</v>
      </c>
      <c r="P122" s="87">
        <f t="shared" si="16"/>
        <v>0</v>
      </c>
      <c r="Q122" s="86">
        <v>0</v>
      </c>
      <c r="R122" s="87">
        <f t="shared" si="17"/>
        <v>0</v>
      </c>
      <c r="S122" s="86">
        <v>0</v>
      </c>
      <c r="T122" s="87">
        <f t="shared" si="18"/>
        <v>0</v>
      </c>
      <c r="U122" s="86">
        <v>0</v>
      </c>
      <c r="V122" s="87">
        <f t="shared" si="19"/>
        <v>0</v>
      </c>
      <c r="W122" s="86">
        <v>0</v>
      </c>
      <c r="X122" s="87">
        <f t="shared" si="20"/>
        <v>0</v>
      </c>
      <c r="Y122" s="87">
        <f t="shared" si="21"/>
        <v>0</v>
      </c>
    </row>
    <row r="123" spans="2:25" x14ac:dyDescent="0.2">
      <c r="B123" s="85" t="s">
        <v>248</v>
      </c>
      <c r="C123" s="85" t="s">
        <v>18</v>
      </c>
      <c r="D123" s="85" t="s">
        <v>249</v>
      </c>
      <c r="E123" s="86">
        <v>0</v>
      </c>
      <c r="F123" s="87">
        <f t="shared" si="11"/>
        <v>0</v>
      </c>
      <c r="G123" s="86">
        <v>0</v>
      </c>
      <c r="H123" s="87">
        <f t="shared" si="12"/>
        <v>0</v>
      </c>
      <c r="I123" s="86">
        <v>0</v>
      </c>
      <c r="J123" s="87">
        <f t="shared" si="13"/>
        <v>0</v>
      </c>
      <c r="K123" s="86">
        <v>0</v>
      </c>
      <c r="L123" s="87">
        <f t="shared" si="14"/>
        <v>0</v>
      </c>
      <c r="M123" s="86">
        <v>0</v>
      </c>
      <c r="N123" s="87">
        <f t="shared" si="15"/>
        <v>0</v>
      </c>
      <c r="O123" s="86">
        <v>0</v>
      </c>
      <c r="P123" s="87">
        <f t="shared" si="16"/>
        <v>0</v>
      </c>
      <c r="Q123" s="86">
        <v>0</v>
      </c>
      <c r="R123" s="87">
        <f t="shared" si="17"/>
        <v>0</v>
      </c>
      <c r="S123" s="86">
        <v>0</v>
      </c>
      <c r="T123" s="87">
        <f t="shared" si="18"/>
        <v>0</v>
      </c>
      <c r="U123" s="86">
        <v>0</v>
      </c>
      <c r="V123" s="87">
        <f t="shared" si="19"/>
        <v>0</v>
      </c>
      <c r="W123" s="86">
        <v>0</v>
      </c>
      <c r="X123" s="87">
        <f t="shared" si="20"/>
        <v>0</v>
      </c>
      <c r="Y123" s="87">
        <f t="shared" si="21"/>
        <v>0</v>
      </c>
    </row>
    <row r="124" spans="2:25" x14ac:dyDescent="0.2">
      <c r="B124" s="85" t="s">
        <v>250</v>
      </c>
      <c r="C124" s="85" t="s">
        <v>18</v>
      </c>
      <c r="D124" s="85" t="s">
        <v>251</v>
      </c>
      <c r="E124" s="86">
        <v>0</v>
      </c>
      <c r="F124" s="87">
        <f t="shared" si="11"/>
        <v>0</v>
      </c>
      <c r="G124" s="86">
        <v>0</v>
      </c>
      <c r="H124" s="87">
        <f t="shared" si="12"/>
        <v>0</v>
      </c>
      <c r="I124" s="86">
        <v>0</v>
      </c>
      <c r="J124" s="87">
        <f t="shared" si="13"/>
        <v>0</v>
      </c>
      <c r="K124" s="86">
        <v>0</v>
      </c>
      <c r="L124" s="87">
        <f t="shared" si="14"/>
        <v>0</v>
      </c>
      <c r="M124" s="86">
        <v>0</v>
      </c>
      <c r="N124" s="87">
        <f t="shared" si="15"/>
        <v>0</v>
      </c>
      <c r="O124" s="86">
        <v>0</v>
      </c>
      <c r="P124" s="87">
        <f t="shared" si="16"/>
        <v>0</v>
      </c>
      <c r="Q124" s="86">
        <v>0</v>
      </c>
      <c r="R124" s="87">
        <f t="shared" si="17"/>
        <v>0</v>
      </c>
      <c r="S124" s="86">
        <v>0</v>
      </c>
      <c r="T124" s="87">
        <f t="shared" si="18"/>
        <v>0</v>
      </c>
      <c r="U124" s="86">
        <v>0</v>
      </c>
      <c r="V124" s="87">
        <f t="shared" si="19"/>
        <v>0</v>
      </c>
      <c r="W124" s="86">
        <v>0</v>
      </c>
      <c r="X124" s="87">
        <f t="shared" si="20"/>
        <v>0</v>
      </c>
      <c r="Y124" s="87">
        <f t="shared" si="21"/>
        <v>0</v>
      </c>
    </row>
    <row r="125" spans="2:25" x14ac:dyDescent="0.2">
      <c r="B125" s="85" t="s">
        <v>252</v>
      </c>
      <c r="C125" s="85" t="s">
        <v>18</v>
      </c>
      <c r="D125" s="85" t="s">
        <v>253</v>
      </c>
      <c r="E125" s="86">
        <v>0</v>
      </c>
      <c r="F125" s="87">
        <f t="shared" si="11"/>
        <v>0</v>
      </c>
      <c r="G125" s="86">
        <v>0</v>
      </c>
      <c r="H125" s="87">
        <f t="shared" si="12"/>
        <v>0</v>
      </c>
      <c r="I125" s="86">
        <v>0</v>
      </c>
      <c r="J125" s="87">
        <f t="shared" si="13"/>
        <v>0</v>
      </c>
      <c r="K125" s="86">
        <v>0</v>
      </c>
      <c r="L125" s="87">
        <f t="shared" si="14"/>
        <v>0</v>
      </c>
      <c r="M125" s="86">
        <v>0</v>
      </c>
      <c r="N125" s="87">
        <f t="shared" si="15"/>
        <v>0</v>
      </c>
      <c r="O125" s="86">
        <v>0</v>
      </c>
      <c r="P125" s="87">
        <f t="shared" si="16"/>
        <v>0</v>
      </c>
      <c r="Q125" s="86">
        <v>0</v>
      </c>
      <c r="R125" s="87">
        <f t="shared" si="17"/>
        <v>0</v>
      </c>
      <c r="S125" s="86">
        <v>0</v>
      </c>
      <c r="T125" s="87">
        <f t="shared" si="18"/>
        <v>0</v>
      </c>
      <c r="U125" s="86">
        <v>0</v>
      </c>
      <c r="V125" s="87">
        <f t="shared" si="19"/>
        <v>0</v>
      </c>
      <c r="W125" s="86">
        <v>0</v>
      </c>
      <c r="X125" s="87">
        <f t="shared" si="20"/>
        <v>0</v>
      </c>
      <c r="Y125" s="87">
        <f t="shared" si="21"/>
        <v>0</v>
      </c>
    </row>
    <row r="126" spans="2:25" x14ac:dyDescent="0.2">
      <c r="B126" s="85" t="s">
        <v>254</v>
      </c>
      <c r="C126" s="85" t="s">
        <v>18</v>
      </c>
      <c r="D126" s="85" t="s">
        <v>255</v>
      </c>
      <c r="E126" s="86">
        <v>0</v>
      </c>
      <c r="F126" s="87">
        <f t="shared" si="11"/>
        <v>0</v>
      </c>
      <c r="G126" s="86">
        <v>0</v>
      </c>
      <c r="H126" s="87">
        <f t="shared" si="12"/>
        <v>0</v>
      </c>
      <c r="I126" s="86">
        <v>0</v>
      </c>
      <c r="J126" s="87">
        <f t="shared" si="13"/>
        <v>0</v>
      </c>
      <c r="K126" s="86">
        <v>0</v>
      </c>
      <c r="L126" s="87">
        <f t="shared" si="14"/>
        <v>0</v>
      </c>
      <c r="M126" s="86">
        <v>0</v>
      </c>
      <c r="N126" s="87">
        <f t="shared" si="15"/>
        <v>0</v>
      </c>
      <c r="O126" s="86">
        <v>0</v>
      </c>
      <c r="P126" s="87">
        <f t="shared" si="16"/>
        <v>0</v>
      </c>
      <c r="Q126" s="86">
        <v>0</v>
      </c>
      <c r="R126" s="87">
        <f t="shared" si="17"/>
        <v>0</v>
      </c>
      <c r="S126" s="86">
        <v>0</v>
      </c>
      <c r="T126" s="87">
        <f t="shared" si="18"/>
        <v>0</v>
      </c>
      <c r="U126" s="86">
        <v>0</v>
      </c>
      <c r="V126" s="87">
        <f t="shared" si="19"/>
        <v>0</v>
      </c>
      <c r="W126" s="86">
        <v>0</v>
      </c>
      <c r="X126" s="87">
        <f t="shared" si="20"/>
        <v>0</v>
      </c>
      <c r="Y126" s="87">
        <f t="shared" si="21"/>
        <v>0</v>
      </c>
    </row>
    <row r="127" spans="2:25" x14ac:dyDescent="0.2">
      <c r="B127" s="85" t="s">
        <v>256</v>
      </c>
      <c r="C127" s="85" t="s">
        <v>18</v>
      </c>
      <c r="D127" s="85" t="s">
        <v>257</v>
      </c>
      <c r="E127" s="86">
        <v>0</v>
      </c>
      <c r="F127" s="87">
        <f t="shared" si="11"/>
        <v>0</v>
      </c>
      <c r="G127" s="86">
        <v>0</v>
      </c>
      <c r="H127" s="87">
        <f t="shared" si="12"/>
        <v>0</v>
      </c>
      <c r="I127" s="86">
        <v>0</v>
      </c>
      <c r="J127" s="87">
        <f t="shared" si="13"/>
        <v>0</v>
      </c>
      <c r="K127" s="86">
        <v>0</v>
      </c>
      <c r="L127" s="87">
        <f t="shared" si="14"/>
        <v>0</v>
      </c>
      <c r="M127" s="86">
        <v>0</v>
      </c>
      <c r="N127" s="87">
        <f t="shared" si="15"/>
        <v>0</v>
      </c>
      <c r="O127" s="86">
        <v>0</v>
      </c>
      <c r="P127" s="87">
        <f t="shared" si="16"/>
        <v>0</v>
      </c>
      <c r="Q127" s="86">
        <v>0</v>
      </c>
      <c r="R127" s="87">
        <f t="shared" si="17"/>
        <v>0</v>
      </c>
      <c r="S127" s="86">
        <v>0</v>
      </c>
      <c r="T127" s="87">
        <f t="shared" si="18"/>
        <v>0</v>
      </c>
      <c r="U127" s="86">
        <v>0</v>
      </c>
      <c r="V127" s="87">
        <f t="shared" si="19"/>
        <v>0</v>
      </c>
      <c r="W127" s="86">
        <v>0</v>
      </c>
      <c r="X127" s="87">
        <f t="shared" si="20"/>
        <v>0</v>
      </c>
      <c r="Y127" s="87">
        <f t="shared" si="21"/>
        <v>0</v>
      </c>
    </row>
    <row r="128" spans="2:25" x14ac:dyDescent="0.2">
      <c r="B128" s="85" t="s">
        <v>258</v>
      </c>
      <c r="C128" s="85" t="s">
        <v>18</v>
      </c>
      <c r="D128" s="85" t="s">
        <v>259</v>
      </c>
      <c r="E128" s="86">
        <v>0</v>
      </c>
      <c r="F128" s="87">
        <f t="shared" si="11"/>
        <v>0</v>
      </c>
      <c r="G128" s="86">
        <v>0</v>
      </c>
      <c r="H128" s="87">
        <f t="shared" si="12"/>
        <v>0</v>
      </c>
      <c r="I128" s="86">
        <v>0</v>
      </c>
      <c r="J128" s="87">
        <f t="shared" si="13"/>
        <v>0</v>
      </c>
      <c r="K128" s="86">
        <v>0</v>
      </c>
      <c r="L128" s="87">
        <f t="shared" si="14"/>
        <v>0</v>
      </c>
      <c r="M128" s="86">
        <v>0</v>
      </c>
      <c r="N128" s="87">
        <f t="shared" si="15"/>
        <v>0</v>
      </c>
      <c r="O128" s="86">
        <v>0</v>
      </c>
      <c r="P128" s="87">
        <f t="shared" si="16"/>
        <v>0</v>
      </c>
      <c r="Q128" s="86">
        <v>0</v>
      </c>
      <c r="R128" s="87">
        <f t="shared" si="17"/>
        <v>0</v>
      </c>
      <c r="S128" s="86">
        <v>0</v>
      </c>
      <c r="T128" s="87">
        <f t="shared" si="18"/>
        <v>0</v>
      </c>
      <c r="U128" s="86">
        <v>0</v>
      </c>
      <c r="V128" s="87">
        <f t="shared" si="19"/>
        <v>0</v>
      </c>
      <c r="W128" s="86">
        <v>0</v>
      </c>
      <c r="X128" s="87">
        <f t="shared" si="20"/>
        <v>0</v>
      </c>
      <c r="Y128" s="87">
        <f t="shared" si="21"/>
        <v>0</v>
      </c>
    </row>
    <row r="129" spans="2:25" x14ac:dyDescent="0.2">
      <c r="B129" s="85" t="s">
        <v>260</v>
      </c>
      <c r="C129" s="85" t="s">
        <v>18</v>
      </c>
      <c r="D129" s="85" t="s">
        <v>261</v>
      </c>
      <c r="E129" s="86">
        <v>0</v>
      </c>
      <c r="F129" s="87">
        <f t="shared" si="11"/>
        <v>0</v>
      </c>
      <c r="G129" s="86">
        <v>0</v>
      </c>
      <c r="H129" s="87">
        <f t="shared" si="12"/>
        <v>0</v>
      </c>
      <c r="I129" s="86">
        <v>0</v>
      </c>
      <c r="J129" s="87">
        <f t="shared" si="13"/>
        <v>0</v>
      </c>
      <c r="K129" s="86">
        <v>0</v>
      </c>
      <c r="L129" s="87">
        <f t="shared" si="14"/>
        <v>0</v>
      </c>
      <c r="M129" s="86">
        <v>0</v>
      </c>
      <c r="N129" s="87">
        <f t="shared" si="15"/>
        <v>0</v>
      </c>
      <c r="O129" s="86">
        <v>0</v>
      </c>
      <c r="P129" s="87">
        <f t="shared" si="16"/>
        <v>0</v>
      </c>
      <c r="Q129" s="86">
        <v>0</v>
      </c>
      <c r="R129" s="87">
        <f t="shared" si="17"/>
        <v>0</v>
      </c>
      <c r="S129" s="86">
        <v>0</v>
      </c>
      <c r="T129" s="87">
        <f t="shared" si="18"/>
        <v>0</v>
      </c>
      <c r="U129" s="86">
        <v>0</v>
      </c>
      <c r="V129" s="87">
        <f t="shared" si="19"/>
        <v>0</v>
      </c>
      <c r="W129" s="86">
        <v>0</v>
      </c>
      <c r="X129" s="87">
        <f t="shared" si="20"/>
        <v>0</v>
      </c>
      <c r="Y129" s="87">
        <f t="shared" si="21"/>
        <v>0</v>
      </c>
    </row>
    <row r="130" spans="2:25" x14ac:dyDescent="0.2">
      <c r="B130" s="85" t="s">
        <v>262</v>
      </c>
      <c r="C130" s="85" t="s">
        <v>18</v>
      </c>
      <c r="D130" s="85" t="s">
        <v>263</v>
      </c>
      <c r="E130" s="86">
        <v>0</v>
      </c>
      <c r="F130" s="87">
        <f t="shared" si="11"/>
        <v>0</v>
      </c>
      <c r="G130" s="86">
        <v>0</v>
      </c>
      <c r="H130" s="87">
        <f t="shared" si="12"/>
        <v>0</v>
      </c>
      <c r="I130" s="86">
        <v>0</v>
      </c>
      <c r="J130" s="87">
        <f t="shared" si="13"/>
        <v>0</v>
      </c>
      <c r="K130" s="86">
        <v>0</v>
      </c>
      <c r="L130" s="87">
        <f t="shared" si="14"/>
        <v>0</v>
      </c>
      <c r="M130" s="86">
        <v>0</v>
      </c>
      <c r="N130" s="87">
        <f t="shared" si="15"/>
        <v>0</v>
      </c>
      <c r="O130" s="86">
        <v>0</v>
      </c>
      <c r="P130" s="87">
        <f t="shared" si="16"/>
        <v>0</v>
      </c>
      <c r="Q130" s="86">
        <v>0</v>
      </c>
      <c r="R130" s="87">
        <f t="shared" si="17"/>
        <v>0</v>
      </c>
      <c r="S130" s="86">
        <v>0</v>
      </c>
      <c r="T130" s="87">
        <f t="shared" si="18"/>
        <v>0</v>
      </c>
      <c r="U130" s="86">
        <v>0</v>
      </c>
      <c r="V130" s="87">
        <f t="shared" si="19"/>
        <v>0</v>
      </c>
      <c r="W130" s="86">
        <v>0</v>
      </c>
      <c r="X130" s="87">
        <f t="shared" si="20"/>
        <v>0</v>
      </c>
      <c r="Y130" s="87">
        <f t="shared" si="21"/>
        <v>0</v>
      </c>
    </row>
    <row r="131" spans="2:25" x14ac:dyDescent="0.2">
      <c r="B131" s="85" t="s">
        <v>264</v>
      </c>
      <c r="C131" s="85" t="s">
        <v>18</v>
      </c>
      <c r="D131" s="85" t="s">
        <v>265</v>
      </c>
      <c r="E131" s="86">
        <v>0</v>
      </c>
      <c r="F131" s="87">
        <f t="shared" si="11"/>
        <v>0</v>
      </c>
      <c r="G131" s="86">
        <v>0</v>
      </c>
      <c r="H131" s="87">
        <f t="shared" si="12"/>
        <v>0</v>
      </c>
      <c r="I131" s="86">
        <v>0</v>
      </c>
      <c r="J131" s="87">
        <f t="shared" si="13"/>
        <v>0</v>
      </c>
      <c r="K131" s="86">
        <v>0</v>
      </c>
      <c r="L131" s="87">
        <f t="shared" si="14"/>
        <v>0</v>
      </c>
      <c r="M131" s="86">
        <v>0</v>
      </c>
      <c r="N131" s="87">
        <f t="shared" si="15"/>
        <v>0</v>
      </c>
      <c r="O131" s="86">
        <v>0</v>
      </c>
      <c r="P131" s="87">
        <f t="shared" si="16"/>
        <v>0</v>
      </c>
      <c r="Q131" s="86">
        <v>0</v>
      </c>
      <c r="R131" s="87">
        <f t="shared" si="17"/>
        <v>0</v>
      </c>
      <c r="S131" s="86">
        <v>0</v>
      </c>
      <c r="T131" s="87">
        <f t="shared" si="18"/>
        <v>0</v>
      </c>
      <c r="U131" s="86">
        <v>0</v>
      </c>
      <c r="V131" s="87">
        <f t="shared" si="19"/>
        <v>0</v>
      </c>
      <c r="W131" s="86">
        <v>0</v>
      </c>
      <c r="X131" s="87">
        <f t="shared" si="20"/>
        <v>0</v>
      </c>
      <c r="Y131" s="87">
        <f t="shared" si="21"/>
        <v>0</v>
      </c>
    </row>
    <row r="132" spans="2:25" x14ac:dyDescent="0.2">
      <c r="B132" s="85" t="s">
        <v>266</v>
      </c>
      <c r="C132" s="85" t="s">
        <v>18</v>
      </c>
      <c r="D132" s="85" t="s">
        <v>267</v>
      </c>
      <c r="E132" s="86">
        <v>0</v>
      </c>
      <c r="F132" s="87">
        <f t="shared" si="11"/>
        <v>0</v>
      </c>
      <c r="G132" s="86">
        <v>0</v>
      </c>
      <c r="H132" s="87">
        <f t="shared" si="12"/>
        <v>0</v>
      </c>
      <c r="I132" s="86">
        <v>0</v>
      </c>
      <c r="J132" s="87">
        <f t="shared" si="13"/>
        <v>0</v>
      </c>
      <c r="K132" s="86">
        <v>0</v>
      </c>
      <c r="L132" s="87">
        <f t="shared" si="14"/>
        <v>0</v>
      </c>
      <c r="M132" s="86">
        <v>0</v>
      </c>
      <c r="N132" s="87">
        <f t="shared" si="15"/>
        <v>0</v>
      </c>
      <c r="O132" s="86">
        <v>0</v>
      </c>
      <c r="P132" s="87">
        <f t="shared" si="16"/>
        <v>0</v>
      </c>
      <c r="Q132" s="86">
        <v>0</v>
      </c>
      <c r="R132" s="87">
        <f t="shared" si="17"/>
        <v>0</v>
      </c>
      <c r="S132" s="86">
        <v>0</v>
      </c>
      <c r="T132" s="87">
        <f t="shared" si="18"/>
        <v>0</v>
      </c>
      <c r="U132" s="86">
        <v>0</v>
      </c>
      <c r="V132" s="87">
        <f t="shared" si="19"/>
        <v>0</v>
      </c>
      <c r="W132" s="86">
        <v>0</v>
      </c>
      <c r="X132" s="87">
        <f t="shared" si="20"/>
        <v>0</v>
      </c>
      <c r="Y132" s="87">
        <f t="shared" si="21"/>
        <v>0</v>
      </c>
    </row>
    <row r="133" spans="2:25" x14ac:dyDescent="0.2">
      <c r="B133" s="85" t="s">
        <v>268</v>
      </c>
      <c r="C133" s="85" t="s">
        <v>18</v>
      </c>
      <c r="D133" s="85" t="s">
        <v>269</v>
      </c>
      <c r="E133" s="86">
        <v>0</v>
      </c>
      <c r="F133" s="87">
        <f t="shared" si="11"/>
        <v>0</v>
      </c>
      <c r="G133" s="86">
        <v>0</v>
      </c>
      <c r="H133" s="87">
        <f t="shared" si="12"/>
        <v>0</v>
      </c>
      <c r="I133" s="86">
        <v>0</v>
      </c>
      <c r="J133" s="87">
        <f t="shared" si="13"/>
        <v>0</v>
      </c>
      <c r="K133" s="86">
        <v>0</v>
      </c>
      <c r="L133" s="87">
        <f t="shared" si="14"/>
        <v>0</v>
      </c>
      <c r="M133" s="86">
        <v>0</v>
      </c>
      <c r="N133" s="87">
        <f t="shared" si="15"/>
        <v>0</v>
      </c>
      <c r="O133" s="86">
        <v>0</v>
      </c>
      <c r="P133" s="87">
        <f t="shared" si="16"/>
        <v>0</v>
      </c>
      <c r="Q133" s="86">
        <v>0</v>
      </c>
      <c r="R133" s="87">
        <f t="shared" si="17"/>
        <v>0</v>
      </c>
      <c r="S133" s="86">
        <v>0</v>
      </c>
      <c r="T133" s="87">
        <f t="shared" si="18"/>
        <v>0</v>
      </c>
      <c r="U133" s="86">
        <v>0</v>
      </c>
      <c r="V133" s="87">
        <f t="shared" si="19"/>
        <v>0</v>
      </c>
      <c r="W133" s="86">
        <v>0</v>
      </c>
      <c r="X133" s="87">
        <f t="shared" si="20"/>
        <v>0</v>
      </c>
      <c r="Y133" s="87">
        <f t="shared" si="21"/>
        <v>0</v>
      </c>
    </row>
    <row r="134" spans="2:25" x14ac:dyDescent="0.2">
      <c r="B134" s="85" t="s">
        <v>270</v>
      </c>
      <c r="C134" s="85" t="s">
        <v>18</v>
      </c>
      <c r="D134" s="85" t="s">
        <v>271</v>
      </c>
      <c r="E134" s="86">
        <v>0</v>
      </c>
      <c r="F134" s="87">
        <f t="shared" si="11"/>
        <v>0</v>
      </c>
      <c r="G134" s="86">
        <v>0</v>
      </c>
      <c r="H134" s="87">
        <f t="shared" si="12"/>
        <v>0</v>
      </c>
      <c r="I134" s="86">
        <v>0</v>
      </c>
      <c r="J134" s="87">
        <f t="shared" si="13"/>
        <v>0</v>
      </c>
      <c r="K134" s="86">
        <v>0</v>
      </c>
      <c r="L134" s="87">
        <f t="shared" si="14"/>
        <v>0</v>
      </c>
      <c r="M134" s="86">
        <v>0</v>
      </c>
      <c r="N134" s="87">
        <f t="shared" si="15"/>
        <v>0</v>
      </c>
      <c r="O134" s="86">
        <v>0</v>
      </c>
      <c r="P134" s="87">
        <f t="shared" si="16"/>
        <v>0</v>
      </c>
      <c r="Q134" s="86">
        <v>0</v>
      </c>
      <c r="R134" s="87">
        <f t="shared" si="17"/>
        <v>0</v>
      </c>
      <c r="S134" s="86">
        <v>0</v>
      </c>
      <c r="T134" s="87">
        <f t="shared" si="18"/>
        <v>0</v>
      </c>
      <c r="U134" s="86">
        <v>0</v>
      </c>
      <c r="V134" s="87">
        <f t="shared" si="19"/>
        <v>0</v>
      </c>
      <c r="W134" s="86">
        <v>0</v>
      </c>
      <c r="X134" s="87">
        <f t="shared" si="20"/>
        <v>0</v>
      </c>
      <c r="Y134" s="87">
        <f t="shared" si="21"/>
        <v>0</v>
      </c>
    </row>
    <row r="135" spans="2:25" x14ac:dyDescent="0.2">
      <c r="B135" s="85" t="s">
        <v>273</v>
      </c>
      <c r="C135" s="85" t="s">
        <v>274</v>
      </c>
      <c r="D135" s="85" t="s">
        <v>275</v>
      </c>
      <c r="E135" s="86">
        <v>0</v>
      </c>
      <c r="F135" s="87">
        <f t="shared" si="11"/>
        <v>0</v>
      </c>
      <c r="G135" s="86">
        <v>0</v>
      </c>
      <c r="H135" s="87">
        <f t="shared" si="12"/>
        <v>0</v>
      </c>
      <c r="I135" s="86">
        <v>0</v>
      </c>
      <c r="J135" s="87">
        <f t="shared" si="13"/>
        <v>0</v>
      </c>
      <c r="K135" s="86">
        <v>0</v>
      </c>
      <c r="L135" s="87">
        <f t="shared" si="14"/>
        <v>0</v>
      </c>
      <c r="M135" s="86">
        <v>0</v>
      </c>
      <c r="N135" s="87">
        <f t="shared" si="15"/>
        <v>0</v>
      </c>
      <c r="O135" s="86">
        <v>0</v>
      </c>
      <c r="P135" s="87">
        <f t="shared" si="16"/>
        <v>0</v>
      </c>
      <c r="Q135" s="86">
        <v>0</v>
      </c>
      <c r="R135" s="87">
        <f t="shared" si="17"/>
        <v>0</v>
      </c>
      <c r="S135" s="86">
        <v>0</v>
      </c>
      <c r="T135" s="87">
        <f t="shared" si="18"/>
        <v>0</v>
      </c>
      <c r="U135" s="86">
        <v>0</v>
      </c>
      <c r="V135" s="87">
        <f t="shared" si="19"/>
        <v>0</v>
      </c>
      <c r="W135" s="86">
        <v>0</v>
      </c>
      <c r="X135" s="87">
        <f t="shared" si="20"/>
        <v>0</v>
      </c>
      <c r="Y135" s="87">
        <f t="shared" si="21"/>
        <v>0</v>
      </c>
    </row>
    <row r="136" spans="2:25" x14ac:dyDescent="0.2">
      <c r="B136" s="85" t="s">
        <v>276</v>
      </c>
      <c r="C136" s="85" t="s">
        <v>274</v>
      </c>
      <c r="D136" s="85" t="s">
        <v>277</v>
      </c>
      <c r="E136" s="86">
        <v>0</v>
      </c>
      <c r="F136" s="87">
        <f t="shared" si="11"/>
        <v>0</v>
      </c>
      <c r="G136" s="86">
        <v>0</v>
      </c>
      <c r="H136" s="87">
        <f t="shared" si="12"/>
        <v>0</v>
      </c>
      <c r="I136" s="86">
        <v>0</v>
      </c>
      <c r="J136" s="87">
        <f t="shared" si="13"/>
        <v>0</v>
      </c>
      <c r="K136" s="86">
        <v>0</v>
      </c>
      <c r="L136" s="87">
        <f t="shared" si="14"/>
        <v>0</v>
      </c>
      <c r="M136" s="86">
        <v>0</v>
      </c>
      <c r="N136" s="87">
        <f t="shared" si="15"/>
        <v>0</v>
      </c>
      <c r="O136" s="86">
        <v>0</v>
      </c>
      <c r="P136" s="87">
        <f t="shared" si="16"/>
        <v>0</v>
      </c>
      <c r="Q136" s="86">
        <v>0</v>
      </c>
      <c r="R136" s="87">
        <f t="shared" si="17"/>
        <v>0</v>
      </c>
      <c r="S136" s="86">
        <v>0</v>
      </c>
      <c r="T136" s="87">
        <f t="shared" si="18"/>
        <v>0</v>
      </c>
      <c r="U136" s="86">
        <v>0</v>
      </c>
      <c r="V136" s="87">
        <f t="shared" si="19"/>
        <v>0</v>
      </c>
      <c r="W136" s="86">
        <v>0</v>
      </c>
      <c r="X136" s="87">
        <f t="shared" si="20"/>
        <v>0</v>
      </c>
      <c r="Y136" s="87">
        <f t="shared" si="21"/>
        <v>0</v>
      </c>
    </row>
    <row r="137" spans="2:25" x14ac:dyDescent="0.2">
      <c r="B137" s="85" t="s">
        <v>278</v>
      </c>
      <c r="C137" s="85" t="s">
        <v>274</v>
      </c>
      <c r="D137" s="85" t="s">
        <v>279</v>
      </c>
      <c r="E137" s="86">
        <v>0</v>
      </c>
      <c r="F137" s="87">
        <f t="shared" si="11"/>
        <v>0</v>
      </c>
      <c r="G137" s="86">
        <v>0</v>
      </c>
      <c r="H137" s="87">
        <f t="shared" si="12"/>
        <v>0</v>
      </c>
      <c r="I137" s="86">
        <v>0</v>
      </c>
      <c r="J137" s="87">
        <f t="shared" si="13"/>
        <v>0</v>
      </c>
      <c r="K137" s="86">
        <v>0</v>
      </c>
      <c r="L137" s="87">
        <f t="shared" si="14"/>
        <v>0</v>
      </c>
      <c r="M137" s="86">
        <v>0</v>
      </c>
      <c r="N137" s="87">
        <f t="shared" si="15"/>
        <v>0</v>
      </c>
      <c r="O137" s="86">
        <v>0</v>
      </c>
      <c r="P137" s="87">
        <f t="shared" si="16"/>
        <v>0</v>
      </c>
      <c r="Q137" s="86">
        <v>0</v>
      </c>
      <c r="R137" s="87">
        <f t="shared" si="17"/>
        <v>0</v>
      </c>
      <c r="S137" s="86">
        <v>0</v>
      </c>
      <c r="T137" s="87">
        <f t="shared" si="18"/>
        <v>0</v>
      </c>
      <c r="U137" s="86">
        <v>0</v>
      </c>
      <c r="V137" s="87">
        <f t="shared" si="19"/>
        <v>0</v>
      </c>
      <c r="W137" s="86">
        <v>0</v>
      </c>
      <c r="X137" s="87">
        <f t="shared" si="20"/>
        <v>0</v>
      </c>
      <c r="Y137" s="87">
        <f t="shared" si="21"/>
        <v>0</v>
      </c>
    </row>
    <row r="138" spans="2:25" x14ac:dyDescent="0.2">
      <c r="B138" s="85" t="s">
        <v>280</v>
      </c>
      <c r="C138" s="85" t="s">
        <v>274</v>
      </c>
      <c r="D138" s="85" t="s">
        <v>281</v>
      </c>
      <c r="E138" s="86">
        <v>0</v>
      </c>
      <c r="F138" s="87">
        <f t="shared" si="11"/>
        <v>0</v>
      </c>
      <c r="G138" s="86">
        <v>0</v>
      </c>
      <c r="H138" s="87">
        <f t="shared" si="12"/>
        <v>0</v>
      </c>
      <c r="I138" s="86">
        <v>0</v>
      </c>
      <c r="J138" s="87">
        <f t="shared" si="13"/>
        <v>0</v>
      </c>
      <c r="K138" s="86">
        <v>0</v>
      </c>
      <c r="L138" s="87">
        <f t="shared" si="14"/>
        <v>0</v>
      </c>
      <c r="M138" s="86">
        <v>0</v>
      </c>
      <c r="N138" s="87">
        <f t="shared" si="15"/>
        <v>0</v>
      </c>
      <c r="O138" s="86">
        <v>0</v>
      </c>
      <c r="P138" s="87">
        <f t="shared" si="16"/>
        <v>0</v>
      </c>
      <c r="Q138" s="86">
        <v>0</v>
      </c>
      <c r="R138" s="87">
        <f t="shared" si="17"/>
        <v>0</v>
      </c>
      <c r="S138" s="86">
        <v>0</v>
      </c>
      <c r="T138" s="87">
        <f t="shared" si="18"/>
        <v>0</v>
      </c>
      <c r="U138" s="86">
        <v>0</v>
      </c>
      <c r="V138" s="87">
        <f t="shared" si="19"/>
        <v>0</v>
      </c>
      <c r="W138" s="86">
        <v>0</v>
      </c>
      <c r="X138" s="87">
        <f t="shared" si="20"/>
        <v>0</v>
      </c>
      <c r="Y138" s="87">
        <f t="shared" si="21"/>
        <v>0</v>
      </c>
    </row>
    <row r="139" spans="2:25" x14ac:dyDescent="0.2">
      <c r="B139" s="85" t="s">
        <v>282</v>
      </c>
      <c r="C139" s="85" t="s">
        <v>274</v>
      </c>
      <c r="D139" s="85" t="s">
        <v>283</v>
      </c>
      <c r="E139" s="86">
        <v>0</v>
      </c>
      <c r="F139" s="87">
        <f t="shared" ref="F139:F202" si="22">+ROUND((E139/$E$1115)*$E$7,0)</f>
        <v>0</v>
      </c>
      <c r="G139" s="86">
        <v>0</v>
      </c>
      <c r="H139" s="87">
        <f t="shared" ref="H139:H202" si="23">+ROUND((G139/$G$1115)*$G$7,0)</f>
        <v>0</v>
      </c>
      <c r="I139" s="86">
        <v>0</v>
      </c>
      <c r="J139" s="87">
        <f t="shared" ref="J139:J202" si="24">+ROUND((I139/$I$1115)*$I$7,0)</f>
        <v>0</v>
      </c>
      <c r="K139" s="86">
        <v>0</v>
      </c>
      <c r="L139" s="87">
        <f t="shared" ref="L139:L202" si="25">+ROUND((K139/$K$1115)*$K$7,0)</f>
        <v>0</v>
      </c>
      <c r="M139" s="86">
        <v>0</v>
      </c>
      <c r="N139" s="87">
        <f t="shared" ref="N139:N202" si="26">+ROUND((M139/$M$1115)*$M$7,0)</f>
        <v>0</v>
      </c>
      <c r="O139" s="86">
        <v>0</v>
      </c>
      <c r="P139" s="87">
        <f t="shared" ref="P139:P202" si="27">+ROUND((O139/$O$1115)*$O$7,0)</f>
        <v>0</v>
      </c>
      <c r="Q139" s="86">
        <v>0</v>
      </c>
      <c r="R139" s="87">
        <f t="shared" ref="R139:R202" si="28">+ROUND((Q139/$Q$1115)*$Q$7,0)</f>
        <v>0</v>
      </c>
      <c r="S139" s="86">
        <v>0</v>
      </c>
      <c r="T139" s="87">
        <f t="shared" ref="T139:T202" si="29">+ROUND((S139/$S$1115)*$S$7,0)</f>
        <v>0</v>
      </c>
      <c r="U139" s="86">
        <v>4312</v>
      </c>
      <c r="V139" s="87">
        <f t="shared" ref="V139:V202" si="30">+ROUND((U139/$U$1115)*$U$7,0)</f>
        <v>796650678</v>
      </c>
      <c r="W139" s="86">
        <v>0</v>
      </c>
      <c r="X139" s="87">
        <f t="shared" ref="X139:X202" si="31">+ROUND((W139/$W$1115)*$W$7,0)</f>
        <v>0</v>
      </c>
      <c r="Y139" s="87">
        <f t="shared" ref="Y139:Y202" si="32">+F139+H139+J139+L139+N139+P139+R139+T139+V139+X139</f>
        <v>796650678</v>
      </c>
    </row>
    <row r="140" spans="2:25" x14ac:dyDescent="0.2">
      <c r="B140" s="85" t="s">
        <v>284</v>
      </c>
      <c r="C140" s="85" t="s">
        <v>274</v>
      </c>
      <c r="D140" s="85" t="s">
        <v>285</v>
      </c>
      <c r="E140" s="86">
        <v>0</v>
      </c>
      <c r="F140" s="87">
        <f t="shared" si="22"/>
        <v>0</v>
      </c>
      <c r="G140" s="86">
        <v>0</v>
      </c>
      <c r="H140" s="87">
        <f t="shared" si="23"/>
        <v>0</v>
      </c>
      <c r="I140" s="86">
        <v>0</v>
      </c>
      <c r="J140" s="87">
        <f t="shared" si="24"/>
        <v>0</v>
      </c>
      <c r="K140" s="86">
        <v>0</v>
      </c>
      <c r="L140" s="87">
        <f t="shared" si="25"/>
        <v>0</v>
      </c>
      <c r="M140" s="86">
        <v>0</v>
      </c>
      <c r="N140" s="87">
        <f t="shared" si="26"/>
        <v>0</v>
      </c>
      <c r="O140" s="86">
        <v>0</v>
      </c>
      <c r="P140" s="87">
        <f t="shared" si="27"/>
        <v>0</v>
      </c>
      <c r="Q140" s="86">
        <v>0</v>
      </c>
      <c r="R140" s="87">
        <f t="shared" si="28"/>
        <v>0</v>
      </c>
      <c r="S140" s="86">
        <v>0</v>
      </c>
      <c r="T140" s="87">
        <f t="shared" si="29"/>
        <v>0</v>
      </c>
      <c r="U140" s="86">
        <v>0</v>
      </c>
      <c r="V140" s="87">
        <f t="shared" si="30"/>
        <v>0</v>
      </c>
      <c r="W140" s="86">
        <v>0</v>
      </c>
      <c r="X140" s="87">
        <f t="shared" si="31"/>
        <v>0</v>
      </c>
      <c r="Y140" s="87">
        <f t="shared" si="32"/>
        <v>0</v>
      </c>
    </row>
    <row r="141" spans="2:25" x14ac:dyDescent="0.2">
      <c r="B141" s="85" t="s">
        <v>286</v>
      </c>
      <c r="C141" s="85" t="s">
        <v>274</v>
      </c>
      <c r="D141" s="85" t="s">
        <v>287</v>
      </c>
      <c r="E141" s="86">
        <v>0</v>
      </c>
      <c r="F141" s="87">
        <f t="shared" si="22"/>
        <v>0</v>
      </c>
      <c r="G141" s="86">
        <v>0</v>
      </c>
      <c r="H141" s="87">
        <f t="shared" si="23"/>
        <v>0</v>
      </c>
      <c r="I141" s="86">
        <v>0</v>
      </c>
      <c r="J141" s="87">
        <f t="shared" si="24"/>
        <v>0</v>
      </c>
      <c r="K141" s="86">
        <v>0</v>
      </c>
      <c r="L141" s="87">
        <f t="shared" si="25"/>
        <v>0</v>
      </c>
      <c r="M141" s="86">
        <v>0</v>
      </c>
      <c r="N141" s="87">
        <f t="shared" si="26"/>
        <v>0</v>
      </c>
      <c r="O141" s="86">
        <v>0</v>
      </c>
      <c r="P141" s="87">
        <f t="shared" si="27"/>
        <v>0</v>
      </c>
      <c r="Q141" s="86">
        <v>0</v>
      </c>
      <c r="R141" s="87">
        <f t="shared" si="28"/>
        <v>0</v>
      </c>
      <c r="S141" s="86">
        <v>0</v>
      </c>
      <c r="T141" s="87">
        <f t="shared" si="29"/>
        <v>0</v>
      </c>
      <c r="U141" s="86">
        <v>0</v>
      </c>
      <c r="V141" s="87">
        <f t="shared" si="30"/>
        <v>0</v>
      </c>
      <c r="W141" s="86">
        <v>0</v>
      </c>
      <c r="X141" s="87">
        <f t="shared" si="31"/>
        <v>0</v>
      </c>
      <c r="Y141" s="87">
        <f t="shared" si="32"/>
        <v>0</v>
      </c>
    </row>
    <row r="142" spans="2:25" x14ac:dyDescent="0.2">
      <c r="B142" s="85" t="s">
        <v>288</v>
      </c>
      <c r="C142" s="85" t="s">
        <v>274</v>
      </c>
      <c r="D142" s="85" t="s">
        <v>289</v>
      </c>
      <c r="E142" s="86">
        <v>0</v>
      </c>
      <c r="F142" s="87">
        <f t="shared" si="22"/>
        <v>0</v>
      </c>
      <c r="G142" s="86">
        <v>0</v>
      </c>
      <c r="H142" s="87">
        <f t="shared" si="23"/>
        <v>0</v>
      </c>
      <c r="I142" s="86">
        <v>0</v>
      </c>
      <c r="J142" s="87">
        <f t="shared" si="24"/>
        <v>0</v>
      </c>
      <c r="K142" s="86">
        <v>0</v>
      </c>
      <c r="L142" s="87">
        <f t="shared" si="25"/>
        <v>0</v>
      </c>
      <c r="M142" s="86">
        <v>0</v>
      </c>
      <c r="N142" s="87">
        <f t="shared" si="26"/>
        <v>0</v>
      </c>
      <c r="O142" s="86">
        <v>0</v>
      </c>
      <c r="P142" s="87">
        <f t="shared" si="27"/>
        <v>0</v>
      </c>
      <c r="Q142" s="86">
        <v>0</v>
      </c>
      <c r="R142" s="87">
        <f t="shared" si="28"/>
        <v>0</v>
      </c>
      <c r="S142" s="86">
        <v>0</v>
      </c>
      <c r="T142" s="87">
        <f t="shared" si="29"/>
        <v>0</v>
      </c>
      <c r="U142" s="86">
        <v>0</v>
      </c>
      <c r="V142" s="87">
        <f t="shared" si="30"/>
        <v>0</v>
      </c>
      <c r="W142" s="86">
        <v>0</v>
      </c>
      <c r="X142" s="87">
        <f t="shared" si="31"/>
        <v>0</v>
      </c>
      <c r="Y142" s="87">
        <f t="shared" si="32"/>
        <v>0</v>
      </c>
    </row>
    <row r="143" spans="2:25" x14ac:dyDescent="0.2">
      <c r="B143" s="85" t="s">
        <v>290</v>
      </c>
      <c r="C143" s="85" t="s">
        <v>274</v>
      </c>
      <c r="D143" s="85" t="s">
        <v>291</v>
      </c>
      <c r="E143" s="86">
        <v>0</v>
      </c>
      <c r="F143" s="87">
        <f t="shared" si="22"/>
        <v>0</v>
      </c>
      <c r="G143" s="86">
        <v>0</v>
      </c>
      <c r="H143" s="87">
        <f t="shared" si="23"/>
        <v>0</v>
      </c>
      <c r="I143" s="86">
        <v>0</v>
      </c>
      <c r="J143" s="87">
        <f t="shared" si="24"/>
        <v>0</v>
      </c>
      <c r="K143" s="86">
        <v>0</v>
      </c>
      <c r="L143" s="87">
        <f t="shared" si="25"/>
        <v>0</v>
      </c>
      <c r="M143" s="86">
        <v>0</v>
      </c>
      <c r="N143" s="87">
        <f t="shared" si="26"/>
        <v>0</v>
      </c>
      <c r="O143" s="86">
        <v>0</v>
      </c>
      <c r="P143" s="87">
        <f t="shared" si="27"/>
        <v>0</v>
      </c>
      <c r="Q143" s="86">
        <v>0</v>
      </c>
      <c r="R143" s="87">
        <f t="shared" si="28"/>
        <v>0</v>
      </c>
      <c r="S143" s="86">
        <v>0</v>
      </c>
      <c r="T143" s="87">
        <f t="shared" si="29"/>
        <v>0</v>
      </c>
      <c r="U143" s="86">
        <v>0</v>
      </c>
      <c r="V143" s="87">
        <f t="shared" si="30"/>
        <v>0</v>
      </c>
      <c r="W143" s="86">
        <v>0</v>
      </c>
      <c r="X143" s="87">
        <f t="shared" si="31"/>
        <v>0</v>
      </c>
      <c r="Y143" s="87">
        <f t="shared" si="32"/>
        <v>0</v>
      </c>
    </row>
    <row r="144" spans="2:25" x14ac:dyDescent="0.2">
      <c r="B144" s="85" t="s">
        <v>292</v>
      </c>
      <c r="C144" s="85" t="s">
        <v>274</v>
      </c>
      <c r="D144" s="85" t="s">
        <v>293</v>
      </c>
      <c r="E144" s="86">
        <v>0</v>
      </c>
      <c r="F144" s="87">
        <f t="shared" si="22"/>
        <v>0</v>
      </c>
      <c r="G144" s="86">
        <v>0</v>
      </c>
      <c r="H144" s="87">
        <f t="shared" si="23"/>
        <v>0</v>
      </c>
      <c r="I144" s="86">
        <v>0</v>
      </c>
      <c r="J144" s="87">
        <f t="shared" si="24"/>
        <v>0</v>
      </c>
      <c r="K144" s="86">
        <v>0</v>
      </c>
      <c r="L144" s="87">
        <f t="shared" si="25"/>
        <v>0</v>
      </c>
      <c r="M144" s="86">
        <v>0</v>
      </c>
      <c r="N144" s="87">
        <f t="shared" si="26"/>
        <v>0</v>
      </c>
      <c r="O144" s="86">
        <v>0</v>
      </c>
      <c r="P144" s="87">
        <f t="shared" si="27"/>
        <v>0</v>
      </c>
      <c r="Q144" s="86">
        <v>0</v>
      </c>
      <c r="R144" s="87">
        <f t="shared" si="28"/>
        <v>0</v>
      </c>
      <c r="S144" s="86">
        <v>0</v>
      </c>
      <c r="T144" s="87">
        <f t="shared" si="29"/>
        <v>0</v>
      </c>
      <c r="U144" s="86">
        <v>5694</v>
      </c>
      <c r="V144" s="87">
        <f t="shared" si="30"/>
        <v>1051977960</v>
      </c>
      <c r="W144" s="86">
        <v>0</v>
      </c>
      <c r="X144" s="87">
        <f t="shared" si="31"/>
        <v>0</v>
      </c>
      <c r="Y144" s="87">
        <f t="shared" si="32"/>
        <v>1051977960</v>
      </c>
    </row>
    <row r="145" spans="2:25" x14ac:dyDescent="0.2">
      <c r="B145" s="85" t="s">
        <v>294</v>
      </c>
      <c r="C145" s="85" t="s">
        <v>274</v>
      </c>
      <c r="D145" s="85" t="s">
        <v>295</v>
      </c>
      <c r="E145" s="86">
        <v>0</v>
      </c>
      <c r="F145" s="87">
        <f t="shared" si="22"/>
        <v>0</v>
      </c>
      <c r="G145" s="86">
        <v>0</v>
      </c>
      <c r="H145" s="87">
        <f t="shared" si="23"/>
        <v>0</v>
      </c>
      <c r="I145" s="86">
        <v>0</v>
      </c>
      <c r="J145" s="87">
        <f t="shared" si="24"/>
        <v>0</v>
      </c>
      <c r="K145" s="86">
        <v>0</v>
      </c>
      <c r="L145" s="87">
        <f t="shared" si="25"/>
        <v>0</v>
      </c>
      <c r="M145" s="86">
        <v>0</v>
      </c>
      <c r="N145" s="87">
        <f t="shared" si="26"/>
        <v>0</v>
      </c>
      <c r="O145" s="86">
        <v>0</v>
      </c>
      <c r="P145" s="87">
        <f t="shared" si="27"/>
        <v>0</v>
      </c>
      <c r="Q145" s="86">
        <v>0</v>
      </c>
      <c r="R145" s="87">
        <f t="shared" si="28"/>
        <v>0</v>
      </c>
      <c r="S145" s="86">
        <v>0</v>
      </c>
      <c r="T145" s="87">
        <f t="shared" si="29"/>
        <v>0</v>
      </c>
      <c r="U145" s="86">
        <v>0</v>
      </c>
      <c r="V145" s="87">
        <f t="shared" si="30"/>
        <v>0</v>
      </c>
      <c r="W145" s="86">
        <v>0</v>
      </c>
      <c r="X145" s="87">
        <f t="shared" si="31"/>
        <v>0</v>
      </c>
      <c r="Y145" s="87">
        <f t="shared" si="32"/>
        <v>0</v>
      </c>
    </row>
    <row r="146" spans="2:25" x14ac:dyDescent="0.2">
      <c r="B146" s="85" t="s">
        <v>296</v>
      </c>
      <c r="C146" s="85" t="s">
        <v>274</v>
      </c>
      <c r="D146" s="85" t="s">
        <v>297</v>
      </c>
      <c r="E146" s="86">
        <v>0</v>
      </c>
      <c r="F146" s="87">
        <f t="shared" si="22"/>
        <v>0</v>
      </c>
      <c r="G146" s="86">
        <v>0</v>
      </c>
      <c r="H146" s="87">
        <f t="shared" si="23"/>
        <v>0</v>
      </c>
      <c r="I146" s="86">
        <v>0</v>
      </c>
      <c r="J146" s="87">
        <f t="shared" si="24"/>
        <v>0</v>
      </c>
      <c r="K146" s="86">
        <v>0</v>
      </c>
      <c r="L146" s="87">
        <f t="shared" si="25"/>
        <v>0</v>
      </c>
      <c r="M146" s="86">
        <v>0</v>
      </c>
      <c r="N146" s="87">
        <f t="shared" si="26"/>
        <v>0</v>
      </c>
      <c r="O146" s="86">
        <v>0</v>
      </c>
      <c r="P146" s="87">
        <f t="shared" si="27"/>
        <v>0</v>
      </c>
      <c r="Q146" s="86">
        <v>0</v>
      </c>
      <c r="R146" s="87">
        <f t="shared" si="28"/>
        <v>0</v>
      </c>
      <c r="S146" s="86">
        <v>0</v>
      </c>
      <c r="T146" s="87">
        <f t="shared" si="29"/>
        <v>0</v>
      </c>
      <c r="U146" s="86">
        <v>0</v>
      </c>
      <c r="V146" s="87">
        <f t="shared" si="30"/>
        <v>0</v>
      </c>
      <c r="W146" s="86">
        <v>0</v>
      </c>
      <c r="X146" s="87">
        <f t="shared" si="31"/>
        <v>0</v>
      </c>
      <c r="Y146" s="87">
        <f t="shared" si="32"/>
        <v>0</v>
      </c>
    </row>
    <row r="147" spans="2:25" x14ac:dyDescent="0.2">
      <c r="B147" s="85" t="s">
        <v>298</v>
      </c>
      <c r="C147" s="85" t="s">
        <v>274</v>
      </c>
      <c r="D147" s="85" t="s">
        <v>299</v>
      </c>
      <c r="E147" s="86">
        <v>0</v>
      </c>
      <c r="F147" s="87">
        <f t="shared" si="22"/>
        <v>0</v>
      </c>
      <c r="G147" s="86">
        <v>0</v>
      </c>
      <c r="H147" s="87">
        <f t="shared" si="23"/>
        <v>0</v>
      </c>
      <c r="I147" s="86">
        <v>0</v>
      </c>
      <c r="J147" s="87">
        <f t="shared" si="24"/>
        <v>0</v>
      </c>
      <c r="K147" s="86">
        <v>0</v>
      </c>
      <c r="L147" s="87">
        <f t="shared" si="25"/>
        <v>0</v>
      </c>
      <c r="M147" s="86">
        <v>0</v>
      </c>
      <c r="N147" s="87">
        <f t="shared" si="26"/>
        <v>0</v>
      </c>
      <c r="O147" s="86">
        <v>0</v>
      </c>
      <c r="P147" s="87">
        <f t="shared" si="27"/>
        <v>0</v>
      </c>
      <c r="Q147" s="86">
        <v>0</v>
      </c>
      <c r="R147" s="87">
        <f t="shared" si="28"/>
        <v>0</v>
      </c>
      <c r="S147" s="86">
        <v>0</v>
      </c>
      <c r="T147" s="87">
        <f t="shared" si="29"/>
        <v>0</v>
      </c>
      <c r="U147" s="86">
        <v>0</v>
      </c>
      <c r="V147" s="87">
        <f t="shared" si="30"/>
        <v>0</v>
      </c>
      <c r="W147" s="86">
        <v>0</v>
      </c>
      <c r="X147" s="87">
        <f t="shared" si="31"/>
        <v>0</v>
      </c>
      <c r="Y147" s="87">
        <f t="shared" si="32"/>
        <v>0</v>
      </c>
    </row>
    <row r="148" spans="2:25" x14ac:dyDescent="0.2">
      <c r="B148" s="85" t="s">
        <v>300</v>
      </c>
      <c r="C148" s="85" t="s">
        <v>274</v>
      </c>
      <c r="D148" s="85" t="s">
        <v>301</v>
      </c>
      <c r="E148" s="86">
        <v>0</v>
      </c>
      <c r="F148" s="87">
        <f t="shared" si="22"/>
        <v>0</v>
      </c>
      <c r="G148" s="86">
        <v>0</v>
      </c>
      <c r="H148" s="87">
        <f t="shared" si="23"/>
        <v>0</v>
      </c>
      <c r="I148" s="86">
        <v>0</v>
      </c>
      <c r="J148" s="87">
        <f t="shared" si="24"/>
        <v>0</v>
      </c>
      <c r="K148" s="86">
        <v>0</v>
      </c>
      <c r="L148" s="87">
        <f t="shared" si="25"/>
        <v>0</v>
      </c>
      <c r="M148" s="86">
        <v>0</v>
      </c>
      <c r="N148" s="87">
        <f t="shared" si="26"/>
        <v>0</v>
      </c>
      <c r="O148" s="86">
        <v>0</v>
      </c>
      <c r="P148" s="87">
        <f t="shared" si="27"/>
        <v>0</v>
      </c>
      <c r="Q148" s="86">
        <v>0</v>
      </c>
      <c r="R148" s="87">
        <f t="shared" si="28"/>
        <v>0</v>
      </c>
      <c r="S148" s="86">
        <v>0</v>
      </c>
      <c r="T148" s="87">
        <f t="shared" si="29"/>
        <v>0</v>
      </c>
      <c r="U148" s="86">
        <v>8525</v>
      </c>
      <c r="V148" s="87">
        <f t="shared" si="30"/>
        <v>1575010907</v>
      </c>
      <c r="W148" s="86">
        <v>0</v>
      </c>
      <c r="X148" s="87">
        <f t="shared" si="31"/>
        <v>0</v>
      </c>
      <c r="Y148" s="87">
        <f t="shared" si="32"/>
        <v>1575010907</v>
      </c>
    </row>
    <row r="149" spans="2:25" x14ac:dyDescent="0.2">
      <c r="B149" s="85" t="s">
        <v>302</v>
      </c>
      <c r="C149" s="85" t="s">
        <v>274</v>
      </c>
      <c r="D149" s="85" t="s">
        <v>303</v>
      </c>
      <c r="E149" s="86">
        <v>0</v>
      </c>
      <c r="F149" s="87">
        <f t="shared" si="22"/>
        <v>0</v>
      </c>
      <c r="G149" s="86">
        <v>0</v>
      </c>
      <c r="H149" s="87">
        <f t="shared" si="23"/>
        <v>0</v>
      </c>
      <c r="I149" s="86">
        <v>0</v>
      </c>
      <c r="J149" s="87">
        <f t="shared" si="24"/>
        <v>0</v>
      </c>
      <c r="K149" s="86">
        <v>0</v>
      </c>
      <c r="L149" s="87">
        <f t="shared" si="25"/>
        <v>0</v>
      </c>
      <c r="M149" s="86">
        <v>0</v>
      </c>
      <c r="N149" s="87">
        <f t="shared" si="26"/>
        <v>0</v>
      </c>
      <c r="O149" s="86">
        <v>0</v>
      </c>
      <c r="P149" s="87">
        <f t="shared" si="27"/>
        <v>0</v>
      </c>
      <c r="Q149" s="86">
        <v>0</v>
      </c>
      <c r="R149" s="87">
        <f t="shared" si="28"/>
        <v>0</v>
      </c>
      <c r="S149" s="86">
        <v>0</v>
      </c>
      <c r="T149" s="87">
        <f t="shared" si="29"/>
        <v>0</v>
      </c>
      <c r="U149" s="86">
        <v>0</v>
      </c>
      <c r="V149" s="87">
        <f t="shared" si="30"/>
        <v>0</v>
      </c>
      <c r="W149" s="86">
        <v>0</v>
      </c>
      <c r="X149" s="87">
        <f t="shared" si="31"/>
        <v>0</v>
      </c>
      <c r="Y149" s="87">
        <f t="shared" si="32"/>
        <v>0</v>
      </c>
    </row>
    <row r="150" spans="2:25" x14ac:dyDescent="0.2">
      <c r="B150" s="85" t="s">
        <v>304</v>
      </c>
      <c r="C150" s="85" t="s">
        <v>274</v>
      </c>
      <c r="D150" s="85" t="s">
        <v>305</v>
      </c>
      <c r="E150" s="86">
        <v>0</v>
      </c>
      <c r="F150" s="87">
        <f t="shared" si="22"/>
        <v>0</v>
      </c>
      <c r="G150" s="86">
        <v>0</v>
      </c>
      <c r="H150" s="87">
        <f t="shared" si="23"/>
        <v>0</v>
      </c>
      <c r="I150" s="86">
        <v>0</v>
      </c>
      <c r="J150" s="87">
        <f t="shared" si="24"/>
        <v>0</v>
      </c>
      <c r="K150" s="86">
        <v>0</v>
      </c>
      <c r="L150" s="87">
        <f t="shared" si="25"/>
        <v>0</v>
      </c>
      <c r="M150" s="86">
        <v>0</v>
      </c>
      <c r="N150" s="87">
        <f t="shared" si="26"/>
        <v>0</v>
      </c>
      <c r="O150" s="86">
        <v>0</v>
      </c>
      <c r="P150" s="87">
        <f t="shared" si="27"/>
        <v>0</v>
      </c>
      <c r="Q150" s="86">
        <v>0</v>
      </c>
      <c r="R150" s="87">
        <f t="shared" si="28"/>
        <v>0</v>
      </c>
      <c r="S150" s="86">
        <v>0</v>
      </c>
      <c r="T150" s="87">
        <f t="shared" si="29"/>
        <v>0</v>
      </c>
      <c r="U150" s="86">
        <v>0</v>
      </c>
      <c r="V150" s="87">
        <f t="shared" si="30"/>
        <v>0</v>
      </c>
      <c r="W150" s="86">
        <v>0</v>
      </c>
      <c r="X150" s="87">
        <f t="shared" si="31"/>
        <v>0</v>
      </c>
      <c r="Y150" s="87">
        <f t="shared" si="32"/>
        <v>0</v>
      </c>
    </row>
    <row r="151" spans="2:25" x14ac:dyDescent="0.2">
      <c r="B151" s="85" t="s">
        <v>306</v>
      </c>
      <c r="C151" s="85" t="s">
        <v>274</v>
      </c>
      <c r="D151" s="85" t="s">
        <v>193</v>
      </c>
      <c r="E151" s="86">
        <v>0</v>
      </c>
      <c r="F151" s="87">
        <f t="shared" si="22"/>
        <v>0</v>
      </c>
      <c r="G151" s="86">
        <v>0</v>
      </c>
      <c r="H151" s="87">
        <f t="shared" si="23"/>
        <v>0</v>
      </c>
      <c r="I151" s="86">
        <v>0</v>
      </c>
      <c r="J151" s="87">
        <f t="shared" si="24"/>
        <v>0</v>
      </c>
      <c r="K151" s="86">
        <v>0</v>
      </c>
      <c r="L151" s="87">
        <f t="shared" si="25"/>
        <v>0</v>
      </c>
      <c r="M151" s="86">
        <v>0</v>
      </c>
      <c r="N151" s="87">
        <f t="shared" si="26"/>
        <v>0</v>
      </c>
      <c r="O151" s="86">
        <v>0</v>
      </c>
      <c r="P151" s="87">
        <f t="shared" si="27"/>
        <v>0</v>
      </c>
      <c r="Q151" s="86">
        <v>0</v>
      </c>
      <c r="R151" s="87">
        <f t="shared" si="28"/>
        <v>0</v>
      </c>
      <c r="S151" s="86">
        <v>0</v>
      </c>
      <c r="T151" s="87">
        <f t="shared" si="29"/>
        <v>0</v>
      </c>
      <c r="U151" s="86">
        <v>0</v>
      </c>
      <c r="V151" s="87">
        <f t="shared" si="30"/>
        <v>0</v>
      </c>
      <c r="W151" s="86">
        <v>0</v>
      </c>
      <c r="X151" s="87">
        <f t="shared" si="31"/>
        <v>0</v>
      </c>
      <c r="Y151" s="87">
        <f t="shared" si="32"/>
        <v>0</v>
      </c>
    </row>
    <row r="152" spans="2:25" x14ac:dyDescent="0.2">
      <c r="B152" s="85" t="s">
        <v>307</v>
      </c>
      <c r="C152" s="85" t="s">
        <v>274</v>
      </c>
      <c r="D152" s="85" t="s">
        <v>308</v>
      </c>
      <c r="E152" s="86">
        <v>0</v>
      </c>
      <c r="F152" s="87">
        <f t="shared" si="22"/>
        <v>0</v>
      </c>
      <c r="G152" s="86">
        <v>0</v>
      </c>
      <c r="H152" s="87">
        <f t="shared" si="23"/>
        <v>0</v>
      </c>
      <c r="I152" s="86">
        <v>0</v>
      </c>
      <c r="J152" s="87">
        <f t="shared" si="24"/>
        <v>0</v>
      </c>
      <c r="K152" s="86">
        <v>0</v>
      </c>
      <c r="L152" s="87">
        <f t="shared" si="25"/>
        <v>0</v>
      </c>
      <c r="M152" s="86">
        <v>0</v>
      </c>
      <c r="N152" s="87">
        <f t="shared" si="26"/>
        <v>0</v>
      </c>
      <c r="O152" s="86">
        <v>0</v>
      </c>
      <c r="P152" s="87">
        <f t="shared" si="27"/>
        <v>0</v>
      </c>
      <c r="Q152" s="86">
        <v>0</v>
      </c>
      <c r="R152" s="87">
        <f t="shared" si="28"/>
        <v>0</v>
      </c>
      <c r="S152" s="86">
        <v>0</v>
      </c>
      <c r="T152" s="87">
        <f t="shared" si="29"/>
        <v>0</v>
      </c>
      <c r="U152" s="86">
        <v>0</v>
      </c>
      <c r="V152" s="87">
        <f t="shared" si="30"/>
        <v>0</v>
      </c>
      <c r="W152" s="86">
        <v>0</v>
      </c>
      <c r="X152" s="87">
        <f t="shared" si="31"/>
        <v>0</v>
      </c>
      <c r="Y152" s="87">
        <f t="shared" si="32"/>
        <v>0</v>
      </c>
    </row>
    <row r="153" spans="2:25" x14ac:dyDescent="0.2">
      <c r="B153" s="85" t="s">
        <v>309</v>
      </c>
      <c r="C153" s="85" t="s">
        <v>274</v>
      </c>
      <c r="D153" s="85" t="s">
        <v>310</v>
      </c>
      <c r="E153" s="86">
        <v>0</v>
      </c>
      <c r="F153" s="87">
        <f t="shared" si="22"/>
        <v>0</v>
      </c>
      <c r="G153" s="86">
        <v>0</v>
      </c>
      <c r="H153" s="87">
        <f t="shared" si="23"/>
        <v>0</v>
      </c>
      <c r="I153" s="86">
        <v>0</v>
      </c>
      <c r="J153" s="87">
        <f t="shared" si="24"/>
        <v>0</v>
      </c>
      <c r="K153" s="86">
        <v>0</v>
      </c>
      <c r="L153" s="87">
        <f t="shared" si="25"/>
        <v>0</v>
      </c>
      <c r="M153" s="86">
        <v>0</v>
      </c>
      <c r="N153" s="87">
        <f t="shared" si="26"/>
        <v>0</v>
      </c>
      <c r="O153" s="86">
        <v>0</v>
      </c>
      <c r="P153" s="87">
        <f t="shared" si="27"/>
        <v>0</v>
      </c>
      <c r="Q153" s="86">
        <v>0</v>
      </c>
      <c r="R153" s="87">
        <f t="shared" si="28"/>
        <v>0</v>
      </c>
      <c r="S153" s="86">
        <v>0</v>
      </c>
      <c r="T153" s="87">
        <f t="shared" si="29"/>
        <v>0</v>
      </c>
      <c r="U153" s="86">
        <v>0</v>
      </c>
      <c r="V153" s="87">
        <f t="shared" si="30"/>
        <v>0</v>
      </c>
      <c r="W153" s="86">
        <v>0</v>
      </c>
      <c r="X153" s="87">
        <f t="shared" si="31"/>
        <v>0</v>
      </c>
      <c r="Y153" s="87">
        <f t="shared" si="32"/>
        <v>0</v>
      </c>
    </row>
    <row r="154" spans="2:25" x14ac:dyDescent="0.2">
      <c r="B154" s="85" t="s">
        <v>311</v>
      </c>
      <c r="C154" s="85" t="s">
        <v>274</v>
      </c>
      <c r="D154" s="85" t="s">
        <v>312</v>
      </c>
      <c r="E154" s="86">
        <v>0</v>
      </c>
      <c r="F154" s="87">
        <f t="shared" si="22"/>
        <v>0</v>
      </c>
      <c r="G154" s="86">
        <v>0</v>
      </c>
      <c r="H154" s="87">
        <f t="shared" si="23"/>
        <v>0</v>
      </c>
      <c r="I154" s="86">
        <v>0</v>
      </c>
      <c r="J154" s="87">
        <f t="shared" si="24"/>
        <v>0</v>
      </c>
      <c r="K154" s="86">
        <v>0</v>
      </c>
      <c r="L154" s="87">
        <f t="shared" si="25"/>
        <v>0</v>
      </c>
      <c r="M154" s="86">
        <v>0</v>
      </c>
      <c r="N154" s="87">
        <f t="shared" si="26"/>
        <v>0</v>
      </c>
      <c r="O154" s="86">
        <v>0</v>
      </c>
      <c r="P154" s="87">
        <f t="shared" si="27"/>
        <v>0</v>
      </c>
      <c r="Q154" s="86">
        <v>0</v>
      </c>
      <c r="R154" s="87">
        <f t="shared" si="28"/>
        <v>0</v>
      </c>
      <c r="S154" s="86">
        <v>0</v>
      </c>
      <c r="T154" s="87">
        <f t="shared" si="29"/>
        <v>0</v>
      </c>
      <c r="U154" s="86">
        <v>0</v>
      </c>
      <c r="V154" s="87">
        <f t="shared" si="30"/>
        <v>0</v>
      </c>
      <c r="W154" s="86">
        <v>0</v>
      </c>
      <c r="X154" s="87">
        <f t="shared" si="31"/>
        <v>0</v>
      </c>
      <c r="Y154" s="87">
        <f t="shared" si="32"/>
        <v>0</v>
      </c>
    </row>
    <row r="155" spans="2:25" x14ac:dyDescent="0.2">
      <c r="B155" s="85" t="s">
        <v>313</v>
      </c>
      <c r="C155" s="85" t="s">
        <v>274</v>
      </c>
      <c r="D155" s="85" t="s">
        <v>314</v>
      </c>
      <c r="E155" s="86">
        <v>0</v>
      </c>
      <c r="F155" s="87">
        <f t="shared" si="22"/>
        <v>0</v>
      </c>
      <c r="G155" s="86">
        <v>0</v>
      </c>
      <c r="H155" s="87">
        <f t="shared" si="23"/>
        <v>0</v>
      </c>
      <c r="I155" s="86">
        <v>0</v>
      </c>
      <c r="J155" s="87">
        <f t="shared" si="24"/>
        <v>0</v>
      </c>
      <c r="K155" s="86">
        <v>0</v>
      </c>
      <c r="L155" s="87">
        <f t="shared" si="25"/>
        <v>0</v>
      </c>
      <c r="M155" s="86">
        <v>0</v>
      </c>
      <c r="N155" s="87">
        <f t="shared" si="26"/>
        <v>0</v>
      </c>
      <c r="O155" s="86">
        <v>0</v>
      </c>
      <c r="P155" s="87">
        <f t="shared" si="27"/>
        <v>0</v>
      </c>
      <c r="Q155" s="86">
        <v>0</v>
      </c>
      <c r="R155" s="87">
        <f t="shared" si="28"/>
        <v>0</v>
      </c>
      <c r="S155" s="86">
        <v>0</v>
      </c>
      <c r="T155" s="87">
        <f t="shared" si="29"/>
        <v>0</v>
      </c>
      <c r="U155" s="86">
        <v>0</v>
      </c>
      <c r="V155" s="87">
        <f t="shared" si="30"/>
        <v>0</v>
      </c>
      <c r="W155" s="86">
        <v>0</v>
      </c>
      <c r="X155" s="87">
        <f t="shared" si="31"/>
        <v>0</v>
      </c>
      <c r="Y155" s="87">
        <f t="shared" si="32"/>
        <v>0</v>
      </c>
    </row>
    <row r="156" spans="2:25" x14ac:dyDescent="0.2">
      <c r="B156" s="85" t="s">
        <v>315</v>
      </c>
      <c r="C156" s="85" t="s">
        <v>274</v>
      </c>
      <c r="D156" s="85" t="s">
        <v>316</v>
      </c>
      <c r="E156" s="86">
        <v>0</v>
      </c>
      <c r="F156" s="87">
        <f t="shared" si="22"/>
        <v>0</v>
      </c>
      <c r="G156" s="86">
        <v>0</v>
      </c>
      <c r="H156" s="87">
        <f t="shared" si="23"/>
        <v>0</v>
      </c>
      <c r="I156" s="86">
        <v>0</v>
      </c>
      <c r="J156" s="87">
        <f t="shared" si="24"/>
        <v>0</v>
      </c>
      <c r="K156" s="86">
        <v>0</v>
      </c>
      <c r="L156" s="87">
        <f t="shared" si="25"/>
        <v>0</v>
      </c>
      <c r="M156" s="86">
        <v>0</v>
      </c>
      <c r="N156" s="87">
        <f t="shared" si="26"/>
        <v>0</v>
      </c>
      <c r="O156" s="86">
        <v>0</v>
      </c>
      <c r="P156" s="87">
        <f t="shared" si="27"/>
        <v>0</v>
      </c>
      <c r="Q156" s="86">
        <v>0</v>
      </c>
      <c r="R156" s="87">
        <f t="shared" si="28"/>
        <v>0</v>
      </c>
      <c r="S156" s="86">
        <v>0</v>
      </c>
      <c r="T156" s="87">
        <f t="shared" si="29"/>
        <v>0</v>
      </c>
      <c r="U156" s="86">
        <v>0</v>
      </c>
      <c r="V156" s="87">
        <f t="shared" si="30"/>
        <v>0</v>
      </c>
      <c r="W156" s="86">
        <v>0</v>
      </c>
      <c r="X156" s="87">
        <f t="shared" si="31"/>
        <v>0</v>
      </c>
      <c r="Y156" s="87">
        <f t="shared" si="32"/>
        <v>0</v>
      </c>
    </row>
    <row r="157" spans="2:25" x14ac:dyDescent="0.2">
      <c r="B157" s="85" t="s">
        <v>317</v>
      </c>
      <c r="C157" s="85" t="s">
        <v>274</v>
      </c>
      <c r="D157" s="85" t="s">
        <v>318</v>
      </c>
      <c r="E157" s="86">
        <v>0</v>
      </c>
      <c r="F157" s="87">
        <f t="shared" si="22"/>
        <v>0</v>
      </c>
      <c r="G157" s="86">
        <v>0</v>
      </c>
      <c r="H157" s="87">
        <f t="shared" si="23"/>
        <v>0</v>
      </c>
      <c r="I157" s="86">
        <v>0</v>
      </c>
      <c r="J157" s="87">
        <f t="shared" si="24"/>
        <v>0</v>
      </c>
      <c r="K157" s="86">
        <v>0</v>
      </c>
      <c r="L157" s="87">
        <f t="shared" si="25"/>
        <v>0</v>
      </c>
      <c r="M157" s="86">
        <v>0</v>
      </c>
      <c r="N157" s="87">
        <f t="shared" si="26"/>
        <v>0</v>
      </c>
      <c r="O157" s="86">
        <v>0</v>
      </c>
      <c r="P157" s="87">
        <f t="shared" si="27"/>
        <v>0</v>
      </c>
      <c r="Q157" s="86">
        <v>0</v>
      </c>
      <c r="R157" s="87">
        <f t="shared" si="28"/>
        <v>0</v>
      </c>
      <c r="S157" s="86">
        <v>0</v>
      </c>
      <c r="T157" s="87">
        <f t="shared" si="29"/>
        <v>0</v>
      </c>
      <c r="U157" s="86">
        <v>0</v>
      </c>
      <c r="V157" s="87">
        <f t="shared" si="30"/>
        <v>0</v>
      </c>
      <c r="W157" s="86">
        <v>0</v>
      </c>
      <c r="X157" s="87">
        <f t="shared" si="31"/>
        <v>0</v>
      </c>
      <c r="Y157" s="87">
        <f t="shared" si="32"/>
        <v>0</v>
      </c>
    </row>
    <row r="158" spans="2:25" x14ac:dyDescent="0.2">
      <c r="B158" s="85" t="s">
        <v>319</v>
      </c>
      <c r="C158" s="85" t="s">
        <v>320</v>
      </c>
      <c r="D158" s="85" t="s">
        <v>320</v>
      </c>
      <c r="E158" s="86">
        <v>0</v>
      </c>
      <c r="F158" s="87">
        <f t="shared" si="22"/>
        <v>0</v>
      </c>
      <c r="G158" s="86">
        <v>0</v>
      </c>
      <c r="H158" s="87">
        <f t="shared" si="23"/>
        <v>0</v>
      </c>
      <c r="I158" s="86">
        <v>0</v>
      </c>
      <c r="J158" s="87">
        <f t="shared" si="24"/>
        <v>0</v>
      </c>
      <c r="K158" s="86">
        <v>0</v>
      </c>
      <c r="L158" s="87">
        <f t="shared" si="25"/>
        <v>0</v>
      </c>
      <c r="M158" s="86">
        <v>0</v>
      </c>
      <c r="N158" s="87">
        <f t="shared" si="26"/>
        <v>0</v>
      </c>
      <c r="O158" s="86">
        <v>0</v>
      </c>
      <c r="P158" s="87">
        <f t="shared" si="27"/>
        <v>0</v>
      </c>
      <c r="Q158" s="86">
        <v>0</v>
      </c>
      <c r="R158" s="87">
        <f t="shared" si="28"/>
        <v>0</v>
      </c>
      <c r="S158" s="86">
        <v>102658</v>
      </c>
      <c r="T158" s="87">
        <f t="shared" si="29"/>
        <v>1042961906</v>
      </c>
      <c r="U158" s="86">
        <v>0</v>
      </c>
      <c r="V158" s="87">
        <f t="shared" si="30"/>
        <v>0</v>
      </c>
      <c r="W158" s="86">
        <v>0</v>
      </c>
      <c r="X158" s="87">
        <f t="shared" si="31"/>
        <v>0</v>
      </c>
      <c r="Y158" s="87">
        <f t="shared" si="32"/>
        <v>1042961906</v>
      </c>
    </row>
    <row r="159" spans="2:25" x14ac:dyDescent="0.2">
      <c r="B159" s="85" t="s">
        <v>322</v>
      </c>
      <c r="C159" s="85" t="s">
        <v>323</v>
      </c>
      <c r="D159" s="85" t="s">
        <v>324</v>
      </c>
      <c r="E159" s="86">
        <v>95224</v>
      </c>
      <c r="F159" s="87">
        <f t="shared" si="22"/>
        <v>2052427092</v>
      </c>
      <c r="G159" s="86">
        <v>31816</v>
      </c>
      <c r="H159" s="87">
        <f t="shared" si="23"/>
        <v>905889661</v>
      </c>
      <c r="I159" s="86">
        <v>0</v>
      </c>
      <c r="J159" s="87">
        <f t="shared" si="24"/>
        <v>0</v>
      </c>
      <c r="K159" s="86">
        <v>0</v>
      </c>
      <c r="L159" s="87">
        <f t="shared" si="25"/>
        <v>0</v>
      </c>
      <c r="M159" s="86">
        <v>0</v>
      </c>
      <c r="N159" s="87">
        <f t="shared" si="26"/>
        <v>0</v>
      </c>
      <c r="O159" s="86">
        <v>0</v>
      </c>
      <c r="P159" s="87">
        <f t="shared" si="27"/>
        <v>0</v>
      </c>
      <c r="Q159" s="86">
        <v>0</v>
      </c>
      <c r="R159" s="87">
        <f t="shared" si="28"/>
        <v>0</v>
      </c>
      <c r="S159" s="86">
        <v>0</v>
      </c>
      <c r="T159" s="87">
        <f t="shared" si="29"/>
        <v>0</v>
      </c>
      <c r="U159" s="86">
        <v>0</v>
      </c>
      <c r="V159" s="87">
        <f t="shared" si="30"/>
        <v>0</v>
      </c>
      <c r="W159" s="86">
        <v>0</v>
      </c>
      <c r="X159" s="87">
        <f t="shared" si="31"/>
        <v>0</v>
      </c>
      <c r="Y159" s="87">
        <f t="shared" si="32"/>
        <v>2958316753</v>
      </c>
    </row>
    <row r="160" spans="2:25" x14ac:dyDescent="0.2">
      <c r="B160" s="85" t="s">
        <v>325</v>
      </c>
      <c r="C160" s="85" t="s">
        <v>323</v>
      </c>
      <c r="D160" s="85" t="s">
        <v>326</v>
      </c>
      <c r="E160" s="86">
        <v>0</v>
      </c>
      <c r="F160" s="87">
        <f t="shared" si="22"/>
        <v>0</v>
      </c>
      <c r="G160" s="86">
        <v>0</v>
      </c>
      <c r="H160" s="87">
        <f t="shared" si="23"/>
        <v>0</v>
      </c>
      <c r="I160" s="86">
        <v>0</v>
      </c>
      <c r="J160" s="87">
        <f t="shared" si="24"/>
        <v>0</v>
      </c>
      <c r="K160" s="86">
        <v>0</v>
      </c>
      <c r="L160" s="87">
        <f t="shared" si="25"/>
        <v>0</v>
      </c>
      <c r="M160" s="86">
        <v>0</v>
      </c>
      <c r="N160" s="87">
        <f t="shared" si="26"/>
        <v>0</v>
      </c>
      <c r="O160" s="86">
        <v>0</v>
      </c>
      <c r="P160" s="87">
        <f t="shared" si="27"/>
        <v>0</v>
      </c>
      <c r="Q160" s="86">
        <v>0</v>
      </c>
      <c r="R160" s="87">
        <f t="shared" si="28"/>
        <v>0</v>
      </c>
      <c r="S160" s="86">
        <v>0</v>
      </c>
      <c r="T160" s="87">
        <f t="shared" si="29"/>
        <v>0</v>
      </c>
      <c r="U160" s="86">
        <v>0</v>
      </c>
      <c r="V160" s="87">
        <f t="shared" si="30"/>
        <v>0</v>
      </c>
      <c r="W160" s="86">
        <v>0</v>
      </c>
      <c r="X160" s="87">
        <f t="shared" si="31"/>
        <v>0</v>
      </c>
      <c r="Y160" s="87">
        <f t="shared" si="32"/>
        <v>0</v>
      </c>
    </row>
    <row r="161" spans="2:25" x14ac:dyDescent="0.2">
      <c r="B161" s="85" t="s">
        <v>327</v>
      </c>
      <c r="C161" s="85" t="s">
        <v>323</v>
      </c>
      <c r="D161" s="85" t="s">
        <v>328</v>
      </c>
      <c r="E161" s="86">
        <v>0</v>
      </c>
      <c r="F161" s="87">
        <f t="shared" si="22"/>
        <v>0</v>
      </c>
      <c r="G161" s="86">
        <v>0</v>
      </c>
      <c r="H161" s="87">
        <f t="shared" si="23"/>
        <v>0</v>
      </c>
      <c r="I161" s="86">
        <v>0</v>
      </c>
      <c r="J161" s="87">
        <f t="shared" si="24"/>
        <v>0</v>
      </c>
      <c r="K161" s="86">
        <v>0</v>
      </c>
      <c r="L161" s="87">
        <f t="shared" si="25"/>
        <v>0</v>
      </c>
      <c r="M161" s="86">
        <v>0</v>
      </c>
      <c r="N161" s="87">
        <f t="shared" si="26"/>
        <v>0</v>
      </c>
      <c r="O161" s="86">
        <v>0</v>
      </c>
      <c r="P161" s="87">
        <f t="shared" si="27"/>
        <v>0</v>
      </c>
      <c r="Q161" s="86">
        <v>0</v>
      </c>
      <c r="R161" s="87">
        <f t="shared" si="28"/>
        <v>0</v>
      </c>
      <c r="S161" s="86">
        <v>0</v>
      </c>
      <c r="T161" s="87">
        <f t="shared" si="29"/>
        <v>0</v>
      </c>
      <c r="U161" s="86">
        <v>0</v>
      </c>
      <c r="V161" s="87">
        <f t="shared" si="30"/>
        <v>0</v>
      </c>
      <c r="W161" s="86">
        <v>0</v>
      </c>
      <c r="X161" s="87">
        <f t="shared" si="31"/>
        <v>0</v>
      </c>
      <c r="Y161" s="87">
        <f t="shared" si="32"/>
        <v>0</v>
      </c>
    </row>
    <row r="162" spans="2:25" x14ac:dyDescent="0.2">
      <c r="B162" s="85" t="s">
        <v>329</v>
      </c>
      <c r="C162" s="85" t="s">
        <v>323</v>
      </c>
      <c r="D162" s="85" t="s">
        <v>330</v>
      </c>
      <c r="E162" s="86">
        <v>0</v>
      </c>
      <c r="F162" s="87">
        <f t="shared" si="22"/>
        <v>0</v>
      </c>
      <c r="G162" s="86">
        <v>0</v>
      </c>
      <c r="H162" s="87">
        <f t="shared" si="23"/>
        <v>0</v>
      </c>
      <c r="I162" s="86">
        <v>0</v>
      </c>
      <c r="J162" s="87">
        <f t="shared" si="24"/>
        <v>0</v>
      </c>
      <c r="K162" s="86">
        <v>0</v>
      </c>
      <c r="L162" s="87">
        <f t="shared" si="25"/>
        <v>0</v>
      </c>
      <c r="M162" s="86">
        <v>0</v>
      </c>
      <c r="N162" s="87">
        <f t="shared" si="26"/>
        <v>0</v>
      </c>
      <c r="O162" s="86">
        <v>0</v>
      </c>
      <c r="P162" s="87">
        <f t="shared" si="27"/>
        <v>0</v>
      </c>
      <c r="Q162" s="86">
        <v>0</v>
      </c>
      <c r="R162" s="87">
        <f t="shared" si="28"/>
        <v>0</v>
      </c>
      <c r="S162" s="86">
        <v>0</v>
      </c>
      <c r="T162" s="87">
        <f t="shared" si="29"/>
        <v>0</v>
      </c>
      <c r="U162" s="86">
        <v>0</v>
      </c>
      <c r="V162" s="87">
        <f t="shared" si="30"/>
        <v>0</v>
      </c>
      <c r="W162" s="86">
        <v>0</v>
      </c>
      <c r="X162" s="87">
        <f t="shared" si="31"/>
        <v>0</v>
      </c>
      <c r="Y162" s="87">
        <f t="shared" si="32"/>
        <v>0</v>
      </c>
    </row>
    <row r="163" spans="2:25" x14ac:dyDescent="0.2">
      <c r="B163" s="85" t="s">
        <v>331</v>
      </c>
      <c r="C163" s="85" t="s">
        <v>323</v>
      </c>
      <c r="D163" s="85" t="s">
        <v>332</v>
      </c>
      <c r="E163" s="86">
        <v>8982</v>
      </c>
      <c r="F163" s="87">
        <f t="shared" si="22"/>
        <v>193595104</v>
      </c>
      <c r="G163" s="86">
        <v>0</v>
      </c>
      <c r="H163" s="87">
        <f t="shared" si="23"/>
        <v>0</v>
      </c>
      <c r="I163" s="86">
        <v>0</v>
      </c>
      <c r="J163" s="87">
        <f t="shared" si="24"/>
        <v>0</v>
      </c>
      <c r="K163" s="86">
        <v>0</v>
      </c>
      <c r="L163" s="87">
        <f t="shared" si="25"/>
        <v>0</v>
      </c>
      <c r="M163" s="86">
        <v>0</v>
      </c>
      <c r="N163" s="87">
        <f t="shared" si="26"/>
        <v>0</v>
      </c>
      <c r="O163" s="86">
        <v>0</v>
      </c>
      <c r="P163" s="87">
        <f t="shared" si="27"/>
        <v>0</v>
      </c>
      <c r="Q163" s="86">
        <v>0</v>
      </c>
      <c r="R163" s="87">
        <f t="shared" si="28"/>
        <v>0</v>
      </c>
      <c r="S163" s="86">
        <v>0</v>
      </c>
      <c r="T163" s="87">
        <f t="shared" si="29"/>
        <v>0</v>
      </c>
      <c r="U163" s="86">
        <v>0</v>
      </c>
      <c r="V163" s="87">
        <f t="shared" si="30"/>
        <v>0</v>
      </c>
      <c r="W163" s="86">
        <v>0</v>
      </c>
      <c r="X163" s="87">
        <f t="shared" si="31"/>
        <v>0</v>
      </c>
      <c r="Y163" s="87">
        <f t="shared" si="32"/>
        <v>193595104</v>
      </c>
    </row>
    <row r="164" spans="2:25" x14ac:dyDescent="0.2">
      <c r="B164" s="85" t="s">
        <v>333</v>
      </c>
      <c r="C164" s="85" t="s">
        <v>323</v>
      </c>
      <c r="D164" s="85" t="s">
        <v>334</v>
      </c>
      <c r="E164" s="86">
        <v>0</v>
      </c>
      <c r="F164" s="87">
        <f t="shared" si="22"/>
        <v>0</v>
      </c>
      <c r="G164" s="86">
        <v>0</v>
      </c>
      <c r="H164" s="87">
        <f t="shared" si="23"/>
        <v>0</v>
      </c>
      <c r="I164" s="86">
        <v>0</v>
      </c>
      <c r="J164" s="87">
        <f t="shared" si="24"/>
        <v>0</v>
      </c>
      <c r="K164" s="86">
        <v>0</v>
      </c>
      <c r="L164" s="87">
        <f t="shared" si="25"/>
        <v>0</v>
      </c>
      <c r="M164" s="86">
        <v>0</v>
      </c>
      <c r="N164" s="87">
        <f t="shared" si="26"/>
        <v>0</v>
      </c>
      <c r="O164" s="86">
        <v>0</v>
      </c>
      <c r="P164" s="87">
        <f t="shared" si="27"/>
        <v>0</v>
      </c>
      <c r="Q164" s="86">
        <v>0</v>
      </c>
      <c r="R164" s="87">
        <f t="shared" si="28"/>
        <v>0</v>
      </c>
      <c r="S164" s="86">
        <v>0</v>
      </c>
      <c r="T164" s="87">
        <f t="shared" si="29"/>
        <v>0</v>
      </c>
      <c r="U164" s="86">
        <v>0</v>
      </c>
      <c r="V164" s="87">
        <f t="shared" si="30"/>
        <v>0</v>
      </c>
      <c r="W164" s="86">
        <v>0</v>
      </c>
      <c r="X164" s="87">
        <f t="shared" si="31"/>
        <v>0</v>
      </c>
      <c r="Y164" s="87">
        <f t="shared" si="32"/>
        <v>0</v>
      </c>
    </row>
    <row r="165" spans="2:25" x14ac:dyDescent="0.2">
      <c r="B165" s="85" t="s">
        <v>335</v>
      </c>
      <c r="C165" s="85" t="s">
        <v>323</v>
      </c>
      <c r="D165" s="85" t="s">
        <v>336</v>
      </c>
      <c r="E165" s="86">
        <v>0</v>
      </c>
      <c r="F165" s="87">
        <f t="shared" si="22"/>
        <v>0</v>
      </c>
      <c r="G165" s="86">
        <v>0</v>
      </c>
      <c r="H165" s="87">
        <f t="shared" si="23"/>
        <v>0</v>
      </c>
      <c r="I165" s="86">
        <v>0</v>
      </c>
      <c r="J165" s="87">
        <f t="shared" si="24"/>
        <v>0</v>
      </c>
      <c r="K165" s="86">
        <v>0</v>
      </c>
      <c r="L165" s="87">
        <f t="shared" si="25"/>
        <v>0</v>
      </c>
      <c r="M165" s="86">
        <v>0</v>
      </c>
      <c r="N165" s="87">
        <f t="shared" si="26"/>
        <v>0</v>
      </c>
      <c r="O165" s="86">
        <v>0</v>
      </c>
      <c r="P165" s="87">
        <f t="shared" si="27"/>
        <v>0</v>
      </c>
      <c r="Q165" s="86">
        <v>0</v>
      </c>
      <c r="R165" s="87">
        <f t="shared" si="28"/>
        <v>0</v>
      </c>
      <c r="S165" s="86">
        <v>0</v>
      </c>
      <c r="T165" s="87">
        <f t="shared" si="29"/>
        <v>0</v>
      </c>
      <c r="U165" s="86">
        <v>0</v>
      </c>
      <c r="V165" s="87">
        <f t="shared" si="30"/>
        <v>0</v>
      </c>
      <c r="W165" s="86">
        <v>0</v>
      </c>
      <c r="X165" s="87">
        <f t="shared" si="31"/>
        <v>0</v>
      </c>
      <c r="Y165" s="87">
        <f t="shared" si="32"/>
        <v>0</v>
      </c>
    </row>
    <row r="166" spans="2:25" x14ac:dyDescent="0.2">
      <c r="B166" s="85" t="s">
        <v>337</v>
      </c>
      <c r="C166" s="85" t="s">
        <v>323</v>
      </c>
      <c r="D166" s="85" t="s">
        <v>338</v>
      </c>
      <c r="E166" s="86">
        <v>0</v>
      </c>
      <c r="F166" s="87">
        <f t="shared" si="22"/>
        <v>0</v>
      </c>
      <c r="G166" s="86">
        <v>0</v>
      </c>
      <c r="H166" s="87">
        <f t="shared" si="23"/>
        <v>0</v>
      </c>
      <c r="I166" s="86">
        <v>0</v>
      </c>
      <c r="J166" s="87">
        <f t="shared" si="24"/>
        <v>0</v>
      </c>
      <c r="K166" s="86">
        <v>0</v>
      </c>
      <c r="L166" s="87">
        <f t="shared" si="25"/>
        <v>0</v>
      </c>
      <c r="M166" s="86">
        <v>0</v>
      </c>
      <c r="N166" s="87">
        <f t="shared" si="26"/>
        <v>0</v>
      </c>
      <c r="O166" s="86">
        <v>0</v>
      </c>
      <c r="P166" s="87">
        <f t="shared" si="27"/>
        <v>0</v>
      </c>
      <c r="Q166" s="86">
        <v>0</v>
      </c>
      <c r="R166" s="87">
        <f t="shared" si="28"/>
        <v>0</v>
      </c>
      <c r="S166" s="86">
        <v>0</v>
      </c>
      <c r="T166" s="87">
        <f t="shared" si="29"/>
        <v>0</v>
      </c>
      <c r="U166" s="86">
        <v>0</v>
      </c>
      <c r="V166" s="87">
        <f t="shared" si="30"/>
        <v>0</v>
      </c>
      <c r="W166" s="86">
        <v>0</v>
      </c>
      <c r="X166" s="87">
        <f t="shared" si="31"/>
        <v>0</v>
      </c>
      <c r="Y166" s="87">
        <f t="shared" si="32"/>
        <v>0</v>
      </c>
    </row>
    <row r="167" spans="2:25" x14ac:dyDescent="0.2">
      <c r="B167" s="85" t="s">
        <v>339</v>
      </c>
      <c r="C167" s="85" t="s">
        <v>323</v>
      </c>
      <c r="D167" s="85" t="s">
        <v>340</v>
      </c>
      <c r="E167" s="86">
        <v>0</v>
      </c>
      <c r="F167" s="87">
        <f t="shared" si="22"/>
        <v>0</v>
      </c>
      <c r="G167" s="86">
        <v>0</v>
      </c>
      <c r="H167" s="87">
        <f t="shared" si="23"/>
        <v>0</v>
      </c>
      <c r="I167" s="86">
        <v>0</v>
      </c>
      <c r="J167" s="87">
        <f t="shared" si="24"/>
        <v>0</v>
      </c>
      <c r="K167" s="86">
        <v>0</v>
      </c>
      <c r="L167" s="87">
        <f t="shared" si="25"/>
        <v>0</v>
      </c>
      <c r="M167" s="86">
        <v>0</v>
      </c>
      <c r="N167" s="87">
        <f t="shared" si="26"/>
        <v>0</v>
      </c>
      <c r="O167" s="86">
        <v>0</v>
      </c>
      <c r="P167" s="87">
        <f t="shared" si="27"/>
        <v>0</v>
      </c>
      <c r="Q167" s="86">
        <v>0</v>
      </c>
      <c r="R167" s="87">
        <f t="shared" si="28"/>
        <v>0</v>
      </c>
      <c r="S167" s="86">
        <v>0</v>
      </c>
      <c r="T167" s="87">
        <f t="shared" si="29"/>
        <v>0</v>
      </c>
      <c r="U167" s="86">
        <v>0</v>
      </c>
      <c r="V167" s="87">
        <f t="shared" si="30"/>
        <v>0</v>
      </c>
      <c r="W167" s="86">
        <v>0</v>
      </c>
      <c r="X167" s="87">
        <f t="shared" si="31"/>
        <v>0</v>
      </c>
      <c r="Y167" s="87">
        <f t="shared" si="32"/>
        <v>0</v>
      </c>
    </row>
    <row r="168" spans="2:25" x14ac:dyDescent="0.2">
      <c r="B168" s="85" t="s">
        <v>341</v>
      </c>
      <c r="C168" s="85" t="s">
        <v>323</v>
      </c>
      <c r="D168" s="85" t="s">
        <v>342</v>
      </c>
      <c r="E168" s="86">
        <v>0</v>
      </c>
      <c r="F168" s="87">
        <f t="shared" si="22"/>
        <v>0</v>
      </c>
      <c r="G168" s="86">
        <v>0</v>
      </c>
      <c r="H168" s="87">
        <f t="shared" si="23"/>
        <v>0</v>
      </c>
      <c r="I168" s="86">
        <v>0</v>
      </c>
      <c r="J168" s="87">
        <f t="shared" si="24"/>
        <v>0</v>
      </c>
      <c r="K168" s="86">
        <v>0</v>
      </c>
      <c r="L168" s="87">
        <f t="shared" si="25"/>
        <v>0</v>
      </c>
      <c r="M168" s="86">
        <v>0</v>
      </c>
      <c r="N168" s="87">
        <f t="shared" si="26"/>
        <v>0</v>
      </c>
      <c r="O168" s="86">
        <v>0</v>
      </c>
      <c r="P168" s="87">
        <f t="shared" si="27"/>
        <v>0</v>
      </c>
      <c r="Q168" s="86">
        <v>0</v>
      </c>
      <c r="R168" s="87">
        <f t="shared" si="28"/>
        <v>0</v>
      </c>
      <c r="S168" s="86">
        <v>0</v>
      </c>
      <c r="T168" s="87">
        <f t="shared" si="29"/>
        <v>0</v>
      </c>
      <c r="U168" s="86">
        <v>0</v>
      </c>
      <c r="V168" s="87">
        <f t="shared" si="30"/>
        <v>0</v>
      </c>
      <c r="W168" s="86">
        <v>0</v>
      </c>
      <c r="X168" s="87">
        <f t="shared" si="31"/>
        <v>0</v>
      </c>
      <c r="Y168" s="87">
        <f t="shared" si="32"/>
        <v>0</v>
      </c>
    </row>
    <row r="169" spans="2:25" x14ac:dyDescent="0.2">
      <c r="B169" s="85" t="s">
        <v>343</v>
      </c>
      <c r="C169" s="85" t="s">
        <v>323</v>
      </c>
      <c r="D169" s="85" t="s">
        <v>344</v>
      </c>
      <c r="E169" s="86">
        <v>0</v>
      </c>
      <c r="F169" s="87">
        <f t="shared" si="22"/>
        <v>0</v>
      </c>
      <c r="G169" s="86">
        <v>0</v>
      </c>
      <c r="H169" s="87">
        <f t="shared" si="23"/>
        <v>0</v>
      </c>
      <c r="I169" s="86">
        <v>0</v>
      </c>
      <c r="J169" s="87">
        <f t="shared" si="24"/>
        <v>0</v>
      </c>
      <c r="K169" s="86">
        <v>0</v>
      </c>
      <c r="L169" s="87">
        <f t="shared" si="25"/>
        <v>0</v>
      </c>
      <c r="M169" s="86">
        <v>0</v>
      </c>
      <c r="N169" s="87">
        <f t="shared" si="26"/>
        <v>0</v>
      </c>
      <c r="O169" s="86">
        <v>0</v>
      </c>
      <c r="P169" s="87">
        <f t="shared" si="27"/>
        <v>0</v>
      </c>
      <c r="Q169" s="86">
        <v>0</v>
      </c>
      <c r="R169" s="87">
        <f t="shared" si="28"/>
        <v>0</v>
      </c>
      <c r="S169" s="86">
        <v>0</v>
      </c>
      <c r="T169" s="87">
        <f t="shared" si="29"/>
        <v>0</v>
      </c>
      <c r="U169" s="86">
        <v>0</v>
      </c>
      <c r="V169" s="87">
        <f t="shared" si="30"/>
        <v>0</v>
      </c>
      <c r="W169" s="86">
        <v>0</v>
      </c>
      <c r="X169" s="87">
        <f t="shared" si="31"/>
        <v>0</v>
      </c>
      <c r="Y169" s="87">
        <f t="shared" si="32"/>
        <v>0</v>
      </c>
    </row>
    <row r="170" spans="2:25" x14ac:dyDescent="0.2">
      <c r="B170" s="85" t="s">
        <v>345</v>
      </c>
      <c r="C170" s="85" t="s">
        <v>323</v>
      </c>
      <c r="D170" s="85" t="s">
        <v>346</v>
      </c>
      <c r="E170" s="86">
        <v>0</v>
      </c>
      <c r="F170" s="87">
        <f t="shared" si="22"/>
        <v>0</v>
      </c>
      <c r="G170" s="86">
        <v>0</v>
      </c>
      <c r="H170" s="87">
        <f t="shared" si="23"/>
        <v>0</v>
      </c>
      <c r="I170" s="86">
        <v>0</v>
      </c>
      <c r="J170" s="87">
        <f t="shared" si="24"/>
        <v>0</v>
      </c>
      <c r="K170" s="86">
        <v>0</v>
      </c>
      <c r="L170" s="87">
        <f t="shared" si="25"/>
        <v>0</v>
      </c>
      <c r="M170" s="86">
        <v>0</v>
      </c>
      <c r="N170" s="87">
        <f t="shared" si="26"/>
        <v>0</v>
      </c>
      <c r="O170" s="86">
        <v>0</v>
      </c>
      <c r="P170" s="87">
        <f t="shared" si="27"/>
        <v>0</v>
      </c>
      <c r="Q170" s="86">
        <v>0</v>
      </c>
      <c r="R170" s="87">
        <f t="shared" si="28"/>
        <v>0</v>
      </c>
      <c r="S170" s="86">
        <v>0</v>
      </c>
      <c r="T170" s="87">
        <f t="shared" si="29"/>
        <v>0</v>
      </c>
      <c r="U170" s="86">
        <v>0</v>
      </c>
      <c r="V170" s="87">
        <f t="shared" si="30"/>
        <v>0</v>
      </c>
      <c r="W170" s="86">
        <v>0</v>
      </c>
      <c r="X170" s="87">
        <f t="shared" si="31"/>
        <v>0</v>
      </c>
      <c r="Y170" s="87">
        <f t="shared" si="32"/>
        <v>0</v>
      </c>
    </row>
    <row r="171" spans="2:25" x14ac:dyDescent="0.2">
      <c r="B171" s="85" t="s">
        <v>347</v>
      </c>
      <c r="C171" s="85" t="s">
        <v>323</v>
      </c>
      <c r="D171" s="85" t="s">
        <v>348</v>
      </c>
      <c r="E171" s="86">
        <v>0</v>
      </c>
      <c r="F171" s="87">
        <f t="shared" si="22"/>
        <v>0</v>
      </c>
      <c r="G171" s="86">
        <v>0</v>
      </c>
      <c r="H171" s="87">
        <f t="shared" si="23"/>
        <v>0</v>
      </c>
      <c r="I171" s="86">
        <v>0</v>
      </c>
      <c r="J171" s="87">
        <f t="shared" si="24"/>
        <v>0</v>
      </c>
      <c r="K171" s="86">
        <v>0</v>
      </c>
      <c r="L171" s="87">
        <f t="shared" si="25"/>
        <v>0</v>
      </c>
      <c r="M171" s="86">
        <v>0</v>
      </c>
      <c r="N171" s="87">
        <f t="shared" si="26"/>
        <v>0</v>
      </c>
      <c r="O171" s="86">
        <v>0</v>
      </c>
      <c r="P171" s="87">
        <f t="shared" si="27"/>
        <v>0</v>
      </c>
      <c r="Q171" s="86">
        <v>0</v>
      </c>
      <c r="R171" s="87">
        <f t="shared" si="28"/>
        <v>0</v>
      </c>
      <c r="S171" s="86">
        <v>0</v>
      </c>
      <c r="T171" s="87">
        <f t="shared" si="29"/>
        <v>0</v>
      </c>
      <c r="U171" s="86">
        <v>0</v>
      </c>
      <c r="V171" s="87">
        <f t="shared" si="30"/>
        <v>0</v>
      </c>
      <c r="W171" s="86">
        <v>0</v>
      </c>
      <c r="X171" s="87">
        <f t="shared" si="31"/>
        <v>0</v>
      </c>
      <c r="Y171" s="87">
        <f t="shared" si="32"/>
        <v>0</v>
      </c>
    </row>
    <row r="172" spans="2:25" x14ac:dyDescent="0.2">
      <c r="B172" s="85" t="s">
        <v>349</v>
      </c>
      <c r="C172" s="85" t="s">
        <v>323</v>
      </c>
      <c r="D172" s="85" t="s">
        <v>350</v>
      </c>
      <c r="E172" s="86">
        <v>0</v>
      </c>
      <c r="F172" s="87">
        <f t="shared" si="22"/>
        <v>0</v>
      </c>
      <c r="G172" s="86">
        <v>0</v>
      </c>
      <c r="H172" s="87">
        <f t="shared" si="23"/>
        <v>0</v>
      </c>
      <c r="I172" s="86">
        <v>0</v>
      </c>
      <c r="J172" s="87">
        <f t="shared" si="24"/>
        <v>0</v>
      </c>
      <c r="K172" s="86">
        <v>0</v>
      </c>
      <c r="L172" s="87">
        <f t="shared" si="25"/>
        <v>0</v>
      </c>
      <c r="M172" s="86">
        <v>0</v>
      </c>
      <c r="N172" s="87">
        <f t="shared" si="26"/>
        <v>0</v>
      </c>
      <c r="O172" s="86">
        <v>0</v>
      </c>
      <c r="P172" s="87">
        <f t="shared" si="27"/>
        <v>0</v>
      </c>
      <c r="Q172" s="86">
        <v>0</v>
      </c>
      <c r="R172" s="87">
        <f t="shared" si="28"/>
        <v>0</v>
      </c>
      <c r="S172" s="86">
        <v>0</v>
      </c>
      <c r="T172" s="87">
        <f t="shared" si="29"/>
        <v>0</v>
      </c>
      <c r="U172" s="86">
        <v>0</v>
      </c>
      <c r="V172" s="87">
        <f t="shared" si="30"/>
        <v>0</v>
      </c>
      <c r="W172" s="86">
        <v>0</v>
      </c>
      <c r="X172" s="87">
        <f t="shared" si="31"/>
        <v>0</v>
      </c>
      <c r="Y172" s="87">
        <f t="shared" si="32"/>
        <v>0</v>
      </c>
    </row>
    <row r="173" spans="2:25" x14ac:dyDescent="0.2">
      <c r="B173" s="85" t="s">
        <v>351</v>
      </c>
      <c r="C173" s="85" t="s">
        <v>323</v>
      </c>
      <c r="D173" s="85" t="s">
        <v>352</v>
      </c>
      <c r="E173" s="86">
        <v>0</v>
      </c>
      <c r="F173" s="87">
        <f t="shared" si="22"/>
        <v>0</v>
      </c>
      <c r="G173" s="86">
        <v>0</v>
      </c>
      <c r="H173" s="87">
        <f t="shared" si="23"/>
        <v>0</v>
      </c>
      <c r="I173" s="86">
        <v>0</v>
      </c>
      <c r="J173" s="87">
        <f t="shared" si="24"/>
        <v>0</v>
      </c>
      <c r="K173" s="86">
        <v>0</v>
      </c>
      <c r="L173" s="87">
        <f t="shared" si="25"/>
        <v>0</v>
      </c>
      <c r="M173" s="86">
        <v>0</v>
      </c>
      <c r="N173" s="87">
        <f t="shared" si="26"/>
        <v>0</v>
      </c>
      <c r="O173" s="86">
        <v>0</v>
      </c>
      <c r="P173" s="87">
        <f t="shared" si="27"/>
        <v>0</v>
      </c>
      <c r="Q173" s="86">
        <v>0</v>
      </c>
      <c r="R173" s="87">
        <f t="shared" si="28"/>
        <v>0</v>
      </c>
      <c r="S173" s="86">
        <v>0</v>
      </c>
      <c r="T173" s="87">
        <f t="shared" si="29"/>
        <v>0</v>
      </c>
      <c r="U173" s="86">
        <v>0</v>
      </c>
      <c r="V173" s="87">
        <f t="shared" si="30"/>
        <v>0</v>
      </c>
      <c r="W173" s="86">
        <v>0</v>
      </c>
      <c r="X173" s="87">
        <f t="shared" si="31"/>
        <v>0</v>
      </c>
      <c r="Y173" s="87">
        <f t="shared" si="32"/>
        <v>0</v>
      </c>
    </row>
    <row r="174" spans="2:25" x14ac:dyDescent="0.2">
      <c r="B174" s="85" t="s">
        <v>353</v>
      </c>
      <c r="C174" s="85" t="s">
        <v>323</v>
      </c>
      <c r="D174" s="85" t="s">
        <v>354</v>
      </c>
      <c r="E174" s="86">
        <v>0</v>
      </c>
      <c r="F174" s="87">
        <f t="shared" si="22"/>
        <v>0</v>
      </c>
      <c r="G174" s="86">
        <v>0</v>
      </c>
      <c r="H174" s="87">
        <f t="shared" si="23"/>
        <v>0</v>
      </c>
      <c r="I174" s="86">
        <v>0</v>
      </c>
      <c r="J174" s="87">
        <f t="shared" si="24"/>
        <v>0</v>
      </c>
      <c r="K174" s="86">
        <v>0</v>
      </c>
      <c r="L174" s="87">
        <f t="shared" si="25"/>
        <v>0</v>
      </c>
      <c r="M174" s="86">
        <v>0</v>
      </c>
      <c r="N174" s="87">
        <f t="shared" si="26"/>
        <v>0</v>
      </c>
      <c r="O174" s="86">
        <v>0</v>
      </c>
      <c r="P174" s="87">
        <f t="shared" si="27"/>
        <v>0</v>
      </c>
      <c r="Q174" s="86">
        <v>0</v>
      </c>
      <c r="R174" s="87">
        <f t="shared" si="28"/>
        <v>0</v>
      </c>
      <c r="S174" s="86">
        <v>0</v>
      </c>
      <c r="T174" s="87">
        <f t="shared" si="29"/>
        <v>0</v>
      </c>
      <c r="U174" s="86">
        <v>0</v>
      </c>
      <c r="V174" s="87">
        <f t="shared" si="30"/>
        <v>0</v>
      </c>
      <c r="W174" s="86">
        <v>0</v>
      </c>
      <c r="X174" s="87">
        <f t="shared" si="31"/>
        <v>0</v>
      </c>
      <c r="Y174" s="87">
        <f t="shared" si="32"/>
        <v>0</v>
      </c>
    </row>
    <row r="175" spans="2:25" x14ac:dyDescent="0.2">
      <c r="B175" s="85" t="s">
        <v>355</v>
      </c>
      <c r="C175" s="85" t="s">
        <v>323</v>
      </c>
      <c r="D175" s="85" t="s">
        <v>356</v>
      </c>
      <c r="E175" s="86">
        <v>12927</v>
      </c>
      <c r="F175" s="87">
        <f t="shared" si="22"/>
        <v>278624349</v>
      </c>
      <c r="G175" s="86">
        <v>0</v>
      </c>
      <c r="H175" s="87">
        <f t="shared" si="23"/>
        <v>0</v>
      </c>
      <c r="I175" s="86">
        <v>0</v>
      </c>
      <c r="J175" s="87">
        <f t="shared" si="24"/>
        <v>0</v>
      </c>
      <c r="K175" s="86">
        <v>0</v>
      </c>
      <c r="L175" s="87">
        <f t="shared" si="25"/>
        <v>0</v>
      </c>
      <c r="M175" s="86">
        <v>0</v>
      </c>
      <c r="N175" s="87">
        <f t="shared" si="26"/>
        <v>0</v>
      </c>
      <c r="O175" s="86">
        <v>0</v>
      </c>
      <c r="P175" s="87">
        <f t="shared" si="27"/>
        <v>0</v>
      </c>
      <c r="Q175" s="86">
        <v>0</v>
      </c>
      <c r="R175" s="87">
        <f t="shared" si="28"/>
        <v>0</v>
      </c>
      <c r="S175" s="86">
        <v>0</v>
      </c>
      <c r="T175" s="87">
        <f t="shared" si="29"/>
        <v>0</v>
      </c>
      <c r="U175" s="86">
        <v>0</v>
      </c>
      <c r="V175" s="87">
        <f t="shared" si="30"/>
        <v>0</v>
      </c>
      <c r="W175" s="86">
        <v>0</v>
      </c>
      <c r="X175" s="87">
        <f t="shared" si="31"/>
        <v>0</v>
      </c>
      <c r="Y175" s="87">
        <f t="shared" si="32"/>
        <v>278624349</v>
      </c>
    </row>
    <row r="176" spans="2:25" x14ac:dyDescent="0.2">
      <c r="B176" s="85" t="s">
        <v>357</v>
      </c>
      <c r="C176" s="85" t="s">
        <v>323</v>
      </c>
      <c r="D176" s="85" t="s">
        <v>358</v>
      </c>
      <c r="E176" s="86">
        <v>8420</v>
      </c>
      <c r="F176" s="87">
        <f t="shared" si="22"/>
        <v>181481938</v>
      </c>
      <c r="G176" s="86">
        <v>0</v>
      </c>
      <c r="H176" s="87">
        <f t="shared" si="23"/>
        <v>0</v>
      </c>
      <c r="I176" s="86">
        <v>0</v>
      </c>
      <c r="J176" s="87">
        <f t="shared" si="24"/>
        <v>0</v>
      </c>
      <c r="K176" s="86">
        <v>0</v>
      </c>
      <c r="L176" s="87">
        <f t="shared" si="25"/>
        <v>0</v>
      </c>
      <c r="M176" s="86">
        <v>0</v>
      </c>
      <c r="N176" s="87">
        <f t="shared" si="26"/>
        <v>0</v>
      </c>
      <c r="O176" s="86">
        <v>0</v>
      </c>
      <c r="P176" s="87">
        <f t="shared" si="27"/>
        <v>0</v>
      </c>
      <c r="Q176" s="86">
        <v>0</v>
      </c>
      <c r="R176" s="87">
        <f t="shared" si="28"/>
        <v>0</v>
      </c>
      <c r="S176" s="86">
        <v>0</v>
      </c>
      <c r="T176" s="87">
        <f t="shared" si="29"/>
        <v>0</v>
      </c>
      <c r="U176" s="86">
        <v>0</v>
      </c>
      <c r="V176" s="87">
        <f t="shared" si="30"/>
        <v>0</v>
      </c>
      <c r="W176" s="86">
        <v>0</v>
      </c>
      <c r="X176" s="87">
        <f t="shared" si="31"/>
        <v>0</v>
      </c>
      <c r="Y176" s="87">
        <f t="shared" si="32"/>
        <v>181481938</v>
      </c>
    </row>
    <row r="177" spans="2:25" x14ac:dyDescent="0.2">
      <c r="B177" s="85" t="s">
        <v>359</v>
      </c>
      <c r="C177" s="85" t="s">
        <v>323</v>
      </c>
      <c r="D177" s="85" t="s">
        <v>360</v>
      </c>
      <c r="E177" s="86">
        <v>0</v>
      </c>
      <c r="F177" s="87">
        <f t="shared" si="22"/>
        <v>0</v>
      </c>
      <c r="G177" s="86">
        <v>0</v>
      </c>
      <c r="H177" s="87">
        <f t="shared" si="23"/>
        <v>0</v>
      </c>
      <c r="I177" s="86">
        <v>0</v>
      </c>
      <c r="J177" s="87">
        <f t="shared" si="24"/>
        <v>0</v>
      </c>
      <c r="K177" s="86">
        <v>0</v>
      </c>
      <c r="L177" s="87">
        <f t="shared" si="25"/>
        <v>0</v>
      </c>
      <c r="M177" s="86">
        <v>0</v>
      </c>
      <c r="N177" s="87">
        <f t="shared" si="26"/>
        <v>0</v>
      </c>
      <c r="O177" s="86">
        <v>0</v>
      </c>
      <c r="P177" s="87">
        <f t="shared" si="27"/>
        <v>0</v>
      </c>
      <c r="Q177" s="86">
        <v>0</v>
      </c>
      <c r="R177" s="87">
        <f t="shared" si="28"/>
        <v>0</v>
      </c>
      <c r="S177" s="86">
        <v>0</v>
      </c>
      <c r="T177" s="87">
        <f t="shared" si="29"/>
        <v>0</v>
      </c>
      <c r="U177" s="86">
        <v>0</v>
      </c>
      <c r="V177" s="87">
        <f t="shared" si="30"/>
        <v>0</v>
      </c>
      <c r="W177" s="86">
        <v>0</v>
      </c>
      <c r="X177" s="87">
        <f t="shared" si="31"/>
        <v>0</v>
      </c>
      <c r="Y177" s="87">
        <f t="shared" si="32"/>
        <v>0</v>
      </c>
    </row>
    <row r="178" spans="2:25" x14ac:dyDescent="0.2">
      <c r="B178" s="85" t="s">
        <v>361</v>
      </c>
      <c r="C178" s="85" t="s">
        <v>323</v>
      </c>
      <c r="D178" s="85" t="s">
        <v>362</v>
      </c>
      <c r="E178" s="86">
        <v>0</v>
      </c>
      <c r="F178" s="87">
        <f t="shared" si="22"/>
        <v>0</v>
      </c>
      <c r="G178" s="86">
        <v>0</v>
      </c>
      <c r="H178" s="87">
        <f t="shared" si="23"/>
        <v>0</v>
      </c>
      <c r="I178" s="86">
        <v>0</v>
      </c>
      <c r="J178" s="87">
        <f t="shared" si="24"/>
        <v>0</v>
      </c>
      <c r="K178" s="86">
        <v>0</v>
      </c>
      <c r="L178" s="87">
        <f t="shared" si="25"/>
        <v>0</v>
      </c>
      <c r="M178" s="86">
        <v>0</v>
      </c>
      <c r="N178" s="87">
        <f t="shared" si="26"/>
        <v>0</v>
      </c>
      <c r="O178" s="86">
        <v>0</v>
      </c>
      <c r="P178" s="87">
        <f t="shared" si="27"/>
        <v>0</v>
      </c>
      <c r="Q178" s="86">
        <v>0</v>
      </c>
      <c r="R178" s="87">
        <f t="shared" si="28"/>
        <v>0</v>
      </c>
      <c r="S178" s="86">
        <v>0</v>
      </c>
      <c r="T178" s="87">
        <f t="shared" si="29"/>
        <v>0</v>
      </c>
      <c r="U178" s="86">
        <v>0</v>
      </c>
      <c r="V178" s="87">
        <f t="shared" si="30"/>
        <v>0</v>
      </c>
      <c r="W178" s="86">
        <v>0</v>
      </c>
      <c r="X178" s="87">
        <f t="shared" si="31"/>
        <v>0</v>
      </c>
      <c r="Y178" s="87">
        <f t="shared" si="32"/>
        <v>0</v>
      </c>
    </row>
    <row r="179" spans="2:25" x14ac:dyDescent="0.2">
      <c r="B179" s="85" t="s">
        <v>363</v>
      </c>
      <c r="C179" s="85" t="s">
        <v>323</v>
      </c>
      <c r="D179" s="85" t="s">
        <v>364</v>
      </c>
      <c r="E179" s="86">
        <v>0</v>
      </c>
      <c r="F179" s="87">
        <f t="shared" si="22"/>
        <v>0</v>
      </c>
      <c r="G179" s="86">
        <v>0</v>
      </c>
      <c r="H179" s="87">
        <f t="shared" si="23"/>
        <v>0</v>
      </c>
      <c r="I179" s="86">
        <v>0</v>
      </c>
      <c r="J179" s="87">
        <f t="shared" si="24"/>
        <v>0</v>
      </c>
      <c r="K179" s="86">
        <v>0</v>
      </c>
      <c r="L179" s="87">
        <f t="shared" si="25"/>
        <v>0</v>
      </c>
      <c r="M179" s="86">
        <v>0</v>
      </c>
      <c r="N179" s="87">
        <f t="shared" si="26"/>
        <v>0</v>
      </c>
      <c r="O179" s="86">
        <v>0</v>
      </c>
      <c r="P179" s="87">
        <f t="shared" si="27"/>
        <v>0</v>
      </c>
      <c r="Q179" s="86">
        <v>0</v>
      </c>
      <c r="R179" s="87">
        <f t="shared" si="28"/>
        <v>0</v>
      </c>
      <c r="S179" s="86">
        <v>0</v>
      </c>
      <c r="T179" s="87">
        <f t="shared" si="29"/>
        <v>0</v>
      </c>
      <c r="U179" s="86">
        <v>0</v>
      </c>
      <c r="V179" s="87">
        <f t="shared" si="30"/>
        <v>0</v>
      </c>
      <c r="W179" s="86">
        <v>0</v>
      </c>
      <c r="X179" s="87">
        <f t="shared" si="31"/>
        <v>0</v>
      </c>
      <c r="Y179" s="87">
        <f t="shared" si="32"/>
        <v>0</v>
      </c>
    </row>
    <row r="180" spans="2:25" x14ac:dyDescent="0.2">
      <c r="B180" s="85" t="s">
        <v>365</v>
      </c>
      <c r="C180" s="85" t="s">
        <v>323</v>
      </c>
      <c r="D180" s="85" t="s">
        <v>366</v>
      </c>
      <c r="E180" s="86">
        <v>6811</v>
      </c>
      <c r="F180" s="87">
        <f>+ROUND((E180/$E$1115)*$E$7,0)+1</f>
        <v>146802077</v>
      </c>
      <c r="G180" s="86">
        <v>0</v>
      </c>
      <c r="H180" s="87">
        <f t="shared" si="23"/>
        <v>0</v>
      </c>
      <c r="I180" s="86">
        <v>0</v>
      </c>
      <c r="J180" s="87">
        <f t="shared" si="24"/>
        <v>0</v>
      </c>
      <c r="K180" s="86">
        <v>0</v>
      </c>
      <c r="L180" s="87">
        <f t="shared" si="25"/>
        <v>0</v>
      </c>
      <c r="M180" s="86">
        <v>0</v>
      </c>
      <c r="N180" s="87">
        <f t="shared" si="26"/>
        <v>0</v>
      </c>
      <c r="O180" s="86">
        <v>0</v>
      </c>
      <c r="P180" s="87">
        <f t="shared" si="27"/>
        <v>0</v>
      </c>
      <c r="Q180" s="86">
        <v>0</v>
      </c>
      <c r="R180" s="87">
        <f t="shared" si="28"/>
        <v>0</v>
      </c>
      <c r="S180" s="86">
        <v>0</v>
      </c>
      <c r="T180" s="87">
        <f t="shared" si="29"/>
        <v>0</v>
      </c>
      <c r="U180" s="86">
        <v>0</v>
      </c>
      <c r="V180" s="87">
        <f t="shared" si="30"/>
        <v>0</v>
      </c>
      <c r="W180" s="86">
        <v>0</v>
      </c>
      <c r="X180" s="87">
        <f t="shared" si="31"/>
        <v>0</v>
      </c>
      <c r="Y180" s="87">
        <f t="shared" si="32"/>
        <v>146802077</v>
      </c>
    </row>
    <row r="181" spans="2:25" x14ac:dyDescent="0.2">
      <c r="B181" s="85" t="s">
        <v>367</v>
      </c>
      <c r="C181" s="85" t="s">
        <v>323</v>
      </c>
      <c r="D181" s="85" t="s">
        <v>368</v>
      </c>
      <c r="E181" s="86">
        <v>0</v>
      </c>
      <c r="F181" s="87">
        <f t="shared" si="22"/>
        <v>0</v>
      </c>
      <c r="G181" s="86">
        <v>0</v>
      </c>
      <c r="H181" s="87">
        <f t="shared" si="23"/>
        <v>0</v>
      </c>
      <c r="I181" s="86">
        <v>0</v>
      </c>
      <c r="J181" s="87">
        <f t="shared" si="24"/>
        <v>0</v>
      </c>
      <c r="K181" s="86">
        <v>0</v>
      </c>
      <c r="L181" s="87">
        <f t="shared" si="25"/>
        <v>0</v>
      </c>
      <c r="M181" s="86">
        <v>0</v>
      </c>
      <c r="N181" s="87">
        <f t="shared" si="26"/>
        <v>0</v>
      </c>
      <c r="O181" s="86">
        <v>0</v>
      </c>
      <c r="P181" s="87">
        <f t="shared" si="27"/>
        <v>0</v>
      </c>
      <c r="Q181" s="86">
        <v>0</v>
      </c>
      <c r="R181" s="87">
        <f t="shared" si="28"/>
        <v>0</v>
      </c>
      <c r="S181" s="86">
        <v>0</v>
      </c>
      <c r="T181" s="87">
        <f t="shared" si="29"/>
        <v>0</v>
      </c>
      <c r="U181" s="86">
        <v>0</v>
      </c>
      <c r="V181" s="87">
        <f t="shared" si="30"/>
        <v>0</v>
      </c>
      <c r="W181" s="86">
        <v>0</v>
      </c>
      <c r="X181" s="87">
        <f t="shared" si="31"/>
        <v>0</v>
      </c>
      <c r="Y181" s="87">
        <f t="shared" si="32"/>
        <v>0</v>
      </c>
    </row>
    <row r="182" spans="2:25" x14ac:dyDescent="0.2">
      <c r="B182" s="85" t="s">
        <v>369</v>
      </c>
      <c r="C182" s="85" t="s">
        <v>323</v>
      </c>
      <c r="D182" s="85" t="s">
        <v>370</v>
      </c>
      <c r="E182" s="86">
        <v>0</v>
      </c>
      <c r="F182" s="87">
        <f t="shared" si="22"/>
        <v>0</v>
      </c>
      <c r="G182" s="86">
        <v>0</v>
      </c>
      <c r="H182" s="87">
        <f t="shared" si="23"/>
        <v>0</v>
      </c>
      <c r="I182" s="86">
        <v>0</v>
      </c>
      <c r="J182" s="87">
        <f t="shared" si="24"/>
        <v>0</v>
      </c>
      <c r="K182" s="86">
        <v>0</v>
      </c>
      <c r="L182" s="87">
        <f t="shared" si="25"/>
        <v>0</v>
      </c>
      <c r="M182" s="86">
        <v>0</v>
      </c>
      <c r="N182" s="87">
        <f t="shared" si="26"/>
        <v>0</v>
      </c>
      <c r="O182" s="86">
        <v>0</v>
      </c>
      <c r="P182" s="87">
        <f t="shared" si="27"/>
        <v>0</v>
      </c>
      <c r="Q182" s="86">
        <v>0</v>
      </c>
      <c r="R182" s="87">
        <f t="shared" si="28"/>
        <v>0</v>
      </c>
      <c r="S182" s="86">
        <v>0</v>
      </c>
      <c r="T182" s="87">
        <f t="shared" si="29"/>
        <v>0</v>
      </c>
      <c r="U182" s="86">
        <v>0</v>
      </c>
      <c r="V182" s="87">
        <f t="shared" si="30"/>
        <v>0</v>
      </c>
      <c r="W182" s="86">
        <v>0</v>
      </c>
      <c r="X182" s="87">
        <f t="shared" si="31"/>
        <v>0</v>
      </c>
      <c r="Y182" s="87">
        <f t="shared" si="32"/>
        <v>0</v>
      </c>
    </row>
    <row r="183" spans="2:25" x14ac:dyDescent="0.2">
      <c r="B183" s="85" t="s">
        <v>371</v>
      </c>
      <c r="C183" s="85" t="s">
        <v>323</v>
      </c>
      <c r="D183" s="85" t="s">
        <v>372</v>
      </c>
      <c r="E183" s="86">
        <v>0</v>
      </c>
      <c r="F183" s="87">
        <f t="shared" si="22"/>
        <v>0</v>
      </c>
      <c r="G183" s="86">
        <v>0</v>
      </c>
      <c r="H183" s="87">
        <f t="shared" si="23"/>
        <v>0</v>
      </c>
      <c r="I183" s="86">
        <v>0</v>
      </c>
      <c r="J183" s="87">
        <f t="shared" si="24"/>
        <v>0</v>
      </c>
      <c r="K183" s="86">
        <v>0</v>
      </c>
      <c r="L183" s="87">
        <f t="shared" si="25"/>
        <v>0</v>
      </c>
      <c r="M183" s="86">
        <v>0</v>
      </c>
      <c r="N183" s="87">
        <f t="shared" si="26"/>
        <v>0</v>
      </c>
      <c r="O183" s="86">
        <v>0</v>
      </c>
      <c r="P183" s="87">
        <f t="shared" si="27"/>
        <v>0</v>
      </c>
      <c r="Q183" s="86">
        <v>0</v>
      </c>
      <c r="R183" s="87">
        <f t="shared" si="28"/>
        <v>0</v>
      </c>
      <c r="S183" s="86">
        <v>0</v>
      </c>
      <c r="T183" s="87">
        <f t="shared" si="29"/>
        <v>0</v>
      </c>
      <c r="U183" s="86">
        <v>0</v>
      </c>
      <c r="V183" s="87">
        <f t="shared" si="30"/>
        <v>0</v>
      </c>
      <c r="W183" s="86">
        <v>0</v>
      </c>
      <c r="X183" s="87">
        <f t="shared" si="31"/>
        <v>0</v>
      </c>
      <c r="Y183" s="87">
        <f t="shared" si="32"/>
        <v>0</v>
      </c>
    </row>
    <row r="184" spans="2:25" x14ac:dyDescent="0.2">
      <c r="B184" s="85" t="s">
        <v>373</v>
      </c>
      <c r="C184" s="85" t="s">
        <v>323</v>
      </c>
      <c r="D184" s="85" t="s">
        <v>374</v>
      </c>
      <c r="E184" s="86">
        <v>0</v>
      </c>
      <c r="F184" s="87">
        <f t="shared" si="22"/>
        <v>0</v>
      </c>
      <c r="G184" s="86">
        <v>0</v>
      </c>
      <c r="H184" s="87">
        <f t="shared" si="23"/>
        <v>0</v>
      </c>
      <c r="I184" s="86">
        <v>0</v>
      </c>
      <c r="J184" s="87">
        <f t="shared" si="24"/>
        <v>0</v>
      </c>
      <c r="K184" s="86">
        <v>0</v>
      </c>
      <c r="L184" s="87">
        <f t="shared" si="25"/>
        <v>0</v>
      </c>
      <c r="M184" s="86">
        <v>0</v>
      </c>
      <c r="N184" s="87">
        <f t="shared" si="26"/>
        <v>0</v>
      </c>
      <c r="O184" s="86">
        <v>0</v>
      </c>
      <c r="P184" s="87">
        <f t="shared" si="27"/>
        <v>0</v>
      </c>
      <c r="Q184" s="86">
        <v>0</v>
      </c>
      <c r="R184" s="87">
        <f t="shared" si="28"/>
        <v>0</v>
      </c>
      <c r="S184" s="86">
        <v>0</v>
      </c>
      <c r="T184" s="87">
        <f t="shared" si="29"/>
        <v>0</v>
      </c>
      <c r="U184" s="86">
        <v>0</v>
      </c>
      <c r="V184" s="87">
        <f t="shared" si="30"/>
        <v>0</v>
      </c>
      <c r="W184" s="86">
        <v>0</v>
      </c>
      <c r="X184" s="87">
        <f t="shared" si="31"/>
        <v>0</v>
      </c>
      <c r="Y184" s="87">
        <f t="shared" si="32"/>
        <v>0</v>
      </c>
    </row>
    <row r="185" spans="2:25" x14ac:dyDescent="0.2">
      <c r="B185" s="85" t="s">
        <v>375</v>
      </c>
      <c r="C185" s="85" t="s">
        <v>323</v>
      </c>
      <c r="D185" s="85" t="s">
        <v>376</v>
      </c>
      <c r="E185" s="86">
        <v>0</v>
      </c>
      <c r="F185" s="87">
        <f t="shared" si="22"/>
        <v>0</v>
      </c>
      <c r="G185" s="86">
        <v>0</v>
      </c>
      <c r="H185" s="87">
        <f t="shared" si="23"/>
        <v>0</v>
      </c>
      <c r="I185" s="86">
        <v>0</v>
      </c>
      <c r="J185" s="87">
        <f t="shared" si="24"/>
        <v>0</v>
      </c>
      <c r="K185" s="86">
        <v>0</v>
      </c>
      <c r="L185" s="87">
        <f t="shared" si="25"/>
        <v>0</v>
      </c>
      <c r="M185" s="86">
        <v>0</v>
      </c>
      <c r="N185" s="87">
        <f t="shared" si="26"/>
        <v>0</v>
      </c>
      <c r="O185" s="86">
        <v>0</v>
      </c>
      <c r="P185" s="87">
        <f t="shared" si="27"/>
        <v>0</v>
      </c>
      <c r="Q185" s="86">
        <v>0</v>
      </c>
      <c r="R185" s="87">
        <f t="shared" si="28"/>
        <v>0</v>
      </c>
      <c r="S185" s="86">
        <v>0</v>
      </c>
      <c r="T185" s="87">
        <f t="shared" si="29"/>
        <v>0</v>
      </c>
      <c r="U185" s="86">
        <v>0</v>
      </c>
      <c r="V185" s="87">
        <f t="shared" si="30"/>
        <v>0</v>
      </c>
      <c r="W185" s="86">
        <v>0</v>
      </c>
      <c r="X185" s="87">
        <f t="shared" si="31"/>
        <v>0</v>
      </c>
      <c r="Y185" s="87">
        <f t="shared" si="32"/>
        <v>0</v>
      </c>
    </row>
    <row r="186" spans="2:25" x14ac:dyDescent="0.2">
      <c r="B186" s="85" t="s">
        <v>377</v>
      </c>
      <c r="C186" s="85" t="s">
        <v>323</v>
      </c>
      <c r="D186" s="85" t="s">
        <v>378</v>
      </c>
      <c r="E186" s="86">
        <v>0</v>
      </c>
      <c r="F186" s="87">
        <f t="shared" si="22"/>
        <v>0</v>
      </c>
      <c r="G186" s="86">
        <v>0</v>
      </c>
      <c r="H186" s="87">
        <f t="shared" si="23"/>
        <v>0</v>
      </c>
      <c r="I186" s="86">
        <v>0</v>
      </c>
      <c r="J186" s="87">
        <f t="shared" si="24"/>
        <v>0</v>
      </c>
      <c r="K186" s="86">
        <v>0</v>
      </c>
      <c r="L186" s="87">
        <f t="shared" si="25"/>
        <v>0</v>
      </c>
      <c r="M186" s="86">
        <v>0</v>
      </c>
      <c r="N186" s="87">
        <f t="shared" si="26"/>
        <v>0</v>
      </c>
      <c r="O186" s="86">
        <v>0</v>
      </c>
      <c r="P186" s="87">
        <f t="shared" si="27"/>
        <v>0</v>
      </c>
      <c r="Q186" s="86">
        <v>0</v>
      </c>
      <c r="R186" s="87">
        <f t="shared" si="28"/>
        <v>0</v>
      </c>
      <c r="S186" s="86">
        <v>0</v>
      </c>
      <c r="T186" s="87">
        <f t="shared" si="29"/>
        <v>0</v>
      </c>
      <c r="U186" s="86">
        <v>0</v>
      </c>
      <c r="V186" s="87">
        <f t="shared" si="30"/>
        <v>0</v>
      </c>
      <c r="W186" s="86">
        <v>0</v>
      </c>
      <c r="X186" s="87">
        <f t="shared" si="31"/>
        <v>0</v>
      </c>
      <c r="Y186" s="87">
        <f t="shared" si="32"/>
        <v>0</v>
      </c>
    </row>
    <row r="187" spans="2:25" x14ac:dyDescent="0.2">
      <c r="B187" s="85" t="s">
        <v>379</v>
      </c>
      <c r="C187" s="85" t="s">
        <v>323</v>
      </c>
      <c r="D187" s="85" t="s">
        <v>380</v>
      </c>
      <c r="E187" s="86">
        <v>0</v>
      </c>
      <c r="F187" s="87">
        <f t="shared" si="22"/>
        <v>0</v>
      </c>
      <c r="G187" s="86">
        <v>0</v>
      </c>
      <c r="H187" s="87">
        <f t="shared" si="23"/>
        <v>0</v>
      </c>
      <c r="I187" s="86">
        <v>0</v>
      </c>
      <c r="J187" s="87">
        <f t="shared" si="24"/>
        <v>0</v>
      </c>
      <c r="K187" s="86">
        <v>0</v>
      </c>
      <c r="L187" s="87">
        <f t="shared" si="25"/>
        <v>0</v>
      </c>
      <c r="M187" s="86">
        <v>0</v>
      </c>
      <c r="N187" s="87">
        <f t="shared" si="26"/>
        <v>0</v>
      </c>
      <c r="O187" s="86">
        <v>0</v>
      </c>
      <c r="P187" s="87">
        <f t="shared" si="27"/>
        <v>0</v>
      </c>
      <c r="Q187" s="86">
        <v>0</v>
      </c>
      <c r="R187" s="87">
        <f t="shared" si="28"/>
        <v>0</v>
      </c>
      <c r="S187" s="86">
        <v>0</v>
      </c>
      <c r="T187" s="87">
        <f t="shared" si="29"/>
        <v>0</v>
      </c>
      <c r="U187" s="86">
        <v>0</v>
      </c>
      <c r="V187" s="87">
        <f t="shared" si="30"/>
        <v>0</v>
      </c>
      <c r="W187" s="86">
        <v>0</v>
      </c>
      <c r="X187" s="87">
        <f t="shared" si="31"/>
        <v>0</v>
      </c>
      <c r="Y187" s="87">
        <f t="shared" si="32"/>
        <v>0</v>
      </c>
    </row>
    <row r="188" spans="2:25" x14ac:dyDescent="0.2">
      <c r="B188" s="85" t="s">
        <v>381</v>
      </c>
      <c r="C188" s="85" t="s">
        <v>323</v>
      </c>
      <c r="D188" s="85" t="s">
        <v>382</v>
      </c>
      <c r="E188" s="86">
        <v>0</v>
      </c>
      <c r="F188" s="87">
        <f t="shared" si="22"/>
        <v>0</v>
      </c>
      <c r="G188" s="86">
        <v>0</v>
      </c>
      <c r="H188" s="87">
        <f t="shared" si="23"/>
        <v>0</v>
      </c>
      <c r="I188" s="86">
        <v>0</v>
      </c>
      <c r="J188" s="87">
        <f t="shared" si="24"/>
        <v>0</v>
      </c>
      <c r="K188" s="86">
        <v>0</v>
      </c>
      <c r="L188" s="87">
        <f t="shared" si="25"/>
        <v>0</v>
      </c>
      <c r="M188" s="86">
        <v>0</v>
      </c>
      <c r="N188" s="87">
        <f t="shared" si="26"/>
        <v>0</v>
      </c>
      <c r="O188" s="86">
        <v>0</v>
      </c>
      <c r="P188" s="87">
        <f t="shared" si="27"/>
        <v>0</v>
      </c>
      <c r="Q188" s="86">
        <v>0</v>
      </c>
      <c r="R188" s="87">
        <f t="shared" si="28"/>
        <v>0</v>
      </c>
      <c r="S188" s="86">
        <v>0</v>
      </c>
      <c r="T188" s="87">
        <f t="shared" si="29"/>
        <v>0</v>
      </c>
      <c r="U188" s="86">
        <v>0</v>
      </c>
      <c r="V188" s="87">
        <f t="shared" si="30"/>
        <v>0</v>
      </c>
      <c r="W188" s="86">
        <v>0</v>
      </c>
      <c r="X188" s="87">
        <f t="shared" si="31"/>
        <v>0</v>
      </c>
      <c r="Y188" s="87">
        <f t="shared" si="32"/>
        <v>0</v>
      </c>
    </row>
    <row r="189" spans="2:25" x14ac:dyDescent="0.2">
      <c r="B189" s="85" t="s">
        <v>383</v>
      </c>
      <c r="C189" s="85" t="s">
        <v>323</v>
      </c>
      <c r="D189" s="85" t="s">
        <v>384</v>
      </c>
      <c r="E189" s="86">
        <v>0</v>
      </c>
      <c r="F189" s="87">
        <f t="shared" si="22"/>
        <v>0</v>
      </c>
      <c r="G189" s="86">
        <v>0</v>
      </c>
      <c r="H189" s="87">
        <f t="shared" si="23"/>
        <v>0</v>
      </c>
      <c r="I189" s="86">
        <v>0</v>
      </c>
      <c r="J189" s="87">
        <f t="shared" si="24"/>
        <v>0</v>
      </c>
      <c r="K189" s="86">
        <v>0</v>
      </c>
      <c r="L189" s="87">
        <f t="shared" si="25"/>
        <v>0</v>
      </c>
      <c r="M189" s="86">
        <v>0</v>
      </c>
      <c r="N189" s="87">
        <f t="shared" si="26"/>
        <v>0</v>
      </c>
      <c r="O189" s="86">
        <v>0</v>
      </c>
      <c r="P189" s="87">
        <f t="shared" si="27"/>
        <v>0</v>
      </c>
      <c r="Q189" s="86">
        <v>0</v>
      </c>
      <c r="R189" s="87">
        <f t="shared" si="28"/>
        <v>0</v>
      </c>
      <c r="S189" s="86">
        <v>0</v>
      </c>
      <c r="T189" s="87">
        <f t="shared" si="29"/>
        <v>0</v>
      </c>
      <c r="U189" s="86">
        <v>0</v>
      </c>
      <c r="V189" s="87">
        <f t="shared" si="30"/>
        <v>0</v>
      </c>
      <c r="W189" s="86">
        <v>0</v>
      </c>
      <c r="X189" s="87">
        <f t="shared" si="31"/>
        <v>0</v>
      </c>
      <c r="Y189" s="87">
        <f t="shared" si="32"/>
        <v>0</v>
      </c>
    </row>
    <row r="190" spans="2:25" x14ac:dyDescent="0.2">
      <c r="B190" s="85" t="s">
        <v>385</v>
      </c>
      <c r="C190" s="85" t="s">
        <v>323</v>
      </c>
      <c r="D190" s="85" t="s">
        <v>386</v>
      </c>
      <c r="E190" s="86">
        <v>0</v>
      </c>
      <c r="F190" s="87">
        <f t="shared" si="22"/>
        <v>0</v>
      </c>
      <c r="G190" s="86">
        <v>0</v>
      </c>
      <c r="H190" s="87">
        <f t="shared" si="23"/>
        <v>0</v>
      </c>
      <c r="I190" s="86">
        <v>0</v>
      </c>
      <c r="J190" s="87">
        <f t="shared" si="24"/>
        <v>0</v>
      </c>
      <c r="K190" s="86">
        <v>0</v>
      </c>
      <c r="L190" s="87">
        <f t="shared" si="25"/>
        <v>0</v>
      </c>
      <c r="M190" s="86">
        <v>0</v>
      </c>
      <c r="N190" s="87">
        <f t="shared" si="26"/>
        <v>0</v>
      </c>
      <c r="O190" s="86">
        <v>0</v>
      </c>
      <c r="P190" s="87">
        <f t="shared" si="27"/>
        <v>0</v>
      </c>
      <c r="Q190" s="86">
        <v>0</v>
      </c>
      <c r="R190" s="87">
        <f t="shared" si="28"/>
        <v>0</v>
      </c>
      <c r="S190" s="86">
        <v>0</v>
      </c>
      <c r="T190" s="87">
        <f t="shared" si="29"/>
        <v>0</v>
      </c>
      <c r="U190" s="86">
        <v>0</v>
      </c>
      <c r="V190" s="87">
        <f t="shared" si="30"/>
        <v>0</v>
      </c>
      <c r="W190" s="86">
        <v>0</v>
      </c>
      <c r="X190" s="87">
        <f t="shared" si="31"/>
        <v>0</v>
      </c>
      <c r="Y190" s="87">
        <f t="shared" si="32"/>
        <v>0</v>
      </c>
    </row>
    <row r="191" spans="2:25" x14ac:dyDescent="0.2">
      <c r="B191" s="85" t="s">
        <v>387</v>
      </c>
      <c r="C191" s="85" t="s">
        <v>323</v>
      </c>
      <c r="D191" s="85" t="s">
        <v>388</v>
      </c>
      <c r="E191" s="86">
        <v>0</v>
      </c>
      <c r="F191" s="87">
        <f t="shared" si="22"/>
        <v>0</v>
      </c>
      <c r="G191" s="86">
        <v>0</v>
      </c>
      <c r="H191" s="87">
        <f t="shared" si="23"/>
        <v>0</v>
      </c>
      <c r="I191" s="86">
        <v>0</v>
      </c>
      <c r="J191" s="87">
        <f t="shared" si="24"/>
        <v>0</v>
      </c>
      <c r="K191" s="86">
        <v>0</v>
      </c>
      <c r="L191" s="87">
        <f t="shared" si="25"/>
        <v>0</v>
      </c>
      <c r="M191" s="86">
        <v>0</v>
      </c>
      <c r="N191" s="87">
        <f t="shared" si="26"/>
        <v>0</v>
      </c>
      <c r="O191" s="86">
        <v>0</v>
      </c>
      <c r="P191" s="87">
        <f t="shared" si="27"/>
        <v>0</v>
      </c>
      <c r="Q191" s="86">
        <v>0</v>
      </c>
      <c r="R191" s="87">
        <f t="shared" si="28"/>
        <v>0</v>
      </c>
      <c r="S191" s="86">
        <v>0</v>
      </c>
      <c r="T191" s="87">
        <f t="shared" si="29"/>
        <v>0</v>
      </c>
      <c r="U191" s="86">
        <v>0</v>
      </c>
      <c r="V191" s="87">
        <f t="shared" si="30"/>
        <v>0</v>
      </c>
      <c r="W191" s="86">
        <v>0</v>
      </c>
      <c r="X191" s="87">
        <f t="shared" si="31"/>
        <v>0</v>
      </c>
      <c r="Y191" s="87">
        <f t="shared" si="32"/>
        <v>0</v>
      </c>
    </row>
    <row r="192" spans="2:25" x14ac:dyDescent="0.2">
      <c r="B192" s="85" t="s">
        <v>389</v>
      </c>
      <c r="C192" s="85" t="s">
        <v>323</v>
      </c>
      <c r="D192" s="85" t="s">
        <v>390</v>
      </c>
      <c r="E192" s="86">
        <v>0</v>
      </c>
      <c r="F192" s="87">
        <f t="shared" si="22"/>
        <v>0</v>
      </c>
      <c r="G192" s="86">
        <v>0</v>
      </c>
      <c r="H192" s="87">
        <f t="shared" si="23"/>
        <v>0</v>
      </c>
      <c r="I192" s="86">
        <v>0</v>
      </c>
      <c r="J192" s="87">
        <f t="shared" si="24"/>
        <v>0</v>
      </c>
      <c r="K192" s="86">
        <v>0</v>
      </c>
      <c r="L192" s="87">
        <f t="shared" si="25"/>
        <v>0</v>
      </c>
      <c r="M192" s="86">
        <v>0</v>
      </c>
      <c r="N192" s="87">
        <f t="shared" si="26"/>
        <v>0</v>
      </c>
      <c r="O192" s="86">
        <v>0</v>
      </c>
      <c r="P192" s="87">
        <f t="shared" si="27"/>
        <v>0</v>
      </c>
      <c r="Q192" s="86">
        <v>0</v>
      </c>
      <c r="R192" s="87">
        <f t="shared" si="28"/>
        <v>0</v>
      </c>
      <c r="S192" s="86">
        <v>0</v>
      </c>
      <c r="T192" s="87">
        <f t="shared" si="29"/>
        <v>0</v>
      </c>
      <c r="U192" s="86">
        <v>0</v>
      </c>
      <c r="V192" s="87">
        <f t="shared" si="30"/>
        <v>0</v>
      </c>
      <c r="W192" s="86">
        <v>0</v>
      </c>
      <c r="X192" s="87">
        <f t="shared" si="31"/>
        <v>0</v>
      </c>
      <c r="Y192" s="87">
        <f t="shared" si="32"/>
        <v>0</v>
      </c>
    </row>
    <row r="193" spans="2:25" x14ac:dyDescent="0.2">
      <c r="B193" s="85" t="s">
        <v>391</v>
      </c>
      <c r="C193" s="85" t="s">
        <v>323</v>
      </c>
      <c r="D193" s="85" t="s">
        <v>392</v>
      </c>
      <c r="E193" s="86">
        <v>0</v>
      </c>
      <c r="F193" s="87">
        <f t="shared" si="22"/>
        <v>0</v>
      </c>
      <c r="G193" s="86">
        <v>0</v>
      </c>
      <c r="H193" s="87">
        <f t="shared" si="23"/>
        <v>0</v>
      </c>
      <c r="I193" s="86">
        <v>0</v>
      </c>
      <c r="J193" s="87">
        <f t="shared" si="24"/>
        <v>0</v>
      </c>
      <c r="K193" s="86">
        <v>0</v>
      </c>
      <c r="L193" s="87">
        <f t="shared" si="25"/>
        <v>0</v>
      </c>
      <c r="M193" s="86">
        <v>0</v>
      </c>
      <c r="N193" s="87">
        <f t="shared" si="26"/>
        <v>0</v>
      </c>
      <c r="O193" s="86">
        <v>0</v>
      </c>
      <c r="P193" s="87">
        <f t="shared" si="27"/>
        <v>0</v>
      </c>
      <c r="Q193" s="86">
        <v>0</v>
      </c>
      <c r="R193" s="87">
        <f t="shared" si="28"/>
        <v>0</v>
      </c>
      <c r="S193" s="86">
        <v>0</v>
      </c>
      <c r="T193" s="87">
        <f t="shared" si="29"/>
        <v>0</v>
      </c>
      <c r="U193" s="86">
        <v>0</v>
      </c>
      <c r="V193" s="87">
        <f t="shared" si="30"/>
        <v>0</v>
      </c>
      <c r="W193" s="86">
        <v>0</v>
      </c>
      <c r="X193" s="87">
        <f t="shared" si="31"/>
        <v>0</v>
      </c>
      <c r="Y193" s="87">
        <f t="shared" si="32"/>
        <v>0</v>
      </c>
    </row>
    <row r="194" spans="2:25" x14ac:dyDescent="0.2">
      <c r="B194" s="85" t="s">
        <v>393</v>
      </c>
      <c r="C194" s="85" t="s">
        <v>323</v>
      </c>
      <c r="D194" s="85" t="s">
        <v>394</v>
      </c>
      <c r="E194" s="86">
        <v>0</v>
      </c>
      <c r="F194" s="87">
        <f t="shared" si="22"/>
        <v>0</v>
      </c>
      <c r="G194" s="86">
        <v>0</v>
      </c>
      <c r="H194" s="87">
        <f t="shared" si="23"/>
        <v>0</v>
      </c>
      <c r="I194" s="86">
        <v>0</v>
      </c>
      <c r="J194" s="87">
        <f t="shared" si="24"/>
        <v>0</v>
      </c>
      <c r="K194" s="86">
        <v>0</v>
      </c>
      <c r="L194" s="87">
        <f t="shared" si="25"/>
        <v>0</v>
      </c>
      <c r="M194" s="86">
        <v>0</v>
      </c>
      <c r="N194" s="87">
        <f t="shared" si="26"/>
        <v>0</v>
      </c>
      <c r="O194" s="86">
        <v>0</v>
      </c>
      <c r="P194" s="87">
        <f t="shared" si="27"/>
        <v>0</v>
      </c>
      <c r="Q194" s="86">
        <v>0</v>
      </c>
      <c r="R194" s="87">
        <f t="shared" si="28"/>
        <v>0</v>
      </c>
      <c r="S194" s="86">
        <v>0</v>
      </c>
      <c r="T194" s="87">
        <f t="shared" si="29"/>
        <v>0</v>
      </c>
      <c r="U194" s="86">
        <v>0</v>
      </c>
      <c r="V194" s="87">
        <f t="shared" si="30"/>
        <v>0</v>
      </c>
      <c r="W194" s="86">
        <v>0</v>
      </c>
      <c r="X194" s="87">
        <f t="shared" si="31"/>
        <v>0</v>
      </c>
      <c r="Y194" s="87">
        <f t="shared" si="32"/>
        <v>0</v>
      </c>
    </row>
    <row r="195" spans="2:25" x14ac:dyDescent="0.2">
      <c r="B195" s="85" t="s">
        <v>395</v>
      </c>
      <c r="C195" s="85" t="s">
        <v>323</v>
      </c>
      <c r="D195" s="85" t="s">
        <v>396</v>
      </c>
      <c r="E195" s="86">
        <v>0</v>
      </c>
      <c r="F195" s="87">
        <f t="shared" si="22"/>
        <v>0</v>
      </c>
      <c r="G195" s="86">
        <v>0</v>
      </c>
      <c r="H195" s="87">
        <f t="shared" si="23"/>
        <v>0</v>
      </c>
      <c r="I195" s="86">
        <v>0</v>
      </c>
      <c r="J195" s="87">
        <f t="shared" si="24"/>
        <v>0</v>
      </c>
      <c r="K195" s="86">
        <v>0</v>
      </c>
      <c r="L195" s="87">
        <f t="shared" si="25"/>
        <v>0</v>
      </c>
      <c r="M195" s="86">
        <v>0</v>
      </c>
      <c r="N195" s="87">
        <f t="shared" si="26"/>
        <v>0</v>
      </c>
      <c r="O195" s="86">
        <v>0</v>
      </c>
      <c r="P195" s="87">
        <f t="shared" si="27"/>
        <v>0</v>
      </c>
      <c r="Q195" s="86">
        <v>0</v>
      </c>
      <c r="R195" s="87">
        <f t="shared" si="28"/>
        <v>0</v>
      </c>
      <c r="S195" s="86">
        <v>0</v>
      </c>
      <c r="T195" s="87">
        <f t="shared" si="29"/>
        <v>0</v>
      </c>
      <c r="U195" s="86">
        <v>0</v>
      </c>
      <c r="V195" s="87">
        <f t="shared" si="30"/>
        <v>0</v>
      </c>
      <c r="W195" s="86">
        <v>0</v>
      </c>
      <c r="X195" s="87">
        <f t="shared" si="31"/>
        <v>0</v>
      </c>
      <c r="Y195" s="87">
        <f t="shared" si="32"/>
        <v>0</v>
      </c>
    </row>
    <row r="196" spans="2:25" x14ac:dyDescent="0.2">
      <c r="B196" s="85" t="s">
        <v>397</v>
      </c>
      <c r="C196" s="85" t="s">
        <v>323</v>
      </c>
      <c r="D196" s="85" t="s">
        <v>398</v>
      </c>
      <c r="E196" s="86">
        <v>0</v>
      </c>
      <c r="F196" s="87">
        <f t="shared" si="22"/>
        <v>0</v>
      </c>
      <c r="G196" s="86">
        <v>0</v>
      </c>
      <c r="H196" s="87">
        <f t="shared" si="23"/>
        <v>0</v>
      </c>
      <c r="I196" s="86">
        <v>0</v>
      </c>
      <c r="J196" s="87">
        <f t="shared" si="24"/>
        <v>0</v>
      </c>
      <c r="K196" s="86">
        <v>0</v>
      </c>
      <c r="L196" s="87">
        <f t="shared" si="25"/>
        <v>0</v>
      </c>
      <c r="M196" s="86">
        <v>0</v>
      </c>
      <c r="N196" s="87">
        <f t="shared" si="26"/>
        <v>0</v>
      </c>
      <c r="O196" s="86">
        <v>0</v>
      </c>
      <c r="P196" s="87">
        <f t="shared" si="27"/>
        <v>0</v>
      </c>
      <c r="Q196" s="86">
        <v>0</v>
      </c>
      <c r="R196" s="87">
        <f t="shared" si="28"/>
        <v>0</v>
      </c>
      <c r="S196" s="86">
        <v>0</v>
      </c>
      <c r="T196" s="87">
        <f t="shared" si="29"/>
        <v>0</v>
      </c>
      <c r="U196" s="86">
        <v>0</v>
      </c>
      <c r="V196" s="87">
        <f t="shared" si="30"/>
        <v>0</v>
      </c>
      <c r="W196" s="86">
        <v>0</v>
      </c>
      <c r="X196" s="87">
        <f t="shared" si="31"/>
        <v>0</v>
      </c>
      <c r="Y196" s="87">
        <f t="shared" si="32"/>
        <v>0</v>
      </c>
    </row>
    <row r="197" spans="2:25" x14ac:dyDescent="0.2">
      <c r="B197" s="85" t="s">
        <v>399</v>
      </c>
      <c r="C197" s="85" t="s">
        <v>323</v>
      </c>
      <c r="D197" s="85" t="s">
        <v>400</v>
      </c>
      <c r="E197" s="86">
        <v>0</v>
      </c>
      <c r="F197" s="87">
        <f t="shared" si="22"/>
        <v>0</v>
      </c>
      <c r="G197" s="86">
        <v>0</v>
      </c>
      <c r="H197" s="87">
        <f t="shared" si="23"/>
        <v>0</v>
      </c>
      <c r="I197" s="86">
        <v>0</v>
      </c>
      <c r="J197" s="87">
        <f t="shared" si="24"/>
        <v>0</v>
      </c>
      <c r="K197" s="86">
        <v>0</v>
      </c>
      <c r="L197" s="87">
        <f t="shared" si="25"/>
        <v>0</v>
      </c>
      <c r="M197" s="86">
        <v>0</v>
      </c>
      <c r="N197" s="87">
        <f t="shared" si="26"/>
        <v>0</v>
      </c>
      <c r="O197" s="86">
        <v>0</v>
      </c>
      <c r="P197" s="87">
        <f t="shared" si="27"/>
        <v>0</v>
      </c>
      <c r="Q197" s="86">
        <v>0</v>
      </c>
      <c r="R197" s="87">
        <f t="shared" si="28"/>
        <v>0</v>
      </c>
      <c r="S197" s="86">
        <v>0</v>
      </c>
      <c r="T197" s="87">
        <f t="shared" si="29"/>
        <v>0</v>
      </c>
      <c r="U197" s="86">
        <v>0</v>
      </c>
      <c r="V197" s="87">
        <f t="shared" si="30"/>
        <v>0</v>
      </c>
      <c r="W197" s="86">
        <v>0</v>
      </c>
      <c r="X197" s="87">
        <f t="shared" si="31"/>
        <v>0</v>
      </c>
      <c r="Y197" s="87">
        <f t="shared" si="32"/>
        <v>0</v>
      </c>
    </row>
    <row r="198" spans="2:25" x14ac:dyDescent="0.2">
      <c r="B198" s="85" t="s">
        <v>401</v>
      </c>
      <c r="C198" s="85" t="s">
        <v>323</v>
      </c>
      <c r="D198" s="85" t="s">
        <v>402</v>
      </c>
      <c r="E198" s="86">
        <v>0</v>
      </c>
      <c r="F198" s="87">
        <f t="shared" si="22"/>
        <v>0</v>
      </c>
      <c r="G198" s="86">
        <v>0</v>
      </c>
      <c r="H198" s="87">
        <f t="shared" si="23"/>
        <v>0</v>
      </c>
      <c r="I198" s="86">
        <v>0</v>
      </c>
      <c r="J198" s="87">
        <f t="shared" si="24"/>
        <v>0</v>
      </c>
      <c r="K198" s="86">
        <v>0</v>
      </c>
      <c r="L198" s="87">
        <f t="shared" si="25"/>
        <v>0</v>
      </c>
      <c r="M198" s="86">
        <v>0</v>
      </c>
      <c r="N198" s="87">
        <f t="shared" si="26"/>
        <v>0</v>
      </c>
      <c r="O198" s="86">
        <v>0</v>
      </c>
      <c r="P198" s="87">
        <f t="shared" si="27"/>
        <v>0</v>
      </c>
      <c r="Q198" s="86">
        <v>0</v>
      </c>
      <c r="R198" s="87">
        <f t="shared" si="28"/>
        <v>0</v>
      </c>
      <c r="S198" s="86">
        <v>0</v>
      </c>
      <c r="T198" s="87">
        <f t="shared" si="29"/>
        <v>0</v>
      </c>
      <c r="U198" s="86">
        <v>0</v>
      </c>
      <c r="V198" s="87">
        <f t="shared" si="30"/>
        <v>0</v>
      </c>
      <c r="W198" s="86">
        <v>0</v>
      </c>
      <c r="X198" s="87">
        <f t="shared" si="31"/>
        <v>0</v>
      </c>
      <c r="Y198" s="87">
        <f t="shared" si="32"/>
        <v>0</v>
      </c>
    </row>
    <row r="199" spans="2:25" x14ac:dyDescent="0.2">
      <c r="B199" s="85" t="s">
        <v>403</v>
      </c>
      <c r="C199" s="85" t="s">
        <v>323</v>
      </c>
      <c r="D199" s="85" t="s">
        <v>404</v>
      </c>
      <c r="E199" s="86">
        <v>0</v>
      </c>
      <c r="F199" s="87">
        <f t="shared" si="22"/>
        <v>0</v>
      </c>
      <c r="G199" s="86">
        <v>0</v>
      </c>
      <c r="H199" s="87">
        <f t="shared" si="23"/>
        <v>0</v>
      </c>
      <c r="I199" s="86">
        <v>0</v>
      </c>
      <c r="J199" s="87">
        <f t="shared" si="24"/>
        <v>0</v>
      </c>
      <c r="K199" s="86">
        <v>0</v>
      </c>
      <c r="L199" s="87">
        <f t="shared" si="25"/>
        <v>0</v>
      </c>
      <c r="M199" s="86">
        <v>0</v>
      </c>
      <c r="N199" s="87">
        <f t="shared" si="26"/>
        <v>0</v>
      </c>
      <c r="O199" s="86">
        <v>0</v>
      </c>
      <c r="P199" s="87">
        <f t="shared" si="27"/>
        <v>0</v>
      </c>
      <c r="Q199" s="86">
        <v>0</v>
      </c>
      <c r="R199" s="87">
        <f t="shared" si="28"/>
        <v>0</v>
      </c>
      <c r="S199" s="86">
        <v>0</v>
      </c>
      <c r="T199" s="87">
        <f t="shared" si="29"/>
        <v>0</v>
      </c>
      <c r="U199" s="86">
        <v>0</v>
      </c>
      <c r="V199" s="87">
        <f t="shared" si="30"/>
        <v>0</v>
      </c>
      <c r="W199" s="86">
        <v>0</v>
      </c>
      <c r="X199" s="87">
        <f t="shared" si="31"/>
        <v>0</v>
      </c>
      <c r="Y199" s="87">
        <f t="shared" si="32"/>
        <v>0</v>
      </c>
    </row>
    <row r="200" spans="2:25" x14ac:dyDescent="0.2">
      <c r="B200" s="85" t="s">
        <v>405</v>
      </c>
      <c r="C200" s="85" t="s">
        <v>323</v>
      </c>
      <c r="D200" s="85" t="s">
        <v>406</v>
      </c>
      <c r="E200" s="86">
        <v>0</v>
      </c>
      <c r="F200" s="87">
        <f t="shared" si="22"/>
        <v>0</v>
      </c>
      <c r="G200" s="86">
        <v>0</v>
      </c>
      <c r="H200" s="87">
        <f t="shared" si="23"/>
        <v>0</v>
      </c>
      <c r="I200" s="86">
        <v>0</v>
      </c>
      <c r="J200" s="87">
        <f t="shared" si="24"/>
        <v>0</v>
      </c>
      <c r="K200" s="86">
        <v>0</v>
      </c>
      <c r="L200" s="87">
        <f t="shared" si="25"/>
        <v>0</v>
      </c>
      <c r="M200" s="86">
        <v>0</v>
      </c>
      <c r="N200" s="87">
        <f t="shared" si="26"/>
        <v>0</v>
      </c>
      <c r="O200" s="86">
        <v>0</v>
      </c>
      <c r="P200" s="87">
        <f t="shared" si="27"/>
        <v>0</v>
      </c>
      <c r="Q200" s="86">
        <v>0</v>
      </c>
      <c r="R200" s="87">
        <f t="shared" si="28"/>
        <v>0</v>
      </c>
      <c r="S200" s="86">
        <v>0</v>
      </c>
      <c r="T200" s="87">
        <f t="shared" si="29"/>
        <v>0</v>
      </c>
      <c r="U200" s="86">
        <v>0</v>
      </c>
      <c r="V200" s="87">
        <f t="shared" si="30"/>
        <v>0</v>
      </c>
      <c r="W200" s="86">
        <v>0</v>
      </c>
      <c r="X200" s="87">
        <f t="shared" si="31"/>
        <v>0</v>
      </c>
      <c r="Y200" s="87">
        <f t="shared" si="32"/>
        <v>0</v>
      </c>
    </row>
    <row r="201" spans="2:25" x14ac:dyDescent="0.2">
      <c r="B201" s="85" t="s">
        <v>407</v>
      </c>
      <c r="C201" s="85" t="s">
        <v>323</v>
      </c>
      <c r="D201" s="85" t="s">
        <v>408</v>
      </c>
      <c r="E201" s="86">
        <v>10335</v>
      </c>
      <c r="F201" s="87">
        <f t="shared" si="22"/>
        <v>222757225</v>
      </c>
      <c r="G201" s="86">
        <v>0</v>
      </c>
      <c r="H201" s="87">
        <f t="shared" si="23"/>
        <v>0</v>
      </c>
      <c r="I201" s="86">
        <v>0</v>
      </c>
      <c r="J201" s="87">
        <f t="shared" si="24"/>
        <v>0</v>
      </c>
      <c r="K201" s="86">
        <v>0</v>
      </c>
      <c r="L201" s="87">
        <f t="shared" si="25"/>
        <v>0</v>
      </c>
      <c r="M201" s="86">
        <v>0</v>
      </c>
      <c r="N201" s="87">
        <f t="shared" si="26"/>
        <v>0</v>
      </c>
      <c r="O201" s="86">
        <v>0</v>
      </c>
      <c r="P201" s="87">
        <f t="shared" si="27"/>
        <v>0</v>
      </c>
      <c r="Q201" s="86">
        <v>0</v>
      </c>
      <c r="R201" s="87">
        <f t="shared" si="28"/>
        <v>0</v>
      </c>
      <c r="S201" s="86">
        <v>0</v>
      </c>
      <c r="T201" s="87">
        <f t="shared" si="29"/>
        <v>0</v>
      </c>
      <c r="U201" s="86">
        <v>0</v>
      </c>
      <c r="V201" s="87">
        <f t="shared" si="30"/>
        <v>0</v>
      </c>
      <c r="W201" s="86">
        <v>0</v>
      </c>
      <c r="X201" s="87">
        <f t="shared" si="31"/>
        <v>0</v>
      </c>
      <c r="Y201" s="87">
        <f t="shared" si="32"/>
        <v>222757225</v>
      </c>
    </row>
    <row r="202" spans="2:25" x14ac:dyDescent="0.2">
      <c r="B202" s="85" t="s">
        <v>409</v>
      </c>
      <c r="C202" s="85" t="s">
        <v>323</v>
      </c>
      <c r="D202" s="85" t="s">
        <v>410</v>
      </c>
      <c r="E202" s="86">
        <v>0</v>
      </c>
      <c r="F202" s="87">
        <f t="shared" si="22"/>
        <v>0</v>
      </c>
      <c r="G202" s="86">
        <v>0</v>
      </c>
      <c r="H202" s="87">
        <f t="shared" si="23"/>
        <v>0</v>
      </c>
      <c r="I202" s="86">
        <v>0</v>
      </c>
      <c r="J202" s="87">
        <f t="shared" si="24"/>
        <v>0</v>
      </c>
      <c r="K202" s="86">
        <v>0</v>
      </c>
      <c r="L202" s="87">
        <f t="shared" si="25"/>
        <v>0</v>
      </c>
      <c r="M202" s="86">
        <v>0</v>
      </c>
      <c r="N202" s="87">
        <f t="shared" si="26"/>
        <v>0</v>
      </c>
      <c r="O202" s="86">
        <v>0</v>
      </c>
      <c r="P202" s="87">
        <f t="shared" si="27"/>
        <v>0</v>
      </c>
      <c r="Q202" s="86">
        <v>0</v>
      </c>
      <c r="R202" s="87">
        <f t="shared" si="28"/>
        <v>0</v>
      </c>
      <c r="S202" s="86">
        <v>0</v>
      </c>
      <c r="T202" s="87">
        <f t="shared" si="29"/>
        <v>0</v>
      </c>
      <c r="U202" s="86">
        <v>0</v>
      </c>
      <c r="V202" s="87">
        <f t="shared" si="30"/>
        <v>0</v>
      </c>
      <c r="W202" s="86">
        <v>0</v>
      </c>
      <c r="X202" s="87">
        <f t="shared" si="31"/>
        <v>0</v>
      </c>
      <c r="Y202" s="87">
        <f t="shared" si="32"/>
        <v>0</v>
      </c>
    </row>
    <row r="203" spans="2:25" x14ac:dyDescent="0.2">
      <c r="B203" s="85" t="s">
        <v>411</v>
      </c>
      <c r="C203" s="85" t="s">
        <v>323</v>
      </c>
      <c r="D203" s="85" t="s">
        <v>412</v>
      </c>
      <c r="E203" s="86">
        <v>0</v>
      </c>
      <c r="F203" s="87">
        <f t="shared" ref="F203:F266" si="33">+ROUND((E203/$E$1115)*$E$7,0)</f>
        <v>0</v>
      </c>
      <c r="G203" s="86">
        <v>0</v>
      </c>
      <c r="H203" s="87">
        <f t="shared" ref="H203:H266" si="34">+ROUND((G203/$G$1115)*$G$7,0)</f>
        <v>0</v>
      </c>
      <c r="I203" s="86">
        <v>0</v>
      </c>
      <c r="J203" s="87">
        <f t="shared" ref="J203:J266" si="35">+ROUND((I203/$I$1115)*$I$7,0)</f>
        <v>0</v>
      </c>
      <c r="K203" s="86">
        <v>0</v>
      </c>
      <c r="L203" s="87">
        <f t="shared" ref="L203:L266" si="36">+ROUND((K203/$K$1115)*$K$7,0)</f>
        <v>0</v>
      </c>
      <c r="M203" s="86">
        <v>0</v>
      </c>
      <c r="N203" s="87">
        <f t="shared" ref="N203:N266" si="37">+ROUND((M203/$M$1115)*$M$7,0)</f>
        <v>0</v>
      </c>
      <c r="O203" s="86">
        <v>0</v>
      </c>
      <c r="P203" s="87">
        <f t="shared" ref="P203:P266" si="38">+ROUND((O203/$O$1115)*$O$7,0)</f>
        <v>0</v>
      </c>
      <c r="Q203" s="86">
        <v>0</v>
      </c>
      <c r="R203" s="87">
        <f t="shared" ref="R203:R266" si="39">+ROUND((Q203/$Q$1115)*$Q$7,0)</f>
        <v>0</v>
      </c>
      <c r="S203" s="86">
        <v>0</v>
      </c>
      <c r="T203" s="87">
        <f t="shared" ref="T203:T266" si="40">+ROUND((S203/$S$1115)*$S$7,0)</f>
        <v>0</v>
      </c>
      <c r="U203" s="86">
        <v>0</v>
      </c>
      <c r="V203" s="87">
        <f t="shared" ref="V203:V266" si="41">+ROUND((U203/$U$1115)*$U$7,0)</f>
        <v>0</v>
      </c>
      <c r="W203" s="86">
        <v>0</v>
      </c>
      <c r="X203" s="87">
        <f t="shared" ref="X203:X266" si="42">+ROUND((W203/$W$1115)*$W$7,0)</f>
        <v>0</v>
      </c>
      <c r="Y203" s="87">
        <f t="shared" ref="Y203:Y266" si="43">+F203+H203+J203+L203+N203+P203+R203+T203+V203+X203</f>
        <v>0</v>
      </c>
    </row>
    <row r="204" spans="2:25" x14ac:dyDescent="0.2">
      <c r="B204" s="85" t="s">
        <v>413</v>
      </c>
      <c r="C204" s="85" t="s">
        <v>323</v>
      </c>
      <c r="D204" s="85" t="s">
        <v>414</v>
      </c>
      <c r="E204" s="86">
        <v>0</v>
      </c>
      <c r="F204" s="87">
        <f t="shared" si="33"/>
        <v>0</v>
      </c>
      <c r="G204" s="86">
        <v>0</v>
      </c>
      <c r="H204" s="87">
        <f t="shared" si="34"/>
        <v>0</v>
      </c>
      <c r="I204" s="86">
        <v>0</v>
      </c>
      <c r="J204" s="87">
        <f t="shared" si="35"/>
        <v>0</v>
      </c>
      <c r="K204" s="86">
        <v>0</v>
      </c>
      <c r="L204" s="87">
        <f t="shared" si="36"/>
        <v>0</v>
      </c>
      <c r="M204" s="86">
        <v>0</v>
      </c>
      <c r="N204" s="87">
        <f t="shared" si="37"/>
        <v>0</v>
      </c>
      <c r="O204" s="86">
        <v>0</v>
      </c>
      <c r="P204" s="87">
        <f t="shared" si="38"/>
        <v>0</v>
      </c>
      <c r="Q204" s="86">
        <v>0</v>
      </c>
      <c r="R204" s="87">
        <f t="shared" si="39"/>
        <v>0</v>
      </c>
      <c r="S204" s="86">
        <v>0</v>
      </c>
      <c r="T204" s="87">
        <f t="shared" si="40"/>
        <v>0</v>
      </c>
      <c r="U204" s="86">
        <v>0</v>
      </c>
      <c r="V204" s="87">
        <f t="shared" si="41"/>
        <v>0</v>
      </c>
      <c r="W204" s="86">
        <v>0</v>
      </c>
      <c r="X204" s="87">
        <f t="shared" si="42"/>
        <v>0</v>
      </c>
      <c r="Y204" s="87">
        <f t="shared" si="43"/>
        <v>0</v>
      </c>
    </row>
    <row r="205" spans="2:25" x14ac:dyDescent="0.2">
      <c r="B205" s="85" t="s">
        <v>416</v>
      </c>
      <c r="C205" s="85" t="s">
        <v>417</v>
      </c>
      <c r="D205" s="85" t="s">
        <v>418</v>
      </c>
      <c r="E205" s="86">
        <v>0</v>
      </c>
      <c r="F205" s="87">
        <f t="shared" si="33"/>
        <v>0</v>
      </c>
      <c r="G205" s="86">
        <v>0</v>
      </c>
      <c r="H205" s="87">
        <f t="shared" si="34"/>
        <v>0</v>
      </c>
      <c r="I205" s="86">
        <v>0</v>
      </c>
      <c r="J205" s="87">
        <f t="shared" si="35"/>
        <v>0</v>
      </c>
      <c r="K205" s="86">
        <v>0</v>
      </c>
      <c r="L205" s="87">
        <f t="shared" si="36"/>
        <v>0</v>
      </c>
      <c r="M205" s="86">
        <v>0</v>
      </c>
      <c r="N205" s="87">
        <f t="shared" si="37"/>
        <v>0</v>
      </c>
      <c r="O205" s="86">
        <v>0</v>
      </c>
      <c r="P205" s="87">
        <f t="shared" si="38"/>
        <v>0</v>
      </c>
      <c r="Q205" s="86">
        <v>0</v>
      </c>
      <c r="R205" s="87">
        <f t="shared" si="39"/>
        <v>0</v>
      </c>
      <c r="S205" s="86">
        <v>0</v>
      </c>
      <c r="T205" s="87">
        <f t="shared" si="40"/>
        <v>0</v>
      </c>
      <c r="U205" s="86">
        <v>0</v>
      </c>
      <c r="V205" s="87">
        <f t="shared" si="41"/>
        <v>0</v>
      </c>
      <c r="W205" s="86">
        <v>0</v>
      </c>
      <c r="X205" s="87">
        <f t="shared" si="42"/>
        <v>0</v>
      </c>
      <c r="Y205" s="87">
        <f t="shared" si="43"/>
        <v>0</v>
      </c>
    </row>
    <row r="206" spans="2:25" x14ac:dyDescent="0.2">
      <c r="B206" s="85" t="s">
        <v>419</v>
      </c>
      <c r="C206" s="85" t="s">
        <v>417</v>
      </c>
      <c r="D206" s="85" t="s">
        <v>420</v>
      </c>
      <c r="E206" s="86">
        <v>0</v>
      </c>
      <c r="F206" s="87">
        <f t="shared" si="33"/>
        <v>0</v>
      </c>
      <c r="G206" s="86">
        <v>0</v>
      </c>
      <c r="H206" s="87">
        <f t="shared" si="34"/>
        <v>0</v>
      </c>
      <c r="I206" s="86">
        <v>0</v>
      </c>
      <c r="J206" s="87">
        <f t="shared" si="35"/>
        <v>0</v>
      </c>
      <c r="K206" s="86">
        <v>0</v>
      </c>
      <c r="L206" s="87">
        <f t="shared" si="36"/>
        <v>0</v>
      </c>
      <c r="M206" s="86">
        <v>0</v>
      </c>
      <c r="N206" s="87">
        <f t="shared" si="37"/>
        <v>0</v>
      </c>
      <c r="O206" s="86">
        <v>0</v>
      </c>
      <c r="P206" s="87">
        <f t="shared" si="38"/>
        <v>0</v>
      </c>
      <c r="Q206" s="86">
        <v>0</v>
      </c>
      <c r="R206" s="87">
        <f t="shared" si="39"/>
        <v>0</v>
      </c>
      <c r="S206" s="86">
        <v>0</v>
      </c>
      <c r="T206" s="87">
        <f t="shared" si="40"/>
        <v>0</v>
      </c>
      <c r="U206" s="86">
        <v>0</v>
      </c>
      <c r="V206" s="87">
        <f t="shared" si="41"/>
        <v>0</v>
      </c>
      <c r="W206" s="86">
        <v>0</v>
      </c>
      <c r="X206" s="87">
        <f t="shared" si="42"/>
        <v>0</v>
      </c>
      <c r="Y206" s="87">
        <f t="shared" si="43"/>
        <v>0</v>
      </c>
    </row>
    <row r="207" spans="2:25" x14ac:dyDescent="0.2">
      <c r="B207" s="85" t="s">
        <v>421</v>
      </c>
      <c r="C207" s="85" t="s">
        <v>417</v>
      </c>
      <c r="D207" s="85" t="s">
        <v>422</v>
      </c>
      <c r="E207" s="86">
        <v>0</v>
      </c>
      <c r="F207" s="87">
        <f t="shared" si="33"/>
        <v>0</v>
      </c>
      <c r="G207" s="86">
        <v>0</v>
      </c>
      <c r="H207" s="87">
        <f t="shared" si="34"/>
        <v>0</v>
      </c>
      <c r="I207" s="86">
        <v>0</v>
      </c>
      <c r="J207" s="87">
        <f t="shared" si="35"/>
        <v>0</v>
      </c>
      <c r="K207" s="86">
        <v>0</v>
      </c>
      <c r="L207" s="87">
        <f t="shared" si="36"/>
        <v>0</v>
      </c>
      <c r="M207" s="86">
        <v>0</v>
      </c>
      <c r="N207" s="87">
        <f t="shared" si="37"/>
        <v>0</v>
      </c>
      <c r="O207" s="86">
        <v>0</v>
      </c>
      <c r="P207" s="87">
        <f t="shared" si="38"/>
        <v>0</v>
      </c>
      <c r="Q207" s="86">
        <v>0</v>
      </c>
      <c r="R207" s="87">
        <f t="shared" si="39"/>
        <v>0</v>
      </c>
      <c r="S207" s="86">
        <v>0</v>
      </c>
      <c r="T207" s="87">
        <f t="shared" si="40"/>
        <v>0</v>
      </c>
      <c r="U207" s="86">
        <v>0</v>
      </c>
      <c r="V207" s="87">
        <f t="shared" si="41"/>
        <v>0</v>
      </c>
      <c r="W207" s="86">
        <v>0</v>
      </c>
      <c r="X207" s="87">
        <f t="shared" si="42"/>
        <v>0</v>
      </c>
      <c r="Y207" s="87">
        <f t="shared" si="43"/>
        <v>0</v>
      </c>
    </row>
    <row r="208" spans="2:25" x14ac:dyDescent="0.2">
      <c r="B208" s="85" t="s">
        <v>423</v>
      </c>
      <c r="C208" s="85" t="s">
        <v>417</v>
      </c>
      <c r="D208" s="85" t="s">
        <v>424</v>
      </c>
      <c r="E208" s="86">
        <v>0</v>
      </c>
      <c r="F208" s="87">
        <f t="shared" si="33"/>
        <v>0</v>
      </c>
      <c r="G208" s="86">
        <v>0</v>
      </c>
      <c r="H208" s="87">
        <f t="shared" si="34"/>
        <v>0</v>
      </c>
      <c r="I208" s="86">
        <v>0</v>
      </c>
      <c r="J208" s="87">
        <f t="shared" si="35"/>
        <v>0</v>
      </c>
      <c r="K208" s="86">
        <v>0</v>
      </c>
      <c r="L208" s="87">
        <f t="shared" si="36"/>
        <v>0</v>
      </c>
      <c r="M208" s="86">
        <v>0</v>
      </c>
      <c r="N208" s="87">
        <f t="shared" si="37"/>
        <v>0</v>
      </c>
      <c r="O208" s="86">
        <v>0</v>
      </c>
      <c r="P208" s="87">
        <f t="shared" si="38"/>
        <v>0</v>
      </c>
      <c r="Q208" s="86">
        <v>0</v>
      </c>
      <c r="R208" s="87">
        <f t="shared" si="39"/>
        <v>0</v>
      </c>
      <c r="S208" s="86">
        <v>0</v>
      </c>
      <c r="T208" s="87">
        <f t="shared" si="40"/>
        <v>0</v>
      </c>
      <c r="U208" s="86">
        <v>0</v>
      </c>
      <c r="V208" s="87">
        <f t="shared" si="41"/>
        <v>0</v>
      </c>
      <c r="W208" s="86">
        <v>0</v>
      </c>
      <c r="X208" s="87">
        <f t="shared" si="42"/>
        <v>0</v>
      </c>
      <c r="Y208" s="87">
        <f t="shared" si="43"/>
        <v>0</v>
      </c>
    </row>
    <row r="209" spans="2:25" x14ac:dyDescent="0.2">
      <c r="B209" s="85" t="s">
        <v>425</v>
      </c>
      <c r="C209" s="85" t="s">
        <v>417</v>
      </c>
      <c r="D209" s="85" t="s">
        <v>426</v>
      </c>
      <c r="E209" s="86">
        <v>0</v>
      </c>
      <c r="F209" s="87">
        <f t="shared" si="33"/>
        <v>0</v>
      </c>
      <c r="G209" s="86">
        <v>0</v>
      </c>
      <c r="H209" s="87">
        <f t="shared" si="34"/>
        <v>0</v>
      </c>
      <c r="I209" s="86">
        <v>0</v>
      </c>
      <c r="J209" s="87">
        <f t="shared" si="35"/>
        <v>0</v>
      </c>
      <c r="K209" s="86">
        <v>0</v>
      </c>
      <c r="L209" s="87">
        <f t="shared" si="36"/>
        <v>0</v>
      </c>
      <c r="M209" s="86">
        <v>0</v>
      </c>
      <c r="N209" s="87">
        <f t="shared" si="37"/>
        <v>0</v>
      </c>
      <c r="O209" s="86">
        <v>0</v>
      </c>
      <c r="P209" s="87">
        <f t="shared" si="38"/>
        <v>0</v>
      </c>
      <c r="Q209" s="86">
        <v>0</v>
      </c>
      <c r="R209" s="87">
        <f t="shared" si="39"/>
        <v>0</v>
      </c>
      <c r="S209" s="86">
        <v>0</v>
      </c>
      <c r="T209" s="87">
        <f t="shared" si="40"/>
        <v>0</v>
      </c>
      <c r="U209" s="86">
        <v>0</v>
      </c>
      <c r="V209" s="87">
        <f t="shared" si="41"/>
        <v>0</v>
      </c>
      <c r="W209" s="86">
        <v>0</v>
      </c>
      <c r="X209" s="87">
        <f t="shared" si="42"/>
        <v>0</v>
      </c>
      <c r="Y209" s="87">
        <f t="shared" si="43"/>
        <v>0</v>
      </c>
    </row>
    <row r="210" spans="2:25" x14ac:dyDescent="0.2">
      <c r="B210" s="85" t="s">
        <v>427</v>
      </c>
      <c r="C210" s="85" t="s">
        <v>417</v>
      </c>
      <c r="D210" s="85" t="s">
        <v>428</v>
      </c>
      <c r="E210" s="86">
        <v>0</v>
      </c>
      <c r="F210" s="87">
        <f t="shared" si="33"/>
        <v>0</v>
      </c>
      <c r="G210" s="86">
        <v>0</v>
      </c>
      <c r="H210" s="87">
        <f t="shared" si="34"/>
        <v>0</v>
      </c>
      <c r="I210" s="86">
        <v>0</v>
      </c>
      <c r="J210" s="87">
        <f t="shared" si="35"/>
        <v>0</v>
      </c>
      <c r="K210" s="86">
        <v>0</v>
      </c>
      <c r="L210" s="87">
        <f t="shared" si="36"/>
        <v>0</v>
      </c>
      <c r="M210" s="86">
        <v>0</v>
      </c>
      <c r="N210" s="87">
        <f t="shared" si="37"/>
        <v>0</v>
      </c>
      <c r="O210" s="86">
        <v>0</v>
      </c>
      <c r="P210" s="87">
        <f t="shared" si="38"/>
        <v>0</v>
      </c>
      <c r="Q210" s="86">
        <v>0</v>
      </c>
      <c r="R210" s="87">
        <f t="shared" si="39"/>
        <v>0</v>
      </c>
      <c r="S210" s="86">
        <v>0</v>
      </c>
      <c r="T210" s="87">
        <f t="shared" si="40"/>
        <v>0</v>
      </c>
      <c r="U210" s="86">
        <v>0</v>
      </c>
      <c r="V210" s="87">
        <f t="shared" si="41"/>
        <v>0</v>
      </c>
      <c r="W210" s="86">
        <v>0</v>
      </c>
      <c r="X210" s="87">
        <f t="shared" si="42"/>
        <v>0</v>
      </c>
      <c r="Y210" s="87">
        <f t="shared" si="43"/>
        <v>0</v>
      </c>
    </row>
    <row r="211" spans="2:25" x14ac:dyDescent="0.2">
      <c r="B211" s="85" t="s">
        <v>429</v>
      </c>
      <c r="C211" s="85" t="s">
        <v>417</v>
      </c>
      <c r="D211" s="85" t="s">
        <v>430</v>
      </c>
      <c r="E211" s="86">
        <v>0</v>
      </c>
      <c r="F211" s="87">
        <f t="shared" si="33"/>
        <v>0</v>
      </c>
      <c r="G211" s="86">
        <v>0</v>
      </c>
      <c r="H211" s="87">
        <f t="shared" si="34"/>
        <v>0</v>
      </c>
      <c r="I211" s="86">
        <v>0</v>
      </c>
      <c r="J211" s="87">
        <f t="shared" si="35"/>
        <v>0</v>
      </c>
      <c r="K211" s="86">
        <v>0</v>
      </c>
      <c r="L211" s="87">
        <f t="shared" si="36"/>
        <v>0</v>
      </c>
      <c r="M211" s="86">
        <v>0</v>
      </c>
      <c r="N211" s="87">
        <f t="shared" si="37"/>
        <v>0</v>
      </c>
      <c r="O211" s="86">
        <v>0</v>
      </c>
      <c r="P211" s="87">
        <f t="shared" si="38"/>
        <v>0</v>
      </c>
      <c r="Q211" s="86">
        <v>0</v>
      </c>
      <c r="R211" s="87">
        <f t="shared" si="39"/>
        <v>0</v>
      </c>
      <c r="S211" s="86">
        <v>0</v>
      </c>
      <c r="T211" s="87">
        <f t="shared" si="40"/>
        <v>0</v>
      </c>
      <c r="U211" s="86">
        <v>0</v>
      </c>
      <c r="V211" s="87">
        <f t="shared" si="41"/>
        <v>0</v>
      </c>
      <c r="W211" s="86">
        <v>0</v>
      </c>
      <c r="X211" s="87">
        <f t="shared" si="42"/>
        <v>0</v>
      </c>
      <c r="Y211" s="87">
        <f t="shared" si="43"/>
        <v>0</v>
      </c>
    </row>
    <row r="212" spans="2:25" x14ac:dyDescent="0.2">
      <c r="B212" s="85" t="s">
        <v>431</v>
      </c>
      <c r="C212" s="85" t="s">
        <v>417</v>
      </c>
      <c r="D212" s="85" t="s">
        <v>432</v>
      </c>
      <c r="E212" s="86">
        <v>0</v>
      </c>
      <c r="F212" s="87">
        <f t="shared" si="33"/>
        <v>0</v>
      </c>
      <c r="G212" s="86">
        <v>0</v>
      </c>
      <c r="H212" s="87">
        <f t="shared" si="34"/>
        <v>0</v>
      </c>
      <c r="I212" s="86">
        <v>0</v>
      </c>
      <c r="J212" s="87">
        <f t="shared" si="35"/>
        <v>0</v>
      </c>
      <c r="K212" s="86">
        <v>0</v>
      </c>
      <c r="L212" s="87">
        <f t="shared" si="36"/>
        <v>0</v>
      </c>
      <c r="M212" s="86">
        <v>0</v>
      </c>
      <c r="N212" s="87">
        <f t="shared" si="37"/>
        <v>0</v>
      </c>
      <c r="O212" s="86">
        <v>0</v>
      </c>
      <c r="P212" s="87">
        <f t="shared" si="38"/>
        <v>0</v>
      </c>
      <c r="Q212" s="86">
        <v>0</v>
      </c>
      <c r="R212" s="87">
        <f t="shared" si="39"/>
        <v>0</v>
      </c>
      <c r="S212" s="86">
        <v>0</v>
      </c>
      <c r="T212" s="87">
        <f t="shared" si="40"/>
        <v>0</v>
      </c>
      <c r="U212" s="86">
        <v>0</v>
      </c>
      <c r="V212" s="87">
        <f t="shared" si="41"/>
        <v>0</v>
      </c>
      <c r="W212" s="86">
        <v>0</v>
      </c>
      <c r="X212" s="87">
        <f t="shared" si="42"/>
        <v>0</v>
      </c>
      <c r="Y212" s="87">
        <f t="shared" si="43"/>
        <v>0</v>
      </c>
    </row>
    <row r="213" spans="2:25" x14ac:dyDescent="0.2">
      <c r="B213" s="85" t="s">
        <v>433</v>
      </c>
      <c r="C213" s="85" t="s">
        <v>417</v>
      </c>
      <c r="D213" s="85" t="s">
        <v>434</v>
      </c>
      <c r="E213" s="86">
        <v>0</v>
      </c>
      <c r="F213" s="87">
        <f t="shared" si="33"/>
        <v>0</v>
      </c>
      <c r="G213" s="86">
        <v>0</v>
      </c>
      <c r="H213" s="87">
        <f t="shared" si="34"/>
        <v>0</v>
      </c>
      <c r="I213" s="86">
        <v>0</v>
      </c>
      <c r="J213" s="87">
        <f t="shared" si="35"/>
        <v>0</v>
      </c>
      <c r="K213" s="86">
        <v>0</v>
      </c>
      <c r="L213" s="87">
        <f t="shared" si="36"/>
        <v>0</v>
      </c>
      <c r="M213" s="86">
        <v>0</v>
      </c>
      <c r="N213" s="87">
        <f t="shared" si="37"/>
        <v>0</v>
      </c>
      <c r="O213" s="86">
        <v>0</v>
      </c>
      <c r="P213" s="87">
        <f t="shared" si="38"/>
        <v>0</v>
      </c>
      <c r="Q213" s="86">
        <v>0</v>
      </c>
      <c r="R213" s="87">
        <f t="shared" si="39"/>
        <v>0</v>
      </c>
      <c r="S213" s="86">
        <v>0</v>
      </c>
      <c r="T213" s="87">
        <f t="shared" si="40"/>
        <v>0</v>
      </c>
      <c r="U213" s="86">
        <v>0</v>
      </c>
      <c r="V213" s="87">
        <f t="shared" si="41"/>
        <v>0</v>
      </c>
      <c r="W213" s="86">
        <v>0</v>
      </c>
      <c r="X213" s="87">
        <f t="shared" si="42"/>
        <v>0</v>
      </c>
      <c r="Y213" s="87">
        <f t="shared" si="43"/>
        <v>0</v>
      </c>
    </row>
    <row r="214" spans="2:25" x14ac:dyDescent="0.2">
      <c r="B214" s="85" t="s">
        <v>435</v>
      </c>
      <c r="C214" s="85" t="s">
        <v>417</v>
      </c>
      <c r="D214" s="85" t="s">
        <v>67</v>
      </c>
      <c r="E214" s="86">
        <v>0</v>
      </c>
      <c r="F214" s="87">
        <f t="shared" si="33"/>
        <v>0</v>
      </c>
      <c r="G214" s="86">
        <v>0</v>
      </c>
      <c r="H214" s="87">
        <f t="shared" si="34"/>
        <v>0</v>
      </c>
      <c r="I214" s="86">
        <v>0</v>
      </c>
      <c r="J214" s="87">
        <f t="shared" si="35"/>
        <v>0</v>
      </c>
      <c r="K214" s="86">
        <v>0</v>
      </c>
      <c r="L214" s="87">
        <f t="shared" si="36"/>
        <v>0</v>
      </c>
      <c r="M214" s="86">
        <v>0</v>
      </c>
      <c r="N214" s="87">
        <f t="shared" si="37"/>
        <v>0</v>
      </c>
      <c r="O214" s="86">
        <v>0</v>
      </c>
      <c r="P214" s="87">
        <f t="shared" si="38"/>
        <v>0</v>
      </c>
      <c r="Q214" s="86">
        <v>0</v>
      </c>
      <c r="R214" s="87">
        <f t="shared" si="39"/>
        <v>0</v>
      </c>
      <c r="S214" s="86">
        <v>0</v>
      </c>
      <c r="T214" s="87">
        <f t="shared" si="40"/>
        <v>0</v>
      </c>
      <c r="U214" s="86">
        <v>0</v>
      </c>
      <c r="V214" s="87">
        <f t="shared" si="41"/>
        <v>0</v>
      </c>
      <c r="W214" s="86">
        <v>0</v>
      </c>
      <c r="X214" s="87">
        <f t="shared" si="42"/>
        <v>0</v>
      </c>
      <c r="Y214" s="87">
        <f t="shared" si="43"/>
        <v>0</v>
      </c>
    </row>
    <row r="215" spans="2:25" x14ac:dyDescent="0.2">
      <c r="B215" s="85" t="s">
        <v>436</v>
      </c>
      <c r="C215" s="85" t="s">
        <v>417</v>
      </c>
      <c r="D215" s="85" t="s">
        <v>437</v>
      </c>
      <c r="E215" s="86">
        <v>0</v>
      </c>
      <c r="F215" s="87">
        <f t="shared" si="33"/>
        <v>0</v>
      </c>
      <c r="G215" s="86">
        <v>0</v>
      </c>
      <c r="H215" s="87">
        <f t="shared" si="34"/>
        <v>0</v>
      </c>
      <c r="I215" s="86">
        <v>0</v>
      </c>
      <c r="J215" s="87">
        <f t="shared" si="35"/>
        <v>0</v>
      </c>
      <c r="K215" s="86">
        <v>0</v>
      </c>
      <c r="L215" s="87">
        <f t="shared" si="36"/>
        <v>0</v>
      </c>
      <c r="M215" s="86">
        <v>0</v>
      </c>
      <c r="N215" s="87">
        <f t="shared" si="37"/>
        <v>0</v>
      </c>
      <c r="O215" s="86">
        <v>0</v>
      </c>
      <c r="P215" s="87">
        <f t="shared" si="38"/>
        <v>0</v>
      </c>
      <c r="Q215" s="86">
        <v>0</v>
      </c>
      <c r="R215" s="87">
        <f t="shared" si="39"/>
        <v>0</v>
      </c>
      <c r="S215" s="86">
        <v>0</v>
      </c>
      <c r="T215" s="87">
        <f t="shared" si="40"/>
        <v>0</v>
      </c>
      <c r="U215" s="86">
        <v>0</v>
      </c>
      <c r="V215" s="87">
        <f t="shared" si="41"/>
        <v>0</v>
      </c>
      <c r="W215" s="86">
        <v>0</v>
      </c>
      <c r="X215" s="87">
        <f t="shared" si="42"/>
        <v>0</v>
      </c>
      <c r="Y215" s="87">
        <f t="shared" si="43"/>
        <v>0</v>
      </c>
    </row>
    <row r="216" spans="2:25" x14ac:dyDescent="0.2">
      <c r="B216" s="85" t="s">
        <v>438</v>
      </c>
      <c r="C216" s="85" t="s">
        <v>417</v>
      </c>
      <c r="D216" s="85" t="s">
        <v>439</v>
      </c>
      <c r="E216" s="86">
        <v>0</v>
      </c>
      <c r="F216" s="87">
        <f t="shared" si="33"/>
        <v>0</v>
      </c>
      <c r="G216" s="86">
        <v>0</v>
      </c>
      <c r="H216" s="87">
        <f t="shared" si="34"/>
        <v>0</v>
      </c>
      <c r="I216" s="86">
        <v>0</v>
      </c>
      <c r="J216" s="87">
        <f t="shared" si="35"/>
        <v>0</v>
      </c>
      <c r="K216" s="86">
        <v>0</v>
      </c>
      <c r="L216" s="87">
        <f t="shared" si="36"/>
        <v>0</v>
      </c>
      <c r="M216" s="86">
        <v>0</v>
      </c>
      <c r="N216" s="87">
        <f t="shared" si="37"/>
        <v>0</v>
      </c>
      <c r="O216" s="86">
        <v>0</v>
      </c>
      <c r="P216" s="87">
        <f t="shared" si="38"/>
        <v>0</v>
      </c>
      <c r="Q216" s="86">
        <v>0</v>
      </c>
      <c r="R216" s="87">
        <f t="shared" si="39"/>
        <v>0</v>
      </c>
      <c r="S216" s="86">
        <v>0</v>
      </c>
      <c r="T216" s="87">
        <f t="shared" si="40"/>
        <v>0</v>
      </c>
      <c r="U216" s="86">
        <v>0</v>
      </c>
      <c r="V216" s="87">
        <f t="shared" si="41"/>
        <v>0</v>
      </c>
      <c r="W216" s="86">
        <v>0</v>
      </c>
      <c r="X216" s="87">
        <f t="shared" si="42"/>
        <v>0</v>
      </c>
      <c r="Y216" s="87">
        <f t="shared" si="43"/>
        <v>0</v>
      </c>
    </row>
    <row r="217" spans="2:25" x14ac:dyDescent="0.2">
      <c r="B217" s="85" t="s">
        <v>440</v>
      </c>
      <c r="C217" s="85" t="s">
        <v>417</v>
      </c>
      <c r="D217" s="85" t="s">
        <v>75</v>
      </c>
      <c r="E217" s="86">
        <v>0</v>
      </c>
      <c r="F217" s="87">
        <f t="shared" si="33"/>
        <v>0</v>
      </c>
      <c r="G217" s="86">
        <v>0</v>
      </c>
      <c r="H217" s="87">
        <f t="shared" si="34"/>
        <v>0</v>
      </c>
      <c r="I217" s="86">
        <v>0</v>
      </c>
      <c r="J217" s="87">
        <f t="shared" si="35"/>
        <v>0</v>
      </c>
      <c r="K217" s="86">
        <v>0</v>
      </c>
      <c r="L217" s="87">
        <f t="shared" si="36"/>
        <v>0</v>
      </c>
      <c r="M217" s="86">
        <v>0</v>
      </c>
      <c r="N217" s="87">
        <f t="shared" si="37"/>
        <v>0</v>
      </c>
      <c r="O217" s="86">
        <v>0</v>
      </c>
      <c r="P217" s="87">
        <f t="shared" si="38"/>
        <v>0</v>
      </c>
      <c r="Q217" s="86">
        <v>0</v>
      </c>
      <c r="R217" s="87">
        <f t="shared" si="39"/>
        <v>0</v>
      </c>
      <c r="S217" s="86">
        <v>0</v>
      </c>
      <c r="T217" s="87">
        <f t="shared" si="40"/>
        <v>0</v>
      </c>
      <c r="U217" s="86">
        <v>0</v>
      </c>
      <c r="V217" s="87">
        <f t="shared" si="41"/>
        <v>0</v>
      </c>
      <c r="W217" s="86">
        <v>0</v>
      </c>
      <c r="X217" s="87">
        <f t="shared" si="42"/>
        <v>0</v>
      </c>
      <c r="Y217" s="87">
        <f t="shared" si="43"/>
        <v>0</v>
      </c>
    </row>
    <row r="218" spans="2:25" x14ac:dyDescent="0.2">
      <c r="B218" s="85" t="s">
        <v>441</v>
      </c>
      <c r="C218" s="85" t="s">
        <v>417</v>
      </c>
      <c r="D218" s="85" t="s">
        <v>442</v>
      </c>
      <c r="E218" s="86">
        <v>0</v>
      </c>
      <c r="F218" s="87">
        <f t="shared" si="33"/>
        <v>0</v>
      </c>
      <c r="G218" s="86">
        <v>0</v>
      </c>
      <c r="H218" s="87">
        <f t="shared" si="34"/>
        <v>0</v>
      </c>
      <c r="I218" s="86">
        <v>0</v>
      </c>
      <c r="J218" s="87">
        <f t="shared" si="35"/>
        <v>0</v>
      </c>
      <c r="K218" s="86">
        <v>0</v>
      </c>
      <c r="L218" s="87">
        <f t="shared" si="36"/>
        <v>0</v>
      </c>
      <c r="M218" s="86">
        <v>0</v>
      </c>
      <c r="N218" s="87">
        <f t="shared" si="37"/>
        <v>0</v>
      </c>
      <c r="O218" s="86">
        <v>0</v>
      </c>
      <c r="P218" s="87">
        <f t="shared" si="38"/>
        <v>0</v>
      </c>
      <c r="Q218" s="86">
        <v>0</v>
      </c>
      <c r="R218" s="87">
        <f t="shared" si="39"/>
        <v>0</v>
      </c>
      <c r="S218" s="86">
        <v>0</v>
      </c>
      <c r="T218" s="87">
        <f t="shared" si="40"/>
        <v>0</v>
      </c>
      <c r="U218" s="86">
        <v>0</v>
      </c>
      <c r="V218" s="87">
        <f t="shared" si="41"/>
        <v>0</v>
      </c>
      <c r="W218" s="86">
        <v>0</v>
      </c>
      <c r="X218" s="87">
        <f t="shared" si="42"/>
        <v>0</v>
      </c>
      <c r="Y218" s="87">
        <f t="shared" si="43"/>
        <v>0</v>
      </c>
    </row>
    <row r="219" spans="2:25" x14ac:dyDescent="0.2">
      <c r="B219" s="85" t="s">
        <v>443</v>
      </c>
      <c r="C219" s="85" t="s">
        <v>417</v>
      </c>
      <c r="D219" s="85" t="s">
        <v>444</v>
      </c>
      <c r="E219" s="86">
        <v>0</v>
      </c>
      <c r="F219" s="87">
        <f t="shared" si="33"/>
        <v>0</v>
      </c>
      <c r="G219" s="86">
        <v>0</v>
      </c>
      <c r="H219" s="87">
        <f t="shared" si="34"/>
        <v>0</v>
      </c>
      <c r="I219" s="86">
        <v>0</v>
      </c>
      <c r="J219" s="87">
        <f t="shared" si="35"/>
        <v>0</v>
      </c>
      <c r="K219" s="86">
        <v>0</v>
      </c>
      <c r="L219" s="87">
        <f t="shared" si="36"/>
        <v>0</v>
      </c>
      <c r="M219" s="86">
        <v>0</v>
      </c>
      <c r="N219" s="87">
        <f t="shared" si="37"/>
        <v>0</v>
      </c>
      <c r="O219" s="86">
        <v>0</v>
      </c>
      <c r="P219" s="87">
        <f t="shared" si="38"/>
        <v>0</v>
      </c>
      <c r="Q219" s="86">
        <v>0</v>
      </c>
      <c r="R219" s="87">
        <f t="shared" si="39"/>
        <v>0</v>
      </c>
      <c r="S219" s="86">
        <v>0</v>
      </c>
      <c r="T219" s="87">
        <f t="shared" si="40"/>
        <v>0</v>
      </c>
      <c r="U219" s="86">
        <v>0</v>
      </c>
      <c r="V219" s="87">
        <f t="shared" si="41"/>
        <v>0</v>
      </c>
      <c r="W219" s="86">
        <v>0</v>
      </c>
      <c r="X219" s="87">
        <f t="shared" si="42"/>
        <v>0</v>
      </c>
      <c r="Y219" s="87">
        <f t="shared" si="43"/>
        <v>0</v>
      </c>
    </row>
    <row r="220" spans="2:25" x14ac:dyDescent="0.2">
      <c r="B220" s="85" t="s">
        <v>445</v>
      </c>
      <c r="C220" s="85" t="s">
        <v>417</v>
      </c>
      <c r="D220" s="85" t="s">
        <v>446</v>
      </c>
      <c r="E220" s="86">
        <v>0</v>
      </c>
      <c r="F220" s="87">
        <f t="shared" si="33"/>
        <v>0</v>
      </c>
      <c r="G220" s="86">
        <v>0</v>
      </c>
      <c r="H220" s="87">
        <f t="shared" si="34"/>
        <v>0</v>
      </c>
      <c r="I220" s="86">
        <v>0</v>
      </c>
      <c r="J220" s="87">
        <f t="shared" si="35"/>
        <v>0</v>
      </c>
      <c r="K220" s="86">
        <v>0</v>
      </c>
      <c r="L220" s="87">
        <f t="shared" si="36"/>
        <v>0</v>
      </c>
      <c r="M220" s="86">
        <v>0</v>
      </c>
      <c r="N220" s="87">
        <f t="shared" si="37"/>
        <v>0</v>
      </c>
      <c r="O220" s="86">
        <v>0</v>
      </c>
      <c r="P220" s="87">
        <f t="shared" si="38"/>
        <v>0</v>
      </c>
      <c r="Q220" s="86">
        <v>0</v>
      </c>
      <c r="R220" s="87">
        <f t="shared" si="39"/>
        <v>0</v>
      </c>
      <c r="S220" s="86">
        <v>0</v>
      </c>
      <c r="T220" s="87">
        <f t="shared" si="40"/>
        <v>0</v>
      </c>
      <c r="U220" s="86">
        <v>0</v>
      </c>
      <c r="V220" s="87">
        <f t="shared" si="41"/>
        <v>0</v>
      </c>
      <c r="W220" s="86">
        <v>0</v>
      </c>
      <c r="X220" s="87">
        <f t="shared" si="42"/>
        <v>0</v>
      </c>
      <c r="Y220" s="87">
        <f t="shared" si="43"/>
        <v>0</v>
      </c>
    </row>
    <row r="221" spans="2:25" x14ac:dyDescent="0.2">
      <c r="B221" s="85" t="s">
        <v>447</v>
      </c>
      <c r="C221" s="85" t="s">
        <v>417</v>
      </c>
      <c r="D221" s="85" t="s">
        <v>448</v>
      </c>
      <c r="E221" s="86">
        <v>0</v>
      </c>
      <c r="F221" s="87">
        <f t="shared" si="33"/>
        <v>0</v>
      </c>
      <c r="G221" s="86">
        <v>0</v>
      </c>
      <c r="H221" s="87">
        <f t="shared" si="34"/>
        <v>0</v>
      </c>
      <c r="I221" s="86">
        <v>0</v>
      </c>
      <c r="J221" s="87">
        <f t="shared" si="35"/>
        <v>0</v>
      </c>
      <c r="K221" s="86">
        <v>0</v>
      </c>
      <c r="L221" s="87">
        <f t="shared" si="36"/>
        <v>0</v>
      </c>
      <c r="M221" s="86">
        <v>0</v>
      </c>
      <c r="N221" s="87">
        <f t="shared" si="37"/>
        <v>0</v>
      </c>
      <c r="O221" s="86">
        <v>0</v>
      </c>
      <c r="P221" s="87">
        <f t="shared" si="38"/>
        <v>0</v>
      </c>
      <c r="Q221" s="86">
        <v>0</v>
      </c>
      <c r="R221" s="87">
        <f t="shared" si="39"/>
        <v>0</v>
      </c>
      <c r="S221" s="86">
        <v>0</v>
      </c>
      <c r="T221" s="87">
        <f t="shared" si="40"/>
        <v>0</v>
      </c>
      <c r="U221" s="86">
        <v>0</v>
      </c>
      <c r="V221" s="87">
        <f t="shared" si="41"/>
        <v>0</v>
      </c>
      <c r="W221" s="86">
        <v>0</v>
      </c>
      <c r="X221" s="87">
        <f t="shared" si="42"/>
        <v>0</v>
      </c>
      <c r="Y221" s="87">
        <f t="shared" si="43"/>
        <v>0</v>
      </c>
    </row>
    <row r="222" spans="2:25" x14ac:dyDescent="0.2">
      <c r="B222" s="85" t="s">
        <v>449</v>
      </c>
      <c r="C222" s="85" t="s">
        <v>417</v>
      </c>
      <c r="D222" s="85" t="s">
        <v>450</v>
      </c>
      <c r="E222" s="86">
        <v>0</v>
      </c>
      <c r="F222" s="87">
        <f t="shared" si="33"/>
        <v>0</v>
      </c>
      <c r="G222" s="86">
        <v>0</v>
      </c>
      <c r="H222" s="87">
        <f t="shared" si="34"/>
        <v>0</v>
      </c>
      <c r="I222" s="86">
        <v>0</v>
      </c>
      <c r="J222" s="87">
        <f t="shared" si="35"/>
        <v>0</v>
      </c>
      <c r="K222" s="86">
        <v>0</v>
      </c>
      <c r="L222" s="87">
        <f t="shared" si="36"/>
        <v>0</v>
      </c>
      <c r="M222" s="86">
        <v>0</v>
      </c>
      <c r="N222" s="87">
        <f t="shared" si="37"/>
        <v>0</v>
      </c>
      <c r="O222" s="86">
        <v>0</v>
      </c>
      <c r="P222" s="87">
        <f t="shared" si="38"/>
        <v>0</v>
      </c>
      <c r="Q222" s="86">
        <v>0</v>
      </c>
      <c r="R222" s="87">
        <f t="shared" si="39"/>
        <v>0</v>
      </c>
      <c r="S222" s="86">
        <v>0</v>
      </c>
      <c r="T222" s="87">
        <f t="shared" si="40"/>
        <v>0</v>
      </c>
      <c r="U222" s="86">
        <v>0</v>
      </c>
      <c r="V222" s="87">
        <f t="shared" si="41"/>
        <v>0</v>
      </c>
      <c r="W222" s="86">
        <v>0</v>
      </c>
      <c r="X222" s="87">
        <f t="shared" si="42"/>
        <v>0</v>
      </c>
      <c r="Y222" s="87">
        <f t="shared" si="43"/>
        <v>0</v>
      </c>
    </row>
    <row r="223" spans="2:25" x14ac:dyDescent="0.2">
      <c r="B223" s="85" t="s">
        <v>451</v>
      </c>
      <c r="C223" s="85" t="s">
        <v>417</v>
      </c>
      <c r="D223" s="85" t="s">
        <v>452</v>
      </c>
      <c r="E223" s="86">
        <v>0</v>
      </c>
      <c r="F223" s="87">
        <f t="shared" si="33"/>
        <v>0</v>
      </c>
      <c r="G223" s="86">
        <v>0</v>
      </c>
      <c r="H223" s="87">
        <f t="shared" si="34"/>
        <v>0</v>
      </c>
      <c r="I223" s="86">
        <v>0</v>
      </c>
      <c r="J223" s="87">
        <f t="shared" si="35"/>
        <v>0</v>
      </c>
      <c r="K223" s="86">
        <v>0</v>
      </c>
      <c r="L223" s="87">
        <f t="shared" si="36"/>
        <v>0</v>
      </c>
      <c r="M223" s="86">
        <v>0</v>
      </c>
      <c r="N223" s="87">
        <f t="shared" si="37"/>
        <v>0</v>
      </c>
      <c r="O223" s="86">
        <v>0</v>
      </c>
      <c r="P223" s="87">
        <f t="shared" si="38"/>
        <v>0</v>
      </c>
      <c r="Q223" s="86">
        <v>0</v>
      </c>
      <c r="R223" s="87">
        <f t="shared" si="39"/>
        <v>0</v>
      </c>
      <c r="S223" s="86">
        <v>0</v>
      </c>
      <c r="T223" s="87">
        <f t="shared" si="40"/>
        <v>0</v>
      </c>
      <c r="U223" s="86">
        <v>0</v>
      </c>
      <c r="V223" s="87">
        <f t="shared" si="41"/>
        <v>0</v>
      </c>
      <c r="W223" s="86">
        <v>0</v>
      </c>
      <c r="X223" s="87">
        <f t="shared" si="42"/>
        <v>0</v>
      </c>
      <c r="Y223" s="87">
        <f t="shared" si="43"/>
        <v>0</v>
      </c>
    </row>
    <row r="224" spans="2:25" x14ac:dyDescent="0.2">
      <c r="B224" s="85" t="s">
        <v>453</v>
      </c>
      <c r="C224" s="85" t="s">
        <v>417</v>
      </c>
      <c r="D224" s="85" t="s">
        <v>454</v>
      </c>
      <c r="E224" s="86">
        <v>0</v>
      </c>
      <c r="F224" s="87">
        <f t="shared" si="33"/>
        <v>0</v>
      </c>
      <c r="G224" s="86">
        <v>0</v>
      </c>
      <c r="H224" s="87">
        <f t="shared" si="34"/>
        <v>0</v>
      </c>
      <c r="I224" s="86">
        <v>0</v>
      </c>
      <c r="J224" s="87">
        <f t="shared" si="35"/>
        <v>0</v>
      </c>
      <c r="K224" s="86">
        <v>0</v>
      </c>
      <c r="L224" s="87">
        <f t="shared" si="36"/>
        <v>0</v>
      </c>
      <c r="M224" s="86">
        <v>0</v>
      </c>
      <c r="N224" s="87">
        <f t="shared" si="37"/>
        <v>0</v>
      </c>
      <c r="O224" s="86">
        <v>0</v>
      </c>
      <c r="P224" s="87">
        <f t="shared" si="38"/>
        <v>0</v>
      </c>
      <c r="Q224" s="86">
        <v>0</v>
      </c>
      <c r="R224" s="87">
        <f t="shared" si="39"/>
        <v>0</v>
      </c>
      <c r="S224" s="86">
        <v>0</v>
      </c>
      <c r="T224" s="87">
        <f t="shared" si="40"/>
        <v>0</v>
      </c>
      <c r="U224" s="86">
        <v>0</v>
      </c>
      <c r="V224" s="87">
        <f t="shared" si="41"/>
        <v>0</v>
      </c>
      <c r="W224" s="86">
        <v>0</v>
      </c>
      <c r="X224" s="87">
        <f t="shared" si="42"/>
        <v>0</v>
      </c>
      <c r="Y224" s="87">
        <f t="shared" si="43"/>
        <v>0</v>
      </c>
    </row>
    <row r="225" spans="2:25" x14ac:dyDescent="0.2">
      <c r="B225" s="85" t="s">
        <v>455</v>
      </c>
      <c r="C225" s="85" t="s">
        <v>417</v>
      </c>
      <c r="D225" s="85" t="s">
        <v>456</v>
      </c>
      <c r="E225" s="86">
        <v>0</v>
      </c>
      <c r="F225" s="87">
        <f t="shared" si="33"/>
        <v>0</v>
      </c>
      <c r="G225" s="86">
        <v>0</v>
      </c>
      <c r="H225" s="87">
        <f t="shared" si="34"/>
        <v>0</v>
      </c>
      <c r="I225" s="86">
        <v>0</v>
      </c>
      <c r="J225" s="87">
        <f t="shared" si="35"/>
        <v>0</v>
      </c>
      <c r="K225" s="86">
        <v>0</v>
      </c>
      <c r="L225" s="87">
        <f t="shared" si="36"/>
        <v>0</v>
      </c>
      <c r="M225" s="86">
        <v>0</v>
      </c>
      <c r="N225" s="87">
        <f t="shared" si="37"/>
        <v>0</v>
      </c>
      <c r="O225" s="86">
        <v>0</v>
      </c>
      <c r="P225" s="87">
        <f t="shared" si="38"/>
        <v>0</v>
      </c>
      <c r="Q225" s="86">
        <v>0</v>
      </c>
      <c r="R225" s="87">
        <f t="shared" si="39"/>
        <v>0</v>
      </c>
      <c r="S225" s="86">
        <v>0</v>
      </c>
      <c r="T225" s="87">
        <f t="shared" si="40"/>
        <v>0</v>
      </c>
      <c r="U225" s="86">
        <v>0</v>
      </c>
      <c r="V225" s="87">
        <f t="shared" si="41"/>
        <v>0</v>
      </c>
      <c r="W225" s="86">
        <v>0</v>
      </c>
      <c r="X225" s="87">
        <f t="shared" si="42"/>
        <v>0</v>
      </c>
      <c r="Y225" s="87">
        <f t="shared" si="43"/>
        <v>0</v>
      </c>
    </row>
    <row r="226" spans="2:25" x14ac:dyDescent="0.2">
      <c r="B226" s="85" t="s">
        <v>457</v>
      </c>
      <c r="C226" s="85" t="s">
        <v>417</v>
      </c>
      <c r="D226" s="85" t="s">
        <v>458</v>
      </c>
      <c r="E226" s="86">
        <v>0</v>
      </c>
      <c r="F226" s="87">
        <f t="shared" si="33"/>
        <v>0</v>
      </c>
      <c r="G226" s="86">
        <v>0</v>
      </c>
      <c r="H226" s="87">
        <f t="shared" si="34"/>
        <v>0</v>
      </c>
      <c r="I226" s="86">
        <v>0</v>
      </c>
      <c r="J226" s="87">
        <f t="shared" si="35"/>
        <v>0</v>
      </c>
      <c r="K226" s="86">
        <v>0</v>
      </c>
      <c r="L226" s="87">
        <f t="shared" si="36"/>
        <v>0</v>
      </c>
      <c r="M226" s="86">
        <v>0</v>
      </c>
      <c r="N226" s="87">
        <f t="shared" si="37"/>
        <v>0</v>
      </c>
      <c r="O226" s="86">
        <v>0</v>
      </c>
      <c r="P226" s="87">
        <f t="shared" si="38"/>
        <v>0</v>
      </c>
      <c r="Q226" s="86">
        <v>0</v>
      </c>
      <c r="R226" s="87">
        <f t="shared" si="39"/>
        <v>0</v>
      </c>
      <c r="S226" s="86">
        <v>0</v>
      </c>
      <c r="T226" s="87">
        <f t="shared" si="40"/>
        <v>0</v>
      </c>
      <c r="U226" s="86">
        <v>0</v>
      </c>
      <c r="V226" s="87">
        <f t="shared" si="41"/>
        <v>0</v>
      </c>
      <c r="W226" s="86">
        <v>0</v>
      </c>
      <c r="X226" s="87">
        <f t="shared" si="42"/>
        <v>0</v>
      </c>
      <c r="Y226" s="87">
        <f t="shared" si="43"/>
        <v>0</v>
      </c>
    </row>
    <row r="227" spans="2:25" x14ac:dyDescent="0.2">
      <c r="B227" s="85" t="s">
        <v>459</v>
      </c>
      <c r="C227" s="85" t="s">
        <v>417</v>
      </c>
      <c r="D227" s="85" t="s">
        <v>460</v>
      </c>
      <c r="E227" s="86">
        <v>0</v>
      </c>
      <c r="F227" s="87">
        <f t="shared" si="33"/>
        <v>0</v>
      </c>
      <c r="G227" s="86">
        <v>0</v>
      </c>
      <c r="H227" s="87">
        <f t="shared" si="34"/>
        <v>0</v>
      </c>
      <c r="I227" s="86">
        <v>0</v>
      </c>
      <c r="J227" s="87">
        <f t="shared" si="35"/>
        <v>0</v>
      </c>
      <c r="K227" s="86">
        <v>0</v>
      </c>
      <c r="L227" s="87">
        <f t="shared" si="36"/>
        <v>0</v>
      </c>
      <c r="M227" s="86">
        <v>0</v>
      </c>
      <c r="N227" s="87">
        <f t="shared" si="37"/>
        <v>0</v>
      </c>
      <c r="O227" s="86">
        <v>0</v>
      </c>
      <c r="P227" s="87">
        <f t="shared" si="38"/>
        <v>0</v>
      </c>
      <c r="Q227" s="86">
        <v>0</v>
      </c>
      <c r="R227" s="87">
        <f t="shared" si="39"/>
        <v>0</v>
      </c>
      <c r="S227" s="86">
        <v>0</v>
      </c>
      <c r="T227" s="87">
        <f t="shared" si="40"/>
        <v>0</v>
      </c>
      <c r="U227" s="86">
        <v>0</v>
      </c>
      <c r="V227" s="87">
        <f t="shared" si="41"/>
        <v>0</v>
      </c>
      <c r="W227" s="86">
        <v>0</v>
      </c>
      <c r="X227" s="87">
        <f t="shared" si="42"/>
        <v>0</v>
      </c>
      <c r="Y227" s="87">
        <f t="shared" si="43"/>
        <v>0</v>
      </c>
    </row>
    <row r="228" spans="2:25" x14ac:dyDescent="0.2">
      <c r="B228" s="85" t="s">
        <v>461</v>
      </c>
      <c r="C228" s="85" t="s">
        <v>417</v>
      </c>
      <c r="D228" s="85" t="s">
        <v>462</v>
      </c>
      <c r="E228" s="86">
        <v>0</v>
      </c>
      <c r="F228" s="87">
        <f t="shared" si="33"/>
        <v>0</v>
      </c>
      <c r="G228" s="86">
        <v>0</v>
      </c>
      <c r="H228" s="87">
        <f t="shared" si="34"/>
        <v>0</v>
      </c>
      <c r="I228" s="86">
        <v>0</v>
      </c>
      <c r="J228" s="87">
        <f t="shared" si="35"/>
        <v>0</v>
      </c>
      <c r="K228" s="86">
        <v>0</v>
      </c>
      <c r="L228" s="87">
        <f t="shared" si="36"/>
        <v>0</v>
      </c>
      <c r="M228" s="86">
        <v>0</v>
      </c>
      <c r="N228" s="87">
        <f t="shared" si="37"/>
        <v>0</v>
      </c>
      <c r="O228" s="86">
        <v>0</v>
      </c>
      <c r="P228" s="87">
        <f t="shared" si="38"/>
        <v>0</v>
      </c>
      <c r="Q228" s="86">
        <v>0</v>
      </c>
      <c r="R228" s="87">
        <f t="shared" si="39"/>
        <v>0</v>
      </c>
      <c r="S228" s="86">
        <v>0</v>
      </c>
      <c r="T228" s="87">
        <f t="shared" si="40"/>
        <v>0</v>
      </c>
      <c r="U228" s="86">
        <v>0</v>
      </c>
      <c r="V228" s="87">
        <f t="shared" si="41"/>
        <v>0</v>
      </c>
      <c r="W228" s="86">
        <v>0</v>
      </c>
      <c r="X228" s="87">
        <f t="shared" si="42"/>
        <v>0</v>
      </c>
      <c r="Y228" s="87">
        <f t="shared" si="43"/>
        <v>0</v>
      </c>
    </row>
    <row r="229" spans="2:25" x14ac:dyDescent="0.2">
      <c r="B229" s="85" t="s">
        <v>463</v>
      </c>
      <c r="C229" s="85" t="s">
        <v>417</v>
      </c>
      <c r="D229" s="85" t="s">
        <v>464</v>
      </c>
      <c r="E229" s="86">
        <v>0</v>
      </c>
      <c r="F229" s="87">
        <f t="shared" si="33"/>
        <v>0</v>
      </c>
      <c r="G229" s="86">
        <v>0</v>
      </c>
      <c r="H229" s="87">
        <f t="shared" si="34"/>
        <v>0</v>
      </c>
      <c r="I229" s="86">
        <v>0</v>
      </c>
      <c r="J229" s="87">
        <f t="shared" si="35"/>
        <v>0</v>
      </c>
      <c r="K229" s="86">
        <v>0</v>
      </c>
      <c r="L229" s="87">
        <f t="shared" si="36"/>
        <v>0</v>
      </c>
      <c r="M229" s="86">
        <v>0</v>
      </c>
      <c r="N229" s="87">
        <f t="shared" si="37"/>
        <v>0</v>
      </c>
      <c r="O229" s="86">
        <v>0</v>
      </c>
      <c r="P229" s="87">
        <f t="shared" si="38"/>
        <v>0</v>
      </c>
      <c r="Q229" s="86">
        <v>0</v>
      </c>
      <c r="R229" s="87">
        <f t="shared" si="39"/>
        <v>0</v>
      </c>
      <c r="S229" s="86">
        <v>0</v>
      </c>
      <c r="T229" s="87">
        <f t="shared" si="40"/>
        <v>0</v>
      </c>
      <c r="U229" s="86">
        <v>0</v>
      </c>
      <c r="V229" s="87">
        <f t="shared" si="41"/>
        <v>0</v>
      </c>
      <c r="W229" s="86">
        <v>0</v>
      </c>
      <c r="X229" s="87">
        <f t="shared" si="42"/>
        <v>0</v>
      </c>
      <c r="Y229" s="87">
        <f t="shared" si="43"/>
        <v>0</v>
      </c>
    </row>
    <row r="230" spans="2:25" x14ac:dyDescent="0.2">
      <c r="B230" s="85" t="s">
        <v>465</v>
      </c>
      <c r="C230" s="85" t="s">
        <v>417</v>
      </c>
      <c r="D230" s="85" t="s">
        <v>466</v>
      </c>
      <c r="E230" s="86">
        <v>0</v>
      </c>
      <c r="F230" s="87">
        <f t="shared" si="33"/>
        <v>0</v>
      </c>
      <c r="G230" s="86">
        <v>0</v>
      </c>
      <c r="H230" s="87">
        <f t="shared" si="34"/>
        <v>0</v>
      </c>
      <c r="I230" s="86">
        <v>0</v>
      </c>
      <c r="J230" s="87">
        <f t="shared" si="35"/>
        <v>0</v>
      </c>
      <c r="K230" s="86">
        <v>0</v>
      </c>
      <c r="L230" s="87">
        <f t="shared" si="36"/>
        <v>0</v>
      </c>
      <c r="M230" s="86">
        <v>0</v>
      </c>
      <c r="N230" s="87">
        <f t="shared" si="37"/>
        <v>0</v>
      </c>
      <c r="O230" s="86">
        <v>0</v>
      </c>
      <c r="P230" s="87">
        <f t="shared" si="38"/>
        <v>0</v>
      </c>
      <c r="Q230" s="86">
        <v>0</v>
      </c>
      <c r="R230" s="87">
        <f t="shared" si="39"/>
        <v>0</v>
      </c>
      <c r="S230" s="86">
        <v>0</v>
      </c>
      <c r="T230" s="87">
        <f t="shared" si="40"/>
        <v>0</v>
      </c>
      <c r="U230" s="86">
        <v>0</v>
      </c>
      <c r="V230" s="87">
        <f t="shared" si="41"/>
        <v>0</v>
      </c>
      <c r="W230" s="86">
        <v>0</v>
      </c>
      <c r="X230" s="87">
        <f t="shared" si="42"/>
        <v>0</v>
      </c>
      <c r="Y230" s="87">
        <f t="shared" si="43"/>
        <v>0</v>
      </c>
    </row>
    <row r="231" spans="2:25" x14ac:dyDescent="0.2">
      <c r="B231" s="85" t="s">
        <v>467</v>
      </c>
      <c r="C231" s="85" t="s">
        <v>417</v>
      </c>
      <c r="D231" s="85" t="s">
        <v>468</v>
      </c>
      <c r="E231" s="86">
        <v>0</v>
      </c>
      <c r="F231" s="87">
        <f t="shared" si="33"/>
        <v>0</v>
      </c>
      <c r="G231" s="86">
        <v>0</v>
      </c>
      <c r="H231" s="87">
        <f t="shared" si="34"/>
        <v>0</v>
      </c>
      <c r="I231" s="86">
        <v>0</v>
      </c>
      <c r="J231" s="87">
        <f t="shared" si="35"/>
        <v>0</v>
      </c>
      <c r="K231" s="86">
        <v>0</v>
      </c>
      <c r="L231" s="87">
        <f t="shared" si="36"/>
        <v>0</v>
      </c>
      <c r="M231" s="86">
        <v>0</v>
      </c>
      <c r="N231" s="87">
        <f t="shared" si="37"/>
        <v>0</v>
      </c>
      <c r="O231" s="86">
        <v>0</v>
      </c>
      <c r="P231" s="87">
        <f t="shared" si="38"/>
        <v>0</v>
      </c>
      <c r="Q231" s="86">
        <v>0</v>
      </c>
      <c r="R231" s="87">
        <f t="shared" si="39"/>
        <v>0</v>
      </c>
      <c r="S231" s="86">
        <v>0</v>
      </c>
      <c r="T231" s="87">
        <f t="shared" si="40"/>
        <v>0</v>
      </c>
      <c r="U231" s="86">
        <v>0</v>
      </c>
      <c r="V231" s="87">
        <f t="shared" si="41"/>
        <v>0</v>
      </c>
      <c r="W231" s="86">
        <v>0</v>
      </c>
      <c r="X231" s="87">
        <f t="shared" si="42"/>
        <v>0</v>
      </c>
      <c r="Y231" s="87">
        <f t="shared" si="43"/>
        <v>0</v>
      </c>
    </row>
    <row r="232" spans="2:25" x14ac:dyDescent="0.2">
      <c r="B232" s="85" t="s">
        <v>469</v>
      </c>
      <c r="C232" s="85" t="s">
        <v>417</v>
      </c>
      <c r="D232" s="85" t="s">
        <v>470</v>
      </c>
      <c r="E232" s="86">
        <v>0</v>
      </c>
      <c r="F232" s="87">
        <f t="shared" si="33"/>
        <v>0</v>
      </c>
      <c r="G232" s="86">
        <v>0</v>
      </c>
      <c r="H232" s="87">
        <f t="shared" si="34"/>
        <v>0</v>
      </c>
      <c r="I232" s="86">
        <v>0</v>
      </c>
      <c r="J232" s="87">
        <f t="shared" si="35"/>
        <v>0</v>
      </c>
      <c r="K232" s="86">
        <v>0</v>
      </c>
      <c r="L232" s="87">
        <f t="shared" si="36"/>
        <v>0</v>
      </c>
      <c r="M232" s="86">
        <v>0</v>
      </c>
      <c r="N232" s="87">
        <f t="shared" si="37"/>
        <v>0</v>
      </c>
      <c r="O232" s="86">
        <v>0</v>
      </c>
      <c r="P232" s="87">
        <f t="shared" si="38"/>
        <v>0</v>
      </c>
      <c r="Q232" s="86">
        <v>0</v>
      </c>
      <c r="R232" s="87">
        <f t="shared" si="39"/>
        <v>0</v>
      </c>
      <c r="S232" s="86">
        <v>0</v>
      </c>
      <c r="T232" s="87">
        <f t="shared" si="40"/>
        <v>0</v>
      </c>
      <c r="U232" s="86">
        <v>0</v>
      </c>
      <c r="V232" s="87">
        <f t="shared" si="41"/>
        <v>0</v>
      </c>
      <c r="W232" s="86">
        <v>0</v>
      </c>
      <c r="X232" s="87">
        <f t="shared" si="42"/>
        <v>0</v>
      </c>
      <c r="Y232" s="87">
        <f t="shared" si="43"/>
        <v>0</v>
      </c>
    </row>
    <row r="233" spans="2:25" x14ac:dyDescent="0.2">
      <c r="B233" s="85" t="s">
        <v>471</v>
      </c>
      <c r="C233" s="85" t="s">
        <v>417</v>
      </c>
      <c r="D233" s="85" t="s">
        <v>472</v>
      </c>
      <c r="E233" s="86">
        <v>0</v>
      </c>
      <c r="F233" s="87">
        <f t="shared" si="33"/>
        <v>0</v>
      </c>
      <c r="G233" s="86">
        <v>0</v>
      </c>
      <c r="H233" s="87">
        <f t="shared" si="34"/>
        <v>0</v>
      </c>
      <c r="I233" s="86">
        <v>0</v>
      </c>
      <c r="J233" s="87">
        <f t="shared" si="35"/>
        <v>0</v>
      </c>
      <c r="K233" s="86">
        <v>0</v>
      </c>
      <c r="L233" s="87">
        <f t="shared" si="36"/>
        <v>0</v>
      </c>
      <c r="M233" s="86">
        <v>0</v>
      </c>
      <c r="N233" s="87">
        <f t="shared" si="37"/>
        <v>0</v>
      </c>
      <c r="O233" s="86">
        <v>0</v>
      </c>
      <c r="P233" s="87">
        <f t="shared" si="38"/>
        <v>0</v>
      </c>
      <c r="Q233" s="86">
        <v>0</v>
      </c>
      <c r="R233" s="87">
        <f t="shared" si="39"/>
        <v>0</v>
      </c>
      <c r="S233" s="86">
        <v>0</v>
      </c>
      <c r="T233" s="87">
        <f t="shared" si="40"/>
        <v>0</v>
      </c>
      <c r="U233" s="86">
        <v>0</v>
      </c>
      <c r="V233" s="87">
        <f t="shared" si="41"/>
        <v>0</v>
      </c>
      <c r="W233" s="86">
        <v>0</v>
      </c>
      <c r="X233" s="87">
        <f t="shared" si="42"/>
        <v>0</v>
      </c>
      <c r="Y233" s="87">
        <f t="shared" si="43"/>
        <v>0</v>
      </c>
    </row>
    <row r="234" spans="2:25" x14ac:dyDescent="0.2">
      <c r="B234" s="85" t="s">
        <v>473</v>
      </c>
      <c r="C234" s="85" t="s">
        <v>417</v>
      </c>
      <c r="D234" s="85" t="s">
        <v>474</v>
      </c>
      <c r="E234" s="86">
        <v>0</v>
      </c>
      <c r="F234" s="87">
        <f t="shared" si="33"/>
        <v>0</v>
      </c>
      <c r="G234" s="86">
        <v>0</v>
      </c>
      <c r="H234" s="87">
        <f t="shared" si="34"/>
        <v>0</v>
      </c>
      <c r="I234" s="86">
        <v>0</v>
      </c>
      <c r="J234" s="87">
        <f t="shared" si="35"/>
        <v>0</v>
      </c>
      <c r="K234" s="86">
        <v>0</v>
      </c>
      <c r="L234" s="87">
        <f t="shared" si="36"/>
        <v>0</v>
      </c>
      <c r="M234" s="86">
        <v>0</v>
      </c>
      <c r="N234" s="87">
        <f t="shared" si="37"/>
        <v>0</v>
      </c>
      <c r="O234" s="86">
        <v>0</v>
      </c>
      <c r="P234" s="87">
        <f t="shared" si="38"/>
        <v>0</v>
      </c>
      <c r="Q234" s="86">
        <v>0</v>
      </c>
      <c r="R234" s="87">
        <f t="shared" si="39"/>
        <v>0</v>
      </c>
      <c r="S234" s="86">
        <v>0</v>
      </c>
      <c r="T234" s="87">
        <f t="shared" si="40"/>
        <v>0</v>
      </c>
      <c r="U234" s="86">
        <v>0</v>
      </c>
      <c r="V234" s="87">
        <f t="shared" si="41"/>
        <v>0</v>
      </c>
      <c r="W234" s="86">
        <v>0</v>
      </c>
      <c r="X234" s="87">
        <f t="shared" si="42"/>
        <v>0</v>
      </c>
      <c r="Y234" s="87">
        <f t="shared" si="43"/>
        <v>0</v>
      </c>
    </row>
    <row r="235" spans="2:25" x14ac:dyDescent="0.2">
      <c r="B235" s="85" t="s">
        <v>475</v>
      </c>
      <c r="C235" s="85" t="s">
        <v>417</v>
      </c>
      <c r="D235" s="85" t="s">
        <v>476</v>
      </c>
      <c r="E235" s="86">
        <v>0</v>
      </c>
      <c r="F235" s="87">
        <f t="shared" si="33"/>
        <v>0</v>
      </c>
      <c r="G235" s="86">
        <v>0</v>
      </c>
      <c r="H235" s="87">
        <f t="shared" si="34"/>
        <v>0</v>
      </c>
      <c r="I235" s="86">
        <v>0</v>
      </c>
      <c r="J235" s="87">
        <f t="shared" si="35"/>
        <v>0</v>
      </c>
      <c r="K235" s="86">
        <v>0</v>
      </c>
      <c r="L235" s="87">
        <f t="shared" si="36"/>
        <v>0</v>
      </c>
      <c r="M235" s="86">
        <v>0</v>
      </c>
      <c r="N235" s="87">
        <f t="shared" si="37"/>
        <v>0</v>
      </c>
      <c r="O235" s="86">
        <v>0</v>
      </c>
      <c r="P235" s="87">
        <f t="shared" si="38"/>
        <v>0</v>
      </c>
      <c r="Q235" s="86">
        <v>0</v>
      </c>
      <c r="R235" s="87">
        <f t="shared" si="39"/>
        <v>0</v>
      </c>
      <c r="S235" s="86">
        <v>0</v>
      </c>
      <c r="T235" s="87">
        <f t="shared" si="40"/>
        <v>0</v>
      </c>
      <c r="U235" s="86">
        <v>0</v>
      </c>
      <c r="V235" s="87">
        <f t="shared" si="41"/>
        <v>0</v>
      </c>
      <c r="W235" s="86">
        <v>0</v>
      </c>
      <c r="X235" s="87">
        <f t="shared" si="42"/>
        <v>0</v>
      </c>
      <c r="Y235" s="87">
        <f t="shared" si="43"/>
        <v>0</v>
      </c>
    </row>
    <row r="236" spans="2:25" x14ac:dyDescent="0.2">
      <c r="B236" s="85" t="s">
        <v>477</v>
      </c>
      <c r="C236" s="85" t="s">
        <v>417</v>
      </c>
      <c r="D236" s="85" t="s">
        <v>478</v>
      </c>
      <c r="E236" s="86">
        <v>0</v>
      </c>
      <c r="F236" s="87">
        <f t="shared" si="33"/>
        <v>0</v>
      </c>
      <c r="G236" s="86">
        <v>0</v>
      </c>
      <c r="H236" s="87">
        <f t="shared" si="34"/>
        <v>0</v>
      </c>
      <c r="I236" s="86">
        <v>0</v>
      </c>
      <c r="J236" s="87">
        <f t="shared" si="35"/>
        <v>0</v>
      </c>
      <c r="K236" s="86">
        <v>0</v>
      </c>
      <c r="L236" s="87">
        <f t="shared" si="36"/>
        <v>0</v>
      </c>
      <c r="M236" s="86">
        <v>0</v>
      </c>
      <c r="N236" s="87">
        <f t="shared" si="37"/>
        <v>0</v>
      </c>
      <c r="O236" s="86">
        <v>0</v>
      </c>
      <c r="P236" s="87">
        <f t="shared" si="38"/>
        <v>0</v>
      </c>
      <c r="Q236" s="86">
        <v>0</v>
      </c>
      <c r="R236" s="87">
        <f t="shared" si="39"/>
        <v>0</v>
      </c>
      <c r="S236" s="86">
        <v>0</v>
      </c>
      <c r="T236" s="87">
        <f t="shared" si="40"/>
        <v>0</v>
      </c>
      <c r="U236" s="86">
        <v>0</v>
      </c>
      <c r="V236" s="87">
        <f t="shared" si="41"/>
        <v>0</v>
      </c>
      <c r="W236" s="86">
        <v>0</v>
      </c>
      <c r="X236" s="87">
        <f t="shared" si="42"/>
        <v>0</v>
      </c>
      <c r="Y236" s="87">
        <f t="shared" si="43"/>
        <v>0</v>
      </c>
    </row>
    <row r="237" spans="2:25" x14ac:dyDescent="0.2">
      <c r="B237" s="85" t="s">
        <v>479</v>
      </c>
      <c r="C237" s="85" t="s">
        <v>417</v>
      </c>
      <c r="D237" s="85" t="s">
        <v>480</v>
      </c>
      <c r="E237" s="86">
        <v>0</v>
      </c>
      <c r="F237" s="87">
        <f t="shared" si="33"/>
        <v>0</v>
      </c>
      <c r="G237" s="86">
        <v>0</v>
      </c>
      <c r="H237" s="87">
        <f t="shared" si="34"/>
        <v>0</v>
      </c>
      <c r="I237" s="86">
        <v>0</v>
      </c>
      <c r="J237" s="87">
        <f t="shared" si="35"/>
        <v>0</v>
      </c>
      <c r="K237" s="86">
        <v>0</v>
      </c>
      <c r="L237" s="87">
        <f t="shared" si="36"/>
        <v>0</v>
      </c>
      <c r="M237" s="86">
        <v>0</v>
      </c>
      <c r="N237" s="87">
        <f t="shared" si="37"/>
        <v>0</v>
      </c>
      <c r="O237" s="86">
        <v>0</v>
      </c>
      <c r="P237" s="87">
        <f t="shared" si="38"/>
        <v>0</v>
      </c>
      <c r="Q237" s="86">
        <v>0</v>
      </c>
      <c r="R237" s="87">
        <f t="shared" si="39"/>
        <v>0</v>
      </c>
      <c r="S237" s="86">
        <v>0</v>
      </c>
      <c r="T237" s="87">
        <f t="shared" si="40"/>
        <v>0</v>
      </c>
      <c r="U237" s="86">
        <v>0</v>
      </c>
      <c r="V237" s="87">
        <f t="shared" si="41"/>
        <v>0</v>
      </c>
      <c r="W237" s="86">
        <v>0</v>
      </c>
      <c r="X237" s="87">
        <f t="shared" si="42"/>
        <v>0</v>
      </c>
      <c r="Y237" s="87">
        <f t="shared" si="43"/>
        <v>0</v>
      </c>
    </row>
    <row r="238" spans="2:25" x14ac:dyDescent="0.2">
      <c r="B238" s="85" t="s">
        <v>481</v>
      </c>
      <c r="C238" s="85" t="s">
        <v>417</v>
      </c>
      <c r="D238" s="85" t="s">
        <v>482</v>
      </c>
      <c r="E238" s="86">
        <v>0</v>
      </c>
      <c r="F238" s="87">
        <f t="shared" si="33"/>
        <v>0</v>
      </c>
      <c r="G238" s="86">
        <v>0</v>
      </c>
      <c r="H238" s="87">
        <f t="shared" si="34"/>
        <v>0</v>
      </c>
      <c r="I238" s="86">
        <v>0</v>
      </c>
      <c r="J238" s="87">
        <f t="shared" si="35"/>
        <v>0</v>
      </c>
      <c r="K238" s="86">
        <v>0</v>
      </c>
      <c r="L238" s="87">
        <f t="shared" si="36"/>
        <v>0</v>
      </c>
      <c r="M238" s="86">
        <v>0</v>
      </c>
      <c r="N238" s="87">
        <f t="shared" si="37"/>
        <v>0</v>
      </c>
      <c r="O238" s="86">
        <v>0</v>
      </c>
      <c r="P238" s="87">
        <f t="shared" si="38"/>
        <v>0</v>
      </c>
      <c r="Q238" s="86">
        <v>0</v>
      </c>
      <c r="R238" s="87">
        <f t="shared" si="39"/>
        <v>0</v>
      </c>
      <c r="S238" s="86">
        <v>0</v>
      </c>
      <c r="T238" s="87">
        <f t="shared" si="40"/>
        <v>0</v>
      </c>
      <c r="U238" s="86">
        <v>0</v>
      </c>
      <c r="V238" s="87">
        <f t="shared" si="41"/>
        <v>0</v>
      </c>
      <c r="W238" s="86">
        <v>0</v>
      </c>
      <c r="X238" s="87">
        <f t="shared" si="42"/>
        <v>0</v>
      </c>
      <c r="Y238" s="87">
        <f t="shared" si="43"/>
        <v>0</v>
      </c>
    </row>
    <row r="239" spans="2:25" x14ac:dyDescent="0.2">
      <c r="B239" s="85" t="s">
        <v>483</v>
      </c>
      <c r="C239" s="85" t="s">
        <v>417</v>
      </c>
      <c r="D239" s="85" t="s">
        <v>484</v>
      </c>
      <c r="E239" s="86">
        <v>0</v>
      </c>
      <c r="F239" s="87">
        <f t="shared" si="33"/>
        <v>0</v>
      </c>
      <c r="G239" s="86">
        <v>0</v>
      </c>
      <c r="H239" s="87">
        <f t="shared" si="34"/>
        <v>0</v>
      </c>
      <c r="I239" s="86">
        <v>0</v>
      </c>
      <c r="J239" s="87">
        <f t="shared" si="35"/>
        <v>0</v>
      </c>
      <c r="K239" s="86">
        <v>0</v>
      </c>
      <c r="L239" s="87">
        <f t="shared" si="36"/>
        <v>0</v>
      </c>
      <c r="M239" s="86">
        <v>0</v>
      </c>
      <c r="N239" s="87">
        <f t="shared" si="37"/>
        <v>0</v>
      </c>
      <c r="O239" s="86">
        <v>0</v>
      </c>
      <c r="P239" s="87">
        <f t="shared" si="38"/>
        <v>0</v>
      </c>
      <c r="Q239" s="86">
        <v>0</v>
      </c>
      <c r="R239" s="87">
        <f t="shared" si="39"/>
        <v>0</v>
      </c>
      <c r="S239" s="86">
        <v>0</v>
      </c>
      <c r="T239" s="87">
        <f t="shared" si="40"/>
        <v>0</v>
      </c>
      <c r="U239" s="86">
        <v>0</v>
      </c>
      <c r="V239" s="87">
        <f t="shared" si="41"/>
        <v>0</v>
      </c>
      <c r="W239" s="86">
        <v>0</v>
      </c>
      <c r="X239" s="87">
        <f t="shared" si="42"/>
        <v>0</v>
      </c>
      <c r="Y239" s="87">
        <f t="shared" si="43"/>
        <v>0</v>
      </c>
    </row>
    <row r="240" spans="2:25" x14ac:dyDescent="0.2">
      <c r="B240" s="85" t="s">
        <v>485</v>
      </c>
      <c r="C240" s="85" t="s">
        <v>417</v>
      </c>
      <c r="D240" s="85" t="s">
        <v>486</v>
      </c>
      <c r="E240" s="86">
        <v>0</v>
      </c>
      <c r="F240" s="87">
        <f t="shared" si="33"/>
        <v>0</v>
      </c>
      <c r="G240" s="86">
        <v>0</v>
      </c>
      <c r="H240" s="87">
        <f t="shared" si="34"/>
        <v>0</v>
      </c>
      <c r="I240" s="86">
        <v>0</v>
      </c>
      <c r="J240" s="87">
        <f t="shared" si="35"/>
        <v>0</v>
      </c>
      <c r="K240" s="86">
        <v>0</v>
      </c>
      <c r="L240" s="87">
        <f t="shared" si="36"/>
        <v>0</v>
      </c>
      <c r="M240" s="86">
        <v>0</v>
      </c>
      <c r="N240" s="87">
        <f t="shared" si="37"/>
        <v>0</v>
      </c>
      <c r="O240" s="86">
        <v>0</v>
      </c>
      <c r="P240" s="87">
        <f t="shared" si="38"/>
        <v>0</v>
      </c>
      <c r="Q240" s="86">
        <v>0</v>
      </c>
      <c r="R240" s="87">
        <f t="shared" si="39"/>
        <v>0</v>
      </c>
      <c r="S240" s="86">
        <v>0</v>
      </c>
      <c r="T240" s="87">
        <f t="shared" si="40"/>
        <v>0</v>
      </c>
      <c r="U240" s="86">
        <v>0</v>
      </c>
      <c r="V240" s="87">
        <f t="shared" si="41"/>
        <v>0</v>
      </c>
      <c r="W240" s="86">
        <v>0</v>
      </c>
      <c r="X240" s="87">
        <f t="shared" si="42"/>
        <v>0</v>
      </c>
      <c r="Y240" s="87">
        <f t="shared" si="43"/>
        <v>0</v>
      </c>
    </row>
    <row r="241" spans="2:25" x14ac:dyDescent="0.2">
      <c r="B241" s="85" t="s">
        <v>487</v>
      </c>
      <c r="C241" s="85" t="s">
        <v>417</v>
      </c>
      <c r="D241" s="85" t="s">
        <v>488</v>
      </c>
      <c r="E241" s="86">
        <v>0</v>
      </c>
      <c r="F241" s="87">
        <f t="shared" si="33"/>
        <v>0</v>
      </c>
      <c r="G241" s="86">
        <v>0</v>
      </c>
      <c r="H241" s="87">
        <f t="shared" si="34"/>
        <v>0</v>
      </c>
      <c r="I241" s="86">
        <v>0</v>
      </c>
      <c r="J241" s="87">
        <f t="shared" si="35"/>
        <v>0</v>
      </c>
      <c r="K241" s="86">
        <v>0</v>
      </c>
      <c r="L241" s="87">
        <f t="shared" si="36"/>
        <v>0</v>
      </c>
      <c r="M241" s="86">
        <v>0</v>
      </c>
      <c r="N241" s="87">
        <f t="shared" si="37"/>
        <v>0</v>
      </c>
      <c r="O241" s="86">
        <v>0</v>
      </c>
      <c r="P241" s="87">
        <f t="shared" si="38"/>
        <v>0</v>
      </c>
      <c r="Q241" s="86">
        <v>0</v>
      </c>
      <c r="R241" s="87">
        <f t="shared" si="39"/>
        <v>0</v>
      </c>
      <c r="S241" s="86">
        <v>0</v>
      </c>
      <c r="T241" s="87">
        <f t="shared" si="40"/>
        <v>0</v>
      </c>
      <c r="U241" s="86">
        <v>0</v>
      </c>
      <c r="V241" s="87">
        <f t="shared" si="41"/>
        <v>0</v>
      </c>
      <c r="W241" s="86">
        <v>0</v>
      </c>
      <c r="X241" s="87">
        <f t="shared" si="42"/>
        <v>0</v>
      </c>
      <c r="Y241" s="87">
        <f t="shared" si="43"/>
        <v>0</v>
      </c>
    </row>
    <row r="242" spans="2:25" x14ac:dyDescent="0.2">
      <c r="B242" s="85" t="s">
        <v>489</v>
      </c>
      <c r="C242" s="85" t="s">
        <v>417</v>
      </c>
      <c r="D242" s="85" t="s">
        <v>490</v>
      </c>
      <c r="E242" s="86">
        <v>0</v>
      </c>
      <c r="F242" s="87">
        <f t="shared" si="33"/>
        <v>0</v>
      </c>
      <c r="G242" s="86">
        <v>0</v>
      </c>
      <c r="H242" s="87">
        <f t="shared" si="34"/>
        <v>0</v>
      </c>
      <c r="I242" s="86">
        <v>0</v>
      </c>
      <c r="J242" s="87">
        <f t="shared" si="35"/>
        <v>0</v>
      </c>
      <c r="K242" s="86">
        <v>0</v>
      </c>
      <c r="L242" s="87">
        <f t="shared" si="36"/>
        <v>0</v>
      </c>
      <c r="M242" s="86">
        <v>0</v>
      </c>
      <c r="N242" s="87">
        <f t="shared" si="37"/>
        <v>0</v>
      </c>
      <c r="O242" s="86">
        <v>0</v>
      </c>
      <c r="P242" s="87">
        <f t="shared" si="38"/>
        <v>0</v>
      </c>
      <c r="Q242" s="86">
        <v>0</v>
      </c>
      <c r="R242" s="87">
        <f t="shared" si="39"/>
        <v>0</v>
      </c>
      <c r="S242" s="86">
        <v>0</v>
      </c>
      <c r="T242" s="87">
        <f t="shared" si="40"/>
        <v>0</v>
      </c>
      <c r="U242" s="86">
        <v>0</v>
      </c>
      <c r="V242" s="87">
        <f t="shared" si="41"/>
        <v>0</v>
      </c>
      <c r="W242" s="86">
        <v>0</v>
      </c>
      <c r="X242" s="87">
        <f t="shared" si="42"/>
        <v>0</v>
      </c>
      <c r="Y242" s="87">
        <f t="shared" si="43"/>
        <v>0</v>
      </c>
    </row>
    <row r="243" spans="2:25" x14ac:dyDescent="0.2">
      <c r="B243" s="85" t="s">
        <v>491</v>
      </c>
      <c r="C243" s="85" t="s">
        <v>417</v>
      </c>
      <c r="D243" s="85" t="s">
        <v>492</v>
      </c>
      <c r="E243" s="86">
        <v>0</v>
      </c>
      <c r="F243" s="87">
        <f t="shared" si="33"/>
        <v>0</v>
      </c>
      <c r="G243" s="86">
        <v>0</v>
      </c>
      <c r="H243" s="87">
        <f t="shared" si="34"/>
        <v>0</v>
      </c>
      <c r="I243" s="86">
        <v>0</v>
      </c>
      <c r="J243" s="87">
        <f t="shared" si="35"/>
        <v>0</v>
      </c>
      <c r="K243" s="86">
        <v>0</v>
      </c>
      <c r="L243" s="87">
        <f t="shared" si="36"/>
        <v>0</v>
      </c>
      <c r="M243" s="86">
        <v>0</v>
      </c>
      <c r="N243" s="87">
        <f t="shared" si="37"/>
        <v>0</v>
      </c>
      <c r="O243" s="86">
        <v>0</v>
      </c>
      <c r="P243" s="87">
        <f t="shared" si="38"/>
        <v>0</v>
      </c>
      <c r="Q243" s="86">
        <v>0</v>
      </c>
      <c r="R243" s="87">
        <f t="shared" si="39"/>
        <v>0</v>
      </c>
      <c r="S243" s="86">
        <v>0</v>
      </c>
      <c r="T243" s="87">
        <f t="shared" si="40"/>
        <v>0</v>
      </c>
      <c r="U243" s="86">
        <v>0</v>
      </c>
      <c r="V243" s="87">
        <f t="shared" si="41"/>
        <v>0</v>
      </c>
      <c r="W243" s="86">
        <v>0</v>
      </c>
      <c r="X243" s="87">
        <f t="shared" si="42"/>
        <v>0</v>
      </c>
      <c r="Y243" s="87">
        <f t="shared" si="43"/>
        <v>0</v>
      </c>
    </row>
    <row r="244" spans="2:25" x14ac:dyDescent="0.2">
      <c r="B244" s="85" t="s">
        <v>493</v>
      </c>
      <c r="C244" s="85" t="s">
        <v>417</v>
      </c>
      <c r="D244" s="85" t="s">
        <v>494</v>
      </c>
      <c r="E244" s="86">
        <v>0</v>
      </c>
      <c r="F244" s="87">
        <f t="shared" si="33"/>
        <v>0</v>
      </c>
      <c r="G244" s="86">
        <v>0</v>
      </c>
      <c r="H244" s="87">
        <f t="shared" si="34"/>
        <v>0</v>
      </c>
      <c r="I244" s="86">
        <v>0</v>
      </c>
      <c r="J244" s="87">
        <f t="shared" si="35"/>
        <v>0</v>
      </c>
      <c r="K244" s="86">
        <v>0</v>
      </c>
      <c r="L244" s="87">
        <f t="shared" si="36"/>
        <v>0</v>
      </c>
      <c r="M244" s="86">
        <v>0</v>
      </c>
      <c r="N244" s="87">
        <f t="shared" si="37"/>
        <v>0</v>
      </c>
      <c r="O244" s="86">
        <v>0</v>
      </c>
      <c r="P244" s="87">
        <f t="shared" si="38"/>
        <v>0</v>
      </c>
      <c r="Q244" s="86">
        <v>0</v>
      </c>
      <c r="R244" s="87">
        <f t="shared" si="39"/>
        <v>0</v>
      </c>
      <c r="S244" s="86">
        <v>0</v>
      </c>
      <c r="T244" s="87">
        <f t="shared" si="40"/>
        <v>0</v>
      </c>
      <c r="U244" s="86">
        <v>0</v>
      </c>
      <c r="V244" s="87">
        <f t="shared" si="41"/>
        <v>0</v>
      </c>
      <c r="W244" s="86">
        <v>0</v>
      </c>
      <c r="X244" s="87">
        <f t="shared" si="42"/>
        <v>0</v>
      </c>
      <c r="Y244" s="87">
        <f t="shared" si="43"/>
        <v>0</v>
      </c>
    </row>
    <row r="245" spans="2:25" x14ac:dyDescent="0.2">
      <c r="B245" s="85" t="s">
        <v>495</v>
      </c>
      <c r="C245" s="85" t="s">
        <v>417</v>
      </c>
      <c r="D245" s="85" t="s">
        <v>496</v>
      </c>
      <c r="E245" s="86">
        <v>0</v>
      </c>
      <c r="F245" s="87">
        <f t="shared" si="33"/>
        <v>0</v>
      </c>
      <c r="G245" s="86">
        <v>0</v>
      </c>
      <c r="H245" s="87">
        <f t="shared" si="34"/>
        <v>0</v>
      </c>
      <c r="I245" s="86">
        <v>0</v>
      </c>
      <c r="J245" s="87">
        <f t="shared" si="35"/>
        <v>0</v>
      </c>
      <c r="K245" s="86">
        <v>0</v>
      </c>
      <c r="L245" s="87">
        <f t="shared" si="36"/>
        <v>0</v>
      </c>
      <c r="M245" s="86">
        <v>0</v>
      </c>
      <c r="N245" s="87">
        <f t="shared" si="37"/>
        <v>0</v>
      </c>
      <c r="O245" s="86">
        <v>0</v>
      </c>
      <c r="P245" s="87">
        <f t="shared" si="38"/>
        <v>0</v>
      </c>
      <c r="Q245" s="86">
        <v>0</v>
      </c>
      <c r="R245" s="87">
        <f t="shared" si="39"/>
        <v>0</v>
      </c>
      <c r="S245" s="86">
        <v>0</v>
      </c>
      <c r="T245" s="87">
        <f t="shared" si="40"/>
        <v>0</v>
      </c>
      <c r="U245" s="86">
        <v>0</v>
      </c>
      <c r="V245" s="87">
        <f t="shared" si="41"/>
        <v>0</v>
      </c>
      <c r="W245" s="86">
        <v>0</v>
      </c>
      <c r="X245" s="87">
        <f t="shared" si="42"/>
        <v>0</v>
      </c>
      <c r="Y245" s="87">
        <f t="shared" si="43"/>
        <v>0</v>
      </c>
    </row>
    <row r="246" spans="2:25" x14ac:dyDescent="0.2">
      <c r="B246" s="85" t="s">
        <v>497</v>
      </c>
      <c r="C246" s="85" t="s">
        <v>417</v>
      </c>
      <c r="D246" s="85" t="s">
        <v>498</v>
      </c>
      <c r="E246" s="86">
        <v>0</v>
      </c>
      <c r="F246" s="87">
        <f t="shared" si="33"/>
        <v>0</v>
      </c>
      <c r="G246" s="86">
        <v>0</v>
      </c>
      <c r="H246" s="87">
        <f t="shared" si="34"/>
        <v>0</v>
      </c>
      <c r="I246" s="86">
        <v>0</v>
      </c>
      <c r="J246" s="87">
        <f t="shared" si="35"/>
        <v>0</v>
      </c>
      <c r="K246" s="86">
        <v>0</v>
      </c>
      <c r="L246" s="87">
        <f t="shared" si="36"/>
        <v>0</v>
      </c>
      <c r="M246" s="86">
        <v>0</v>
      </c>
      <c r="N246" s="87">
        <f t="shared" si="37"/>
        <v>0</v>
      </c>
      <c r="O246" s="86">
        <v>0</v>
      </c>
      <c r="P246" s="87">
        <f t="shared" si="38"/>
        <v>0</v>
      </c>
      <c r="Q246" s="86">
        <v>0</v>
      </c>
      <c r="R246" s="87">
        <f t="shared" si="39"/>
        <v>0</v>
      </c>
      <c r="S246" s="86">
        <v>0</v>
      </c>
      <c r="T246" s="87">
        <f t="shared" si="40"/>
        <v>0</v>
      </c>
      <c r="U246" s="86">
        <v>0</v>
      </c>
      <c r="V246" s="87">
        <f t="shared" si="41"/>
        <v>0</v>
      </c>
      <c r="W246" s="86">
        <v>0</v>
      </c>
      <c r="X246" s="87">
        <f t="shared" si="42"/>
        <v>0</v>
      </c>
      <c r="Y246" s="87">
        <f t="shared" si="43"/>
        <v>0</v>
      </c>
    </row>
    <row r="247" spans="2:25" x14ac:dyDescent="0.2">
      <c r="B247" s="85" t="s">
        <v>499</v>
      </c>
      <c r="C247" s="85" t="s">
        <v>417</v>
      </c>
      <c r="D247" s="85" t="s">
        <v>500</v>
      </c>
      <c r="E247" s="86">
        <v>0</v>
      </c>
      <c r="F247" s="87">
        <f t="shared" si="33"/>
        <v>0</v>
      </c>
      <c r="G247" s="86">
        <v>0</v>
      </c>
      <c r="H247" s="87">
        <f t="shared" si="34"/>
        <v>0</v>
      </c>
      <c r="I247" s="86">
        <v>0</v>
      </c>
      <c r="J247" s="87">
        <f t="shared" si="35"/>
        <v>0</v>
      </c>
      <c r="K247" s="86">
        <v>0</v>
      </c>
      <c r="L247" s="87">
        <f t="shared" si="36"/>
        <v>0</v>
      </c>
      <c r="M247" s="86">
        <v>0</v>
      </c>
      <c r="N247" s="87">
        <f t="shared" si="37"/>
        <v>0</v>
      </c>
      <c r="O247" s="86">
        <v>0</v>
      </c>
      <c r="P247" s="87">
        <f t="shared" si="38"/>
        <v>0</v>
      </c>
      <c r="Q247" s="86">
        <v>0</v>
      </c>
      <c r="R247" s="87">
        <f t="shared" si="39"/>
        <v>0</v>
      </c>
      <c r="S247" s="86">
        <v>0</v>
      </c>
      <c r="T247" s="87">
        <f t="shared" si="40"/>
        <v>0</v>
      </c>
      <c r="U247" s="86">
        <v>0</v>
      </c>
      <c r="V247" s="87">
        <f t="shared" si="41"/>
        <v>0</v>
      </c>
      <c r="W247" s="86">
        <v>0</v>
      </c>
      <c r="X247" s="87">
        <f t="shared" si="42"/>
        <v>0</v>
      </c>
      <c r="Y247" s="87">
        <f t="shared" si="43"/>
        <v>0</v>
      </c>
    </row>
    <row r="248" spans="2:25" x14ac:dyDescent="0.2">
      <c r="B248" s="85" t="s">
        <v>501</v>
      </c>
      <c r="C248" s="85" t="s">
        <v>417</v>
      </c>
      <c r="D248" s="85" t="s">
        <v>502</v>
      </c>
      <c r="E248" s="86">
        <v>0</v>
      </c>
      <c r="F248" s="87">
        <f t="shared" si="33"/>
        <v>0</v>
      </c>
      <c r="G248" s="86">
        <v>0</v>
      </c>
      <c r="H248" s="87">
        <f t="shared" si="34"/>
        <v>0</v>
      </c>
      <c r="I248" s="86">
        <v>0</v>
      </c>
      <c r="J248" s="87">
        <f t="shared" si="35"/>
        <v>0</v>
      </c>
      <c r="K248" s="86">
        <v>0</v>
      </c>
      <c r="L248" s="87">
        <f t="shared" si="36"/>
        <v>0</v>
      </c>
      <c r="M248" s="86">
        <v>0</v>
      </c>
      <c r="N248" s="87">
        <f t="shared" si="37"/>
        <v>0</v>
      </c>
      <c r="O248" s="86">
        <v>0</v>
      </c>
      <c r="P248" s="87">
        <f t="shared" si="38"/>
        <v>0</v>
      </c>
      <c r="Q248" s="86">
        <v>0</v>
      </c>
      <c r="R248" s="87">
        <f t="shared" si="39"/>
        <v>0</v>
      </c>
      <c r="S248" s="86">
        <v>0</v>
      </c>
      <c r="T248" s="87">
        <f t="shared" si="40"/>
        <v>0</v>
      </c>
      <c r="U248" s="86">
        <v>0</v>
      </c>
      <c r="V248" s="87">
        <f t="shared" si="41"/>
        <v>0</v>
      </c>
      <c r="W248" s="86">
        <v>0</v>
      </c>
      <c r="X248" s="87">
        <f t="shared" si="42"/>
        <v>0</v>
      </c>
      <c r="Y248" s="87">
        <f t="shared" si="43"/>
        <v>0</v>
      </c>
    </row>
    <row r="249" spans="2:25" x14ac:dyDescent="0.2">
      <c r="B249" s="85" t="s">
        <v>503</v>
      </c>
      <c r="C249" s="85" t="s">
        <v>417</v>
      </c>
      <c r="D249" s="85" t="s">
        <v>504</v>
      </c>
      <c r="E249" s="86">
        <v>0</v>
      </c>
      <c r="F249" s="87">
        <f t="shared" si="33"/>
        <v>0</v>
      </c>
      <c r="G249" s="86">
        <v>0</v>
      </c>
      <c r="H249" s="87">
        <f t="shared" si="34"/>
        <v>0</v>
      </c>
      <c r="I249" s="86">
        <v>0</v>
      </c>
      <c r="J249" s="87">
        <f t="shared" si="35"/>
        <v>0</v>
      </c>
      <c r="K249" s="86">
        <v>0</v>
      </c>
      <c r="L249" s="87">
        <f t="shared" si="36"/>
        <v>0</v>
      </c>
      <c r="M249" s="86">
        <v>0</v>
      </c>
      <c r="N249" s="87">
        <f t="shared" si="37"/>
        <v>0</v>
      </c>
      <c r="O249" s="86">
        <v>0</v>
      </c>
      <c r="P249" s="87">
        <f t="shared" si="38"/>
        <v>0</v>
      </c>
      <c r="Q249" s="86">
        <v>0</v>
      </c>
      <c r="R249" s="87">
        <f t="shared" si="39"/>
        <v>0</v>
      </c>
      <c r="S249" s="86">
        <v>0</v>
      </c>
      <c r="T249" s="87">
        <f t="shared" si="40"/>
        <v>0</v>
      </c>
      <c r="U249" s="86">
        <v>0</v>
      </c>
      <c r="V249" s="87">
        <f t="shared" si="41"/>
        <v>0</v>
      </c>
      <c r="W249" s="86">
        <v>0</v>
      </c>
      <c r="X249" s="87">
        <f t="shared" si="42"/>
        <v>0</v>
      </c>
      <c r="Y249" s="87">
        <f t="shared" si="43"/>
        <v>0</v>
      </c>
    </row>
    <row r="250" spans="2:25" x14ac:dyDescent="0.2">
      <c r="B250" s="85" t="s">
        <v>505</v>
      </c>
      <c r="C250" s="85" t="s">
        <v>417</v>
      </c>
      <c r="D250" s="85" t="s">
        <v>145</v>
      </c>
      <c r="E250" s="86">
        <v>0</v>
      </c>
      <c r="F250" s="87">
        <f t="shared" si="33"/>
        <v>0</v>
      </c>
      <c r="G250" s="86">
        <v>0</v>
      </c>
      <c r="H250" s="87">
        <f t="shared" si="34"/>
        <v>0</v>
      </c>
      <c r="I250" s="86">
        <v>0</v>
      </c>
      <c r="J250" s="87">
        <f t="shared" si="35"/>
        <v>0</v>
      </c>
      <c r="K250" s="86">
        <v>0</v>
      </c>
      <c r="L250" s="87">
        <f t="shared" si="36"/>
        <v>0</v>
      </c>
      <c r="M250" s="86">
        <v>0</v>
      </c>
      <c r="N250" s="87">
        <f t="shared" si="37"/>
        <v>0</v>
      </c>
      <c r="O250" s="86">
        <v>0</v>
      </c>
      <c r="P250" s="87">
        <f t="shared" si="38"/>
        <v>0</v>
      </c>
      <c r="Q250" s="86">
        <v>0</v>
      </c>
      <c r="R250" s="87">
        <f t="shared" si="39"/>
        <v>0</v>
      </c>
      <c r="S250" s="86">
        <v>0</v>
      </c>
      <c r="T250" s="87">
        <f t="shared" si="40"/>
        <v>0</v>
      </c>
      <c r="U250" s="86">
        <v>0</v>
      </c>
      <c r="V250" s="87">
        <f t="shared" si="41"/>
        <v>0</v>
      </c>
      <c r="W250" s="86">
        <v>0</v>
      </c>
      <c r="X250" s="87">
        <f t="shared" si="42"/>
        <v>0</v>
      </c>
      <c r="Y250" s="87">
        <f t="shared" si="43"/>
        <v>0</v>
      </c>
    </row>
    <row r="251" spans="2:25" x14ac:dyDescent="0.2">
      <c r="B251" s="85" t="s">
        <v>506</v>
      </c>
      <c r="C251" s="85" t="s">
        <v>417</v>
      </c>
      <c r="D251" s="85" t="s">
        <v>507</v>
      </c>
      <c r="E251" s="86">
        <v>0</v>
      </c>
      <c r="F251" s="87">
        <f t="shared" si="33"/>
        <v>0</v>
      </c>
      <c r="G251" s="86">
        <v>0</v>
      </c>
      <c r="H251" s="87">
        <f t="shared" si="34"/>
        <v>0</v>
      </c>
      <c r="I251" s="86">
        <v>0</v>
      </c>
      <c r="J251" s="87">
        <f t="shared" si="35"/>
        <v>0</v>
      </c>
      <c r="K251" s="86">
        <v>0</v>
      </c>
      <c r="L251" s="87">
        <f t="shared" si="36"/>
        <v>0</v>
      </c>
      <c r="M251" s="86">
        <v>0</v>
      </c>
      <c r="N251" s="87">
        <f t="shared" si="37"/>
        <v>0</v>
      </c>
      <c r="O251" s="86">
        <v>0</v>
      </c>
      <c r="P251" s="87">
        <f t="shared" si="38"/>
        <v>0</v>
      </c>
      <c r="Q251" s="86">
        <v>0</v>
      </c>
      <c r="R251" s="87">
        <f t="shared" si="39"/>
        <v>0</v>
      </c>
      <c r="S251" s="86">
        <v>0</v>
      </c>
      <c r="T251" s="87">
        <f t="shared" si="40"/>
        <v>0</v>
      </c>
      <c r="U251" s="86">
        <v>0</v>
      </c>
      <c r="V251" s="87">
        <f t="shared" si="41"/>
        <v>0</v>
      </c>
      <c r="W251" s="86">
        <v>0</v>
      </c>
      <c r="X251" s="87">
        <f t="shared" si="42"/>
        <v>0</v>
      </c>
      <c r="Y251" s="87">
        <f t="shared" si="43"/>
        <v>0</v>
      </c>
    </row>
    <row r="252" spans="2:25" x14ac:dyDescent="0.2">
      <c r="B252" s="85" t="s">
        <v>508</v>
      </c>
      <c r="C252" s="85" t="s">
        <v>417</v>
      </c>
      <c r="D252" s="85" t="s">
        <v>509</v>
      </c>
      <c r="E252" s="86">
        <v>0</v>
      </c>
      <c r="F252" s="87">
        <f t="shared" si="33"/>
        <v>0</v>
      </c>
      <c r="G252" s="86">
        <v>0</v>
      </c>
      <c r="H252" s="87">
        <f t="shared" si="34"/>
        <v>0</v>
      </c>
      <c r="I252" s="86">
        <v>0</v>
      </c>
      <c r="J252" s="87">
        <f t="shared" si="35"/>
        <v>0</v>
      </c>
      <c r="K252" s="86">
        <v>0</v>
      </c>
      <c r="L252" s="87">
        <f t="shared" si="36"/>
        <v>0</v>
      </c>
      <c r="M252" s="86">
        <v>0</v>
      </c>
      <c r="N252" s="87">
        <f t="shared" si="37"/>
        <v>0</v>
      </c>
      <c r="O252" s="86">
        <v>0</v>
      </c>
      <c r="P252" s="87">
        <f t="shared" si="38"/>
        <v>0</v>
      </c>
      <c r="Q252" s="86">
        <v>0</v>
      </c>
      <c r="R252" s="87">
        <f t="shared" si="39"/>
        <v>0</v>
      </c>
      <c r="S252" s="86">
        <v>0</v>
      </c>
      <c r="T252" s="87">
        <f t="shared" si="40"/>
        <v>0</v>
      </c>
      <c r="U252" s="86">
        <v>0</v>
      </c>
      <c r="V252" s="87">
        <f t="shared" si="41"/>
        <v>0</v>
      </c>
      <c r="W252" s="86">
        <v>0</v>
      </c>
      <c r="X252" s="87">
        <f t="shared" si="42"/>
        <v>0</v>
      </c>
      <c r="Y252" s="87">
        <f t="shared" si="43"/>
        <v>0</v>
      </c>
    </row>
    <row r="253" spans="2:25" x14ac:dyDescent="0.2">
      <c r="B253" s="85" t="s">
        <v>510</v>
      </c>
      <c r="C253" s="85" t="s">
        <v>417</v>
      </c>
      <c r="D253" s="85" t="s">
        <v>511</v>
      </c>
      <c r="E253" s="86">
        <v>0</v>
      </c>
      <c r="F253" s="87">
        <f t="shared" si="33"/>
        <v>0</v>
      </c>
      <c r="G253" s="86">
        <v>0</v>
      </c>
      <c r="H253" s="87">
        <f t="shared" si="34"/>
        <v>0</v>
      </c>
      <c r="I253" s="86">
        <v>0</v>
      </c>
      <c r="J253" s="87">
        <f t="shared" si="35"/>
        <v>0</v>
      </c>
      <c r="K253" s="86">
        <v>0</v>
      </c>
      <c r="L253" s="87">
        <f t="shared" si="36"/>
        <v>0</v>
      </c>
      <c r="M253" s="86">
        <v>0</v>
      </c>
      <c r="N253" s="87">
        <f t="shared" si="37"/>
        <v>0</v>
      </c>
      <c r="O253" s="86">
        <v>0</v>
      </c>
      <c r="P253" s="87">
        <f t="shared" si="38"/>
        <v>0</v>
      </c>
      <c r="Q253" s="86">
        <v>0</v>
      </c>
      <c r="R253" s="87">
        <f t="shared" si="39"/>
        <v>0</v>
      </c>
      <c r="S253" s="86">
        <v>0</v>
      </c>
      <c r="T253" s="87">
        <f t="shared" si="40"/>
        <v>0</v>
      </c>
      <c r="U253" s="86">
        <v>0</v>
      </c>
      <c r="V253" s="87">
        <f t="shared" si="41"/>
        <v>0</v>
      </c>
      <c r="W253" s="86">
        <v>0</v>
      </c>
      <c r="X253" s="87">
        <f t="shared" si="42"/>
        <v>0</v>
      </c>
      <c r="Y253" s="87">
        <f t="shared" si="43"/>
        <v>0</v>
      </c>
    </row>
    <row r="254" spans="2:25" x14ac:dyDescent="0.2">
      <c r="B254" s="85" t="s">
        <v>512</v>
      </c>
      <c r="C254" s="85" t="s">
        <v>417</v>
      </c>
      <c r="D254" s="85" t="s">
        <v>513</v>
      </c>
      <c r="E254" s="86">
        <v>0</v>
      </c>
      <c r="F254" s="87">
        <f t="shared" si="33"/>
        <v>0</v>
      </c>
      <c r="G254" s="86">
        <v>0</v>
      </c>
      <c r="H254" s="87">
        <f t="shared" si="34"/>
        <v>0</v>
      </c>
      <c r="I254" s="86">
        <v>0</v>
      </c>
      <c r="J254" s="87">
        <f t="shared" si="35"/>
        <v>0</v>
      </c>
      <c r="K254" s="86">
        <v>0</v>
      </c>
      <c r="L254" s="87">
        <f t="shared" si="36"/>
        <v>0</v>
      </c>
      <c r="M254" s="86">
        <v>0</v>
      </c>
      <c r="N254" s="87">
        <f t="shared" si="37"/>
        <v>0</v>
      </c>
      <c r="O254" s="86">
        <v>0</v>
      </c>
      <c r="P254" s="87">
        <f t="shared" si="38"/>
        <v>0</v>
      </c>
      <c r="Q254" s="86">
        <v>0</v>
      </c>
      <c r="R254" s="87">
        <f t="shared" si="39"/>
        <v>0</v>
      </c>
      <c r="S254" s="86">
        <v>0</v>
      </c>
      <c r="T254" s="87">
        <f t="shared" si="40"/>
        <v>0</v>
      </c>
      <c r="U254" s="86">
        <v>0</v>
      </c>
      <c r="V254" s="87">
        <f t="shared" si="41"/>
        <v>0</v>
      </c>
      <c r="W254" s="86">
        <v>0</v>
      </c>
      <c r="X254" s="87">
        <f t="shared" si="42"/>
        <v>0</v>
      </c>
      <c r="Y254" s="87">
        <f t="shared" si="43"/>
        <v>0</v>
      </c>
    </row>
    <row r="255" spans="2:25" x14ac:dyDescent="0.2">
      <c r="B255" s="85" t="s">
        <v>514</v>
      </c>
      <c r="C255" s="85" t="s">
        <v>417</v>
      </c>
      <c r="D255" s="85" t="s">
        <v>515</v>
      </c>
      <c r="E255" s="86">
        <v>0</v>
      </c>
      <c r="F255" s="87">
        <f t="shared" si="33"/>
        <v>0</v>
      </c>
      <c r="G255" s="86">
        <v>0</v>
      </c>
      <c r="H255" s="87">
        <f t="shared" si="34"/>
        <v>0</v>
      </c>
      <c r="I255" s="86">
        <v>0</v>
      </c>
      <c r="J255" s="87">
        <f t="shared" si="35"/>
        <v>0</v>
      </c>
      <c r="K255" s="86">
        <v>0</v>
      </c>
      <c r="L255" s="87">
        <f t="shared" si="36"/>
        <v>0</v>
      </c>
      <c r="M255" s="86">
        <v>0</v>
      </c>
      <c r="N255" s="87">
        <f t="shared" si="37"/>
        <v>0</v>
      </c>
      <c r="O255" s="86">
        <v>0</v>
      </c>
      <c r="P255" s="87">
        <f t="shared" si="38"/>
        <v>0</v>
      </c>
      <c r="Q255" s="86">
        <v>0</v>
      </c>
      <c r="R255" s="87">
        <f t="shared" si="39"/>
        <v>0</v>
      </c>
      <c r="S255" s="86">
        <v>0</v>
      </c>
      <c r="T255" s="87">
        <f t="shared" si="40"/>
        <v>0</v>
      </c>
      <c r="U255" s="86">
        <v>0</v>
      </c>
      <c r="V255" s="87">
        <f t="shared" si="41"/>
        <v>0</v>
      </c>
      <c r="W255" s="86">
        <v>0</v>
      </c>
      <c r="X255" s="87">
        <f t="shared" si="42"/>
        <v>0</v>
      </c>
      <c r="Y255" s="87">
        <f t="shared" si="43"/>
        <v>0</v>
      </c>
    </row>
    <row r="256" spans="2:25" x14ac:dyDescent="0.2">
      <c r="B256" s="85" t="s">
        <v>516</v>
      </c>
      <c r="C256" s="85" t="s">
        <v>417</v>
      </c>
      <c r="D256" s="85" t="s">
        <v>517</v>
      </c>
      <c r="E256" s="86">
        <v>0</v>
      </c>
      <c r="F256" s="87">
        <f t="shared" si="33"/>
        <v>0</v>
      </c>
      <c r="G256" s="86">
        <v>0</v>
      </c>
      <c r="H256" s="87">
        <f t="shared" si="34"/>
        <v>0</v>
      </c>
      <c r="I256" s="86">
        <v>0</v>
      </c>
      <c r="J256" s="87">
        <f t="shared" si="35"/>
        <v>0</v>
      </c>
      <c r="K256" s="86">
        <v>0</v>
      </c>
      <c r="L256" s="87">
        <f t="shared" si="36"/>
        <v>0</v>
      </c>
      <c r="M256" s="86">
        <v>0</v>
      </c>
      <c r="N256" s="87">
        <f t="shared" si="37"/>
        <v>0</v>
      </c>
      <c r="O256" s="86">
        <v>0</v>
      </c>
      <c r="P256" s="87">
        <f t="shared" si="38"/>
        <v>0</v>
      </c>
      <c r="Q256" s="86">
        <v>0</v>
      </c>
      <c r="R256" s="87">
        <f t="shared" si="39"/>
        <v>0</v>
      </c>
      <c r="S256" s="86">
        <v>0</v>
      </c>
      <c r="T256" s="87">
        <f t="shared" si="40"/>
        <v>0</v>
      </c>
      <c r="U256" s="86">
        <v>0</v>
      </c>
      <c r="V256" s="87">
        <f t="shared" si="41"/>
        <v>0</v>
      </c>
      <c r="W256" s="86">
        <v>0</v>
      </c>
      <c r="X256" s="87">
        <f t="shared" si="42"/>
        <v>0</v>
      </c>
      <c r="Y256" s="87">
        <f t="shared" si="43"/>
        <v>0</v>
      </c>
    </row>
    <row r="257" spans="2:25" x14ac:dyDescent="0.2">
      <c r="B257" s="85" t="s">
        <v>518</v>
      </c>
      <c r="C257" s="85" t="s">
        <v>417</v>
      </c>
      <c r="D257" s="85" t="s">
        <v>519</v>
      </c>
      <c r="E257" s="86">
        <v>0</v>
      </c>
      <c r="F257" s="87">
        <f t="shared" si="33"/>
        <v>0</v>
      </c>
      <c r="G257" s="86">
        <v>0</v>
      </c>
      <c r="H257" s="87">
        <f t="shared" si="34"/>
        <v>0</v>
      </c>
      <c r="I257" s="86">
        <v>0</v>
      </c>
      <c r="J257" s="87">
        <f t="shared" si="35"/>
        <v>0</v>
      </c>
      <c r="K257" s="86">
        <v>0</v>
      </c>
      <c r="L257" s="87">
        <f t="shared" si="36"/>
        <v>0</v>
      </c>
      <c r="M257" s="86">
        <v>0</v>
      </c>
      <c r="N257" s="87">
        <f t="shared" si="37"/>
        <v>0</v>
      </c>
      <c r="O257" s="86">
        <v>0</v>
      </c>
      <c r="P257" s="87">
        <f t="shared" si="38"/>
        <v>0</v>
      </c>
      <c r="Q257" s="86">
        <v>0</v>
      </c>
      <c r="R257" s="87">
        <f t="shared" si="39"/>
        <v>0</v>
      </c>
      <c r="S257" s="86">
        <v>0</v>
      </c>
      <c r="T257" s="87">
        <f t="shared" si="40"/>
        <v>0</v>
      </c>
      <c r="U257" s="86">
        <v>0</v>
      </c>
      <c r="V257" s="87">
        <f t="shared" si="41"/>
        <v>0</v>
      </c>
      <c r="W257" s="86">
        <v>0</v>
      </c>
      <c r="X257" s="87">
        <f t="shared" si="42"/>
        <v>0</v>
      </c>
      <c r="Y257" s="87">
        <f t="shared" si="43"/>
        <v>0</v>
      </c>
    </row>
    <row r="258" spans="2:25" x14ac:dyDescent="0.2">
      <c r="B258" s="85" t="s">
        <v>520</v>
      </c>
      <c r="C258" s="85" t="s">
        <v>417</v>
      </c>
      <c r="D258" s="85" t="s">
        <v>521</v>
      </c>
      <c r="E258" s="86">
        <v>0</v>
      </c>
      <c r="F258" s="87">
        <f t="shared" si="33"/>
        <v>0</v>
      </c>
      <c r="G258" s="86">
        <v>0</v>
      </c>
      <c r="H258" s="87">
        <f t="shared" si="34"/>
        <v>0</v>
      </c>
      <c r="I258" s="86">
        <v>0</v>
      </c>
      <c r="J258" s="87">
        <f t="shared" si="35"/>
        <v>0</v>
      </c>
      <c r="K258" s="86">
        <v>0</v>
      </c>
      <c r="L258" s="87">
        <f t="shared" si="36"/>
        <v>0</v>
      </c>
      <c r="M258" s="86">
        <v>0</v>
      </c>
      <c r="N258" s="87">
        <f t="shared" si="37"/>
        <v>0</v>
      </c>
      <c r="O258" s="86">
        <v>0</v>
      </c>
      <c r="P258" s="87">
        <f t="shared" si="38"/>
        <v>0</v>
      </c>
      <c r="Q258" s="86">
        <v>0</v>
      </c>
      <c r="R258" s="87">
        <f t="shared" si="39"/>
        <v>0</v>
      </c>
      <c r="S258" s="86">
        <v>0</v>
      </c>
      <c r="T258" s="87">
        <f t="shared" si="40"/>
        <v>0</v>
      </c>
      <c r="U258" s="86">
        <v>0</v>
      </c>
      <c r="V258" s="87">
        <f t="shared" si="41"/>
        <v>0</v>
      </c>
      <c r="W258" s="86">
        <v>0</v>
      </c>
      <c r="X258" s="87">
        <f t="shared" si="42"/>
        <v>0</v>
      </c>
      <c r="Y258" s="87">
        <f t="shared" si="43"/>
        <v>0</v>
      </c>
    </row>
    <row r="259" spans="2:25" x14ac:dyDescent="0.2">
      <c r="B259" s="85" t="s">
        <v>522</v>
      </c>
      <c r="C259" s="85" t="s">
        <v>417</v>
      </c>
      <c r="D259" s="85" t="s">
        <v>523</v>
      </c>
      <c r="E259" s="86">
        <v>0</v>
      </c>
      <c r="F259" s="87">
        <f t="shared" si="33"/>
        <v>0</v>
      </c>
      <c r="G259" s="86">
        <v>0</v>
      </c>
      <c r="H259" s="87">
        <f t="shared" si="34"/>
        <v>0</v>
      </c>
      <c r="I259" s="86">
        <v>0</v>
      </c>
      <c r="J259" s="87">
        <f t="shared" si="35"/>
        <v>0</v>
      </c>
      <c r="K259" s="86">
        <v>0</v>
      </c>
      <c r="L259" s="87">
        <f t="shared" si="36"/>
        <v>0</v>
      </c>
      <c r="M259" s="86">
        <v>0</v>
      </c>
      <c r="N259" s="87">
        <f t="shared" si="37"/>
        <v>0</v>
      </c>
      <c r="O259" s="86">
        <v>0</v>
      </c>
      <c r="P259" s="87">
        <f t="shared" si="38"/>
        <v>0</v>
      </c>
      <c r="Q259" s="86">
        <v>0</v>
      </c>
      <c r="R259" s="87">
        <f t="shared" si="39"/>
        <v>0</v>
      </c>
      <c r="S259" s="86">
        <v>0</v>
      </c>
      <c r="T259" s="87">
        <f t="shared" si="40"/>
        <v>0</v>
      </c>
      <c r="U259" s="86">
        <v>0</v>
      </c>
      <c r="V259" s="87">
        <f t="shared" si="41"/>
        <v>0</v>
      </c>
      <c r="W259" s="86">
        <v>0</v>
      </c>
      <c r="X259" s="87">
        <f t="shared" si="42"/>
        <v>0</v>
      </c>
      <c r="Y259" s="87">
        <f t="shared" si="43"/>
        <v>0</v>
      </c>
    </row>
    <row r="260" spans="2:25" x14ac:dyDescent="0.2">
      <c r="B260" s="85" t="s">
        <v>524</v>
      </c>
      <c r="C260" s="85" t="s">
        <v>417</v>
      </c>
      <c r="D260" s="85" t="s">
        <v>525</v>
      </c>
      <c r="E260" s="86">
        <v>0</v>
      </c>
      <c r="F260" s="87">
        <f t="shared" si="33"/>
        <v>0</v>
      </c>
      <c r="G260" s="86">
        <v>0</v>
      </c>
      <c r="H260" s="87">
        <f t="shared" si="34"/>
        <v>0</v>
      </c>
      <c r="I260" s="86">
        <v>0</v>
      </c>
      <c r="J260" s="87">
        <f t="shared" si="35"/>
        <v>0</v>
      </c>
      <c r="K260" s="86">
        <v>0</v>
      </c>
      <c r="L260" s="87">
        <f t="shared" si="36"/>
        <v>0</v>
      </c>
      <c r="M260" s="86">
        <v>0</v>
      </c>
      <c r="N260" s="87">
        <f t="shared" si="37"/>
        <v>0</v>
      </c>
      <c r="O260" s="86">
        <v>0</v>
      </c>
      <c r="P260" s="87">
        <f t="shared" si="38"/>
        <v>0</v>
      </c>
      <c r="Q260" s="86">
        <v>0</v>
      </c>
      <c r="R260" s="87">
        <f t="shared" si="39"/>
        <v>0</v>
      </c>
      <c r="S260" s="86">
        <v>0</v>
      </c>
      <c r="T260" s="87">
        <f t="shared" si="40"/>
        <v>0</v>
      </c>
      <c r="U260" s="86">
        <v>0</v>
      </c>
      <c r="V260" s="87">
        <f t="shared" si="41"/>
        <v>0</v>
      </c>
      <c r="W260" s="86">
        <v>0</v>
      </c>
      <c r="X260" s="87">
        <f t="shared" si="42"/>
        <v>0</v>
      </c>
      <c r="Y260" s="87">
        <f t="shared" si="43"/>
        <v>0</v>
      </c>
    </row>
    <row r="261" spans="2:25" x14ac:dyDescent="0.2">
      <c r="B261" s="85" t="s">
        <v>526</v>
      </c>
      <c r="C261" s="85" t="s">
        <v>417</v>
      </c>
      <c r="D261" s="85" t="s">
        <v>527</v>
      </c>
      <c r="E261" s="86">
        <v>0</v>
      </c>
      <c r="F261" s="87">
        <f t="shared" si="33"/>
        <v>0</v>
      </c>
      <c r="G261" s="86">
        <v>0</v>
      </c>
      <c r="H261" s="87">
        <f t="shared" si="34"/>
        <v>0</v>
      </c>
      <c r="I261" s="86">
        <v>0</v>
      </c>
      <c r="J261" s="87">
        <f t="shared" si="35"/>
        <v>0</v>
      </c>
      <c r="K261" s="86">
        <v>0</v>
      </c>
      <c r="L261" s="87">
        <f t="shared" si="36"/>
        <v>0</v>
      </c>
      <c r="M261" s="86">
        <v>0</v>
      </c>
      <c r="N261" s="87">
        <f t="shared" si="37"/>
        <v>0</v>
      </c>
      <c r="O261" s="86">
        <v>0</v>
      </c>
      <c r="P261" s="87">
        <f t="shared" si="38"/>
        <v>0</v>
      </c>
      <c r="Q261" s="86">
        <v>0</v>
      </c>
      <c r="R261" s="87">
        <f t="shared" si="39"/>
        <v>0</v>
      </c>
      <c r="S261" s="86">
        <v>0</v>
      </c>
      <c r="T261" s="87">
        <f t="shared" si="40"/>
        <v>0</v>
      </c>
      <c r="U261" s="86">
        <v>0</v>
      </c>
      <c r="V261" s="87">
        <f t="shared" si="41"/>
        <v>0</v>
      </c>
      <c r="W261" s="86">
        <v>0</v>
      </c>
      <c r="X261" s="87">
        <f t="shared" si="42"/>
        <v>0</v>
      </c>
      <c r="Y261" s="87">
        <f t="shared" si="43"/>
        <v>0</v>
      </c>
    </row>
    <row r="262" spans="2:25" x14ac:dyDescent="0.2">
      <c r="B262" s="85" t="s">
        <v>528</v>
      </c>
      <c r="C262" s="85" t="s">
        <v>417</v>
      </c>
      <c r="D262" s="85" t="s">
        <v>529</v>
      </c>
      <c r="E262" s="86">
        <v>0</v>
      </c>
      <c r="F262" s="87">
        <f t="shared" si="33"/>
        <v>0</v>
      </c>
      <c r="G262" s="86">
        <v>0</v>
      </c>
      <c r="H262" s="87">
        <f t="shared" si="34"/>
        <v>0</v>
      </c>
      <c r="I262" s="86">
        <v>0</v>
      </c>
      <c r="J262" s="87">
        <f t="shared" si="35"/>
        <v>0</v>
      </c>
      <c r="K262" s="86">
        <v>0</v>
      </c>
      <c r="L262" s="87">
        <f t="shared" si="36"/>
        <v>0</v>
      </c>
      <c r="M262" s="86">
        <v>0</v>
      </c>
      <c r="N262" s="87">
        <f t="shared" si="37"/>
        <v>0</v>
      </c>
      <c r="O262" s="86">
        <v>0</v>
      </c>
      <c r="P262" s="87">
        <f t="shared" si="38"/>
        <v>0</v>
      </c>
      <c r="Q262" s="86">
        <v>0</v>
      </c>
      <c r="R262" s="87">
        <f t="shared" si="39"/>
        <v>0</v>
      </c>
      <c r="S262" s="86">
        <v>0</v>
      </c>
      <c r="T262" s="87">
        <f t="shared" si="40"/>
        <v>0</v>
      </c>
      <c r="U262" s="86">
        <v>0</v>
      </c>
      <c r="V262" s="87">
        <f t="shared" si="41"/>
        <v>0</v>
      </c>
      <c r="W262" s="86">
        <v>0</v>
      </c>
      <c r="X262" s="87">
        <f t="shared" si="42"/>
        <v>0</v>
      </c>
      <c r="Y262" s="87">
        <f t="shared" si="43"/>
        <v>0</v>
      </c>
    </row>
    <row r="263" spans="2:25" x14ac:dyDescent="0.2">
      <c r="B263" s="85" t="s">
        <v>530</v>
      </c>
      <c r="C263" s="85" t="s">
        <v>417</v>
      </c>
      <c r="D263" s="85" t="s">
        <v>531</v>
      </c>
      <c r="E263" s="86">
        <v>0</v>
      </c>
      <c r="F263" s="87">
        <f t="shared" si="33"/>
        <v>0</v>
      </c>
      <c r="G263" s="86">
        <v>0</v>
      </c>
      <c r="H263" s="87">
        <f t="shared" si="34"/>
        <v>0</v>
      </c>
      <c r="I263" s="86">
        <v>0</v>
      </c>
      <c r="J263" s="87">
        <f t="shared" si="35"/>
        <v>0</v>
      </c>
      <c r="K263" s="86">
        <v>0</v>
      </c>
      <c r="L263" s="87">
        <f t="shared" si="36"/>
        <v>0</v>
      </c>
      <c r="M263" s="86">
        <v>0</v>
      </c>
      <c r="N263" s="87">
        <f t="shared" si="37"/>
        <v>0</v>
      </c>
      <c r="O263" s="86">
        <v>0</v>
      </c>
      <c r="P263" s="87">
        <f t="shared" si="38"/>
        <v>0</v>
      </c>
      <c r="Q263" s="86">
        <v>0</v>
      </c>
      <c r="R263" s="87">
        <f t="shared" si="39"/>
        <v>0</v>
      </c>
      <c r="S263" s="86">
        <v>0</v>
      </c>
      <c r="T263" s="87">
        <f t="shared" si="40"/>
        <v>0</v>
      </c>
      <c r="U263" s="86">
        <v>0</v>
      </c>
      <c r="V263" s="87">
        <f t="shared" si="41"/>
        <v>0</v>
      </c>
      <c r="W263" s="86">
        <v>0</v>
      </c>
      <c r="X263" s="87">
        <f t="shared" si="42"/>
        <v>0</v>
      </c>
      <c r="Y263" s="87">
        <f t="shared" si="43"/>
        <v>0</v>
      </c>
    </row>
    <row r="264" spans="2:25" x14ac:dyDescent="0.2">
      <c r="B264" s="85" t="s">
        <v>532</v>
      </c>
      <c r="C264" s="85" t="s">
        <v>417</v>
      </c>
      <c r="D264" s="85" t="s">
        <v>533</v>
      </c>
      <c r="E264" s="86">
        <v>0</v>
      </c>
      <c r="F264" s="87">
        <f t="shared" si="33"/>
        <v>0</v>
      </c>
      <c r="G264" s="86">
        <v>0</v>
      </c>
      <c r="H264" s="87">
        <f t="shared" si="34"/>
        <v>0</v>
      </c>
      <c r="I264" s="86">
        <v>0</v>
      </c>
      <c r="J264" s="87">
        <f t="shared" si="35"/>
        <v>0</v>
      </c>
      <c r="K264" s="86">
        <v>0</v>
      </c>
      <c r="L264" s="87">
        <f t="shared" si="36"/>
        <v>0</v>
      </c>
      <c r="M264" s="86">
        <v>0</v>
      </c>
      <c r="N264" s="87">
        <f t="shared" si="37"/>
        <v>0</v>
      </c>
      <c r="O264" s="86">
        <v>0</v>
      </c>
      <c r="P264" s="87">
        <f t="shared" si="38"/>
        <v>0</v>
      </c>
      <c r="Q264" s="86">
        <v>0</v>
      </c>
      <c r="R264" s="87">
        <f t="shared" si="39"/>
        <v>0</v>
      </c>
      <c r="S264" s="86">
        <v>0</v>
      </c>
      <c r="T264" s="87">
        <f t="shared" si="40"/>
        <v>0</v>
      </c>
      <c r="U264" s="86">
        <v>0</v>
      </c>
      <c r="V264" s="87">
        <f t="shared" si="41"/>
        <v>0</v>
      </c>
      <c r="W264" s="86">
        <v>0</v>
      </c>
      <c r="X264" s="87">
        <f t="shared" si="42"/>
        <v>0</v>
      </c>
      <c r="Y264" s="87">
        <f t="shared" si="43"/>
        <v>0</v>
      </c>
    </row>
    <row r="265" spans="2:25" x14ac:dyDescent="0.2">
      <c r="B265" s="85" t="s">
        <v>534</v>
      </c>
      <c r="C265" s="85" t="s">
        <v>417</v>
      </c>
      <c r="D265" s="85" t="s">
        <v>535</v>
      </c>
      <c r="E265" s="86">
        <v>0</v>
      </c>
      <c r="F265" s="87">
        <f t="shared" si="33"/>
        <v>0</v>
      </c>
      <c r="G265" s="86">
        <v>0</v>
      </c>
      <c r="H265" s="87">
        <f t="shared" si="34"/>
        <v>0</v>
      </c>
      <c r="I265" s="86">
        <v>0</v>
      </c>
      <c r="J265" s="87">
        <f t="shared" si="35"/>
        <v>0</v>
      </c>
      <c r="K265" s="86">
        <v>0</v>
      </c>
      <c r="L265" s="87">
        <f t="shared" si="36"/>
        <v>0</v>
      </c>
      <c r="M265" s="86">
        <v>0</v>
      </c>
      <c r="N265" s="87">
        <f t="shared" si="37"/>
        <v>0</v>
      </c>
      <c r="O265" s="86">
        <v>0</v>
      </c>
      <c r="P265" s="87">
        <f t="shared" si="38"/>
        <v>0</v>
      </c>
      <c r="Q265" s="86">
        <v>0</v>
      </c>
      <c r="R265" s="87">
        <f t="shared" si="39"/>
        <v>0</v>
      </c>
      <c r="S265" s="86">
        <v>0</v>
      </c>
      <c r="T265" s="87">
        <f t="shared" si="40"/>
        <v>0</v>
      </c>
      <c r="U265" s="86">
        <v>0</v>
      </c>
      <c r="V265" s="87">
        <f t="shared" si="41"/>
        <v>0</v>
      </c>
      <c r="W265" s="86">
        <v>0</v>
      </c>
      <c r="X265" s="87">
        <f t="shared" si="42"/>
        <v>0</v>
      </c>
      <c r="Y265" s="87">
        <f t="shared" si="43"/>
        <v>0</v>
      </c>
    </row>
    <row r="266" spans="2:25" x14ac:dyDescent="0.2">
      <c r="B266" s="85" t="s">
        <v>536</v>
      </c>
      <c r="C266" s="85" t="s">
        <v>417</v>
      </c>
      <c r="D266" s="85" t="s">
        <v>537</v>
      </c>
      <c r="E266" s="86">
        <v>0</v>
      </c>
      <c r="F266" s="87">
        <f t="shared" si="33"/>
        <v>0</v>
      </c>
      <c r="G266" s="86">
        <v>0</v>
      </c>
      <c r="H266" s="87">
        <f t="shared" si="34"/>
        <v>0</v>
      </c>
      <c r="I266" s="86">
        <v>0</v>
      </c>
      <c r="J266" s="87">
        <f t="shared" si="35"/>
        <v>0</v>
      </c>
      <c r="K266" s="86">
        <v>0</v>
      </c>
      <c r="L266" s="87">
        <f t="shared" si="36"/>
        <v>0</v>
      </c>
      <c r="M266" s="86">
        <v>0</v>
      </c>
      <c r="N266" s="87">
        <f t="shared" si="37"/>
        <v>0</v>
      </c>
      <c r="O266" s="86">
        <v>0</v>
      </c>
      <c r="P266" s="87">
        <f t="shared" si="38"/>
        <v>0</v>
      </c>
      <c r="Q266" s="86">
        <v>0</v>
      </c>
      <c r="R266" s="87">
        <f t="shared" si="39"/>
        <v>0</v>
      </c>
      <c r="S266" s="86">
        <v>0</v>
      </c>
      <c r="T266" s="87">
        <f t="shared" si="40"/>
        <v>0</v>
      </c>
      <c r="U266" s="86">
        <v>0</v>
      </c>
      <c r="V266" s="87">
        <f t="shared" si="41"/>
        <v>0</v>
      </c>
      <c r="W266" s="86">
        <v>0</v>
      </c>
      <c r="X266" s="87">
        <f t="shared" si="42"/>
        <v>0</v>
      </c>
      <c r="Y266" s="87">
        <f t="shared" si="43"/>
        <v>0</v>
      </c>
    </row>
    <row r="267" spans="2:25" x14ac:dyDescent="0.2">
      <c r="B267" s="85" t="s">
        <v>538</v>
      </c>
      <c r="C267" s="85" t="s">
        <v>417</v>
      </c>
      <c r="D267" s="85" t="s">
        <v>539</v>
      </c>
      <c r="E267" s="86">
        <v>0</v>
      </c>
      <c r="F267" s="87">
        <f t="shared" ref="F267:F330" si="44">+ROUND((E267/$E$1115)*$E$7,0)</f>
        <v>0</v>
      </c>
      <c r="G267" s="86">
        <v>0</v>
      </c>
      <c r="H267" s="87">
        <f t="shared" ref="H267:H330" si="45">+ROUND((G267/$G$1115)*$G$7,0)</f>
        <v>0</v>
      </c>
      <c r="I267" s="86">
        <v>0</v>
      </c>
      <c r="J267" s="87">
        <f t="shared" ref="J267:J330" si="46">+ROUND((I267/$I$1115)*$I$7,0)</f>
        <v>0</v>
      </c>
      <c r="K267" s="86">
        <v>0</v>
      </c>
      <c r="L267" s="87">
        <f t="shared" ref="L267:L330" si="47">+ROUND((K267/$K$1115)*$K$7,0)</f>
        <v>0</v>
      </c>
      <c r="M267" s="86">
        <v>0</v>
      </c>
      <c r="N267" s="87">
        <f t="shared" ref="N267:N330" si="48">+ROUND((M267/$M$1115)*$M$7,0)</f>
        <v>0</v>
      </c>
      <c r="O267" s="86">
        <v>0</v>
      </c>
      <c r="P267" s="87">
        <f t="shared" ref="P267:P330" si="49">+ROUND((O267/$O$1115)*$O$7,0)</f>
        <v>0</v>
      </c>
      <c r="Q267" s="86">
        <v>0</v>
      </c>
      <c r="R267" s="87">
        <f t="shared" ref="R267:R330" si="50">+ROUND((Q267/$Q$1115)*$Q$7,0)</f>
        <v>0</v>
      </c>
      <c r="S267" s="86">
        <v>0</v>
      </c>
      <c r="T267" s="87">
        <f t="shared" ref="T267:T330" si="51">+ROUND((S267/$S$1115)*$S$7,0)</f>
        <v>0</v>
      </c>
      <c r="U267" s="86">
        <v>0</v>
      </c>
      <c r="V267" s="87">
        <f t="shared" ref="V267:V330" si="52">+ROUND((U267/$U$1115)*$U$7,0)</f>
        <v>0</v>
      </c>
      <c r="W267" s="86">
        <v>0</v>
      </c>
      <c r="X267" s="87">
        <f t="shared" ref="X267:X330" si="53">+ROUND((W267/$W$1115)*$W$7,0)</f>
        <v>0</v>
      </c>
      <c r="Y267" s="87">
        <f t="shared" ref="Y267:Y330" si="54">+F267+H267+J267+L267+N267+P267+R267+T267+V267+X267</f>
        <v>0</v>
      </c>
    </row>
    <row r="268" spans="2:25" x14ac:dyDescent="0.2">
      <c r="B268" s="85" t="s">
        <v>540</v>
      </c>
      <c r="C268" s="85" t="s">
        <v>417</v>
      </c>
      <c r="D268" s="85" t="s">
        <v>541</v>
      </c>
      <c r="E268" s="86">
        <v>0</v>
      </c>
      <c r="F268" s="87">
        <f t="shared" si="44"/>
        <v>0</v>
      </c>
      <c r="G268" s="86">
        <v>0</v>
      </c>
      <c r="H268" s="87">
        <f t="shared" si="45"/>
        <v>0</v>
      </c>
      <c r="I268" s="86">
        <v>0</v>
      </c>
      <c r="J268" s="87">
        <f t="shared" si="46"/>
        <v>0</v>
      </c>
      <c r="K268" s="86">
        <v>0</v>
      </c>
      <c r="L268" s="87">
        <f t="shared" si="47"/>
        <v>0</v>
      </c>
      <c r="M268" s="86">
        <v>0</v>
      </c>
      <c r="N268" s="87">
        <f t="shared" si="48"/>
        <v>0</v>
      </c>
      <c r="O268" s="86">
        <v>0</v>
      </c>
      <c r="P268" s="87">
        <f t="shared" si="49"/>
        <v>0</v>
      </c>
      <c r="Q268" s="86">
        <v>0</v>
      </c>
      <c r="R268" s="87">
        <f t="shared" si="50"/>
        <v>0</v>
      </c>
      <c r="S268" s="86">
        <v>0</v>
      </c>
      <c r="T268" s="87">
        <f t="shared" si="51"/>
        <v>0</v>
      </c>
      <c r="U268" s="86">
        <v>0</v>
      </c>
      <c r="V268" s="87">
        <f t="shared" si="52"/>
        <v>0</v>
      </c>
      <c r="W268" s="86">
        <v>0</v>
      </c>
      <c r="X268" s="87">
        <f t="shared" si="53"/>
        <v>0</v>
      </c>
      <c r="Y268" s="87">
        <f t="shared" si="54"/>
        <v>0</v>
      </c>
    </row>
    <row r="269" spans="2:25" x14ac:dyDescent="0.2">
      <c r="B269" s="85" t="s">
        <v>542</v>
      </c>
      <c r="C269" s="85" t="s">
        <v>417</v>
      </c>
      <c r="D269" s="85" t="s">
        <v>543</v>
      </c>
      <c r="E269" s="86">
        <v>0</v>
      </c>
      <c r="F269" s="87">
        <f t="shared" si="44"/>
        <v>0</v>
      </c>
      <c r="G269" s="86">
        <v>0</v>
      </c>
      <c r="H269" s="87">
        <f t="shared" si="45"/>
        <v>0</v>
      </c>
      <c r="I269" s="86">
        <v>0</v>
      </c>
      <c r="J269" s="87">
        <f t="shared" si="46"/>
        <v>0</v>
      </c>
      <c r="K269" s="86">
        <v>0</v>
      </c>
      <c r="L269" s="87">
        <f t="shared" si="47"/>
        <v>0</v>
      </c>
      <c r="M269" s="86">
        <v>0</v>
      </c>
      <c r="N269" s="87">
        <f t="shared" si="48"/>
        <v>0</v>
      </c>
      <c r="O269" s="86">
        <v>0</v>
      </c>
      <c r="P269" s="87">
        <f t="shared" si="49"/>
        <v>0</v>
      </c>
      <c r="Q269" s="86">
        <v>0</v>
      </c>
      <c r="R269" s="87">
        <f t="shared" si="50"/>
        <v>0</v>
      </c>
      <c r="S269" s="86">
        <v>0</v>
      </c>
      <c r="T269" s="87">
        <f t="shared" si="51"/>
        <v>0</v>
      </c>
      <c r="U269" s="86">
        <v>0</v>
      </c>
      <c r="V269" s="87">
        <f t="shared" si="52"/>
        <v>0</v>
      </c>
      <c r="W269" s="86">
        <v>0</v>
      </c>
      <c r="X269" s="87">
        <f t="shared" si="53"/>
        <v>0</v>
      </c>
      <c r="Y269" s="87">
        <f t="shared" si="54"/>
        <v>0</v>
      </c>
    </row>
    <row r="270" spans="2:25" x14ac:dyDescent="0.2">
      <c r="B270" s="85" t="s">
        <v>544</v>
      </c>
      <c r="C270" s="85" t="s">
        <v>417</v>
      </c>
      <c r="D270" s="85" t="s">
        <v>545</v>
      </c>
      <c r="E270" s="86">
        <v>0</v>
      </c>
      <c r="F270" s="87">
        <f t="shared" si="44"/>
        <v>0</v>
      </c>
      <c r="G270" s="86">
        <v>0</v>
      </c>
      <c r="H270" s="87">
        <f t="shared" si="45"/>
        <v>0</v>
      </c>
      <c r="I270" s="86">
        <v>0</v>
      </c>
      <c r="J270" s="87">
        <f t="shared" si="46"/>
        <v>0</v>
      </c>
      <c r="K270" s="86">
        <v>0</v>
      </c>
      <c r="L270" s="87">
        <f t="shared" si="47"/>
        <v>0</v>
      </c>
      <c r="M270" s="86">
        <v>0</v>
      </c>
      <c r="N270" s="87">
        <f t="shared" si="48"/>
        <v>0</v>
      </c>
      <c r="O270" s="86">
        <v>0</v>
      </c>
      <c r="P270" s="87">
        <f t="shared" si="49"/>
        <v>0</v>
      </c>
      <c r="Q270" s="86">
        <v>0</v>
      </c>
      <c r="R270" s="87">
        <f t="shared" si="50"/>
        <v>0</v>
      </c>
      <c r="S270" s="86">
        <v>0</v>
      </c>
      <c r="T270" s="87">
        <f t="shared" si="51"/>
        <v>0</v>
      </c>
      <c r="U270" s="86">
        <v>0</v>
      </c>
      <c r="V270" s="87">
        <f t="shared" si="52"/>
        <v>0</v>
      </c>
      <c r="W270" s="86">
        <v>0</v>
      </c>
      <c r="X270" s="87">
        <f t="shared" si="53"/>
        <v>0</v>
      </c>
      <c r="Y270" s="87">
        <f t="shared" si="54"/>
        <v>0</v>
      </c>
    </row>
    <row r="271" spans="2:25" x14ac:dyDescent="0.2">
      <c r="B271" s="85" t="s">
        <v>546</v>
      </c>
      <c r="C271" s="85" t="s">
        <v>417</v>
      </c>
      <c r="D271" s="85" t="s">
        <v>547</v>
      </c>
      <c r="E271" s="86">
        <v>0</v>
      </c>
      <c r="F271" s="87">
        <f t="shared" si="44"/>
        <v>0</v>
      </c>
      <c r="G271" s="86">
        <v>0</v>
      </c>
      <c r="H271" s="87">
        <f t="shared" si="45"/>
        <v>0</v>
      </c>
      <c r="I271" s="86">
        <v>0</v>
      </c>
      <c r="J271" s="87">
        <f t="shared" si="46"/>
        <v>0</v>
      </c>
      <c r="K271" s="86">
        <v>0</v>
      </c>
      <c r="L271" s="87">
        <f t="shared" si="47"/>
        <v>0</v>
      </c>
      <c r="M271" s="86">
        <v>0</v>
      </c>
      <c r="N271" s="87">
        <f t="shared" si="48"/>
        <v>0</v>
      </c>
      <c r="O271" s="86">
        <v>0</v>
      </c>
      <c r="P271" s="87">
        <f t="shared" si="49"/>
        <v>0</v>
      </c>
      <c r="Q271" s="86">
        <v>0</v>
      </c>
      <c r="R271" s="87">
        <f t="shared" si="50"/>
        <v>0</v>
      </c>
      <c r="S271" s="86">
        <v>0</v>
      </c>
      <c r="T271" s="87">
        <f t="shared" si="51"/>
        <v>0</v>
      </c>
      <c r="U271" s="86">
        <v>0</v>
      </c>
      <c r="V271" s="87">
        <f t="shared" si="52"/>
        <v>0</v>
      </c>
      <c r="W271" s="86">
        <v>0</v>
      </c>
      <c r="X271" s="87">
        <f t="shared" si="53"/>
        <v>0</v>
      </c>
      <c r="Y271" s="87">
        <f t="shared" si="54"/>
        <v>0</v>
      </c>
    </row>
    <row r="272" spans="2:25" x14ac:dyDescent="0.2">
      <c r="B272" s="85" t="s">
        <v>548</v>
      </c>
      <c r="C272" s="85" t="s">
        <v>417</v>
      </c>
      <c r="D272" s="85" t="s">
        <v>549</v>
      </c>
      <c r="E272" s="86">
        <v>0</v>
      </c>
      <c r="F272" s="87">
        <f t="shared" si="44"/>
        <v>0</v>
      </c>
      <c r="G272" s="86">
        <v>0</v>
      </c>
      <c r="H272" s="87">
        <f t="shared" si="45"/>
        <v>0</v>
      </c>
      <c r="I272" s="86">
        <v>0</v>
      </c>
      <c r="J272" s="87">
        <f t="shared" si="46"/>
        <v>0</v>
      </c>
      <c r="K272" s="86">
        <v>0</v>
      </c>
      <c r="L272" s="87">
        <f t="shared" si="47"/>
        <v>0</v>
      </c>
      <c r="M272" s="86">
        <v>0</v>
      </c>
      <c r="N272" s="87">
        <f t="shared" si="48"/>
        <v>0</v>
      </c>
      <c r="O272" s="86">
        <v>0</v>
      </c>
      <c r="P272" s="87">
        <f t="shared" si="49"/>
        <v>0</v>
      </c>
      <c r="Q272" s="86">
        <v>0</v>
      </c>
      <c r="R272" s="87">
        <f t="shared" si="50"/>
        <v>0</v>
      </c>
      <c r="S272" s="86">
        <v>0</v>
      </c>
      <c r="T272" s="87">
        <f t="shared" si="51"/>
        <v>0</v>
      </c>
      <c r="U272" s="86">
        <v>0</v>
      </c>
      <c r="V272" s="87">
        <f t="shared" si="52"/>
        <v>0</v>
      </c>
      <c r="W272" s="86">
        <v>0</v>
      </c>
      <c r="X272" s="87">
        <f t="shared" si="53"/>
        <v>0</v>
      </c>
      <c r="Y272" s="87">
        <f t="shared" si="54"/>
        <v>0</v>
      </c>
    </row>
    <row r="273" spans="2:25" x14ac:dyDescent="0.2">
      <c r="B273" s="85" t="s">
        <v>550</v>
      </c>
      <c r="C273" s="85" t="s">
        <v>417</v>
      </c>
      <c r="D273" s="85" t="s">
        <v>551</v>
      </c>
      <c r="E273" s="86">
        <v>0</v>
      </c>
      <c r="F273" s="87">
        <f t="shared" si="44"/>
        <v>0</v>
      </c>
      <c r="G273" s="86">
        <v>0</v>
      </c>
      <c r="H273" s="87">
        <f t="shared" si="45"/>
        <v>0</v>
      </c>
      <c r="I273" s="86">
        <v>0</v>
      </c>
      <c r="J273" s="87">
        <f t="shared" si="46"/>
        <v>0</v>
      </c>
      <c r="K273" s="86">
        <v>0</v>
      </c>
      <c r="L273" s="87">
        <f t="shared" si="47"/>
        <v>0</v>
      </c>
      <c r="M273" s="86">
        <v>0</v>
      </c>
      <c r="N273" s="87">
        <f t="shared" si="48"/>
        <v>0</v>
      </c>
      <c r="O273" s="86">
        <v>0</v>
      </c>
      <c r="P273" s="87">
        <f t="shared" si="49"/>
        <v>0</v>
      </c>
      <c r="Q273" s="86">
        <v>0</v>
      </c>
      <c r="R273" s="87">
        <f t="shared" si="50"/>
        <v>0</v>
      </c>
      <c r="S273" s="86">
        <v>0</v>
      </c>
      <c r="T273" s="87">
        <f t="shared" si="51"/>
        <v>0</v>
      </c>
      <c r="U273" s="86">
        <v>0</v>
      </c>
      <c r="V273" s="87">
        <f t="shared" si="52"/>
        <v>0</v>
      </c>
      <c r="W273" s="86">
        <v>0</v>
      </c>
      <c r="X273" s="87">
        <f t="shared" si="53"/>
        <v>0</v>
      </c>
      <c r="Y273" s="87">
        <f t="shared" si="54"/>
        <v>0</v>
      </c>
    </row>
    <row r="274" spans="2:25" x14ac:dyDescent="0.2">
      <c r="B274" s="85" t="s">
        <v>552</v>
      </c>
      <c r="C274" s="85" t="s">
        <v>417</v>
      </c>
      <c r="D274" s="85" t="s">
        <v>553</v>
      </c>
      <c r="E274" s="86">
        <v>0</v>
      </c>
      <c r="F274" s="87">
        <f t="shared" si="44"/>
        <v>0</v>
      </c>
      <c r="G274" s="86">
        <v>0</v>
      </c>
      <c r="H274" s="87">
        <f t="shared" si="45"/>
        <v>0</v>
      </c>
      <c r="I274" s="86">
        <v>0</v>
      </c>
      <c r="J274" s="87">
        <f t="shared" si="46"/>
        <v>0</v>
      </c>
      <c r="K274" s="86">
        <v>0</v>
      </c>
      <c r="L274" s="87">
        <f t="shared" si="47"/>
        <v>0</v>
      </c>
      <c r="M274" s="86">
        <v>0</v>
      </c>
      <c r="N274" s="87">
        <f t="shared" si="48"/>
        <v>0</v>
      </c>
      <c r="O274" s="86">
        <v>0</v>
      </c>
      <c r="P274" s="87">
        <f t="shared" si="49"/>
        <v>0</v>
      </c>
      <c r="Q274" s="86">
        <v>0</v>
      </c>
      <c r="R274" s="87">
        <f t="shared" si="50"/>
        <v>0</v>
      </c>
      <c r="S274" s="86">
        <v>0</v>
      </c>
      <c r="T274" s="87">
        <f t="shared" si="51"/>
        <v>0</v>
      </c>
      <c r="U274" s="86">
        <v>0</v>
      </c>
      <c r="V274" s="87">
        <f t="shared" si="52"/>
        <v>0</v>
      </c>
      <c r="W274" s="86">
        <v>0</v>
      </c>
      <c r="X274" s="87">
        <f t="shared" si="53"/>
        <v>0</v>
      </c>
      <c r="Y274" s="87">
        <f t="shared" si="54"/>
        <v>0</v>
      </c>
    </row>
    <row r="275" spans="2:25" x14ac:dyDescent="0.2">
      <c r="B275" s="85" t="s">
        <v>554</v>
      </c>
      <c r="C275" s="85" t="s">
        <v>417</v>
      </c>
      <c r="D275" s="85" t="s">
        <v>555</v>
      </c>
      <c r="E275" s="86">
        <v>0</v>
      </c>
      <c r="F275" s="87">
        <f t="shared" si="44"/>
        <v>0</v>
      </c>
      <c r="G275" s="86">
        <v>0</v>
      </c>
      <c r="H275" s="87">
        <f t="shared" si="45"/>
        <v>0</v>
      </c>
      <c r="I275" s="86">
        <v>0</v>
      </c>
      <c r="J275" s="87">
        <f t="shared" si="46"/>
        <v>0</v>
      </c>
      <c r="K275" s="86">
        <v>0</v>
      </c>
      <c r="L275" s="87">
        <f t="shared" si="47"/>
        <v>0</v>
      </c>
      <c r="M275" s="86">
        <v>0</v>
      </c>
      <c r="N275" s="87">
        <f t="shared" si="48"/>
        <v>0</v>
      </c>
      <c r="O275" s="86">
        <v>0</v>
      </c>
      <c r="P275" s="87">
        <f t="shared" si="49"/>
        <v>0</v>
      </c>
      <c r="Q275" s="86">
        <v>0</v>
      </c>
      <c r="R275" s="87">
        <f t="shared" si="50"/>
        <v>0</v>
      </c>
      <c r="S275" s="86">
        <v>0</v>
      </c>
      <c r="T275" s="87">
        <f t="shared" si="51"/>
        <v>0</v>
      </c>
      <c r="U275" s="86">
        <v>0</v>
      </c>
      <c r="V275" s="87">
        <f t="shared" si="52"/>
        <v>0</v>
      </c>
      <c r="W275" s="86">
        <v>0</v>
      </c>
      <c r="X275" s="87">
        <f t="shared" si="53"/>
        <v>0</v>
      </c>
      <c r="Y275" s="87">
        <f t="shared" si="54"/>
        <v>0</v>
      </c>
    </row>
    <row r="276" spans="2:25" x14ac:dyDescent="0.2">
      <c r="B276" s="85" t="s">
        <v>556</v>
      </c>
      <c r="C276" s="85" t="s">
        <v>417</v>
      </c>
      <c r="D276" s="85" t="s">
        <v>557</v>
      </c>
      <c r="E276" s="86">
        <v>0</v>
      </c>
      <c r="F276" s="87">
        <f t="shared" si="44"/>
        <v>0</v>
      </c>
      <c r="G276" s="86">
        <v>0</v>
      </c>
      <c r="H276" s="87">
        <f t="shared" si="45"/>
        <v>0</v>
      </c>
      <c r="I276" s="86">
        <v>0</v>
      </c>
      <c r="J276" s="87">
        <f t="shared" si="46"/>
        <v>0</v>
      </c>
      <c r="K276" s="86">
        <v>0</v>
      </c>
      <c r="L276" s="87">
        <f t="shared" si="47"/>
        <v>0</v>
      </c>
      <c r="M276" s="86">
        <v>0</v>
      </c>
      <c r="N276" s="87">
        <f t="shared" si="48"/>
        <v>0</v>
      </c>
      <c r="O276" s="86">
        <v>0</v>
      </c>
      <c r="P276" s="87">
        <f t="shared" si="49"/>
        <v>0</v>
      </c>
      <c r="Q276" s="86">
        <v>0</v>
      </c>
      <c r="R276" s="87">
        <f t="shared" si="50"/>
        <v>0</v>
      </c>
      <c r="S276" s="86">
        <v>0</v>
      </c>
      <c r="T276" s="87">
        <f t="shared" si="51"/>
        <v>0</v>
      </c>
      <c r="U276" s="86">
        <v>0</v>
      </c>
      <c r="V276" s="87">
        <f t="shared" si="52"/>
        <v>0</v>
      </c>
      <c r="W276" s="86">
        <v>0</v>
      </c>
      <c r="X276" s="87">
        <f t="shared" si="53"/>
        <v>0</v>
      </c>
      <c r="Y276" s="87">
        <f t="shared" si="54"/>
        <v>0</v>
      </c>
    </row>
    <row r="277" spans="2:25" x14ac:dyDescent="0.2">
      <c r="B277" s="85" t="s">
        <v>558</v>
      </c>
      <c r="C277" s="85" t="s">
        <v>417</v>
      </c>
      <c r="D277" s="85" t="s">
        <v>559</v>
      </c>
      <c r="E277" s="86">
        <v>0</v>
      </c>
      <c r="F277" s="87">
        <f t="shared" si="44"/>
        <v>0</v>
      </c>
      <c r="G277" s="86">
        <v>0</v>
      </c>
      <c r="H277" s="87">
        <f t="shared" si="45"/>
        <v>0</v>
      </c>
      <c r="I277" s="86">
        <v>0</v>
      </c>
      <c r="J277" s="87">
        <f t="shared" si="46"/>
        <v>0</v>
      </c>
      <c r="K277" s="86">
        <v>0</v>
      </c>
      <c r="L277" s="87">
        <f t="shared" si="47"/>
        <v>0</v>
      </c>
      <c r="M277" s="86">
        <v>0</v>
      </c>
      <c r="N277" s="87">
        <f t="shared" si="48"/>
        <v>0</v>
      </c>
      <c r="O277" s="86">
        <v>0</v>
      </c>
      <c r="P277" s="87">
        <f t="shared" si="49"/>
        <v>0</v>
      </c>
      <c r="Q277" s="86">
        <v>0</v>
      </c>
      <c r="R277" s="87">
        <f t="shared" si="50"/>
        <v>0</v>
      </c>
      <c r="S277" s="86">
        <v>0</v>
      </c>
      <c r="T277" s="87">
        <f t="shared" si="51"/>
        <v>0</v>
      </c>
      <c r="U277" s="86">
        <v>0</v>
      </c>
      <c r="V277" s="87">
        <f t="shared" si="52"/>
        <v>0</v>
      </c>
      <c r="W277" s="86">
        <v>0</v>
      </c>
      <c r="X277" s="87">
        <f t="shared" si="53"/>
        <v>0</v>
      </c>
      <c r="Y277" s="87">
        <f t="shared" si="54"/>
        <v>0</v>
      </c>
    </row>
    <row r="278" spans="2:25" x14ac:dyDescent="0.2">
      <c r="B278" s="85" t="s">
        <v>560</v>
      </c>
      <c r="C278" s="85" t="s">
        <v>417</v>
      </c>
      <c r="D278" s="85" t="s">
        <v>561</v>
      </c>
      <c r="E278" s="86">
        <v>0</v>
      </c>
      <c r="F278" s="87">
        <f t="shared" si="44"/>
        <v>0</v>
      </c>
      <c r="G278" s="86">
        <v>0</v>
      </c>
      <c r="H278" s="87">
        <f t="shared" si="45"/>
        <v>0</v>
      </c>
      <c r="I278" s="86">
        <v>0</v>
      </c>
      <c r="J278" s="87">
        <f t="shared" si="46"/>
        <v>0</v>
      </c>
      <c r="K278" s="86">
        <v>0</v>
      </c>
      <c r="L278" s="87">
        <f t="shared" si="47"/>
        <v>0</v>
      </c>
      <c r="M278" s="86">
        <v>0</v>
      </c>
      <c r="N278" s="87">
        <f t="shared" si="48"/>
        <v>0</v>
      </c>
      <c r="O278" s="86">
        <v>0</v>
      </c>
      <c r="P278" s="87">
        <f t="shared" si="49"/>
        <v>0</v>
      </c>
      <c r="Q278" s="86">
        <v>0</v>
      </c>
      <c r="R278" s="87">
        <f t="shared" si="50"/>
        <v>0</v>
      </c>
      <c r="S278" s="86">
        <v>0</v>
      </c>
      <c r="T278" s="87">
        <f t="shared" si="51"/>
        <v>0</v>
      </c>
      <c r="U278" s="86">
        <v>0</v>
      </c>
      <c r="V278" s="87">
        <f t="shared" si="52"/>
        <v>0</v>
      </c>
      <c r="W278" s="86">
        <v>0</v>
      </c>
      <c r="X278" s="87">
        <f t="shared" si="53"/>
        <v>0</v>
      </c>
      <c r="Y278" s="87">
        <f t="shared" si="54"/>
        <v>0</v>
      </c>
    </row>
    <row r="279" spans="2:25" x14ac:dyDescent="0.2">
      <c r="B279" s="85" t="s">
        <v>562</v>
      </c>
      <c r="C279" s="85" t="s">
        <v>417</v>
      </c>
      <c r="D279" s="85" t="s">
        <v>563</v>
      </c>
      <c r="E279" s="86">
        <v>0</v>
      </c>
      <c r="F279" s="87">
        <f t="shared" si="44"/>
        <v>0</v>
      </c>
      <c r="G279" s="86">
        <v>0</v>
      </c>
      <c r="H279" s="87">
        <f t="shared" si="45"/>
        <v>0</v>
      </c>
      <c r="I279" s="86">
        <v>0</v>
      </c>
      <c r="J279" s="87">
        <f t="shared" si="46"/>
        <v>0</v>
      </c>
      <c r="K279" s="86">
        <v>0</v>
      </c>
      <c r="L279" s="87">
        <f t="shared" si="47"/>
        <v>0</v>
      </c>
      <c r="M279" s="86">
        <v>0</v>
      </c>
      <c r="N279" s="87">
        <f t="shared" si="48"/>
        <v>0</v>
      </c>
      <c r="O279" s="86">
        <v>0</v>
      </c>
      <c r="P279" s="87">
        <f t="shared" si="49"/>
        <v>0</v>
      </c>
      <c r="Q279" s="86">
        <v>0</v>
      </c>
      <c r="R279" s="87">
        <f t="shared" si="50"/>
        <v>0</v>
      </c>
      <c r="S279" s="86">
        <v>0</v>
      </c>
      <c r="T279" s="87">
        <f t="shared" si="51"/>
        <v>0</v>
      </c>
      <c r="U279" s="86">
        <v>0</v>
      </c>
      <c r="V279" s="87">
        <f t="shared" si="52"/>
        <v>0</v>
      </c>
      <c r="W279" s="86">
        <v>0</v>
      </c>
      <c r="X279" s="87">
        <f t="shared" si="53"/>
        <v>0</v>
      </c>
      <c r="Y279" s="87">
        <f t="shared" si="54"/>
        <v>0</v>
      </c>
    </row>
    <row r="280" spans="2:25" x14ac:dyDescent="0.2">
      <c r="B280" s="85" t="s">
        <v>564</v>
      </c>
      <c r="C280" s="85" t="s">
        <v>417</v>
      </c>
      <c r="D280" s="85" t="s">
        <v>565</v>
      </c>
      <c r="E280" s="86">
        <v>0</v>
      </c>
      <c r="F280" s="87">
        <f t="shared" si="44"/>
        <v>0</v>
      </c>
      <c r="G280" s="86">
        <v>0</v>
      </c>
      <c r="H280" s="87">
        <f t="shared" si="45"/>
        <v>0</v>
      </c>
      <c r="I280" s="86">
        <v>0</v>
      </c>
      <c r="J280" s="87">
        <f t="shared" si="46"/>
        <v>0</v>
      </c>
      <c r="K280" s="86">
        <v>0</v>
      </c>
      <c r="L280" s="87">
        <f t="shared" si="47"/>
        <v>0</v>
      </c>
      <c r="M280" s="86">
        <v>0</v>
      </c>
      <c r="N280" s="87">
        <f t="shared" si="48"/>
        <v>0</v>
      </c>
      <c r="O280" s="86">
        <v>0</v>
      </c>
      <c r="P280" s="87">
        <f t="shared" si="49"/>
        <v>0</v>
      </c>
      <c r="Q280" s="86">
        <v>0</v>
      </c>
      <c r="R280" s="87">
        <f t="shared" si="50"/>
        <v>0</v>
      </c>
      <c r="S280" s="86">
        <v>0</v>
      </c>
      <c r="T280" s="87">
        <f t="shared" si="51"/>
        <v>0</v>
      </c>
      <c r="U280" s="86">
        <v>0</v>
      </c>
      <c r="V280" s="87">
        <f t="shared" si="52"/>
        <v>0</v>
      </c>
      <c r="W280" s="86">
        <v>0</v>
      </c>
      <c r="X280" s="87">
        <f t="shared" si="53"/>
        <v>0</v>
      </c>
      <c r="Y280" s="87">
        <f t="shared" si="54"/>
        <v>0</v>
      </c>
    </row>
    <row r="281" spans="2:25" x14ac:dyDescent="0.2">
      <c r="B281" s="85" t="s">
        <v>566</v>
      </c>
      <c r="C281" s="85" t="s">
        <v>417</v>
      </c>
      <c r="D281" s="85" t="s">
        <v>567</v>
      </c>
      <c r="E281" s="86">
        <v>0</v>
      </c>
      <c r="F281" s="87">
        <f t="shared" si="44"/>
        <v>0</v>
      </c>
      <c r="G281" s="86">
        <v>0</v>
      </c>
      <c r="H281" s="87">
        <f t="shared" si="45"/>
        <v>0</v>
      </c>
      <c r="I281" s="86">
        <v>0</v>
      </c>
      <c r="J281" s="87">
        <f t="shared" si="46"/>
        <v>0</v>
      </c>
      <c r="K281" s="86">
        <v>0</v>
      </c>
      <c r="L281" s="87">
        <f t="shared" si="47"/>
        <v>0</v>
      </c>
      <c r="M281" s="86">
        <v>0</v>
      </c>
      <c r="N281" s="87">
        <f t="shared" si="48"/>
        <v>0</v>
      </c>
      <c r="O281" s="86">
        <v>0</v>
      </c>
      <c r="P281" s="87">
        <f t="shared" si="49"/>
        <v>0</v>
      </c>
      <c r="Q281" s="86">
        <v>0</v>
      </c>
      <c r="R281" s="87">
        <f t="shared" si="50"/>
        <v>0</v>
      </c>
      <c r="S281" s="86">
        <v>0</v>
      </c>
      <c r="T281" s="87">
        <f t="shared" si="51"/>
        <v>0</v>
      </c>
      <c r="U281" s="86">
        <v>0</v>
      </c>
      <c r="V281" s="87">
        <f t="shared" si="52"/>
        <v>0</v>
      </c>
      <c r="W281" s="86">
        <v>0</v>
      </c>
      <c r="X281" s="87">
        <f t="shared" si="53"/>
        <v>0</v>
      </c>
      <c r="Y281" s="87">
        <f t="shared" si="54"/>
        <v>0</v>
      </c>
    </row>
    <row r="282" spans="2:25" x14ac:dyDescent="0.2">
      <c r="B282" s="85" t="s">
        <v>568</v>
      </c>
      <c r="C282" s="85" t="s">
        <v>417</v>
      </c>
      <c r="D282" s="85" t="s">
        <v>569</v>
      </c>
      <c r="E282" s="86">
        <v>0</v>
      </c>
      <c r="F282" s="87">
        <f t="shared" si="44"/>
        <v>0</v>
      </c>
      <c r="G282" s="86">
        <v>0</v>
      </c>
      <c r="H282" s="87">
        <f t="shared" si="45"/>
        <v>0</v>
      </c>
      <c r="I282" s="86">
        <v>0</v>
      </c>
      <c r="J282" s="87">
        <f t="shared" si="46"/>
        <v>0</v>
      </c>
      <c r="K282" s="86">
        <v>0</v>
      </c>
      <c r="L282" s="87">
        <f t="shared" si="47"/>
        <v>0</v>
      </c>
      <c r="M282" s="86">
        <v>0</v>
      </c>
      <c r="N282" s="87">
        <f t="shared" si="48"/>
        <v>0</v>
      </c>
      <c r="O282" s="86">
        <v>0</v>
      </c>
      <c r="P282" s="87">
        <f t="shared" si="49"/>
        <v>0</v>
      </c>
      <c r="Q282" s="86">
        <v>0</v>
      </c>
      <c r="R282" s="87">
        <f t="shared" si="50"/>
        <v>0</v>
      </c>
      <c r="S282" s="86">
        <v>0</v>
      </c>
      <c r="T282" s="87">
        <f t="shared" si="51"/>
        <v>0</v>
      </c>
      <c r="U282" s="86">
        <v>0</v>
      </c>
      <c r="V282" s="87">
        <f t="shared" si="52"/>
        <v>0</v>
      </c>
      <c r="W282" s="86">
        <v>0</v>
      </c>
      <c r="X282" s="87">
        <f t="shared" si="53"/>
        <v>0</v>
      </c>
      <c r="Y282" s="87">
        <f t="shared" si="54"/>
        <v>0</v>
      </c>
    </row>
    <row r="283" spans="2:25" x14ac:dyDescent="0.2">
      <c r="B283" s="85" t="s">
        <v>570</v>
      </c>
      <c r="C283" s="85" t="s">
        <v>417</v>
      </c>
      <c r="D283" s="85" t="s">
        <v>571</v>
      </c>
      <c r="E283" s="86">
        <v>0</v>
      </c>
      <c r="F283" s="87">
        <f t="shared" si="44"/>
        <v>0</v>
      </c>
      <c r="G283" s="86">
        <v>0</v>
      </c>
      <c r="H283" s="87">
        <f t="shared" si="45"/>
        <v>0</v>
      </c>
      <c r="I283" s="86">
        <v>0</v>
      </c>
      <c r="J283" s="87">
        <f t="shared" si="46"/>
        <v>0</v>
      </c>
      <c r="K283" s="86">
        <v>0</v>
      </c>
      <c r="L283" s="87">
        <f t="shared" si="47"/>
        <v>0</v>
      </c>
      <c r="M283" s="86">
        <v>0</v>
      </c>
      <c r="N283" s="87">
        <f t="shared" si="48"/>
        <v>0</v>
      </c>
      <c r="O283" s="86">
        <v>0</v>
      </c>
      <c r="P283" s="87">
        <f t="shared" si="49"/>
        <v>0</v>
      </c>
      <c r="Q283" s="86">
        <v>0</v>
      </c>
      <c r="R283" s="87">
        <f t="shared" si="50"/>
        <v>0</v>
      </c>
      <c r="S283" s="86">
        <v>0</v>
      </c>
      <c r="T283" s="87">
        <f t="shared" si="51"/>
        <v>0</v>
      </c>
      <c r="U283" s="86">
        <v>0</v>
      </c>
      <c r="V283" s="87">
        <f t="shared" si="52"/>
        <v>0</v>
      </c>
      <c r="W283" s="86">
        <v>0</v>
      </c>
      <c r="X283" s="87">
        <f t="shared" si="53"/>
        <v>0</v>
      </c>
      <c r="Y283" s="87">
        <f t="shared" si="54"/>
        <v>0</v>
      </c>
    </row>
    <row r="284" spans="2:25" x14ac:dyDescent="0.2">
      <c r="B284" s="85" t="s">
        <v>572</v>
      </c>
      <c r="C284" s="85" t="s">
        <v>417</v>
      </c>
      <c r="D284" s="85" t="s">
        <v>573</v>
      </c>
      <c r="E284" s="86">
        <v>0</v>
      </c>
      <c r="F284" s="87">
        <f t="shared" si="44"/>
        <v>0</v>
      </c>
      <c r="G284" s="86">
        <v>0</v>
      </c>
      <c r="H284" s="87">
        <f t="shared" si="45"/>
        <v>0</v>
      </c>
      <c r="I284" s="86">
        <v>0</v>
      </c>
      <c r="J284" s="87">
        <f t="shared" si="46"/>
        <v>0</v>
      </c>
      <c r="K284" s="86">
        <v>0</v>
      </c>
      <c r="L284" s="87">
        <f t="shared" si="47"/>
        <v>0</v>
      </c>
      <c r="M284" s="86">
        <v>0</v>
      </c>
      <c r="N284" s="87">
        <f t="shared" si="48"/>
        <v>0</v>
      </c>
      <c r="O284" s="86">
        <v>0</v>
      </c>
      <c r="P284" s="87">
        <f t="shared" si="49"/>
        <v>0</v>
      </c>
      <c r="Q284" s="86">
        <v>0</v>
      </c>
      <c r="R284" s="87">
        <f t="shared" si="50"/>
        <v>0</v>
      </c>
      <c r="S284" s="86">
        <v>0</v>
      </c>
      <c r="T284" s="87">
        <f t="shared" si="51"/>
        <v>0</v>
      </c>
      <c r="U284" s="86">
        <v>0</v>
      </c>
      <c r="V284" s="87">
        <f t="shared" si="52"/>
        <v>0</v>
      </c>
      <c r="W284" s="86">
        <v>0</v>
      </c>
      <c r="X284" s="87">
        <f t="shared" si="53"/>
        <v>0</v>
      </c>
      <c r="Y284" s="87">
        <f t="shared" si="54"/>
        <v>0</v>
      </c>
    </row>
    <row r="285" spans="2:25" x14ac:dyDescent="0.2">
      <c r="B285" s="85" t="s">
        <v>574</v>
      </c>
      <c r="C285" s="85" t="s">
        <v>417</v>
      </c>
      <c r="D285" s="85" t="s">
        <v>575</v>
      </c>
      <c r="E285" s="86">
        <v>0</v>
      </c>
      <c r="F285" s="87">
        <f t="shared" si="44"/>
        <v>0</v>
      </c>
      <c r="G285" s="86">
        <v>0</v>
      </c>
      <c r="H285" s="87">
        <f t="shared" si="45"/>
        <v>0</v>
      </c>
      <c r="I285" s="86">
        <v>0</v>
      </c>
      <c r="J285" s="87">
        <f t="shared" si="46"/>
        <v>0</v>
      </c>
      <c r="K285" s="86">
        <v>0</v>
      </c>
      <c r="L285" s="87">
        <f t="shared" si="47"/>
        <v>0</v>
      </c>
      <c r="M285" s="86">
        <v>0</v>
      </c>
      <c r="N285" s="87">
        <f t="shared" si="48"/>
        <v>0</v>
      </c>
      <c r="O285" s="86">
        <v>0</v>
      </c>
      <c r="P285" s="87">
        <f t="shared" si="49"/>
        <v>0</v>
      </c>
      <c r="Q285" s="86">
        <v>0</v>
      </c>
      <c r="R285" s="87">
        <f t="shared" si="50"/>
        <v>0</v>
      </c>
      <c r="S285" s="86">
        <v>0</v>
      </c>
      <c r="T285" s="87">
        <f t="shared" si="51"/>
        <v>0</v>
      </c>
      <c r="U285" s="86">
        <v>0</v>
      </c>
      <c r="V285" s="87">
        <f t="shared" si="52"/>
        <v>0</v>
      </c>
      <c r="W285" s="86">
        <v>0</v>
      </c>
      <c r="X285" s="87">
        <f t="shared" si="53"/>
        <v>0</v>
      </c>
      <c r="Y285" s="87">
        <f t="shared" si="54"/>
        <v>0</v>
      </c>
    </row>
    <row r="286" spans="2:25" x14ac:dyDescent="0.2">
      <c r="B286" s="85" t="s">
        <v>576</v>
      </c>
      <c r="C286" s="85" t="s">
        <v>417</v>
      </c>
      <c r="D286" s="85" t="s">
        <v>577</v>
      </c>
      <c r="E286" s="86">
        <v>0</v>
      </c>
      <c r="F286" s="87">
        <f t="shared" si="44"/>
        <v>0</v>
      </c>
      <c r="G286" s="86">
        <v>0</v>
      </c>
      <c r="H286" s="87">
        <f t="shared" si="45"/>
        <v>0</v>
      </c>
      <c r="I286" s="86">
        <v>0</v>
      </c>
      <c r="J286" s="87">
        <f t="shared" si="46"/>
        <v>0</v>
      </c>
      <c r="K286" s="86">
        <v>0</v>
      </c>
      <c r="L286" s="87">
        <f t="shared" si="47"/>
        <v>0</v>
      </c>
      <c r="M286" s="86">
        <v>0</v>
      </c>
      <c r="N286" s="87">
        <f t="shared" si="48"/>
        <v>0</v>
      </c>
      <c r="O286" s="86">
        <v>0</v>
      </c>
      <c r="P286" s="87">
        <f t="shared" si="49"/>
        <v>0</v>
      </c>
      <c r="Q286" s="86">
        <v>0</v>
      </c>
      <c r="R286" s="87">
        <f t="shared" si="50"/>
        <v>0</v>
      </c>
      <c r="S286" s="86">
        <v>0</v>
      </c>
      <c r="T286" s="87">
        <f t="shared" si="51"/>
        <v>0</v>
      </c>
      <c r="U286" s="86">
        <v>0</v>
      </c>
      <c r="V286" s="87">
        <f t="shared" si="52"/>
        <v>0</v>
      </c>
      <c r="W286" s="86">
        <v>0</v>
      </c>
      <c r="X286" s="87">
        <f t="shared" si="53"/>
        <v>0</v>
      </c>
      <c r="Y286" s="87">
        <f t="shared" si="54"/>
        <v>0</v>
      </c>
    </row>
    <row r="287" spans="2:25" x14ac:dyDescent="0.2">
      <c r="B287" s="85" t="s">
        <v>578</v>
      </c>
      <c r="C287" s="85" t="s">
        <v>417</v>
      </c>
      <c r="D287" s="85" t="s">
        <v>579</v>
      </c>
      <c r="E287" s="86">
        <v>0</v>
      </c>
      <c r="F287" s="87">
        <f t="shared" si="44"/>
        <v>0</v>
      </c>
      <c r="G287" s="86">
        <v>0</v>
      </c>
      <c r="H287" s="87">
        <f t="shared" si="45"/>
        <v>0</v>
      </c>
      <c r="I287" s="86">
        <v>0</v>
      </c>
      <c r="J287" s="87">
        <f t="shared" si="46"/>
        <v>0</v>
      </c>
      <c r="K287" s="86">
        <v>0</v>
      </c>
      <c r="L287" s="87">
        <f t="shared" si="47"/>
        <v>0</v>
      </c>
      <c r="M287" s="86">
        <v>0</v>
      </c>
      <c r="N287" s="87">
        <f t="shared" si="48"/>
        <v>0</v>
      </c>
      <c r="O287" s="86">
        <v>0</v>
      </c>
      <c r="P287" s="87">
        <f t="shared" si="49"/>
        <v>0</v>
      </c>
      <c r="Q287" s="86">
        <v>0</v>
      </c>
      <c r="R287" s="87">
        <f t="shared" si="50"/>
        <v>0</v>
      </c>
      <c r="S287" s="86">
        <v>0</v>
      </c>
      <c r="T287" s="87">
        <f t="shared" si="51"/>
        <v>0</v>
      </c>
      <c r="U287" s="86">
        <v>0</v>
      </c>
      <c r="V287" s="87">
        <f t="shared" si="52"/>
        <v>0</v>
      </c>
      <c r="W287" s="86">
        <v>0</v>
      </c>
      <c r="X287" s="87">
        <f t="shared" si="53"/>
        <v>0</v>
      </c>
      <c r="Y287" s="87">
        <f t="shared" si="54"/>
        <v>0</v>
      </c>
    </row>
    <row r="288" spans="2:25" x14ac:dyDescent="0.2">
      <c r="B288" s="85" t="s">
        <v>580</v>
      </c>
      <c r="C288" s="85" t="s">
        <v>417</v>
      </c>
      <c r="D288" s="85" t="s">
        <v>581</v>
      </c>
      <c r="E288" s="86">
        <v>0</v>
      </c>
      <c r="F288" s="87">
        <f t="shared" si="44"/>
        <v>0</v>
      </c>
      <c r="G288" s="86">
        <v>0</v>
      </c>
      <c r="H288" s="87">
        <f t="shared" si="45"/>
        <v>0</v>
      </c>
      <c r="I288" s="86">
        <v>0</v>
      </c>
      <c r="J288" s="87">
        <f t="shared" si="46"/>
        <v>0</v>
      </c>
      <c r="K288" s="86">
        <v>0</v>
      </c>
      <c r="L288" s="87">
        <f t="shared" si="47"/>
        <v>0</v>
      </c>
      <c r="M288" s="86">
        <v>0</v>
      </c>
      <c r="N288" s="87">
        <f t="shared" si="48"/>
        <v>0</v>
      </c>
      <c r="O288" s="86">
        <v>0</v>
      </c>
      <c r="P288" s="87">
        <f t="shared" si="49"/>
        <v>0</v>
      </c>
      <c r="Q288" s="86">
        <v>0</v>
      </c>
      <c r="R288" s="87">
        <f t="shared" si="50"/>
        <v>0</v>
      </c>
      <c r="S288" s="86">
        <v>0</v>
      </c>
      <c r="T288" s="87">
        <f t="shared" si="51"/>
        <v>0</v>
      </c>
      <c r="U288" s="86">
        <v>0</v>
      </c>
      <c r="V288" s="87">
        <f t="shared" si="52"/>
        <v>0</v>
      </c>
      <c r="W288" s="86">
        <v>0</v>
      </c>
      <c r="X288" s="87">
        <f t="shared" si="53"/>
        <v>0</v>
      </c>
      <c r="Y288" s="87">
        <f t="shared" si="54"/>
        <v>0</v>
      </c>
    </row>
    <row r="289" spans="2:25" x14ac:dyDescent="0.2">
      <c r="B289" s="85" t="s">
        <v>582</v>
      </c>
      <c r="C289" s="85" t="s">
        <v>417</v>
      </c>
      <c r="D289" s="85" t="s">
        <v>583</v>
      </c>
      <c r="E289" s="86">
        <v>0</v>
      </c>
      <c r="F289" s="87">
        <f t="shared" si="44"/>
        <v>0</v>
      </c>
      <c r="G289" s="86">
        <v>0</v>
      </c>
      <c r="H289" s="87">
        <f t="shared" si="45"/>
        <v>0</v>
      </c>
      <c r="I289" s="86">
        <v>0</v>
      </c>
      <c r="J289" s="87">
        <f t="shared" si="46"/>
        <v>0</v>
      </c>
      <c r="K289" s="86">
        <v>0</v>
      </c>
      <c r="L289" s="87">
        <f t="shared" si="47"/>
        <v>0</v>
      </c>
      <c r="M289" s="86">
        <v>0</v>
      </c>
      <c r="N289" s="87">
        <f t="shared" si="48"/>
        <v>0</v>
      </c>
      <c r="O289" s="86">
        <v>0</v>
      </c>
      <c r="P289" s="87">
        <f t="shared" si="49"/>
        <v>0</v>
      </c>
      <c r="Q289" s="86">
        <v>0</v>
      </c>
      <c r="R289" s="87">
        <f t="shared" si="50"/>
        <v>0</v>
      </c>
      <c r="S289" s="86">
        <v>0</v>
      </c>
      <c r="T289" s="87">
        <f t="shared" si="51"/>
        <v>0</v>
      </c>
      <c r="U289" s="86">
        <v>0</v>
      </c>
      <c r="V289" s="87">
        <f t="shared" si="52"/>
        <v>0</v>
      </c>
      <c r="W289" s="86">
        <v>0</v>
      </c>
      <c r="X289" s="87">
        <f t="shared" si="53"/>
        <v>0</v>
      </c>
      <c r="Y289" s="87">
        <f t="shared" si="54"/>
        <v>0</v>
      </c>
    </row>
    <row r="290" spans="2:25" x14ac:dyDescent="0.2">
      <c r="B290" s="85" t="s">
        <v>584</v>
      </c>
      <c r="C290" s="85" t="s">
        <v>417</v>
      </c>
      <c r="D290" s="85" t="s">
        <v>585</v>
      </c>
      <c r="E290" s="86">
        <v>0</v>
      </c>
      <c r="F290" s="87">
        <f t="shared" si="44"/>
        <v>0</v>
      </c>
      <c r="G290" s="86">
        <v>0</v>
      </c>
      <c r="H290" s="87">
        <f t="shared" si="45"/>
        <v>0</v>
      </c>
      <c r="I290" s="86">
        <v>0</v>
      </c>
      <c r="J290" s="87">
        <f t="shared" si="46"/>
        <v>0</v>
      </c>
      <c r="K290" s="86">
        <v>0</v>
      </c>
      <c r="L290" s="87">
        <f t="shared" si="47"/>
        <v>0</v>
      </c>
      <c r="M290" s="86">
        <v>0</v>
      </c>
      <c r="N290" s="87">
        <f t="shared" si="48"/>
        <v>0</v>
      </c>
      <c r="O290" s="86">
        <v>0</v>
      </c>
      <c r="P290" s="87">
        <f t="shared" si="49"/>
        <v>0</v>
      </c>
      <c r="Q290" s="86">
        <v>0</v>
      </c>
      <c r="R290" s="87">
        <f t="shared" si="50"/>
        <v>0</v>
      </c>
      <c r="S290" s="86">
        <v>0</v>
      </c>
      <c r="T290" s="87">
        <f t="shared" si="51"/>
        <v>0</v>
      </c>
      <c r="U290" s="86">
        <v>0</v>
      </c>
      <c r="V290" s="87">
        <f t="shared" si="52"/>
        <v>0</v>
      </c>
      <c r="W290" s="86">
        <v>0</v>
      </c>
      <c r="X290" s="87">
        <f t="shared" si="53"/>
        <v>0</v>
      </c>
      <c r="Y290" s="87">
        <f t="shared" si="54"/>
        <v>0</v>
      </c>
    </row>
    <row r="291" spans="2:25" x14ac:dyDescent="0.2">
      <c r="B291" s="85" t="s">
        <v>586</v>
      </c>
      <c r="C291" s="85" t="s">
        <v>417</v>
      </c>
      <c r="D291" s="85" t="s">
        <v>587</v>
      </c>
      <c r="E291" s="86">
        <v>0</v>
      </c>
      <c r="F291" s="87">
        <f t="shared" si="44"/>
        <v>0</v>
      </c>
      <c r="G291" s="86">
        <v>0</v>
      </c>
      <c r="H291" s="87">
        <f t="shared" si="45"/>
        <v>0</v>
      </c>
      <c r="I291" s="86">
        <v>0</v>
      </c>
      <c r="J291" s="87">
        <f t="shared" si="46"/>
        <v>0</v>
      </c>
      <c r="K291" s="86">
        <v>0</v>
      </c>
      <c r="L291" s="87">
        <f t="shared" si="47"/>
        <v>0</v>
      </c>
      <c r="M291" s="86">
        <v>0</v>
      </c>
      <c r="N291" s="87">
        <f t="shared" si="48"/>
        <v>0</v>
      </c>
      <c r="O291" s="86">
        <v>0</v>
      </c>
      <c r="P291" s="87">
        <f t="shared" si="49"/>
        <v>0</v>
      </c>
      <c r="Q291" s="86">
        <v>0</v>
      </c>
      <c r="R291" s="87">
        <f t="shared" si="50"/>
        <v>0</v>
      </c>
      <c r="S291" s="86">
        <v>0</v>
      </c>
      <c r="T291" s="87">
        <f t="shared" si="51"/>
        <v>0</v>
      </c>
      <c r="U291" s="86">
        <v>0</v>
      </c>
      <c r="V291" s="87">
        <f t="shared" si="52"/>
        <v>0</v>
      </c>
      <c r="W291" s="86">
        <v>0</v>
      </c>
      <c r="X291" s="87">
        <f t="shared" si="53"/>
        <v>0</v>
      </c>
      <c r="Y291" s="87">
        <f t="shared" si="54"/>
        <v>0</v>
      </c>
    </row>
    <row r="292" spans="2:25" x14ac:dyDescent="0.2">
      <c r="B292" s="85" t="s">
        <v>588</v>
      </c>
      <c r="C292" s="85" t="s">
        <v>417</v>
      </c>
      <c r="D292" s="85" t="s">
        <v>589</v>
      </c>
      <c r="E292" s="86">
        <v>0</v>
      </c>
      <c r="F292" s="87">
        <f t="shared" si="44"/>
        <v>0</v>
      </c>
      <c r="G292" s="86">
        <v>0</v>
      </c>
      <c r="H292" s="87">
        <f t="shared" si="45"/>
        <v>0</v>
      </c>
      <c r="I292" s="86">
        <v>0</v>
      </c>
      <c r="J292" s="87">
        <f t="shared" si="46"/>
        <v>0</v>
      </c>
      <c r="K292" s="86">
        <v>0</v>
      </c>
      <c r="L292" s="87">
        <f t="shared" si="47"/>
        <v>0</v>
      </c>
      <c r="M292" s="86">
        <v>0</v>
      </c>
      <c r="N292" s="87">
        <f t="shared" si="48"/>
        <v>0</v>
      </c>
      <c r="O292" s="86">
        <v>0</v>
      </c>
      <c r="P292" s="87">
        <f t="shared" si="49"/>
        <v>0</v>
      </c>
      <c r="Q292" s="86">
        <v>0</v>
      </c>
      <c r="R292" s="87">
        <f t="shared" si="50"/>
        <v>0</v>
      </c>
      <c r="S292" s="86">
        <v>0</v>
      </c>
      <c r="T292" s="87">
        <f t="shared" si="51"/>
        <v>0</v>
      </c>
      <c r="U292" s="86">
        <v>0</v>
      </c>
      <c r="V292" s="87">
        <f t="shared" si="52"/>
        <v>0</v>
      </c>
      <c r="W292" s="86">
        <v>0</v>
      </c>
      <c r="X292" s="87">
        <f t="shared" si="53"/>
        <v>0</v>
      </c>
      <c r="Y292" s="87">
        <f t="shared" si="54"/>
        <v>0</v>
      </c>
    </row>
    <row r="293" spans="2:25" x14ac:dyDescent="0.2">
      <c r="B293" s="85" t="s">
        <v>590</v>
      </c>
      <c r="C293" s="85" t="s">
        <v>417</v>
      </c>
      <c r="D293" s="85" t="s">
        <v>591</v>
      </c>
      <c r="E293" s="86">
        <v>0</v>
      </c>
      <c r="F293" s="87">
        <f t="shared" si="44"/>
        <v>0</v>
      </c>
      <c r="G293" s="86">
        <v>0</v>
      </c>
      <c r="H293" s="87">
        <f t="shared" si="45"/>
        <v>0</v>
      </c>
      <c r="I293" s="86">
        <v>0</v>
      </c>
      <c r="J293" s="87">
        <f t="shared" si="46"/>
        <v>0</v>
      </c>
      <c r="K293" s="86">
        <v>0</v>
      </c>
      <c r="L293" s="87">
        <f t="shared" si="47"/>
        <v>0</v>
      </c>
      <c r="M293" s="86">
        <v>0</v>
      </c>
      <c r="N293" s="87">
        <f t="shared" si="48"/>
        <v>0</v>
      </c>
      <c r="O293" s="86">
        <v>0</v>
      </c>
      <c r="P293" s="87">
        <f t="shared" si="49"/>
        <v>0</v>
      </c>
      <c r="Q293" s="86">
        <v>0</v>
      </c>
      <c r="R293" s="87">
        <f t="shared" si="50"/>
        <v>0</v>
      </c>
      <c r="S293" s="86">
        <v>0</v>
      </c>
      <c r="T293" s="87">
        <f t="shared" si="51"/>
        <v>0</v>
      </c>
      <c r="U293" s="86">
        <v>0</v>
      </c>
      <c r="V293" s="87">
        <f t="shared" si="52"/>
        <v>0</v>
      </c>
      <c r="W293" s="86">
        <v>0</v>
      </c>
      <c r="X293" s="87">
        <f t="shared" si="53"/>
        <v>0</v>
      </c>
      <c r="Y293" s="87">
        <f t="shared" si="54"/>
        <v>0</v>
      </c>
    </row>
    <row r="294" spans="2:25" x14ac:dyDescent="0.2">
      <c r="B294" s="85" t="s">
        <v>592</v>
      </c>
      <c r="C294" s="85" t="s">
        <v>417</v>
      </c>
      <c r="D294" s="85" t="s">
        <v>593</v>
      </c>
      <c r="E294" s="86">
        <v>0</v>
      </c>
      <c r="F294" s="87">
        <f t="shared" si="44"/>
        <v>0</v>
      </c>
      <c r="G294" s="86">
        <v>0</v>
      </c>
      <c r="H294" s="87">
        <f t="shared" si="45"/>
        <v>0</v>
      </c>
      <c r="I294" s="86">
        <v>0</v>
      </c>
      <c r="J294" s="87">
        <f t="shared" si="46"/>
        <v>0</v>
      </c>
      <c r="K294" s="86">
        <v>0</v>
      </c>
      <c r="L294" s="87">
        <f t="shared" si="47"/>
        <v>0</v>
      </c>
      <c r="M294" s="86">
        <v>0</v>
      </c>
      <c r="N294" s="87">
        <f t="shared" si="48"/>
        <v>0</v>
      </c>
      <c r="O294" s="86">
        <v>0</v>
      </c>
      <c r="P294" s="87">
        <f t="shared" si="49"/>
        <v>0</v>
      </c>
      <c r="Q294" s="86">
        <v>0</v>
      </c>
      <c r="R294" s="87">
        <f t="shared" si="50"/>
        <v>0</v>
      </c>
      <c r="S294" s="86">
        <v>0</v>
      </c>
      <c r="T294" s="87">
        <f t="shared" si="51"/>
        <v>0</v>
      </c>
      <c r="U294" s="86">
        <v>0</v>
      </c>
      <c r="V294" s="87">
        <f t="shared" si="52"/>
        <v>0</v>
      </c>
      <c r="W294" s="86">
        <v>0</v>
      </c>
      <c r="X294" s="87">
        <f t="shared" si="53"/>
        <v>0</v>
      </c>
      <c r="Y294" s="87">
        <f t="shared" si="54"/>
        <v>0</v>
      </c>
    </row>
    <row r="295" spans="2:25" x14ac:dyDescent="0.2">
      <c r="B295" s="85" t="s">
        <v>594</v>
      </c>
      <c r="C295" s="85" t="s">
        <v>417</v>
      </c>
      <c r="D295" s="85" t="s">
        <v>595</v>
      </c>
      <c r="E295" s="86">
        <v>0</v>
      </c>
      <c r="F295" s="87">
        <f t="shared" si="44"/>
        <v>0</v>
      </c>
      <c r="G295" s="86">
        <v>0</v>
      </c>
      <c r="H295" s="87">
        <f t="shared" si="45"/>
        <v>0</v>
      </c>
      <c r="I295" s="86">
        <v>0</v>
      </c>
      <c r="J295" s="87">
        <f t="shared" si="46"/>
        <v>0</v>
      </c>
      <c r="K295" s="86">
        <v>0</v>
      </c>
      <c r="L295" s="87">
        <f t="shared" si="47"/>
        <v>0</v>
      </c>
      <c r="M295" s="86">
        <v>0</v>
      </c>
      <c r="N295" s="87">
        <f t="shared" si="48"/>
        <v>0</v>
      </c>
      <c r="O295" s="86">
        <v>0</v>
      </c>
      <c r="P295" s="87">
        <f t="shared" si="49"/>
        <v>0</v>
      </c>
      <c r="Q295" s="86">
        <v>0</v>
      </c>
      <c r="R295" s="87">
        <f t="shared" si="50"/>
        <v>0</v>
      </c>
      <c r="S295" s="86">
        <v>0</v>
      </c>
      <c r="T295" s="87">
        <f t="shared" si="51"/>
        <v>0</v>
      </c>
      <c r="U295" s="86">
        <v>0</v>
      </c>
      <c r="V295" s="87">
        <f t="shared" si="52"/>
        <v>0</v>
      </c>
      <c r="W295" s="86">
        <v>0</v>
      </c>
      <c r="X295" s="87">
        <f t="shared" si="53"/>
        <v>0</v>
      </c>
      <c r="Y295" s="87">
        <f t="shared" si="54"/>
        <v>0</v>
      </c>
    </row>
    <row r="296" spans="2:25" x14ac:dyDescent="0.2">
      <c r="B296" s="85" t="s">
        <v>596</v>
      </c>
      <c r="C296" s="85" t="s">
        <v>417</v>
      </c>
      <c r="D296" s="85" t="s">
        <v>597</v>
      </c>
      <c r="E296" s="86">
        <v>0</v>
      </c>
      <c r="F296" s="87">
        <f t="shared" si="44"/>
        <v>0</v>
      </c>
      <c r="G296" s="86">
        <v>0</v>
      </c>
      <c r="H296" s="87">
        <f t="shared" si="45"/>
        <v>0</v>
      </c>
      <c r="I296" s="86">
        <v>0</v>
      </c>
      <c r="J296" s="87">
        <f t="shared" si="46"/>
        <v>0</v>
      </c>
      <c r="K296" s="86">
        <v>0</v>
      </c>
      <c r="L296" s="87">
        <f t="shared" si="47"/>
        <v>0</v>
      </c>
      <c r="M296" s="86">
        <v>0</v>
      </c>
      <c r="N296" s="87">
        <f t="shared" si="48"/>
        <v>0</v>
      </c>
      <c r="O296" s="86">
        <v>0</v>
      </c>
      <c r="P296" s="87">
        <f t="shared" si="49"/>
        <v>0</v>
      </c>
      <c r="Q296" s="86">
        <v>0</v>
      </c>
      <c r="R296" s="87">
        <f t="shared" si="50"/>
        <v>0</v>
      </c>
      <c r="S296" s="86">
        <v>0</v>
      </c>
      <c r="T296" s="87">
        <f t="shared" si="51"/>
        <v>0</v>
      </c>
      <c r="U296" s="86">
        <v>0</v>
      </c>
      <c r="V296" s="87">
        <f t="shared" si="52"/>
        <v>0</v>
      </c>
      <c r="W296" s="86">
        <v>0</v>
      </c>
      <c r="X296" s="87">
        <f t="shared" si="53"/>
        <v>0</v>
      </c>
      <c r="Y296" s="87">
        <f t="shared" si="54"/>
        <v>0</v>
      </c>
    </row>
    <row r="297" spans="2:25" x14ac:dyDescent="0.2">
      <c r="B297" s="85" t="s">
        <v>598</v>
      </c>
      <c r="C297" s="85" t="s">
        <v>417</v>
      </c>
      <c r="D297" s="85" t="s">
        <v>599</v>
      </c>
      <c r="E297" s="86">
        <v>0</v>
      </c>
      <c r="F297" s="87">
        <f t="shared" si="44"/>
        <v>0</v>
      </c>
      <c r="G297" s="86">
        <v>0</v>
      </c>
      <c r="H297" s="87">
        <f t="shared" si="45"/>
        <v>0</v>
      </c>
      <c r="I297" s="86">
        <v>0</v>
      </c>
      <c r="J297" s="87">
        <f t="shared" si="46"/>
        <v>0</v>
      </c>
      <c r="K297" s="86">
        <v>0</v>
      </c>
      <c r="L297" s="87">
        <f t="shared" si="47"/>
        <v>0</v>
      </c>
      <c r="M297" s="86">
        <v>0</v>
      </c>
      <c r="N297" s="87">
        <f t="shared" si="48"/>
        <v>0</v>
      </c>
      <c r="O297" s="86">
        <v>0</v>
      </c>
      <c r="P297" s="87">
        <f t="shared" si="49"/>
        <v>0</v>
      </c>
      <c r="Q297" s="86">
        <v>0</v>
      </c>
      <c r="R297" s="87">
        <f t="shared" si="50"/>
        <v>0</v>
      </c>
      <c r="S297" s="86">
        <v>0</v>
      </c>
      <c r="T297" s="87">
        <f t="shared" si="51"/>
        <v>0</v>
      </c>
      <c r="U297" s="86">
        <v>0</v>
      </c>
      <c r="V297" s="87">
        <f t="shared" si="52"/>
        <v>0</v>
      </c>
      <c r="W297" s="86">
        <v>0</v>
      </c>
      <c r="X297" s="87">
        <f t="shared" si="53"/>
        <v>0</v>
      </c>
      <c r="Y297" s="87">
        <f t="shared" si="54"/>
        <v>0</v>
      </c>
    </row>
    <row r="298" spans="2:25" x14ac:dyDescent="0.2">
      <c r="B298" s="85" t="s">
        <v>600</v>
      </c>
      <c r="C298" s="85" t="s">
        <v>417</v>
      </c>
      <c r="D298" s="85" t="s">
        <v>601</v>
      </c>
      <c r="E298" s="86">
        <v>0</v>
      </c>
      <c r="F298" s="87">
        <f t="shared" si="44"/>
        <v>0</v>
      </c>
      <c r="G298" s="86">
        <v>0</v>
      </c>
      <c r="H298" s="87">
        <f t="shared" si="45"/>
        <v>0</v>
      </c>
      <c r="I298" s="86">
        <v>0</v>
      </c>
      <c r="J298" s="87">
        <f t="shared" si="46"/>
        <v>0</v>
      </c>
      <c r="K298" s="86">
        <v>0</v>
      </c>
      <c r="L298" s="87">
        <f t="shared" si="47"/>
        <v>0</v>
      </c>
      <c r="M298" s="86">
        <v>0</v>
      </c>
      <c r="N298" s="87">
        <f t="shared" si="48"/>
        <v>0</v>
      </c>
      <c r="O298" s="86">
        <v>0</v>
      </c>
      <c r="P298" s="87">
        <f t="shared" si="49"/>
        <v>0</v>
      </c>
      <c r="Q298" s="86">
        <v>0</v>
      </c>
      <c r="R298" s="87">
        <f t="shared" si="50"/>
        <v>0</v>
      </c>
      <c r="S298" s="86">
        <v>0</v>
      </c>
      <c r="T298" s="87">
        <f t="shared" si="51"/>
        <v>0</v>
      </c>
      <c r="U298" s="86">
        <v>0</v>
      </c>
      <c r="V298" s="87">
        <f t="shared" si="52"/>
        <v>0</v>
      </c>
      <c r="W298" s="86">
        <v>0</v>
      </c>
      <c r="X298" s="87">
        <f t="shared" si="53"/>
        <v>0</v>
      </c>
      <c r="Y298" s="87">
        <f t="shared" si="54"/>
        <v>0</v>
      </c>
    </row>
    <row r="299" spans="2:25" x14ac:dyDescent="0.2">
      <c r="B299" s="85" t="s">
        <v>602</v>
      </c>
      <c r="C299" s="85" t="s">
        <v>417</v>
      </c>
      <c r="D299" s="85" t="s">
        <v>603</v>
      </c>
      <c r="E299" s="86">
        <v>0</v>
      </c>
      <c r="F299" s="87">
        <f t="shared" si="44"/>
        <v>0</v>
      </c>
      <c r="G299" s="86">
        <v>0</v>
      </c>
      <c r="H299" s="87">
        <f t="shared" si="45"/>
        <v>0</v>
      </c>
      <c r="I299" s="86">
        <v>0</v>
      </c>
      <c r="J299" s="87">
        <f t="shared" si="46"/>
        <v>0</v>
      </c>
      <c r="K299" s="86">
        <v>0</v>
      </c>
      <c r="L299" s="87">
        <f t="shared" si="47"/>
        <v>0</v>
      </c>
      <c r="M299" s="86">
        <v>0</v>
      </c>
      <c r="N299" s="87">
        <f t="shared" si="48"/>
        <v>0</v>
      </c>
      <c r="O299" s="86">
        <v>0</v>
      </c>
      <c r="P299" s="87">
        <f t="shared" si="49"/>
        <v>0</v>
      </c>
      <c r="Q299" s="86">
        <v>0</v>
      </c>
      <c r="R299" s="87">
        <f t="shared" si="50"/>
        <v>0</v>
      </c>
      <c r="S299" s="86">
        <v>0</v>
      </c>
      <c r="T299" s="87">
        <f t="shared" si="51"/>
        <v>0</v>
      </c>
      <c r="U299" s="86">
        <v>0</v>
      </c>
      <c r="V299" s="87">
        <f t="shared" si="52"/>
        <v>0</v>
      </c>
      <c r="W299" s="86">
        <v>0</v>
      </c>
      <c r="X299" s="87">
        <f t="shared" si="53"/>
        <v>0</v>
      </c>
      <c r="Y299" s="87">
        <f t="shared" si="54"/>
        <v>0</v>
      </c>
    </row>
    <row r="300" spans="2:25" x14ac:dyDescent="0.2">
      <c r="B300" s="85" t="s">
        <v>604</v>
      </c>
      <c r="C300" s="85" t="s">
        <v>417</v>
      </c>
      <c r="D300" s="85" t="s">
        <v>605</v>
      </c>
      <c r="E300" s="86">
        <v>0</v>
      </c>
      <c r="F300" s="87">
        <f t="shared" si="44"/>
        <v>0</v>
      </c>
      <c r="G300" s="86">
        <v>0</v>
      </c>
      <c r="H300" s="87">
        <f t="shared" si="45"/>
        <v>0</v>
      </c>
      <c r="I300" s="86">
        <v>0</v>
      </c>
      <c r="J300" s="87">
        <f t="shared" si="46"/>
        <v>0</v>
      </c>
      <c r="K300" s="86">
        <v>0</v>
      </c>
      <c r="L300" s="87">
        <f t="shared" si="47"/>
        <v>0</v>
      </c>
      <c r="M300" s="86">
        <v>0</v>
      </c>
      <c r="N300" s="87">
        <f t="shared" si="48"/>
        <v>0</v>
      </c>
      <c r="O300" s="86">
        <v>0</v>
      </c>
      <c r="P300" s="87">
        <f t="shared" si="49"/>
        <v>0</v>
      </c>
      <c r="Q300" s="86">
        <v>0</v>
      </c>
      <c r="R300" s="87">
        <f t="shared" si="50"/>
        <v>0</v>
      </c>
      <c r="S300" s="86">
        <v>0</v>
      </c>
      <c r="T300" s="87">
        <f t="shared" si="51"/>
        <v>0</v>
      </c>
      <c r="U300" s="86">
        <v>0</v>
      </c>
      <c r="V300" s="87">
        <f t="shared" si="52"/>
        <v>0</v>
      </c>
      <c r="W300" s="86">
        <v>0</v>
      </c>
      <c r="X300" s="87">
        <f t="shared" si="53"/>
        <v>0</v>
      </c>
      <c r="Y300" s="87">
        <f t="shared" si="54"/>
        <v>0</v>
      </c>
    </row>
    <row r="301" spans="2:25" x14ac:dyDescent="0.2">
      <c r="B301" s="85" t="s">
        <v>606</v>
      </c>
      <c r="C301" s="85" t="s">
        <v>417</v>
      </c>
      <c r="D301" s="85" t="s">
        <v>607</v>
      </c>
      <c r="E301" s="86">
        <v>0</v>
      </c>
      <c r="F301" s="87">
        <f t="shared" si="44"/>
        <v>0</v>
      </c>
      <c r="G301" s="86">
        <v>0</v>
      </c>
      <c r="H301" s="87">
        <f t="shared" si="45"/>
        <v>0</v>
      </c>
      <c r="I301" s="86">
        <v>0</v>
      </c>
      <c r="J301" s="87">
        <f t="shared" si="46"/>
        <v>0</v>
      </c>
      <c r="K301" s="86">
        <v>0</v>
      </c>
      <c r="L301" s="87">
        <f t="shared" si="47"/>
        <v>0</v>
      </c>
      <c r="M301" s="86">
        <v>0</v>
      </c>
      <c r="N301" s="87">
        <f t="shared" si="48"/>
        <v>0</v>
      </c>
      <c r="O301" s="86">
        <v>0</v>
      </c>
      <c r="P301" s="87">
        <f t="shared" si="49"/>
        <v>0</v>
      </c>
      <c r="Q301" s="86">
        <v>0</v>
      </c>
      <c r="R301" s="87">
        <f t="shared" si="50"/>
        <v>0</v>
      </c>
      <c r="S301" s="86">
        <v>0</v>
      </c>
      <c r="T301" s="87">
        <f t="shared" si="51"/>
        <v>0</v>
      </c>
      <c r="U301" s="86">
        <v>0</v>
      </c>
      <c r="V301" s="87">
        <f t="shared" si="52"/>
        <v>0</v>
      </c>
      <c r="W301" s="86">
        <v>0</v>
      </c>
      <c r="X301" s="87">
        <f t="shared" si="53"/>
        <v>0</v>
      </c>
      <c r="Y301" s="87">
        <f t="shared" si="54"/>
        <v>0</v>
      </c>
    </row>
    <row r="302" spans="2:25" x14ac:dyDescent="0.2">
      <c r="B302" s="85" t="s">
        <v>608</v>
      </c>
      <c r="C302" s="85" t="s">
        <v>417</v>
      </c>
      <c r="D302" s="85" t="s">
        <v>609</v>
      </c>
      <c r="E302" s="86">
        <v>0</v>
      </c>
      <c r="F302" s="87">
        <f t="shared" si="44"/>
        <v>0</v>
      </c>
      <c r="G302" s="86">
        <v>0</v>
      </c>
      <c r="H302" s="87">
        <f t="shared" si="45"/>
        <v>0</v>
      </c>
      <c r="I302" s="86">
        <v>0</v>
      </c>
      <c r="J302" s="87">
        <f t="shared" si="46"/>
        <v>0</v>
      </c>
      <c r="K302" s="86">
        <v>0</v>
      </c>
      <c r="L302" s="87">
        <f t="shared" si="47"/>
        <v>0</v>
      </c>
      <c r="M302" s="86">
        <v>0</v>
      </c>
      <c r="N302" s="87">
        <f t="shared" si="48"/>
        <v>0</v>
      </c>
      <c r="O302" s="86">
        <v>0</v>
      </c>
      <c r="P302" s="87">
        <f t="shared" si="49"/>
        <v>0</v>
      </c>
      <c r="Q302" s="86">
        <v>0</v>
      </c>
      <c r="R302" s="87">
        <f t="shared" si="50"/>
        <v>0</v>
      </c>
      <c r="S302" s="86">
        <v>0</v>
      </c>
      <c r="T302" s="87">
        <f t="shared" si="51"/>
        <v>0</v>
      </c>
      <c r="U302" s="86">
        <v>0</v>
      </c>
      <c r="V302" s="87">
        <f t="shared" si="52"/>
        <v>0</v>
      </c>
      <c r="W302" s="86">
        <v>0</v>
      </c>
      <c r="X302" s="87">
        <f t="shared" si="53"/>
        <v>0</v>
      </c>
      <c r="Y302" s="87">
        <f t="shared" si="54"/>
        <v>0</v>
      </c>
    </row>
    <row r="303" spans="2:25" x14ac:dyDescent="0.2">
      <c r="B303" s="85" t="s">
        <v>610</v>
      </c>
      <c r="C303" s="85" t="s">
        <v>417</v>
      </c>
      <c r="D303" s="85" t="s">
        <v>611</v>
      </c>
      <c r="E303" s="86">
        <v>0</v>
      </c>
      <c r="F303" s="87">
        <f t="shared" si="44"/>
        <v>0</v>
      </c>
      <c r="G303" s="86">
        <v>0</v>
      </c>
      <c r="H303" s="87">
        <f t="shared" si="45"/>
        <v>0</v>
      </c>
      <c r="I303" s="86">
        <v>0</v>
      </c>
      <c r="J303" s="87">
        <f t="shared" si="46"/>
        <v>0</v>
      </c>
      <c r="K303" s="86">
        <v>0</v>
      </c>
      <c r="L303" s="87">
        <f t="shared" si="47"/>
        <v>0</v>
      </c>
      <c r="M303" s="86">
        <v>0</v>
      </c>
      <c r="N303" s="87">
        <f t="shared" si="48"/>
        <v>0</v>
      </c>
      <c r="O303" s="86">
        <v>0</v>
      </c>
      <c r="P303" s="87">
        <f t="shared" si="49"/>
        <v>0</v>
      </c>
      <c r="Q303" s="86">
        <v>0</v>
      </c>
      <c r="R303" s="87">
        <f t="shared" si="50"/>
        <v>0</v>
      </c>
      <c r="S303" s="86">
        <v>0</v>
      </c>
      <c r="T303" s="87">
        <f t="shared" si="51"/>
        <v>0</v>
      </c>
      <c r="U303" s="86">
        <v>0</v>
      </c>
      <c r="V303" s="87">
        <f t="shared" si="52"/>
        <v>0</v>
      </c>
      <c r="W303" s="86">
        <v>0</v>
      </c>
      <c r="X303" s="87">
        <f t="shared" si="53"/>
        <v>0</v>
      </c>
      <c r="Y303" s="87">
        <f t="shared" si="54"/>
        <v>0</v>
      </c>
    </row>
    <row r="304" spans="2:25" x14ac:dyDescent="0.2">
      <c r="B304" s="85" t="s">
        <v>612</v>
      </c>
      <c r="C304" s="85" t="s">
        <v>417</v>
      </c>
      <c r="D304" s="85" t="s">
        <v>613</v>
      </c>
      <c r="E304" s="86">
        <v>0</v>
      </c>
      <c r="F304" s="87">
        <f t="shared" si="44"/>
        <v>0</v>
      </c>
      <c r="G304" s="86">
        <v>0</v>
      </c>
      <c r="H304" s="87">
        <f t="shared" si="45"/>
        <v>0</v>
      </c>
      <c r="I304" s="86">
        <v>0</v>
      </c>
      <c r="J304" s="87">
        <f t="shared" si="46"/>
        <v>0</v>
      </c>
      <c r="K304" s="86">
        <v>0</v>
      </c>
      <c r="L304" s="87">
        <f t="shared" si="47"/>
        <v>0</v>
      </c>
      <c r="M304" s="86">
        <v>0</v>
      </c>
      <c r="N304" s="87">
        <f t="shared" si="48"/>
        <v>0</v>
      </c>
      <c r="O304" s="86">
        <v>0</v>
      </c>
      <c r="P304" s="87">
        <f t="shared" si="49"/>
        <v>0</v>
      </c>
      <c r="Q304" s="86">
        <v>0</v>
      </c>
      <c r="R304" s="87">
        <f t="shared" si="50"/>
        <v>0</v>
      </c>
      <c r="S304" s="86">
        <v>0</v>
      </c>
      <c r="T304" s="87">
        <f t="shared" si="51"/>
        <v>0</v>
      </c>
      <c r="U304" s="86">
        <v>0</v>
      </c>
      <c r="V304" s="87">
        <f t="shared" si="52"/>
        <v>0</v>
      </c>
      <c r="W304" s="86">
        <v>0</v>
      </c>
      <c r="X304" s="87">
        <f t="shared" si="53"/>
        <v>0</v>
      </c>
      <c r="Y304" s="87">
        <f t="shared" si="54"/>
        <v>0</v>
      </c>
    </row>
    <row r="305" spans="2:25" x14ac:dyDescent="0.2">
      <c r="B305" s="85" t="s">
        <v>614</v>
      </c>
      <c r="C305" s="85" t="s">
        <v>417</v>
      </c>
      <c r="D305" s="85" t="s">
        <v>615</v>
      </c>
      <c r="E305" s="86">
        <v>0</v>
      </c>
      <c r="F305" s="87">
        <f t="shared" si="44"/>
        <v>0</v>
      </c>
      <c r="G305" s="86">
        <v>0</v>
      </c>
      <c r="H305" s="87">
        <f t="shared" si="45"/>
        <v>0</v>
      </c>
      <c r="I305" s="86">
        <v>0</v>
      </c>
      <c r="J305" s="87">
        <f t="shared" si="46"/>
        <v>0</v>
      </c>
      <c r="K305" s="86">
        <v>0</v>
      </c>
      <c r="L305" s="87">
        <f t="shared" si="47"/>
        <v>0</v>
      </c>
      <c r="M305" s="86">
        <v>0</v>
      </c>
      <c r="N305" s="87">
        <f t="shared" si="48"/>
        <v>0</v>
      </c>
      <c r="O305" s="86">
        <v>0</v>
      </c>
      <c r="P305" s="87">
        <f t="shared" si="49"/>
        <v>0</v>
      </c>
      <c r="Q305" s="86">
        <v>0</v>
      </c>
      <c r="R305" s="87">
        <f t="shared" si="50"/>
        <v>0</v>
      </c>
      <c r="S305" s="86">
        <v>0</v>
      </c>
      <c r="T305" s="87">
        <f t="shared" si="51"/>
        <v>0</v>
      </c>
      <c r="U305" s="86">
        <v>0</v>
      </c>
      <c r="V305" s="87">
        <f t="shared" si="52"/>
        <v>0</v>
      </c>
      <c r="W305" s="86">
        <v>0</v>
      </c>
      <c r="X305" s="87">
        <f t="shared" si="53"/>
        <v>0</v>
      </c>
      <c r="Y305" s="87">
        <f t="shared" si="54"/>
        <v>0</v>
      </c>
    </row>
    <row r="306" spans="2:25" x14ac:dyDescent="0.2">
      <c r="B306" s="85" t="s">
        <v>616</v>
      </c>
      <c r="C306" s="85" t="s">
        <v>417</v>
      </c>
      <c r="D306" s="85" t="s">
        <v>617</v>
      </c>
      <c r="E306" s="86">
        <v>0</v>
      </c>
      <c r="F306" s="87">
        <f t="shared" si="44"/>
        <v>0</v>
      </c>
      <c r="G306" s="86">
        <v>0</v>
      </c>
      <c r="H306" s="87">
        <f t="shared" si="45"/>
        <v>0</v>
      </c>
      <c r="I306" s="86">
        <v>0</v>
      </c>
      <c r="J306" s="87">
        <f t="shared" si="46"/>
        <v>0</v>
      </c>
      <c r="K306" s="86">
        <v>0</v>
      </c>
      <c r="L306" s="87">
        <f t="shared" si="47"/>
        <v>0</v>
      </c>
      <c r="M306" s="86">
        <v>0</v>
      </c>
      <c r="N306" s="87">
        <f t="shared" si="48"/>
        <v>0</v>
      </c>
      <c r="O306" s="86">
        <v>0</v>
      </c>
      <c r="P306" s="87">
        <f t="shared" si="49"/>
        <v>0</v>
      </c>
      <c r="Q306" s="86">
        <v>0</v>
      </c>
      <c r="R306" s="87">
        <f t="shared" si="50"/>
        <v>0</v>
      </c>
      <c r="S306" s="86">
        <v>0</v>
      </c>
      <c r="T306" s="87">
        <f t="shared" si="51"/>
        <v>0</v>
      </c>
      <c r="U306" s="86">
        <v>0</v>
      </c>
      <c r="V306" s="87">
        <f t="shared" si="52"/>
        <v>0</v>
      </c>
      <c r="W306" s="86">
        <v>0</v>
      </c>
      <c r="X306" s="87">
        <f t="shared" si="53"/>
        <v>0</v>
      </c>
      <c r="Y306" s="87">
        <f t="shared" si="54"/>
        <v>0</v>
      </c>
    </row>
    <row r="307" spans="2:25" x14ac:dyDescent="0.2">
      <c r="B307" s="85" t="s">
        <v>618</v>
      </c>
      <c r="C307" s="85" t="s">
        <v>417</v>
      </c>
      <c r="D307" s="85" t="s">
        <v>619</v>
      </c>
      <c r="E307" s="86">
        <v>0</v>
      </c>
      <c r="F307" s="87">
        <f t="shared" si="44"/>
        <v>0</v>
      </c>
      <c r="G307" s="86">
        <v>0</v>
      </c>
      <c r="H307" s="87">
        <f t="shared" si="45"/>
        <v>0</v>
      </c>
      <c r="I307" s="86">
        <v>0</v>
      </c>
      <c r="J307" s="87">
        <f t="shared" si="46"/>
        <v>0</v>
      </c>
      <c r="K307" s="86">
        <v>0</v>
      </c>
      <c r="L307" s="87">
        <f t="shared" si="47"/>
        <v>0</v>
      </c>
      <c r="M307" s="86">
        <v>0</v>
      </c>
      <c r="N307" s="87">
        <f t="shared" si="48"/>
        <v>0</v>
      </c>
      <c r="O307" s="86">
        <v>0</v>
      </c>
      <c r="P307" s="87">
        <f t="shared" si="49"/>
        <v>0</v>
      </c>
      <c r="Q307" s="86">
        <v>0</v>
      </c>
      <c r="R307" s="87">
        <f t="shared" si="50"/>
        <v>0</v>
      </c>
      <c r="S307" s="86">
        <v>0</v>
      </c>
      <c r="T307" s="87">
        <f t="shared" si="51"/>
        <v>0</v>
      </c>
      <c r="U307" s="86">
        <v>0</v>
      </c>
      <c r="V307" s="87">
        <f t="shared" si="52"/>
        <v>0</v>
      </c>
      <c r="W307" s="86">
        <v>0</v>
      </c>
      <c r="X307" s="87">
        <f t="shared" si="53"/>
        <v>0</v>
      </c>
      <c r="Y307" s="87">
        <f t="shared" si="54"/>
        <v>0</v>
      </c>
    </row>
    <row r="308" spans="2:25" x14ac:dyDescent="0.2">
      <c r="B308" s="85" t="s">
        <v>620</v>
      </c>
      <c r="C308" s="85" t="s">
        <v>417</v>
      </c>
      <c r="D308" s="85" t="s">
        <v>621</v>
      </c>
      <c r="E308" s="86">
        <v>0</v>
      </c>
      <c r="F308" s="87">
        <f t="shared" si="44"/>
        <v>0</v>
      </c>
      <c r="G308" s="86">
        <v>0</v>
      </c>
      <c r="H308" s="87">
        <f t="shared" si="45"/>
        <v>0</v>
      </c>
      <c r="I308" s="86">
        <v>0</v>
      </c>
      <c r="J308" s="87">
        <f t="shared" si="46"/>
        <v>0</v>
      </c>
      <c r="K308" s="86">
        <v>0</v>
      </c>
      <c r="L308" s="87">
        <f t="shared" si="47"/>
        <v>0</v>
      </c>
      <c r="M308" s="86">
        <v>0</v>
      </c>
      <c r="N308" s="87">
        <f t="shared" si="48"/>
        <v>0</v>
      </c>
      <c r="O308" s="86">
        <v>0</v>
      </c>
      <c r="P308" s="87">
        <f t="shared" si="49"/>
        <v>0</v>
      </c>
      <c r="Q308" s="86">
        <v>0</v>
      </c>
      <c r="R308" s="87">
        <f t="shared" si="50"/>
        <v>0</v>
      </c>
      <c r="S308" s="86">
        <v>0</v>
      </c>
      <c r="T308" s="87">
        <f t="shared" si="51"/>
        <v>0</v>
      </c>
      <c r="U308" s="86">
        <v>0</v>
      </c>
      <c r="V308" s="87">
        <f t="shared" si="52"/>
        <v>0</v>
      </c>
      <c r="W308" s="86">
        <v>0</v>
      </c>
      <c r="X308" s="87">
        <f t="shared" si="53"/>
        <v>0</v>
      </c>
      <c r="Y308" s="87">
        <f t="shared" si="54"/>
        <v>0</v>
      </c>
    </row>
    <row r="309" spans="2:25" x14ac:dyDescent="0.2">
      <c r="B309" s="85" t="s">
        <v>622</v>
      </c>
      <c r="C309" s="85" t="s">
        <v>417</v>
      </c>
      <c r="D309" s="85" t="s">
        <v>623</v>
      </c>
      <c r="E309" s="86">
        <v>0</v>
      </c>
      <c r="F309" s="87">
        <f t="shared" si="44"/>
        <v>0</v>
      </c>
      <c r="G309" s="86">
        <v>0</v>
      </c>
      <c r="H309" s="87">
        <f t="shared" si="45"/>
        <v>0</v>
      </c>
      <c r="I309" s="86">
        <v>0</v>
      </c>
      <c r="J309" s="87">
        <f t="shared" si="46"/>
        <v>0</v>
      </c>
      <c r="K309" s="86">
        <v>0</v>
      </c>
      <c r="L309" s="87">
        <f t="shared" si="47"/>
        <v>0</v>
      </c>
      <c r="M309" s="86">
        <v>0</v>
      </c>
      <c r="N309" s="87">
        <f t="shared" si="48"/>
        <v>0</v>
      </c>
      <c r="O309" s="86">
        <v>0</v>
      </c>
      <c r="P309" s="87">
        <f t="shared" si="49"/>
        <v>0</v>
      </c>
      <c r="Q309" s="86">
        <v>0</v>
      </c>
      <c r="R309" s="87">
        <f t="shared" si="50"/>
        <v>0</v>
      </c>
      <c r="S309" s="86">
        <v>0</v>
      </c>
      <c r="T309" s="87">
        <f t="shared" si="51"/>
        <v>0</v>
      </c>
      <c r="U309" s="86">
        <v>0</v>
      </c>
      <c r="V309" s="87">
        <f t="shared" si="52"/>
        <v>0</v>
      </c>
      <c r="W309" s="86">
        <v>0</v>
      </c>
      <c r="X309" s="87">
        <f t="shared" si="53"/>
        <v>0</v>
      </c>
      <c r="Y309" s="87">
        <f t="shared" si="54"/>
        <v>0</v>
      </c>
    </row>
    <row r="310" spans="2:25" x14ac:dyDescent="0.2">
      <c r="B310" s="85" t="s">
        <v>624</v>
      </c>
      <c r="C310" s="85" t="s">
        <v>417</v>
      </c>
      <c r="D310" s="85" t="s">
        <v>625</v>
      </c>
      <c r="E310" s="86">
        <v>0</v>
      </c>
      <c r="F310" s="87">
        <f t="shared" si="44"/>
        <v>0</v>
      </c>
      <c r="G310" s="86">
        <v>0</v>
      </c>
      <c r="H310" s="87">
        <f t="shared" si="45"/>
        <v>0</v>
      </c>
      <c r="I310" s="86">
        <v>0</v>
      </c>
      <c r="J310" s="87">
        <f t="shared" si="46"/>
        <v>0</v>
      </c>
      <c r="K310" s="86">
        <v>0</v>
      </c>
      <c r="L310" s="87">
        <f t="shared" si="47"/>
        <v>0</v>
      </c>
      <c r="M310" s="86">
        <v>0</v>
      </c>
      <c r="N310" s="87">
        <f t="shared" si="48"/>
        <v>0</v>
      </c>
      <c r="O310" s="86">
        <v>0</v>
      </c>
      <c r="P310" s="87">
        <f t="shared" si="49"/>
        <v>0</v>
      </c>
      <c r="Q310" s="86">
        <v>0</v>
      </c>
      <c r="R310" s="87">
        <f t="shared" si="50"/>
        <v>0</v>
      </c>
      <c r="S310" s="86">
        <v>0</v>
      </c>
      <c r="T310" s="87">
        <f t="shared" si="51"/>
        <v>0</v>
      </c>
      <c r="U310" s="86">
        <v>0</v>
      </c>
      <c r="V310" s="87">
        <f t="shared" si="52"/>
        <v>0</v>
      </c>
      <c r="W310" s="86">
        <v>0</v>
      </c>
      <c r="X310" s="87">
        <f t="shared" si="53"/>
        <v>0</v>
      </c>
      <c r="Y310" s="87">
        <f t="shared" si="54"/>
        <v>0</v>
      </c>
    </row>
    <row r="311" spans="2:25" x14ac:dyDescent="0.2">
      <c r="B311" s="85" t="s">
        <v>626</v>
      </c>
      <c r="C311" s="85" t="s">
        <v>417</v>
      </c>
      <c r="D311" s="85" t="s">
        <v>627</v>
      </c>
      <c r="E311" s="86">
        <v>0</v>
      </c>
      <c r="F311" s="87">
        <f t="shared" si="44"/>
        <v>0</v>
      </c>
      <c r="G311" s="86">
        <v>0</v>
      </c>
      <c r="H311" s="87">
        <f t="shared" si="45"/>
        <v>0</v>
      </c>
      <c r="I311" s="86">
        <v>0</v>
      </c>
      <c r="J311" s="87">
        <f t="shared" si="46"/>
        <v>0</v>
      </c>
      <c r="K311" s="86">
        <v>0</v>
      </c>
      <c r="L311" s="87">
        <f t="shared" si="47"/>
        <v>0</v>
      </c>
      <c r="M311" s="86">
        <v>0</v>
      </c>
      <c r="N311" s="87">
        <f t="shared" si="48"/>
        <v>0</v>
      </c>
      <c r="O311" s="86">
        <v>0</v>
      </c>
      <c r="P311" s="87">
        <f t="shared" si="49"/>
        <v>0</v>
      </c>
      <c r="Q311" s="86">
        <v>0</v>
      </c>
      <c r="R311" s="87">
        <f t="shared" si="50"/>
        <v>0</v>
      </c>
      <c r="S311" s="86">
        <v>0</v>
      </c>
      <c r="T311" s="87">
        <f t="shared" si="51"/>
        <v>0</v>
      </c>
      <c r="U311" s="86">
        <v>0</v>
      </c>
      <c r="V311" s="87">
        <f t="shared" si="52"/>
        <v>0</v>
      </c>
      <c r="W311" s="86">
        <v>0</v>
      </c>
      <c r="X311" s="87">
        <f t="shared" si="53"/>
        <v>0</v>
      </c>
      <c r="Y311" s="87">
        <f t="shared" si="54"/>
        <v>0</v>
      </c>
    </row>
    <row r="312" spans="2:25" x14ac:dyDescent="0.2">
      <c r="B312" s="85" t="s">
        <v>628</v>
      </c>
      <c r="C312" s="85" t="s">
        <v>417</v>
      </c>
      <c r="D312" s="85" t="s">
        <v>629</v>
      </c>
      <c r="E312" s="86">
        <v>0</v>
      </c>
      <c r="F312" s="87">
        <f t="shared" si="44"/>
        <v>0</v>
      </c>
      <c r="G312" s="86">
        <v>0</v>
      </c>
      <c r="H312" s="87">
        <f t="shared" si="45"/>
        <v>0</v>
      </c>
      <c r="I312" s="86">
        <v>0</v>
      </c>
      <c r="J312" s="87">
        <f t="shared" si="46"/>
        <v>0</v>
      </c>
      <c r="K312" s="86">
        <v>0</v>
      </c>
      <c r="L312" s="87">
        <f t="shared" si="47"/>
        <v>0</v>
      </c>
      <c r="M312" s="86">
        <v>0</v>
      </c>
      <c r="N312" s="87">
        <f t="shared" si="48"/>
        <v>0</v>
      </c>
      <c r="O312" s="86">
        <v>0</v>
      </c>
      <c r="P312" s="87">
        <f t="shared" si="49"/>
        <v>0</v>
      </c>
      <c r="Q312" s="86">
        <v>0</v>
      </c>
      <c r="R312" s="87">
        <f t="shared" si="50"/>
        <v>0</v>
      </c>
      <c r="S312" s="86">
        <v>0</v>
      </c>
      <c r="T312" s="87">
        <f t="shared" si="51"/>
        <v>0</v>
      </c>
      <c r="U312" s="86">
        <v>0</v>
      </c>
      <c r="V312" s="87">
        <f t="shared" si="52"/>
        <v>0</v>
      </c>
      <c r="W312" s="86">
        <v>0</v>
      </c>
      <c r="X312" s="87">
        <f t="shared" si="53"/>
        <v>0</v>
      </c>
      <c r="Y312" s="87">
        <f t="shared" si="54"/>
        <v>0</v>
      </c>
    </row>
    <row r="313" spans="2:25" x14ac:dyDescent="0.2">
      <c r="B313" s="85" t="s">
        <v>630</v>
      </c>
      <c r="C313" s="85" t="s">
        <v>417</v>
      </c>
      <c r="D313" s="85" t="s">
        <v>631</v>
      </c>
      <c r="E313" s="86">
        <v>0</v>
      </c>
      <c r="F313" s="87">
        <f t="shared" si="44"/>
        <v>0</v>
      </c>
      <c r="G313" s="86">
        <v>0</v>
      </c>
      <c r="H313" s="87">
        <f t="shared" si="45"/>
        <v>0</v>
      </c>
      <c r="I313" s="86">
        <v>0</v>
      </c>
      <c r="J313" s="87">
        <f t="shared" si="46"/>
        <v>0</v>
      </c>
      <c r="K313" s="86">
        <v>0</v>
      </c>
      <c r="L313" s="87">
        <f t="shared" si="47"/>
        <v>0</v>
      </c>
      <c r="M313" s="86">
        <v>0</v>
      </c>
      <c r="N313" s="87">
        <f t="shared" si="48"/>
        <v>0</v>
      </c>
      <c r="O313" s="86">
        <v>0</v>
      </c>
      <c r="P313" s="87">
        <f t="shared" si="49"/>
        <v>0</v>
      </c>
      <c r="Q313" s="86">
        <v>0</v>
      </c>
      <c r="R313" s="87">
        <f t="shared" si="50"/>
        <v>0</v>
      </c>
      <c r="S313" s="86">
        <v>0</v>
      </c>
      <c r="T313" s="87">
        <f t="shared" si="51"/>
        <v>0</v>
      </c>
      <c r="U313" s="86">
        <v>0</v>
      </c>
      <c r="V313" s="87">
        <f t="shared" si="52"/>
        <v>0</v>
      </c>
      <c r="W313" s="86">
        <v>0</v>
      </c>
      <c r="X313" s="87">
        <f t="shared" si="53"/>
        <v>0</v>
      </c>
      <c r="Y313" s="87">
        <f t="shared" si="54"/>
        <v>0</v>
      </c>
    </row>
    <row r="314" spans="2:25" x14ac:dyDescent="0.2">
      <c r="B314" s="85" t="s">
        <v>632</v>
      </c>
      <c r="C314" s="85" t="s">
        <v>417</v>
      </c>
      <c r="D314" s="85" t="s">
        <v>633</v>
      </c>
      <c r="E314" s="86">
        <v>0</v>
      </c>
      <c r="F314" s="87">
        <f t="shared" si="44"/>
        <v>0</v>
      </c>
      <c r="G314" s="86">
        <v>0</v>
      </c>
      <c r="H314" s="87">
        <f t="shared" si="45"/>
        <v>0</v>
      </c>
      <c r="I314" s="86">
        <v>0</v>
      </c>
      <c r="J314" s="87">
        <f t="shared" si="46"/>
        <v>0</v>
      </c>
      <c r="K314" s="86">
        <v>0</v>
      </c>
      <c r="L314" s="87">
        <f t="shared" si="47"/>
        <v>0</v>
      </c>
      <c r="M314" s="86">
        <v>0</v>
      </c>
      <c r="N314" s="87">
        <f t="shared" si="48"/>
        <v>0</v>
      </c>
      <c r="O314" s="86">
        <v>0</v>
      </c>
      <c r="P314" s="87">
        <f t="shared" si="49"/>
        <v>0</v>
      </c>
      <c r="Q314" s="86">
        <v>0</v>
      </c>
      <c r="R314" s="87">
        <f t="shared" si="50"/>
        <v>0</v>
      </c>
      <c r="S314" s="86">
        <v>0</v>
      </c>
      <c r="T314" s="87">
        <f t="shared" si="51"/>
        <v>0</v>
      </c>
      <c r="U314" s="86">
        <v>0</v>
      </c>
      <c r="V314" s="87">
        <f t="shared" si="52"/>
        <v>0</v>
      </c>
      <c r="W314" s="86">
        <v>0</v>
      </c>
      <c r="X314" s="87">
        <f t="shared" si="53"/>
        <v>0</v>
      </c>
      <c r="Y314" s="87">
        <f t="shared" si="54"/>
        <v>0</v>
      </c>
    </row>
    <row r="315" spans="2:25" x14ac:dyDescent="0.2">
      <c r="B315" s="85" t="s">
        <v>634</v>
      </c>
      <c r="C315" s="85" t="s">
        <v>417</v>
      </c>
      <c r="D315" s="85" t="s">
        <v>635</v>
      </c>
      <c r="E315" s="86">
        <v>0</v>
      </c>
      <c r="F315" s="87">
        <f t="shared" si="44"/>
        <v>0</v>
      </c>
      <c r="G315" s="86">
        <v>0</v>
      </c>
      <c r="H315" s="87">
        <f t="shared" si="45"/>
        <v>0</v>
      </c>
      <c r="I315" s="86">
        <v>0</v>
      </c>
      <c r="J315" s="87">
        <f t="shared" si="46"/>
        <v>0</v>
      </c>
      <c r="K315" s="86">
        <v>0</v>
      </c>
      <c r="L315" s="87">
        <f t="shared" si="47"/>
        <v>0</v>
      </c>
      <c r="M315" s="86">
        <v>0</v>
      </c>
      <c r="N315" s="87">
        <f t="shared" si="48"/>
        <v>0</v>
      </c>
      <c r="O315" s="86">
        <v>0</v>
      </c>
      <c r="P315" s="87">
        <f t="shared" si="49"/>
        <v>0</v>
      </c>
      <c r="Q315" s="86">
        <v>0</v>
      </c>
      <c r="R315" s="87">
        <f t="shared" si="50"/>
        <v>0</v>
      </c>
      <c r="S315" s="86">
        <v>0</v>
      </c>
      <c r="T315" s="87">
        <f t="shared" si="51"/>
        <v>0</v>
      </c>
      <c r="U315" s="86">
        <v>0</v>
      </c>
      <c r="V315" s="87">
        <f t="shared" si="52"/>
        <v>0</v>
      </c>
      <c r="W315" s="86">
        <v>0</v>
      </c>
      <c r="X315" s="87">
        <f t="shared" si="53"/>
        <v>0</v>
      </c>
      <c r="Y315" s="87">
        <f t="shared" si="54"/>
        <v>0</v>
      </c>
    </row>
    <row r="316" spans="2:25" x14ac:dyDescent="0.2">
      <c r="B316" s="85" t="s">
        <v>636</v>
      </c>
      <c r="C316" s="85" t="s">
        <v>417</v>
      </c>
      <c r="D316" s="85" t="s">
        <v>637</v>
      </c>
      <c r="E316" s="86">
        <v>0</v>
      </c>
      <c r="F316" s="87">
        <f t="shared" si="44"/>
        <v>0</v>
      </c>
      <c r="G316" s="86">
        <v>0</v>
      </c>
      <c r="H316" s="87">
        <f t="shared" si="45"/>
        <v>0</v>
      </c>
      <c r="I316" s="86">
        <v>0</v>
      </c>
      <c r="J316" s="87">
        <f t="shared" si="46"/>
        <v>0</v>
      </c>
      <c r="K316" s="86">
        <v>0</v>
      </c>
      <c r="L316" s="87">
        <f t="shared" si="47"/>
        <v>0</v>
      </c>
      <c r="M316" s="86">
        <v>0</v>
      </c>
      <c r="N316" s="87">
        <f t="shared" si="48"/>
        <v>0</v>
      </c>
      <c r="O316" s="86">
        <v>0</v>
      </c>
      <c r="P316" s="87">
        <f t="shared" si="49"/>
        <v>0</v>
      </c>
      <c r="Q316" s="86">
        <v>0</v>
      </c>
      <c r="R316" s="87">
        <f t="shared" si="50"/>
        <v>0</v>
      </c>
      <c r="S316" s="86">
        <v>0</v>
      </c>
      <c r="T316" s="87">
        <f t="shared" si="51"/>
        <v>0</v>
      </c>
      <c r="U316" s="86">
        <v>0</v>
      </c>
      <c r="V316" s="87">
        <f t="shared" si="52"/>
        <v>0</v>
      </c>
      <c r="W316" s="86">
        <v>0</v>
      </c>
      <c r="X316" s="87">
        <f t="shared" si="53"/>
        <v>0</v>
      </c>
      <c r="Y316" s="87">
        <f t="shared" si="54"/>
        <v>0</v>
      </c>
    </row>
    <row r="317" spans="2:25" x14ac:dyDescent="0.2">
      <c r="B317" s="85" t="s">
        <v>638</v>
      </c>
      <c r="C317" s="85" t="s">
        <v>417</v>
      </c>
      <c r="D317" s="85" t="s">
        <v>639</v>
      </c>
      <c r="E317" s="86">
        <v>0</v>
      </c>
      <c r="F317" s="87">
        <f t="shared" si="44"/>
        <v>0</v>
      </c>
      <c r="G317" s="86">
        <v>0</v>
      </c>
      <c r="H317" s="87">
        <f t="shared" si="45"/>
        <v>0</v>
      </c>
      <c r="I317" s="86">
        <v>0</v>
      </c>
      <c r="J317" s="87">
        <f t="shared" si="46"/>
        <v>0</v>
      </c>
      <c r="K317" s="86">
        <v>0</v>
      </c>
      <c r="L317" s="87">
        <f t="shared" si="47"/>
        <v>0</v>
      </c>
      <c r="M317" s="86">
        <v>0</v>
      </c>
      <c r="N317" s="87">
        <f t="shared" si="48"/>
        <v>0</v>
      </c>
      <c r="O317" s="86">
        <v>0</v>
      </c>
      <c r="P317" s="87">
        <f t="shared" si="49"/>
        <v>0</v>
      </c>
      <c r="Q317" s="86">
        <v>0</v>
      </c>
      <c r="R317" s="87">
        <f t="shared" si="50"/>
        <v>0</v>
      </c>
      <c r="S317" s="86">
        <v>0</v>
      </c>
      <c r="T317" s="87">
        <f t="shared" si="51"/>
        <v>0</v>
      </c>
      <c r="U317" s="86">
        <v>0</v>
      </c>
      <c r="V317" s="87">
        <f t="shared" si="52"/>
        <v>0</v>
      </c>
      <c r="W317" s="86">
        <v>0</v>
      </c>
      <c r="X317" s="87">
        <f t="shared" si="53"/>
        <v>0</v>
      </c>
      <c r="Y317" s="87">
        <f t="shared" si="54"/>
        <v>0</v>
      </c>
    </row>
    <row r="318" spans="2:25" x14ac:dyDescent="0.2">
      <c r="B318" s="85" t="s">
        <v>640</v>
      </c>
      <c r="C318" s="85" t="s">
        <v>417</v>
      </c>
      <c r="D318" s="85" t="s">
        <v>641</v>
      </c>
      <c r="E318" s="86">
        <v>0</v>
      </c>
      <c r="F318" s="87">
        <f t="shared" si="44"/>
        <v>0</v>
      </c>
      <c r="G318" s="86">
        <v>0</v>
      </c>
      <c r="H318" s="87">
        <f t="shared" si="45"/>
        <v>0</v>
      </c>
      <c r="I318" s="86">
        <v>0</v>
      </c>
      <c r="J318" s="87">
        <f t="shared" si="46"/>
        <v>0</v>
      </c>
      <c r="K318" s="86">
        <v>0</v>
      </c>
      <c r="L318" s="87">
        <f t="shared" si="47"/>
        <v>0</v>
      </c>
      <c r="M318" s="86">
        <v>0</v>
      </c>
      <c r="N318" s="87">
        <f t="shared" si="48"/>
        <v>0</v>
      </c>
      <c r="O318" s="86">
        <v>0</v>
      </c>
      <c r="P318" s="87">
        <f t="shared" si="49"/>
        <v>0</v>
      </c>
      <c r="Q318" s="86">
        <v>0</v>
      </c>
      <c r="R318" s="87">
        <f t="shared" si="50"/>
        <v>0</v>
      </c>
      <c r="S318" s="86">
        <v>0</v>
      </c>
      <c r="T318" s="87">
        <f t="shared" si="51"/>
        <v>0</v>
      </c>
      <c r="U318" s="86">
        <v>0</v>
      </c>
      <c r="V318" s="87">
        <f t="shared" si="52"/>
        <v>0</v>
      </c>
      <c r="W318" s="86">
        <v>0</v>
      </c>
      <c r="X318" s="87">
        <f t="shared" si="53"/>
        <v>0</v>
      </c>
      <c r="Y318" s="87">
        <f t="shared" si="54"/>
        <v>0</v>
      </c>
    </row>
    <row r="319" spans="2:25" x14ac:dyDescent="0.2">
      <c r="B319" s="85" t="s">
        <v>642</v>
      </c>
      <c r="C319" s="85" t="s">
        <v>417</v>
      </c>
      <c r="D319" s="85" t="s">
        <v>643</v>
      </c>
      <c r="E319" s="86">
        <v>0</v>
      </c>
      <c r="F319" s="87">
        <f t="shared" si="44"/>
        <v>0</v>
      </c>
      <c r="G319" s="86">
        <v>0</v>
      </c>
      <c r="H319" s="87">
        <f t="shared" si="45"/>
        <v>0</v>
      </c>
      <c r="I319" s="86">
        <v>0</v>
      </c>
      <c r="J319" s="87">
        <f t="shared" si="46"/>
        <v>0</v>
      </c>
      <c r="K319" s="86">
        <v>0</v>
      </c>
      <c r="L319" s="87">
        <f t="shared" si="47"/>
        <v>0</v>
      </c>
      <c r="M319" s="86">
        <v>0</v>
      </c>
      <c r="N319" s="87">
        <f t="shared" si="48"/>
        <v>0</v>
      </c>
      <c r="O319" s="86">
        <v>0</v>
      </c>
      <c r="P319" s="87">
        <f t="shared" si="49"/>
        <v>0</v>
      </c>
      <c r="Q319" s="86">
        <v>0</v>
      </c>
      <c r="R319" s="87">
        <f t="shared" si="50"/>
        <v>0</v>
      </c>
      <c r="S319" s="86">
        <v>0</v>
      </c>
      <c r="T319" s="87">
        <f t="shared" si="51"/>
        <v>0</v>
      </c>
      <c r="U319" s="86">
        <v>0</v>
      </c>
      <c r="V319" s="87">
        <f t="shared" si="52"/>
        <v>0</v>
      </c>
      <c r="W319" s="86">
        <v>0</v>
      </c>
      <c r="X319" s="87">
        <f t="shared" si="53"/>
        <v>0</v>
      </c>
      <c r="Y319" s="87">
        <f t="shared" si="54"/>
        <v>0</v>
      </c>
    </row>
    <row r="320" spans="2:25" x14ac:dyDescent="0.2">
      <c r="B320" s="85" t="s">
        <v>644</v>
      </c>
      <c r="C320" s="85" t="s">
        <v>417</v>
      </c>
      <c r="D320" s="85" t="s">
        <v>645</v>
      </c>
      <c r="E320" s="86">
        <v>0</v>
      </c>
      <c r="F320" s="87">
        <f t="shared" si="44"/>
        <v>0</v>
      </c>
      <c r="G320" s="86">
        <v>0</v>
      </c>
      <c r="H320" s="87">
        <f t="shared" si="45"/>
        <v>0</v>
      </c>
      <c r="I320" s="86">
        <v>0</v>
      </c>
      <c r="J320" s="87">
        <f t="shared" si="46"/>
        <v>0</v>
      </c>
      <c r="K320" s="86">
        <v>0</v>
      </c>
      <c r="L320" s="87">
        <f t="shared" si="47"/>
        <v>0</v>
      </c>
      <c r="M320" s="86">
        <v>0</v>
      </c>
      <c r="N320" s="87">
        <f t="shared" si="48"/>
        <v>0</v>
      </c>
      <c r="O320" s="86">
        <v>0</v>
      </c>
      <c r="P320" s="87">
        <f t="shared" si="49"/>
        <v>0</v>
      </c>
      <c r="Q320" s="86">
        <v>0</v>
      </c>
      <c r="R320" s="87">
        <f t="shared" si="50"/>
        <v>0</v>
      </c>
      <c r="S320" s="86">
        <v>0</v>
      </c>
      <c r="T320" s="87">
        <f t="shared" si="51"/>
        <v>0</v>
      </c>
      <c r="U320" s="86">
        <v>0</v>
      </c>
      <c r="V320" s="87">
        <f t="shared" si="52"/>
        <v>0</v>
      </c>
      <c r="W320" s="86">
        <v>0</v>
      </c>
      <c r="X320" s="87">
        <f t="shared" si="53"/>
        <v>0</v>
      </c>
      <c r="Y320" s="87">
        <f t="shared" si="54"/>
        <v>0</v>
      </c>
    </row>
    <row r="321" spans="2:25" x14ac:dyDescent="0.2">
      <c r="B321" s="85" t="s">
        <v>646</v>
      </c>
      <c r="C321" s="85" t="s">
        <v>417</v>
      </c>
      <c r="D321" s="85" t="s">
        <v>647</v>
      </c>
      <c r="E321" s="86">
        <v>0</v>
      </c>
      <c r="F321" s="87">
        <f t="shared" si="44"/>
        <v>0</v>
      </c>
      <c r="G321" s="86">
        <v>0</v>
      </c>
      <c r="H321" s="87">
        <f t="shared" si="45"/>
        <v>0</v>
      </c>
      <c r="I321" s="86">
        <v>0</v>
      </c>
      <c r="J321" s="87">
        <f t="shared" si="46"/>
        <v>0</v>
      </c>
      <c r="K321" s="86">
        <v>0</v>
      </c>
      <c r="L321" s="87">
        <f t="shared" si="47"/>
        <v>0</v>
      </c>
      <c r="M321" s="86">
        <v>0</v>
      </c>
      <c r="N321" s="87">
        <f t="shared" si="48"/>
        <v>0</v>
      </c>
      <c r="O321" s="86">
        <v>0</v>
      </c>
      <c r="P321" s="87">
        <f t="shared" si="49"/>
        <v>0</v>
      </c>
      <c r="Q321" s="86">
        <v>0</v>
      </c>
      <c r="R321" s="87">
        <f t="shared" si="50"/>
        <v>0</v>
      </c>
      <c r="S321" s="86">
        <v>0</v>
      </c>
      <c r="T321" s="87">
        <f t="shared" si="51"/>
        <v>0</v>
      </c>
      <c r="U321" s="86">
        <v>0</v>
      </c>
      <c r="V321" s="87">
        <f t="shared" si="52"/>
        <v>0</v>
      </c>
      <c r="W321" s="86">
        <v>0</v>
      </c>
      <c r="X321" s="87">
        <f t="shared" si="53"/>
        <v>0</v>
      </c>
      <c r="Y321" s="87">
        <f t="shared" si="54"/>
        <v>0</v>
      </c>
    </row>
    <row r="322" spans="2:25" x14ac:dyDescent="0.2">
      <c r="B322" s="85" t="s">
        <v>648</v>
      </c>
      <c r="C322" s="85" t="s">
        <v>417</v>
      </c>
      <c r="D322" s="85" t="s">
        <v>649</v>
      </c>
      <c r="E322" s="86">
        <v>0</v>
      </c>
      <c r="F322" s="87">
        <f t="shared" si="44"/>
        <v>0</v>
      </c>
      <c r="G322" s="86">
        <v>0</v>
      </c>
      <c r="H322" s="87">
        <f t="shared" si="45"/>
        <v>0</v>
      </c>
      <c r="I322" s="86">
        <v>0</v>
      </c>
      <c r="J322" s="87">
        <f t="shared" si="46"/>
        <v>0</v>
      </c>
      <c r="K322" s="86">
        <v>0</v>
      </c>
      <c r="L322" s="87">
        <f t="shared" si="47"/>
        <v>0</v>
      </c>
      <c r="M322" s="86">
        <v>0</v>
      </c>
      <c r="N322" s="87">
        <f t="shared" si="48"/>
        <v>0</v>
      </c>
      <c r="O322" s="86">
        <v>0</v>
      </c>
      <c r="P322" s="87">
        <f t="shared" si="49"/>
        <v>0</v>
      </c>
      <c r="Q322" s="86">
        <v>0</v>
      </c>
      <c r="R322" s="87">
        <f t="shared" si="50"/>
        <v>0</v>
      </c>
      <c r="S322" s="86">
        <v>0</v>
      </c>
      <c r="T322" s="87">
        <f t="shared" si="51"/>
        <v>0</v>
      </c>
      <c r="U322" s="86">
        <v>0</v>
      </c>
      <c r="V322" s="87">
        <f t="shared" si="52"/>
        <v>0</v>
      </c>
      <c r="W322" s="86">
        <v>0</v>
      </c>
      <c r="X322" s="87">
        <f t="shared" si="53"/>
        <v>0</v>
      </c>
      <c r="Y322" s="87">
        <f t="shared" si="54"/>
        <v>0</v>
      </c>
    </row>
    <row r="323" spans="2:25" x14ac:dyDescent="0.2">
      <c r="B323" s="85" t="s">
        <v>650</v>
      </c>
      <c r="C323" s="85" t="s">
        <v>417</v>
      </c>
      <c r="D323" s="85" t="s">
        <v>651</v>
      </c>
      <c r="E323" s="86">
        <v>0</v>
      </c>
      <c r="F323" s="87">
        <f t="shared" si="44"/>
        <v>0</v>
      </c>
      <c r="G323" s="86">
        <v>0</v>
      </c>
      <c r="H323" s="87">
        <f t="shared" si="45"/>
        <v>0</v>
      </c>
      <c r="I323" s="86">
        <v>0</v>
      </c>
      <c r="J323" s="87">
        <f t="shared" si="46"/>
        <v>0</v>
      </c>
      <c r="K323" s="86">
        <v>0</v>
      </c>
      <c r="L323" s="87">
        <f t="shared" si="47"/>
        <v>0</v>
      </c>
      <c r="M323" s="86">
        <v>0</v>
      </c>
      <c r="N323" s="87">
        <f t="shared" si="48"/>
        <v>0</v>
      </c>
      <c r="O323" s="86">
        <v>0</v>
      </c>
      <c r="P323" s="87">
        <f t="shared" si="49"/>
        <v>0</v>
      </c>
      <c r="Q323" s="86">
        <v>0</v>
      </c>
      <c r="R323" s="87">
        <f t="shared" si="50"/>
        <v>0</v>
      </c>
      <c r="S323" s="86">
        <v>0</v>
      </c>
      <c r="T323" s="87">
        <f t="shared" si="51"/>
        <v>0</v>
      </c>
      <c r="U323" s="86">
        <v>0</v>
      </c>
      <c r="V323" s="87">
        <f t="shared" si="52"/>
        <v>0</v>
      </c>
      <c r="W323" s="86">
        <v>0</v>
      </c>
      <c r="X323" s="87">
        <f t="shared" si="53"/>
        <v>0</v>
      </c>
      <c r="Y323" s="87">
        <f t="shared" si="54"/>
        <v>0</v>
      </c>
    </row>
    <row r="324" spans="2:25" x14ac:dyDescent="0.2">
      <c r="B324" s="85" t="s">
        <v>652</v>
      </c>
      <c r="C324" s="85" t="s">
        <v>417</v>
      </c>
      <c r="D324" s="85" t="s">
        <v>653</v>
      </c>
      <c r="E324" s="86">
        <v>0</v>
      </c>
      <c r="F324" s="87">
        <f t="shared" si="44"/>
        <v>0</v>
      </c>
      <c r="G324" s="86">
        <v>0</v>
      </c>
      <c r="H324" s="87">
        <f t="shared" si="45"/>
        <v>0</v>
      </c>
      <c r="I324" s="86">
        <v>0</v>
      </c>
      <c r="J324" s="87">
        <f t="shared" si="46"/>
        <v>0</v>
      </c>
      <c r="K324" s="86">
        <v>0</v>
      </c>
      <c r="L324" s="87">
        <f t="shared" si="47"/>
        <v>0</v>
      </c>
      <c r="M324" s="86">
        <v>0</v>
      </c>
      <c r="N324" s="87">
        <f t="shared" si="48"/>
        <v>0</v>
      </c>
      <c r="O324" s="86">
        <v>0</v>
      </c>
      <c r="P324" s="87">
        <f t="shared" si="49"/>
        <v>0</v>
      </c>
      <c r="Q324" s="86">
        <v>0</v>
      </c>
      <c r="R324" s="87">
        <f t="shared" si="50"/>
        <v>0</v>
      </c>
      <c r="S324" s="86">
        <v>0</v>
      </c>
      <c r="T324" s="87">
        <f t="shared" si="51"/>
        <v>0</v>
      </c>
      <c r="U324" s="86">
        <v>0</v>
      </c>
      <c r="V324" s="87">
        <f t="shared" si="52"/>
        <v>0</v>
      </c>
      <c r="W324" s="86">
        <v>0</v>
      </c>
      <c r="X324" s="87">
        <f t="shared" si="53"/>
        <v>0</v>
      </c>
      <c r="Y324" s="87">
        <f t="shared" si="54"/>
        <v>0</v>
      </c>
    </row>
    <row r="325" spans="2:25" x14ac:dyDescent="0.2">
      <c r="B325" s="85" t="s">
        <v>654</v>
      </c>
      <c r="C325" s="85" t="s">
        <v>417</v>
      </c>
      <c r="D325" s="85" t="s">
        <v>655</v>
      </c>
      <c r="E325" s="86">
        <v>0</v>
      </c>
      <c r="F325" s="87">
        <f t="shared" si="44"/>
        <v>0</v>
      </c>
      <c r="G325" s="86">
        <v>0</v>
      </c>
      <c r="H325" s="87">
        <f t="shared" si="45"/>
        <v>0</v>
      </c>
      <c r="I325" s="86">
        <v>0</v>
      </c>
      <c r="J325" s="87">
        <f t="shared" si="46"/>
        <v>0</v>
      </c>
      <c r="K325" s="86">
        <v>0</v>
      </c>
      <c r="L325" s="87">
        <f t="shared" si="47"/>
        <v>0</v>
      </c>
      <c r="M325" s="86">
        <v>0</v>
      </c>
      <c r="N325" s="87">
        <f t="shared" si="48"/>
        <v>0</v>
      </c>
      <c r="O325" s="86">
        <v>0</v>
      </c>
      <c r="P325" s="87">
        <f t="shared" si="49"/>
        <v>0</v>
      </c>
      <c r="Q325" s="86">
        <v>0</v>
      </c>
      <c r="R325" s="87">
        <f t="shared" si="50"/>
        <v>0</v>
      </c>
      <c r="S325" s="86">
        <v>0</v>
      </c>
      <c r="T325" s="87">
        <f t="shared" si="51"/>
        <v>0</v>
      </c>
      <c r="U325" s="86">
        <v>0</v>
      </c>
      <c r="V325" s="87">
        <f t="shared" si="52"/>
        <v>0</v>
      </c>
      <c r="W325" s="86">
        <v>0</v>
      </c>
      <c r="X325" s="87">
        <f t="shared" si="53"/>
        <v>0</v>
      </c>
      <c r="Y325" s="87">
        <f t="shared" si="54"/>
        <v>0</v>
      </c>
    </row>
    <row r="326" spans="2:25" x14ac:dyDescent="0.2">
      <c r="B326" s="85" t="s">
        <v>656</v>
      </c>
      <c r="C326" s="85" t="s">
        <v>417</v>
      </c>
      <c r="D326" s="85" t="s">
        <v>657</v>
      </c>
      <c r="E326" s="86">
        <v>0</v>
      </c>
      <c r="F326" s="87">
        <f t="shared" si="44"/>
        <v>0</v>
      </c>
      <c r="G326" s="86">
        <v>0</v>
      </c>
      <c r="H326" s="87">
        <f t="shared" si="45"/>
        <v>0</v>
      </c>
      <c r="I326" s="86">
        <v>0</v>
      </c>
      <c r="J326" s="87">
        <f t="shared" si="46"/>
        <v>0</v>
      </c>
      <c r="K326" s="86">
        <v>0</v>
      </c>
      <c r="L326" s="87">
        <f t="shared" si="47"/>
        <v>0</v>
      </c>
      <c r="M326" s="86">
        <v>0</v>
      </c>
      <c r="N326" s="87">
        <f t="shared" si="48"/>
        <v>0</v>
      </c>
      <c r="O326" s="86">
        <v>0</v>
      </c>
      <c r="P326" s="87">
        <f t="shared" si="49"/>
        <v>0</v>
      </c>
      <c r="Q326" s="86">
        <v>0</v>
      </c>
      <c r="R326" s="87">
        <f t="shared" si="50"/>
        <v>0</v>
      </c>
      <c r="S326" s="86">
        <v>0</v>
      </c>
      <c r="T326" s="87">
        <f t="shared" si="51"/>
        <v>0</v>
      </c>
      <c r="U326" s="86">
        <v>0</v>
      </c>
      <c r="V326" s="87">
        <f t="shared" si="52"/>
        <v>0</v>
      </c>
      <c r="W326" s="86">
        <v>0</v>
      </c>
      <c r="X326" s="87">
        <f t="shared" si="53"/>
        <v>0</v>
      </c>
      <c r="Y326" s="87">
        <f t="shared" si="54"/>
        <v>0</v>
      </c>
    </row>
    <row r="327" spans="2:25" x14ac:dyDescent="0.2">
      <c r="B327" s="85" t="s">
        <v>658</v>
      </c>
      <c r="C327" s="85" t="s">
        <v>417</v>
      </c>
      <c r="D327" s="85" t="s">
        <v>659</v>
      </c>
      <c r="E327" s="86">
        <v>0</v>
      </c>
      <c r="F327" s="87">
        <f t="shared" si="44"/>
        <v>0</v>
      </c>
      <c r="G327" s="86">
        <v>0</v>
      </c>
      <c r="H327" s="87">
        <f t="shared" si="45"/>
        <v>0</v>
      </c>
      <c r="I327" s="86">
        <v>0</v>
      </c>
      <c r="J327" s="87">
        <f t="shared" si="46"/>
        <v>0</v>
      </c>
      <c r="K327" s="86">
        <v>0</v>
      </c>
      <c r="L327" s="87">
        <f t="shared" si="47"/>
        <v>0</v>
      </c>
      <c r="M327" s="86">
        <v>0</v>
      </c>
      <c r="N327" s="87">
        <f t="shared" si="48"/>
        <v>0</v>
      </c>
      <c r="O327" s="86">
        <v>0</v>
      </c>
      <c r="P327" s="87">
        <f t="shared" si="49"/>
        <v>0</v>
      </c>
      <c r="Q327" s="86">
        <v>0</v>
      </c>
      <c r="R327" s="87">
        <f t="shared" si="50"/>
        <v>0</v>
      </c>
      <c r="S327" s="86">
        <v>0</v>
      </c>
      <c r="T327" s="87">
        <f t="shared" si="51"/>
        <v>0</v>
      </c>
      <c r="U327" s="86">
        <v>0</v>
      </c>
      <c r="V327" s="87">
        <f t="shared" si="52"/>
        <v>0</v>
      </c>
      <c r="W327" s="86">
        <v>0</v>
      </c>
      <c r="X327" s="87">
        <f t="shared" si="53"/>
        <v>0</v>
      </c>
      <c r="Y327" s="87">
        <f t="shared" si="54"/>
        <v>0</v>
      </c>
    </row>
    <row r="328" spans="2:25" x14ac:dyDescent="0.2">
      <c r="B328" s="85" t="s">
        <v>661</v>
      </c>
      <c r="C328" s="85" t="s">
        <v>75</v>
      </c>
      <c r="D328" s="85" t="s">
        <v>662</v>
      </c>
      <c r="E328" s="86">
        <v>0</v>
      </c>
      <c r="F328" s="87">
        <f t="shared" si="44"/>
        <v>0</v>
      </c>
      <c r="G328" s="86">
        <v>0</v>
      </c>
      <c r="H328" s="87">
        <f t="shared" si="45"/>
        <v>0</v>
      </c>
      <c r="I328" s="86">
        <v>0</v>
      </c>
      <c r="J328" s="87">
        <f t="shared" si="46"/>
        <v>0</v>
      </c>
      <c r="K328" s="86">
        <v>0</v>
      </c>
      <c r="L328" s="87">
        <f t="shared" si="47"/>
        <v>0</v>
      </c>
      <c r="M328" s="86">
        <v>0</v>
      </c>
      <c r="N328" s="87">
        <f t="shared" si="48"/>
        <v>0</v>
      </c>
      <c r="O328" s="86">
        <v>0</v>
      </c>
      <c r="P328" s="87">
        <f t="shared" si="49"/>
        <v>0</v>
      </c>
      <c r="Q328" s="86">
        <v>0</v>
      </c>
      <c r="R328" s="87">
        <f t="shared" si="50"/>
        <v>0</v>
      </c>
      <c r="S328" s="86">
        <v>0</v>
      </c>
      <c r="T328" s="87">
        <f t="shared" si="51"/>
        <v>0</v>
      </c>
      <c r="U328" s="86">
        <v>0</v>
      </c>
      <c r="V328" s="87">
        <f t="shared" si="52"/>
        <v>0</v>
      </c>
      <c r="W328" s="86">
        <v>0</v>
      </c>
      <c r="X328" s="87">
        <f t="shared" si="53"/>
        <v>0</v>
      </c>
      <c r="Y328" s="87">
        <f t="shared" si="54"/>
        <v>0</v>
      </c>
    </row>
    <row r="329" spans="2:25" x14ac:dyDescent="0.2">
      <c r="B329" s="85" t="s">
        <v>663</v>
      </c>
      <c r="C329" s="85" t="s">
        <v>75</v>
      </c>
      <c r="D329" s="85" t="s">
        <v>664</v>
      </c>
      <c r="E329" s="86">
        <v>0</v>
      </c>
      <c r="F329" s="87">
        <f t="shared" si="44"/>
        <v>0</v>
      </c>
      <c r="G329" s="86">
        <v>0</v>
      </c>
      <c r="H329" s="87">
        <f t="shared" si="45"/>
        <v>0</v>
      </c>
      <c r="I329" s="86">
        <v>0</v>
      </c>
      <c r="J329" s="87">
        <f t="shared" si="46"/>
        <v>0</v>
      </c>
      <c r="K329" s="86">
        <v>0</v>
      </c>
      <c r="L329" s="87">
        <f t="shared" si="47"/>
        <v>0</v>
      </c>
      <c r="M329" s="86">
        <v>0</v>
      </c>
      <c r="N329" s="87">
        <f t="shared" si="48"/>
        <v>0</v>
      </c>
      <c r="O329" s="86">
        <v>0</v>
      </c>
      <c r="P329" s="87">
        <f t="shared" si="49"/>
        <v>0</v>
      </c>
      <c r="Q329" s="86">
        <v>0</v>
      </c>
      <c r="R329" s="87">
        <f t="shared" si="50"/>
        <v>0</v>
      </c>
      <c r="S329" s="86">
        <v>0</v>
      </c>
      <c r="T329" s="87">
        <f t="shared" si="51"/>
        <v>0</v>
      </c>
      <c r="U329" s="86">
        <v>0</v>
      </c>
      <c r="V329" s="87">
        <f t="shared" si="52"/>
        <v>0</v>
      </c>
      <c r="W329" s="86">
        <v>0</v>
      </c>
      <c r="X329" s="87">
        <f t="shared" si="53"/>
        <v>0</v>
      </c>
      <c r="Y329" s="87">
        <f t="shared" si="54"/>
        <v>0</v>
      </c>
    </row>
    <row r="330" spans="2:25" x14ac:dyDescent="0.2">
      <c r="B330" s="85" t="s">
        <v>665</v>
      </c>
      <c r="C330" s="85" t="s">
        <v>75</v>
      </c>
      <c r="D330" s="85" t="s">
        <v>666</v>
      </c>
      <c r="E330" s="86">
        <v>0</v>
      </c>
      <c r="F330" s="87">
        <f t="shared" si="44"/>
        <v>0</v>
      </c>
      <c r="G330" s="86">
        <v>0</v>
      </c>
      <c r="H330" s="87">
        <f t="shared" si="45"/>
        <v>0</v>
      </c>
      <c r="I330" s="86">
        <v>0</v>
      </c>
      <c r="J330" s="87">
        <f t="shared" si="46"/>
        <v>0</v>
      </c>
      <c r="K330" s="86">
        <v>0</v>
      </c>
      <c r="L330" s="87">
        <f t="shared" si="47"/>
        <v>0</v>
      </c>
      <c r="M330" s="86">
        <v>0</v>
      </c>
      <c r="N330" s="87">
        <f t="shared" si="48"/>
        <v>0</v>
      </c>
      <c r="O330" s="86">
        <v>0</v>
      </c>
      <c r="P330" s="87">
        <f t="shared" si="49"/>
        <v>0</v>
      </c>
      <c r="Q330" s="86">
        <v>0</v>
      </c>
      <c r="R330" s="87">
        <f t="shared" si="50"/>
        <v>0</v>
      </c>
      <c r="S330" s="86">
        <v>0</v>
      </c>
      <c r="T330" s="87">
        <f t="shared" si="51"/>
        <v>0</v>
      </c>
      <c r="U330" s="86">
        <v>0</v>
      </c>
      <c r="V330" s="87">
        <f t="shared" si="52"/>
        <v>0</v>
      </c>
      <c r="W330" s="86">
        <v>0</v>
      </c>
      <c r="X330" s="87">
        <f t="shared" si="53"/>
        <v>0</v>
      </c>
      <c r="Y330" s="87">
        <f t="shared" si="54"/>
        <v>0</v>
      </c>
    </row>
    <row r="331" spans="2:25" x14ac:dyDescent="0.2">
      <c r="B331" s="85" t="s">
        <v>667</v>
      </c>
      <c r="C331" s="85" t="s">
        <v>75</v>
      </c>
      <c r="D331" s="85" t="s">
        <v>668</v>
      </c>
      <c r="E331" s="86">
        <v>0</v>
      </c>
      <c r="F331" s="87">
        <f t="shared" ref="F331:F394" si="55">+ROUND((E331/$E$1115)*$E$7,0)</f>
        <v>0</v>
      </c>
      <c r="G331" s="86">
        <v>0</v>
      </c>
      <c r="H331" s="87">
        <f t="shared" ref="H331:H394" si="56">+ROUND((G331/$G$1115)*$G$7,0)</f>
        <v>0</v>
      </c>
      <c r="I331" s="86">
        <v>0</v>
      </c>
      <c r="J331" s="87">
        <f t="shared" ref="J331:J394" si="57">+ROUND((I331/$I$1115)*$I$7,0)</f>
        <v>0</v>
      </c>
      <c r="K331" s="86">
        <v>0</v>
      </c>
      <c r="L331" s="87">
        <f t="shared" ref="L331:L394" si="58">+ROUND((K331/$K$1115)*$K$7,0)</f>
        <v>0</v>
      </c>
      <c r="M331" s="86">
        <v>0</v>
      </c>
      <c r="N331" s="87">
        <f t="shared" ref="N331:N394" si="59">+ROUND((M331/$M$1115)*$M$7,0)</f>
        <v>0</v>
      </c>
      <c r="O331" s="86">
        <v>0</v>
      </c>
      <c r="P331" s="87">
        <f t="shared" ref="P331:P394" si="60">+ROUND((O331/$O$1115)*$O$7,0)</f>
        <v>0</v>
      </c>
      <c r="Q331" s="86">
        <v>0</v>
      </c>
      <c r="R331" s="87">
        <f t="shared" ref="R331:R394" si="61">+ROUND((Q331/$Q$1115)*$Q$7,0)</f>
        <v>0</v>
      </c>
      <c r="S331" s="86">
        <v>0</v>
      </c>
      <c r="T331" s="87">
        <f t="shared" ref="T331:T394" si="62">+ROUND((S331/$S$1115)*$S$7,0)</f>
        <v>0</v>
      </c>
      <c r="U331" s="86">
        <v>0</v>
      </c>
      <c r="V331" s="87">
        <f t="shared" ref="V331:V394" si="63">+ROUND((U331/$U$1115)*$U$7,0)</f>
        <v>0</v>
      </c>
      <c r="W331" s="86">
        <v>0</v>
      </c>
      <c r="X331" s="87">
        <f t="shared" ref="X331:X394" si="64">+ROUND((W331/$W$1115)*$W$7,0)</f>
        <v>0</v>
      </c>
      <c r="Y331" s="87">
        <f t="shared" ref="Y331:Y394" si="65">+F331+H331+J331+L331+N331+P331+R331+T331+V331+X331</f>
        <v>0</v>
      </c>
    </row>
    <row r="332" spans="2:25" x14ac:dyDescent="0.2">
      <c r="B332" s="85" t="s">
        <v>669</v>
      </c>
      <c r="C332" s="85" t="s">
        <v>75</v>
      </c>
      <c r="D332" s="85" t="s">
        <v>670</v>
      </c>
      <c r="E332" s="86">
        <v>0</v>
      </c>
      <c r="F332" s="87">
        <f t="shared" si="55"/>
        <v>0</v>
      </c>
      <c r="G332" s="86">
        <v>0</v>
      </c>
      <c r="H332" s="87">
        <f t="shared" si="56"/>
        <v>0</v>
      </c>
      <c r="I332" s="86">
        <v>0</v>
      </c>
      <c r="J332" s="87">
        <f t="shared" si="57"/>
        <v>0</v>
      </c>
      <c r="K332" s="86">
        <v>0</v>
      </c>
      <c r="L332" s="87">
        <f t="shared" si="58"/>
        <v>0</v>
      </c>
      <c r="M332" s="86">
        <v>0</v>
      </c>
      <c r="N332" s="87">
        <f t="shared" si="59"/>
        <v>0</v>
      </c>
      <c r="O332" s="86">
        <v>0</v>
      </c>
      <c r="P332" s="87">
        <f t="shared" si="60"/>
        <v>0</v>
      </c>
      <c r="Q332" s="86">
        <v>0</v>
      </c>
      <c r="R332" s="87">
        <f t="shared" si="61"/>
        <v>0</v>
      </c>
      <c r="S332" s="86">
        <v>0</v>
      </c>
      <c r="T332" s="87">
        <f t="shared" si="62"/>
        <v>0</v>
      </c>
      <c r="U332" s="86">
        <v>0</v>
      </c>
      <c r="V332" s="87">
        <f t="shared" si="63"/>
        <v>0</v>
      </c>
      <c r="W332" s="86">
        <v>0</v>
      </c>
      <c r="X332" s="87">
        <f t="shared" si="64"/>
        <v>0</v>
      </c>
      <c r="Y332" s="87">
        <f t="shared" si="65"/>
        <v>0</v>
      </c>
    </row>
    <row r="333" spans="2:25" x14ac:dyDescent="0.2">
      <c r="B333" s="85" t="s">
        <v>671</v>
      </c>
      <c r="C333" s="85" t="s">
        <v>75</v>
      </c>
      <c r="D333" s="85" t="s">
        <v>672</v>
      </c>
      <c r="E333" s="86">
        <v>0</v>
      </c>
      <c r="F333" s="87">
        <f t="shared" si="55"/>
        <v>0</v>
      </c>
      <c r="G333" s="86">
        <v>0</v>
      </c>
      <c r="H333" s="87">
        <f t="shared" si="56"/>
        <v>0</v>
      </c>
      <c r="I333" s="86">
        <v>0</v>
      </c>
      <c r="J333" s="87">
        <f t="shared" si="57"/>
        <v>0</v>
      </c>
      <c r="K333" s="86">
        <v>0</v>
      </c>
      <c r="L333" s="87">
        <f t="shared" si="58"/>
        <v>0</v>
      </c>
      <c r="M333" s="86">
        <v>0</v>
      </c>
      <c r="N333" s="87">
        <f t="shared" si="59"/>
        <v>0</v>
      </c>
      <c r="O333" s="86">
        <v>0</v>
      </c>
      <c r="P333" s="87">
        <f t="shared" si="60"/>
        <v>0</v>
      </c>
      <c r="Q333" s="86">
        <v>0</v>
      </c>
      <c r="R333" s="87">
        <f t="shared" si="61"/>
        <v>0</v>
      </c>
      <c r="S333" s="86">
        <v>0</v>
      </c>
      <c r="T333" s="87">
        <f t="shared" si="62"/>
        <v>0</v>
      </c>
      <c r="U333" s="86">
        <v>0</v>
      </c>
      <c r="V333" s="87">
        <f t="shared" si="63"/>
        <v>0</v>
      </c>
      <c r="W333" s="86">
        <v>0</v>
      </c>
      <c r="X333" s="87">
        <f t="shared" si="64"/>
        <v>0</v>
      </c>
      <c r="Y333" s="87">
        <f t="shared" si="65"/>
        <v>0</v>
      </c>
    </row>
    <row r="334" spans="2:25" x14ac:dyDescent="0.2">
      <c r="B334" s="85" t="s">
        <v>673</v>
      </c>
      <c r="C334" s="85" t="s">
        <v>75</v>
      </c>
      <c r="D334" s="85" t="s">
        <v>674</v>
      </c>
      <c r="E334" s="86">
        <v>0</v>
      </c>
      <c r="F334" s="87">
        <f t="shared" si="55"/>
        <v>0</v>
      </c>
      <c r="G334" s="86">
        <v>0</v>
      </c>
      <c r="H334" s="87">
        <f t="shared" si="56"/>
        <v>0</v>
      </c>
      <c r="I334" s="86">
        <v>0</v>
      </c>
      <c r="J334" s="87">
        <f t="shared" si="57"/>
        <v>0</v>
      </c>
      <c r="K334" s="86">
        <v>0</v>
      </c>
      <c r="L334" s="87">
        <f t="shared" si="58"/>
        <v>0</v>
      </c>
      <c r="M334" s="86">
        <v>0</v>
      </c>
      <c r="N334" s="87">
        <f t="shared" si="59"/>
        <v>0</v>
      </c>
      <c r="O334" s="86">
        <v>0</v>
      </c>
      <c r="P334" s="87">
        <f t="shared" si="60"/>
        <v>0</v>
      </c>
      <c r="Q334" s="86">
        <v>0</v>
      </c>
      <c r="R334" s="87">
        <f t="shared" si="61"/>
        <v>0</v>
      </c>
      <c r="S334" s="86">
        <v>0</v>
      </c>
      <c r="T334" s="87">
        <f t="shared" si="62"/>
        <v>0</v>
      </c>
      <c r="U334" s="86">
        <v>0</v>
      </c>
      <c r="V334" s="87">
        <f t="shared" si="63"/>
        <v>0</v>
      </c>
      <c r="W334" s="86">
        <v>0</v>
      </c>
      <c r="X334" s="87">
        <f t="shared" si="64"/>
        <v>0</v>
      </c>
      <c r="Y334" s="87">
        <f t="shared" si="65"/>
        <v>0</v>
      </c>
    </row>
    <row r="335" spans="2:25" x14ac:dyDescent="0.2">
      <c r="B335" s="85" t="s">
        <v>675</v>
      </c>
      <c r="C335" s="85" t="s">
        <v>75</v>
      </c>
      <c r="D335" s="85" t="s">
        <v>676</v>
      </c>
      <c r="E335" s="86">
        <v>0</v>
      </c>
      <c r="F335" s="87">
        <f t="shared" si="55"/>
        <v>0</v>
      </c>
      <c r="G335" s="86">
        <v>0</v>
      </c>
      <c r="H335" s="87">
        <f t="shared" si="56"/>
        <v>0</v>
      </c>
      <c r="I335" s="86">
        <v>0</v>
      </c>
      <c r="J335" s="87">
        <f t="shared" si="57"/>
        <v>0</v>
      </c>
      <c r="K335" s="86">
        <v>0</v>
      </c>
      <c r="L335" s="87">
        <f t="shared" si="58"/>
        <v>0</v>
      </c>
      <c r="M335" s="86">
        <v>0</v>
      </c>
      <c r="N335" s="87">
        <f t="shared" si="59"/>
        <v>0</v>
      </c>
      <c r="O335" s="86">
        <v>0</v>
      </c>
      <c r="P335" s="87">
        <f t="shared" si="60"/>
        <v>0</v>
      </c>
      <c r="Q335" s="86">
        <v>0</v>
      </c>
      <c r="R335" s="87">
        <f t="shared" si="61"/>
        <v>0</v>
      </c>
      <c r="S335" s="86">
        <v>0</v>
      </c>
      <c r="T335" s="87">
        <f t="shared" si="62"/>
        <v>0</v>
      </c>
      <c r="U335" s="86">
        <v>0</v>
      </c>
      <c r="V335" s="87">
        <f t="shared" si="63"/>
        <v>0</v>
      </c>
      <c r="W335" s="86">
        <v>0</v>
      </c>
      <c r="X335" s="87">
        <f t="shared" si="64"/>
        <v>0</v>
      </c>
      <c r="Y335" s="87">
        <f t="shared" si="65"/>
        <v>0</v>
      </c>
    </row>
    <row r="336" spans="2:25" x14ac:dyDescent="0.2">
      <c r="B336" s="85" t="s">
        <v>677</v>
      </c>
      <c r="C336" s="85" t="s">
        <v>75</v>
      </c>
      <c r="D336" s="85" t="s">
        <v>678</v>
      </c>
      <c r="E336" s="86">
        <v>0</v>
      </c>
      <c r="F336" s="87">
        <f t="shared" si="55"/>
        <v>0</v>
      </c>
      <c r="G336" s="86">
        <v>0</v>
      </c>
      <c r="H336" s="87">
        <f t="shared" si="56"/>
        <v>0</v>
      </c>
      <c r="I336" s="86">
        <v>0</v>
      </c>
      <c r="J336" s="87">
        <f t="shared" si="57"/>
        <v>0</v>
      </c>
      <c r="K336" s="86">
        <v>0</v>
      </c>
      <c r="L336" s="87">
        <f t="shared" si="58"/>
        <v>0</v>
      </c>
      <c r="M336" s="86">
        <v>0</v>
      </c>
      <c r="N336" s="87">
        <f t="shared" si="59"/>
        <v>0</v>
      </c>
      <c r="O336" s="86">
        <v>0</v>
      </c>
      <c r="P336" s="87">
        <f t="shared" si="60"/>
        <v>0</v>
      </c>
      <c r="Q336" s="86">
        <v>0</v>
      </c>
      <c r="R336" s="87">
        <f t="shared" si="61"/>
        <v>0</v>
      </c>
      <c r="S336" s="86">
        <v>0</v>
      </c>
      <c r="T336" s="87">
        <f t="shared" si="62"/>
        <v>0</v>
      </c>
      <c r="U336" s="86">
        <v>0</v>
      </c>
      <c r="V336" s="87">
        <f t="shared" si="63"/>
        <v>0</v>
      </c>
      <c r="W336" s="86">
        <v>0</v>
      </c>
      <c r="X336" s="87">
        <f t="shared" si="64"/>
        <v>0</v>
      </c>
      <c r="Y336" s="87">
        <f t="shared" si="65"/>
        <v>0</v>
      </c>
    </row>
    <row r="337" spans="2:25" x14ac:dyDescent="0.2">
      <c r="B337" s="85" t="s">
        <v>679</v>
      </c>
      <c r="C337" s="85" t="s">
        <v>75</v>
      </c>
      <c r="D337" s="85" t="s">
        <v>680</v>
      </c>
      <c r="E337" s="86">
        <v>0</v>
      </c>
      <c r="F337" s="87">
        <f t="shared" si="55"/>
        <v>0</v>
      </c>
      <c r="G337" s="86">
        <v>0</v>
      </c>
      <c r="H337" s="87">
        <f t="shared" si="56"/>
        <v>0</v>
      </c>
      <c r="I337" s="86">
        <v>0</v>
      </c>
      <c r="J337" s="87">
        <f t="shared" si="57"/>
        <v>0</v>
      </c>
      <c r="K337" s="86">
        <v>0</v>
      </c>
      <c r="L337" s="87">
        <f t="shared" si="58"/>
        <v>0</v>
      </c>
      <c r="M337" s="86">
        <v>0</v>
      </c>
      <c r="N337" s="87">
        <f t="shared" si="59"/>
        <v>0</v>
      </c>
      <c r="O337" s="86">
        <v>0</v>
      </c>
      <c r="P337" s="87">
        <f t="shared" si="60"/>
        <v>0</v>
      </c>
      <c r="Q337" s="86">
        <v>0</v>
      </c>
      <c r="R337" s="87">
        <f t="shared" si="61"/>
        <v>0</v>
      </c>
      <c r="S337" s="86">
        <v>0</v>
      </c>
      <c r="T337" s="87">
        <f t="shared" si="62"/>
        <v>0</v>
      </c>
      <c r="U337" s="86">
        <v>0</v>
      </c>
      <c r="V337" s="87">
        <f t="shared" si="63"/>
        <v>0</v>
      </c>
      <c r="W337" s="86">
        <v>0</v>
      </c>
      <c r="X337" s="87">
        <f t="shared" si="64"/>
        <v>0</v>
      </c>
      <c r="Y337" s="87">
        <f t="shared" si="65"/>
        <v>0</v>
      </c>
    </row>
    <row r="338" spans="2:25" x14ac:dyDescent="0.2">
      <c r="B338" s="85" t="s">
        <v>681</v>
      </c>
      <c r="C338" s="85" t="s">
        <v>75</v>
      </c>
      <c r="D338" s="85" t="s">
        <v>682</v>
      </c>
      <c r="E338" s="86">
        <v>0</v>
      </c>
      <c r="F338" s="87">
        <f t="shared" si="55"/>
        <v>0</v>
      </c>
      <c r="G338" s="86">
        <v>0</v>
      </c>
      <c r="H338" s="87">
        <f t="shared" si="56"/>
        <v>0</v>
      </c>
      <c r="I338" s="86">
        <v>0</v>
      </c>
      <c r="J338" s="87">
        <f t="shared" si="57"/>
        <v>0</v>
      </c>
      <c r="K338" s="86">
        <v>0</v>
      </c>
      <c r="L338" s="87">
        <f t="shared" si="58"/>
        <v>0</v>
      </c>
      <c r="M338" s="86">
        <v>0</v>
      </c>
      <c r="N338" s="87">
        <f t="shared" si="59"/>
        <v>0</v>
      </c>
      <c r="O338" s="86">
        <v>0</v>
      </c>
      <c r="P338" s="87">
        <f t="shared" si="60"/>
        <v>0</v>
      </c>
      <c r="Q338" s="86">
        <v>0</v>
      </c>
      <c r="R338" s="87">
        <f t="shared" si="61"/>
        <v>0</v>
      </c>
      <c r="S338" s="86">
        <v>0</v>
      </c>
      <c r="T338" s="87">
        <f t="shared" si="62"/>
        <v>0</v>
      </c>
      <c r="U338" s="86">
        <v>0</v>
      </c>
      <c r="V338" s="87">
        <f t="shared" si="63"/>
        <v>0</v>
      </c>
      <c r="W338" s="86">
        <v>0</v>
      </c>
      <c r="X338" s="87">
        <f t="shared" si="64"/>
        <v>0</v>
      </c>
      <c r="Y338" s="87">
        <f t="shared" si="65"/>
        <v>0</v>
      </c>
    </row>
    <row r="339" spans="2:25" x14ac:dyDescent="0.2">
      <c r="B339" s="85" t="s">
        <v>683</v>
      </c>
      <c r="C339" s="85" t="s">
        <v>75</v>
      </c>
      <c r="D339" s="85" t="s">
        <v>684</v>
      </c>
      <c r="E339" s="86">
        <v>0</v>
      </c>
      <c r="F339" s="87">
        <f t="shared" si="55"/>
        <v>0</v>
      </c>
      <c r="G339" s="86">
        <v>0</v>
      </c>
      <c r="H339" s="87">
        <f t="shared" si="56"/>
        <v>0</v>
      </c>
      <c r="I339" s="86">
        <v>0</v>
      </c>
      <c r="J339" s="87">
        <f t="shared" si="57"/>
        <v>0</v>
      </c>
      <c r="K339" s="86">
        <v>0</v>
      </c>
      <c r="L339" s="87">
        <f t="shared" si="58"/>
        <v>0</v>
      </c>
      <c r="M339" s="86">
        <v>0</v>
      </c>
      <c r="N339" s="87">
        <f t="shared" si="59"/>
        <v>0</v>
      </c>
      <c r="O339" s="86">
        <v>0</v>
      </c>
      <c r="P339" s="87">
        <f t="shared" si="60"/>
        <v>0</v>
      </c>
      <c r="Q339" s="86">
        <v>0</v>
      </c>
      <c r="R339" s="87">
        <f t="shared" si="61"/>
        <v>0</v>
      </c>
      <c r="S339" s="86">
        <v>0</v>
      </c>
      <c r="T339" s="87">
        <f t="shared" si="62"/>
        <v>0</v>
      </c>
      <c r="U339" s="86">
        <v>0</v>
      </c>
      <c r="V339" s="87">
        <f t="shared" si="63"/>
        <v>0</v>
      </c>
      <c r="W339" s="86">
        <v>0</v>
      </c>
      <c r="X339" s="87">
        <f t="shared" si="64"/>
        <v>0</v>
      </c>
      <c r="Y339" s="87">
        <f t="shared" si="65"/>
        <v>0</v>
      </c>
    </row>
    <row r="340" spans="2:25" x14ac:dyDescent="0.2">
      <c r="B340" s="85" t="s">
        <v>685</v>
      </c>
      <c r="C340" s="85" t="s">
        <v>75</v>
      </c>
      <c r="D340" s="85" t="s">
        <v>686</v>
      </c>
      <c r="E340" s="86">
        <v>0</v>
      </c>
      <c r="F340" s="87">
        <f t="shared" si="55"/>
        <v>0</v>
      </c>
      <c r="G340" s="86">
        <v>0</v>
      </c>
      <c r="H340" s="87">
        <f t="shared" si="56"/>
        <v>0</v>
      </c>
      <c r="I340" s="86">
        <v>0</v>
      </c>
      <c r="J340" s="87">
        <f t="shared" si="57"/>
        <v>0</v>
      </c>
      <c r="K340" s="86">
        <v>0</v>
      </c>
      <c r="L340" s="87">
        <f t="shared" si="58"/>
        <v>0</v>
      </c>
      <c r="M340" s="86">
        <v>0</v>
      </c>
      <c r="N340" s="87">
        <f t="shared" si="59"/>
        <v>0</v>
      </c>
      <c r="O340" s="86">
        <v>0</v>
      </c>
      <c r="P340" s="87">
        <f t="shared" si="60"/>
        <v>0</v>
      </c>
      <c r="Q340" s="86">
        <v>0</v>
      </c>
      <c r="R340" s="87">
        <f t="shared" si="61"/>
        <v>0</v>
      </c>
      <c r="S340" s="86">
        <v>0</v>
      </c>
      <c r="T340" s="87">
        <f t="shared" si="62"/>
        <v>0</v>
      </c>
      <c r="U340" s="86">
        <v>0</v>
      </c>
      <c r="V340" s="87">
        <f t="shared" si="63"/>
        <v>0</v>
      </c>
      <c r="W340" s="86">
        <v>0</v>
      </c>
      <c r="X340" s="87">
        <f t="shared" si="64"/>
        <v>0</v>
      </c>
      <c r="Y340" s="87">
        <f t="shared" si="65"/>
        <v>0</v>
      </c>
    </row>
    <row r="341" spans="2:25" x14ac:dyDescent="0.2">
      <c r="B341" s="85" t="s">
        <v>687</v>
      </c>
      <c r="C341" s="85" t="s">
        <v>75</v>
      </c>
      <c r="D341" s="85" t="s">
        <v>688</v>
      </c>
      <c r="E341" s="86">
        <v>0</v>
      </c>
      <c r="F341" s="87">
        <f t="shared" si="55"/>
        <v>0</v>
      </c>
      <c r="G341" s="86">
        <v>0</v>
      </c>
      <c r="H341" s="87">
        <f t="shared" si="56"/>
        <v>0</v>
      </c>
      <c r="I341" s="86">
        <v>0</v>
      </c>
      <c r="J341" s="87">
        <f t="shared" si="57"/>
        <v>0</v>
      </c>
      <c r="K341" s="86">
        <v>0</v>
      </c>
      <c r="L341" s="87">
        <f t="shared" si="58"/>
        <v>0</v>
      </c>
      <c r="M341" s="86">
        <v>0</v>
      </c>
      <c r="N341" s="87">
        <f t="shared" si="59"/>
        <v>0</v>
      </c>
      <c r="O341" s="86">
        <v>0</v>
      </c>
      <c r="P341" s="87">
        <f t="shared" si="60"/>
        <v>0</v>
      </c>
      <c r="Q341" s="86">
        <v>0</v>
      </c>
      <c r="R341" s="87">
        <f t="shared" si="61"/>
        <v>0</v>
      </c>
      <c r="S341" s="86">
        <v>0</v>
      </c>
      <c r="T341" s="87">
        <f t="shared" si="62"/>
        <v>0</v>
      </c>
      <c r="U341" s="86">
        <v>0</v>
      </c>
      <c r="V341" s="87">
        <f t="shared" si="63"/>
        <v>0</v>
      </c>
      <c r="W341" s="86">
        <v>0</v>
      </c>
      <c r="X341" s="87">
        <f t="shared" si="64"/>
        <v>0</v>
      </c>
      <c r="Y341" s="87">
        <f t="shared" si="65"/>
        <v>0</v>
      </c>
    </row>
    <row r="342" spans="2:25" x14ac:dyDescent="0.2">
      <c r="B342" s="85" t="s">
        <v>689</v>
      </c>
      <c r="C342" s="85" t="s">
        <v>75</v>
      </c>
      <c r="D342" s="85" t="s">
        <v>690</v>
      </c>
      <c r="E342" s="86">
        <v>0</v>
      </c>
      <c r="F342" s="87">
        <f t="shared" si="55"/>
        <v>0</v>
      </c>
      <c r="G342" s="86">
        <v>0</v>
      </c>
      <c r="H342" s="87">
        <f t="shared" si="56"/>
        <v>0</v>
      </c>
      <c r="I342" s="86">
        <v>0</v>
      </c>
      <c r="J342" s="87">
        <f t="shared" si="57"/>
        <v>0</v>
      </c>
      <c r="K342" s="86">
        <v>0</v>
      </c>
      <c r="L342" s="87">
        <f t="shared" si="58"/>
        <v>0</v>
      </c>
      <c r="M342" s="86">
        <v>0</v>
      </c>
      <c r="N342" s="87">
        <f t="shared" si="59"/>
        <v>0</v>
      </c>
      <c r="O342" s="86">
        <v>0</v>
      </c>
      <c r="P342" s="87">
        <f t="shared" si="60"/>
        <v>0</v>
      </c>
      <c r="Q342" s="86">
        <v>0</v>
      </c>
      <c r="R342" s="87">
        <f t="shared" si="61"/>
        <v>0</v>
      </c>
      <c r="S342" s="86">
        <v>0</v>
      </c>
      <c r="T342" s="87">
        <f t="shared" si="62"/>
        <v>0</v>
      </c>
      <c r="U342" s="86">
        <v>0</v>
      </c>
      <c r="V342" s="87">
        <f t="shared" si="63"/>
        <v>0</v>
      </c>
      <c r="W342" s="86">
        <v>0</v>
      </c>
      <c r="X342" s="87">
        <f t="shared" si="64"/>
        <v>0</v>
      </c>
      <c r="Y342" s="87">
        <f t="shared" si="65"/>
        <v>0</v>
      </c>
    </row>
    <row r="343" spans="2:25" x14ac:dyDescent="0.2">
      <c r="B343" s="85" t="s">
        <v>691</v>
      </c>
      <c r="C343" s="85" t="s">
        <v>75</v>
      </c>
      <c r="D343" s="85" t="s">
        <v>692</v>
      </c>
      <c r="E343" s="86">
        <v>0</v>
      </c>
      <c r="F343" s="87">
        <f t="shared" si="55"/>
        <v>0</v>
      </c>
      <c r="G343" s="86">
        <v>0</v>
      </c>
      <c r="H343" s="87">
        <f t="shared" si="56"/>
        <v>0</v>
      </c>
      <c r="I343" s="86">
        <v>0</v>
      </c>
      <c r="J343" s="87">
        <f t="shared" si="57"/>
        <v>0</v>
      </c>
      <c r="K343" s="86">
        <v>0</v>
      </c>
      <c r="L343" s="87">
        <f t="shared" si="58"/>
        <v>0</v>
      </c>
      <c r="M343" s="86">
        <v>0</v>
      </c>
      <c r="N343" s="87">
        <f t="shared" si="59"/>
        <v>0</v>
      </c>
      <c r="O343" s="86">
        <v>0</v>
      </c>
      <c r="P343" s="87">
        <f t="shared" si="60"/>
        <v>0</v>
      </c>
      <c r="Q343" s="86">
        <v>0</v>
      </c>
      <c r="R343" s="87">
        <f t="shared" si="61"/>
        <v>0</v>
      </c>
      <c r="S343" s="86">
        <v>0</v>
      </c>
      <c r="T343" s="87">
        <f t="shared" si="62"/>
        <v>0</v>
      </c>
      <c r="U343" s="86">
        <v>0</v>
      </c>
      <c r="V343" s="87">
        <f t="shared" si="63"/>
        <v>0</v>
      </c>
      <c r="W343" s="86">
        <v>0</v>
      </c>
      <c r="X343" s="87">
        <f t="shared" si="64"/>
        <v>0</v>
      </c>
      <c r="Y343" s="87">
        <f t="shared" si="65"/>
        <v>0</v>
      </c>
    </row>
    <row r="344" spans="2:25" x14ac:dyDescent="0.2">
      <c r="B344" s="85" t="s">
        <v>693</v>
      </c>
      <c r="C344" s="85" t="s">
        <v>75</v>
      </c>
      <c r="D344" s="85" t="s">
        <v>694</v>
      </c>
      <c r="E344" s="86">
        <v>0</v>
      </c>
      <c r="F344" s="87">
        <f t="shared" si="55"/>
        <v>0</v>
      </c>
      <c r="G344" s="86">
        <v>0</v>
      </c>
      <c r="H344" s="87">
        <f t="shared" si="56"/>
        <v>0</v>
      </c>
      <c r="I344" s="86">
        <v>0</v>
      </c>
      <c r="J344" s="87">
        <f t="shared" si="57"/>
        <v>0</v>
      </c>
      <c r="K344" s="86">
        <v>0</v>
      </c>
      <c r="L344" s="87">
        <f t="shared" si="58"/>
        <v>0</v>
      </c>
      <c r="M344" s="86">
        <v>0</v>
      </c>
      <c r="N344" s="87">
        <f t="shared" si="59"/>
        <v>0</v>
      </c>
      <c r="O344" s="86">
        <v>0</v>
      </c>
      <c r="P344" s="87">
        <f t="shared" si="60"/>
        <v>0</v>
      </c>
      <c r="Q344" s="86">
        <v>0</v>
      </c>
      <c r="R344" s="87">
        <f t="shared" si="61"/>
        <v>0</v>
      </c>
      <c r="S344" s="86">
        <v>0</v>
      </c>
      <c r="T344" s="87">
        <f t="shared" si="62"/>
        <v>0</v>
      </c>
      <c r="U344" s="86">
        <v>0</v>
      </c>
      <c r="V344" s="87">
        <f t="shared" si="63"/>
        <v>0</v>
      </c>
      <c r="W344" s="86">
        <v>0</v>
      </c>
      <c r="X344" s="87">
        <f t="shared" si="64"/>
        <v>0</v>
      </c>
      <c r="Y344" s="87">
        <f t="shared" si="65"/>
        <v>0</v>
      </c>
    </row>
    <row r="345" spans="2:25" x14ac:dyDescent="0.2">
      <c r="B345" s="85" t="s">
        <v>695</v>
      </c>
      <c r="C345" s="85" t="s">
        <v>75</v>
      </c>
      <c r="D345" s="85" t="s">
        <v>696</v>
      </c>
      <c r="E345" s="86">
        <v>0</v>
      </c>
      <c r="F345" s="87">
        <f t="shared" si="55"/>
        <v>0</v>
      </c>
      <c r="G345" s="86">
        <v>0</v>
      </c>
      <c r="H345" s="87">
        <f t="shared" si="56"/>
        <v>0</v>
      </c>
      <c r="I345" s="86">
        <v>0</v>
      </c>
      <c r="J345" s="87">
        <f t="shared" si="57"/>
        <v>0</v>
      </c>
      <c r="K345" s="86">
        <v>0</v>
      </c>
      <c r="L345" s="87">
        <f t="shared" si="58"/>
        <v>0</v>
      </c>
      <c r="M345" s="86">
        <v>0</v>
      </c>
      <c r="N345" s="87">
        <f t="shared" si="59"/>
        <v>0</v>
      </c>
      <c r="O345" s="86">
        <v>0</v>
      </c>
      <c r="P345" s="87">
        <f t="shared" si="60"/>
        <v>0</v>
      </c>
      <c r="Q345" s="86">
        <v>0</v>
      </c>
      <c r="R345" s="87">
        <f t="shared" si="61"/>
        <v>0</v>
      </c>
      <c r="S345" s="86">
        <v>0</v>
      </c>
      <c r="T345" s="87">
        <f t="shared" si="62"/>
        <v>0</v>
      </c>
      <c r="U345" s="86">
        <v>0</v>
      </c>
      <c r="V345" s="87">
        <f t="shared" si="63"/>
        <v>0</v>
      </c>
      <c r="W345" s="86">
        <v>0</v>
      </c>
      <c r="X345" s="87">
        <f t="shared" si="64"/>
        <v>0</v>
      </c>
      <c r="Y345" s="87">
        <f t="shared" si="65"/>
        <v>0</v>
      </c>
    </row>
    <row r="346" spans="2:25" x14ac:dyDescent="0.2">
      <c r="B346" s="85" t="s">
        <v>697</v>
      </c>
      <c r="C346" s="85" t="s">
        <v>75</v>
      </c>
      <c r="D346" s="85" t="s">
        <v>698</v>
      </c>
      <c r="E346" s="86">
        <v>0</v>
      </c>
      <c r="F346" s="87">
        <f t="shared" si="55"/>
        <v>0</v>
      </c>
      <c r="G346" s="86">
        <v>0</v>
      </c>
      <c r="H346" s="87">
        <f t="shared" si="56"/>
        <v>0</v>
      </c>
      <c r="I346" s="86">
        <v>0</v>
      </c>
      <c r="J346" s="87">
        <f t="shared" si="57"/>
        <v>0</v>
      </c>
      <c r="K346" s="86">
        <v>0</v>
      </c>
      <c r="L346" s="87">
        <f t="shared" si="58"/>
        <v>0</v>
      </c>
      <c r="M346" s="86">
        <v>0</v>
      </c>
      <c r="N346" s="87">
        <f t="shared" si="59"/>
        <v>0</v>
      </c>
      <c r="O346" s="86">
        <v>0</v>
      </c>
      <c r="P346" s="87">
        <f t="shared" si="60"/>
        <v>0</v>
      </c>
      <c r="Q346" s="86">
        <v>0</v>
      </c>
      <c r="R346" s="87">
        <f t="shared" si="61"/>
        <v>0</v>
      </c>
      <c r="S346" s="86">
        <v>0</v>
      </c>
      <c r="T346" s="87">
        <f t="shared" si="62"/>
        <v>0</v>
      </c>
      <c r="U346" s="86">
        <v>0</v>
      </c>
      <c r="V346" s="87">
        <f t="shared" si="63"/>
        <v>0</v>
      </c>
      <c r="W346" s="86">
        <v>0</v>
      </c>
      <c r="X346" s="87">
        <f t="shared" si="64"/>
        <v>0</v>
      </c>
      <c r="Y346" s="87">
        <f t="shared" si="65"/>
        <v>0</v>
      </c>
    </row>
    <row r="347" spans="2:25" x14ac:dyDescent="0.2">
      <c r="B347" s="85" t="s">
        <v>699</v>
      </c>
      <c r="C347" s="85" t="s">
        <v>75</v>
      </c>
      <c r="D347" s="85" t="s">
        <v>700</v>
      </c>
      <c r="E347" s="86">
        <v>0</v>
      </c>
      <c r="F347" s="87">
        <f t="shared" si="55"/>
        <v>0</v>
      </c>
      <c r="G347" s="86">
        <v>0</v>
      </c>
      <c r="H347" s="87">
        <f t="shared" si="56"/>
        <v>0</v>
      </c>
      <c r="I347" s="86">
        <v>0</v>
      </c>
      <c r="J347" s="87">
        <f t="shared" si="57"/>
        <v>0</v>
      </c>
      <c r="K347" s="86">
        <v>0</v>
      </c>
      <c r="L347" s="87">
        <f t="shared" si="58"/>
        <v>0</v>
      </c>
      <c r="M347" s="86">
        <v>0</v>
      </c>
      <c r="N347" s="87">
        <f t="shared" si="59"/>
        <v>0</v>
      </c>
      <c r="O347" s="86">
        <v>0</v>
      </c>
      <c r="P347" s="87">
        <f t="shared" si="60"/>
        <v>0</v>
      </c>
      <c r="Q347" s="86">
        <v>0</v>
      </c>
      <c r="R347" s="87">
        <f t="shared" si="61"/>
        <v>0</v>
      </c>
      <c r="S347" s="86">
        <v>0</v>
      </c>
      <c r="T347" s="87">
        <f t="shared" si="62"/>
        <v>0</v>
      </c>
      <c r="U347" s="86">
        <v>0</v>
      </c>
      <c r="V347" s="87">
        <f t="shared" si="63"/>
        <v>0</v>
      </c>
      <c r="W347" s="86">
        <v>0</v>
      </c>
      <c r="X347" s="87">
        <f t="shared" si="64"/>
        <v>0</v>
      </c>
      <c r="Y347" s="87">
        <f t="shared" si="65"/>
        <v>0</v>
      </c>
    </row>
    <row r="348" spans="2:25" x14ac:dyDescent="0.2">
      <c r="B348" s="85" t="s">
        <v>701</v>
      </c>
      <c r="C348" s="85" t="s">
        <v>75</v>
      </c>
      <c r="D348" s="85" t="s">
        <v>702</v>
      </c>
      <c r="E348" s="86">
        <v>0</v>
      </c>
      <c r="F348" s="87">
        <f t="shared" si="55"/>
        <v>0</v>
      </c>
      <c r="G348" s="86">
        <v>0</v>
      </c>
      <c r="H348" s="87">
        <f t="shared" si="56"/>
        <v>0</v>
      </c>
      <c r="I348" s="86">
        <v>0</v>
      </c>
      <c r="J348" s="87">
        <f t="shared" si="57"/>
        <v>0</v>
      </c>
      <c r="K348" s="86">
        <v>0</v>
      </c>
      <c r="L348" s="87">
        <f t="shared" si="58"/>
        <v>0</v>
      </c>
      <c r="M348" s="86">
        <v>0</v>
      </c>
      <c r="N348" s="87">
        <f t="shared" si="59"/>
        <v>0</v>
      </c>
      <c r="O348" s="86">
        <v>0</v>
      </c>
      <c r="P348" s="87">
        <f t="shared" si="60"/>
        <v>0</v>
      </c>
      <c r="Q348" s="86">
        <v>0</v>
      </c>
      <c r="R348" s="87">
        <f t="shared" si="61"/>
        <v>0</v>
      </c>
      <c r="S348" s="86">
        <v>0</v>
      </c>
      <c r="T348" s="87">
        <f t="shared" si="62"/>
        <v>0</v>
      </c>
      <c r="U348" s="86">
        <v>0</v>
      </c>
      <c r="V348" s="87">
        <f t="shared" si="63"/>
        <v>0</v>
      </c>
      <c r="W348" s="86">
        <v>0</v>
      </c>
      <c r="X348" s="87">
        <f t="shared" si="64"/>
        <v>0</v>
      </c>
      <c r="Y348" s="87">
        <f t="shared" si="65"/>
        <v>0</v>
      </c>
    </row>
    <row r="349" spans="2:25" x14ac:dyDescent="0.2">
      <c r="B349" s="85" t="s">
        <v>703</v>
      </c>
      <c r="C349" s="85" t="s">
        <v>75</v>
      </c>
      <c r="D349" s="85" t="s">
        <v>704</v>
      </c>
      <c r="E349" s="86">
        <v>0</v>
      </c>
      <c r="F349" s="87">
        <f t="shared" si="55"/>
        <v>0</v>
      </c>
      <c r="G349" s="86">
        <v>0</v>
      </c>
      <c r="H349" s="87">
        <f t="shared" si="56"/>
        <v>0</v>
      </c>
      <c r="I349" s="86">
        <v>0</v>
      </c>
      <c r="J349" s="87">
        <f t="shared" si="57"/>
        <v>0</v>
      </c>
      <c r="K349" s="86">
        <v>0</v>
      </c>
      <c r="L349" s="87">
        <f t="shared" si="58"/>
        <v>0</v>
      </c>
      <c r="M349" s="86">
        <v>0</v>
      </c>
      <c r="N349" s="87">
        <f t="shared" si="59"/>
        <v>0</v>
      </c>
      <c r="O349" s="86">
        <v>0</v>
      </c>
      <c r="P349" s="87">
        <f t="shared" si="60"/>
        <v>0</v>
      </c>
      <c r="Q349" s="86">
        <v>0</v>
      </c>
      <c r="R349" s="87">
        <f t="shared" si="61"/>
        <v>0</v>
      </c>
      <c r="S349" s="86">
        <v>0</v>
      </c>
      <c r="T349" s="87">
        <f t="shared" si="62"/>
        <v>0</v>
      </c>
      <c r="U349" s="86">
        <v>0</v>
      </c>
      <c r="V349" s="87">
        <f t="shared" si="63"/>
        <v>0</v>
      </c>
      <c r="W349" s="86">
        <v>0</v>
      </c>
      <c r="X349" s="87">
        <f t="shared" si="64"/>
        <v>0</v>
      </c>
      <c r="Y349" s="87">
        <f t="shared" si="65"/>
        <v>0</v>
      </c>
    </row>
    <row r="350" spans="2:25" x14ac:dyDescent="0.2">
      <c r="B350" s="85" t="s">
        <v>705</v>
      </c>
      <c r="C350" s="85" t="s">
        <v>75</v>
      </c>
      <c r="D350" s="85" t="s">
        <v>706</v>
      </c>
      <c r="E350" s="86">
        <v>0</v>
      </c>
      <c r="F350" s="87">
        <f t="shared" si="55"/>
        <v>0</v>
      </c>
      <c r="G350" s="86">
        <v>0</v>
      </c>
      <c r="H350" s="87">
        <f t="shared" si="56"/>
        <v>0</v>
      </c>
      <c r="I350" s="86">
        <v>0</v>
      </c>
      <c r="J350" s="87">
        <f t="shared" si="57"/>
        <v>0</v>
      </c>
      <c r="K350" s="86">
        <v>0</v>
      </c>
      <c r="L350" s="87">
        <f t="shared" si="58"/>
        <v>0</v>
      </c>
      <c r="M350" s="86">
        <v>0</v>
      </c>
      <c r="N350" s="87">
        <f t="shared" si="59"/>
        <v>0</v>
      </c>
      <c r="O350" s="86">
        <v>0</v>
      </c>
      <c r="P350" s="87">
        <f t="shared" si="60"/>
        <v>0</v>
      </c>
      <c r="Q350" s="86">
        <v>0</v>
      </c>
      <c r="R350" s="87">
        <f t="shared" si="61"/>
        <v>0</v>
      </c>
      <c r="S350" s="86">
        <v>0</v>
      </c>
      <c r="T350" s="87">
        <f t="shared" si="62"/>
        <v>0</v>
      </c>
      <c r="U350" s="86">
        <v>0</v>
      </c>
      <c r="V350" s="87">
        <f t="shared" si="63"/>
        <v>0</v>
      </c>
      <c r="W350" s="86">
        <v>0</v>
      </c>
      <c r="X350" s="87">
        <f t="shared" si="64"/>
        <v>0</v>
      </c>
      <c r="Y350" s="87">
        <f t="shared" si="65"/>
        <v>0</v>
      </c>
    </row>
    <row r="351" spans="2:25" x14ac:dyDescent="0.2">
      <c r="B351" s="85" t="s">
        <v>707</v>
      </c>
      <c r="C351" s="85" t="s">
        <v>75</v>
      </c>
      <c r="D351" s="85" t="s">
        <v>708</v>
      </c>
      <c r="E351" s="86">
        <v>0</v>
      </c>
      <c r="F351" s="87">
        <f t="shared" si="55"/>
        <v>0</v>
      </c>
      <c r="G351" s="86">
        <v>0</v>
      </c>
      <c r="H351" s="87">
        <f t="shared" si="56"/>
        <v>0</v>
      </c>
      <c r="I351" s="86">
        <v>0</v>
      </c>
      <c r="J351" s="87">
        <f t="shared" si="57"/>
        <v>0</v>
      </c>
      <c r="K351" s="86">
        <v>0</v>
      </c>
      <c r="L351" s="87">
        <f t="shared" si="58"/>
        <v>0</v>
      </c>
      <c r="M351" s="86">
        <v>0</v>
      </c>
      <c r="N351" s="87">
        <f t="shared" si="59"/>
        <v>0</v>
      </c>
      <c r="O351" s="86">
        <v>0</v>
      </c>
      <c r="P351" s="87">
        <f t="shared" si="60"/>
        <v>0</v>
      </c>
      <c r="Q351" s="86">
        <v>0</v>
      </c>
      <c r="R351" s="87">
        <f t="shared" si="61"/>
        <v>0</v>
      </c>
      <c r="S351" s="86">
        <v>0</v>
      </c>
      <c r="T351" s="87">
        <f t="shared" si="62"/>
        <v>0</v>
      </c>
      <c r="U351" s="86">
        <v>0</v>
      </c>
      <c r="V351" s="87">
        <f t="shared" si="63"/>
        <v>0</v>
      </c>
      <c r="W351" s="86">
        <v>0</v>
      </c>
      <c r="X351" s="87">
        <f t="shared" si="64"/>
        <v>0</v>
      </c>
      <c r="Y351" s="87">
        <f t="shared" si="65"/>
        <v>0</v>
      </c>
    </row>
    <row r="352" spans="2:25" x14ac:dyDescent="0.2">
      <c r="B352" s="85" t="s">
        <v>709</v>
      </c>
      <c r="C352" s="85" t="s">
        <v>75</v>
      </c>
      <c r="D352" s="85" t="s">
        <v>710</v>
      </c>
      <c r="E352" s="86">
        <v>0</v>
      </c>
      <c r="F352" s="87">
        <f t="shared" si="55"/>
        <v>0</v>
      </c>
      <c r="G352" s="86">
        <v>0</v>
      </c>
      <c r="H352" s="87">
        <f t="shared" si="56"/>
        <v>0</v>
      </c>
      <c r="I352" s="86">
        <v>0</v>
      </c>
      <c r="J352" s="87">
        <f t="shared" si="57"/>
        <v>0</v>
      </c>
      <c r="K352" s="86">
        <v>0</v>
      </c>
      <c r="L352" s="87">
        <f t="shared" si="58"/>
        <v>0</v>
      </c>
      <c r="M352" s="86">
        <v>0</v>
      </c>
      <c r="N352" s="87">
        <f t="shared" si="59"/>
        <v>0</v>
      </c>
      <c r="O352" s="86">
        <v>0</v>
      </c>
      <c r="P352" s="87">
        <f t="shared" si="60"/>
        <v>0</v>
      </c>
      <c r="Q352" s="86">
        <v>0</v>
      </c>
      <c r="R352" s="87">
        <f t="shared" si="61"/>
        <v>0</v>
      </c>
      <c r="S352" s="86">
        <v>0</v>
      </c>
      <c r="T352" s="87">
        <f t="shared" si="62"/>
        <v>0</v>
      </c>
      <c r="U352" s="86">
        <v>0</v>
      </c>
      <c r="V352" s="87">
        <f t="shared" si="63"/>
        <v>0</v>
      </c>
      <c r="W352" s="86">
        <v>0</v>
      </c>
      <c r="X352" s="87">
        <f t="shared" si="64"/>
        <v>0</v>
      </c>
      <c r="Y352" s="87">
        <f t="shared" si="65"/>
        <v>0</v>
      </c>
    </row>
    <row r="353" spans="2:25" x14ac:dyDescent="0.2">
      <c r="B353" s="85" t="s">
        <v>711</v>
      </c>
      <c r="C353" s="85" t="s">
        <v>75</v>
      </c>
      <c r="D353" s="85" t="s">
        <v>712</v>
      </c>
      <c r="E353" s="86">
        <v>0</v>
      </c>
      <c r="F353" s="87">
        <f t="shared" si="55"/>
        <v>0</v>
      </c>
      <c r="G353" s="86">
        <v>0</v>
      </c>
      <c r="H353" s="87">
        <f t="shared" si="56"/>
        <v>0</v>
      </c>
      <c r="I353" s="86">
        <v>0</v>
      </c>
      <c r="J353" s="87">
        <f t="shared" si="57"/>
        <v>0</v>
      </c>
      <c r="K353" s="86">
        <v>0</v>
      </c>
      <c r="L353" s="87">
        <f t="shared" si="58"/>
        <v>0</v>
      </c>
      <c r="M353" s="86">
        <v>0</v>
      </c>
      <c r="N353" s="87">
        <f t="shared" si="59"/>
        <v>0</v>
      </c>
      <c r="O353" s="86">
        <v>0</v>
      </c>
      <c r="P353" s="87">
        <f t="shared" si="60"/>
        <v>0</v>
      </c>
      <c r="Q353" s="86">
        <v>0</v>
      </c>
      <c r="R353" s="87">
        <f t="shared" si="61"/>
        <v>0</v>
      </c>
      <c r="S353" s="86">
        <v>0</v>
      </c>
      <c r="T353" s="87">
        <f t="shared" si="62"/>
        <v>0</v>
      </c>
      <c r="U353" s="86">
        <v>0</v>
      </c>
      <c r="V353" s="87">
        <f t="shared" si="63"/>
        <v>0</v>
      </c>
      <c r="W353" s="86">
        <v>0</v>
      </c>
      <c r="X353" s="87">
        <f t="shared" si="64"/>
        <v>0</v>
      </c>
      <c r="Y353" s="87">
        <f t="shared" si="65"/>
        <v>0</v>
      </c>
    </row>
    <row r="354" spans="2:25" x14ac:dyDescent="0.2">
      <c r="B354" s="85" t="s">
        <v>713</v>
      </c>
      <c r="C354" s="85" t="s">
        <v>75</v>
      </c>
      <c r="D354" s="85" t="s">
        <v>714</v>
      </c>
      <c r="E354" s="86">
        <v>0</v>
      </c>
      <c r="F354" s="87">
        <f t="shared" si="55"/>
        <v>0</v>
      </c>
      <c r="G354" s="86">
        <v>0</v>
      </c>
      <c r="H354" s="87">
        <f t="shared" si="56"/>
        <v>0</v>
      </c>
      <c r="I354" s="86">
        <v>0</v>
      </c>
      <c r="J354" s="87">
        <f t="shared" si="57"/>
        <v>0</v>
      </c>
      <c r="K354" s="86">
        <v>0</v>
      </c>
      <c r="L354" s="87">
        <f t="shared" si="58"/>
        <v>0</v>
      </c>
      <c r="M354" s="86">
        <v>0</v>
      </c>
      <c r="N354" s="87">
        <f t="shared" si="59"/>
        <v>0</v>
      </c>
      <c r="O354" s="86">
        <v>0</v>
      </c>
      <c r="P354" s="87">
        <f t="shared" si="60"/>
        <v>0</v>
      </c>
      <c r="Q354" s="86">
        <v>0</v>
      </c>
      <c r="R354" s="87">
        <f t="shared" si="61"/>
        <v>0</v>
      </c>
      <c r="S354" s="86">
        <v>0</v>
      </c>
      <c r="T354" s="87">
        <f t="shared" si="62"/>
        <v>0</v>
      </c>
      <c r="U354" s="86">
        <v>0</v>
      </c>
      <c r="V354" s="87">
        <f t="shared" si="63"/>
        <v>0</v>
      </c>
      <c r="W354" s="86">
        <v>0</v>
      </c>
      <c r="X354" s="87">
        <f t="shared" si="64"/>
        <v>0</v>
      </c>
      <c r="Y354" s="87">
        <f t="shared" si="65"/>
        <v>0</v>
      </c>
    </row>
    <row r="355" spans="2:25" x14ac:dyDescent="0.2">
      <c r="B355" s="85" t="s">
        <v>716</v>
      </c>
      <c r="C355" s="85" t="s">
        <v>717</v>
      </c>
      <c r="D355" s="85" t="s">
        <v>718</v>
      </c>
      <c r="E355" s="86">
        <v>0</v>
      </c>
      <c r="F355" s="87">
        <f t="shared" si="55"/>
        <v>0</v>
      </c>
      <c r="G355" s="86">
        <v>0</v>
      </c>
      <c r="H355" s="87">
        <f t="shared" si="56"/>
        <v>0</v>
      </c>
      <c r="I355" s="86">
        <v>0</v>
      </c>
      <c r="J355" s="87">
        <f t="shared" si="57"/>
        <v>0</v>
      </c>
      <c r="K355" s="86">
        <v>0</v>
      </c>
      <c r="L355" s="87">
        <f t="shared" si="58"/>
        <v>0</v>
      </c>
      <c r="M355" s="86">
        <v>0</v>
      </c>
      <c r="N355" s="87">
        <f t="shared" si="59"/>
        <v>0</v>
      </c>
      <c r="O355" s="86">
        <v>0</v>
      </c>
      <c r="P355" s="87">
        <f t="shared" si="60"/>
        <v>0</v>
      </c>
      <c r="Q355" s="86">
        <v>0</v>
      </c>
      <c r="R355" s="87">
        <f t="shared" si="61"/>
        <v>0</v>
      </c>
      <c r="S355" s="86">
        <v>0</v>
      </c>
      <c r="T355" s="87">
        <f t="shared" si="62"/>
        <v>0</v>
      </c>
      <c r="U355" s="86">
        <v>0</v>
      </c>
      <c r="V355" s="87">
        <f t="shared" si="63"/>
        <v>0</v>
      </c>
      <c r="W355" s="86">
        <v>0</v>
      </c>
      <c r="X355" s="87">
        <f t="shared" si="64"/>
        <v>0</v>
      </c>
      <c r="Y355" s="87">
        <f t="shared" si="65"/>
        <v>0</v>
      </c>
    </row>
    <row r="356" spans="2:25" x14ac:dyDescent="0.2">
      <c r="B356" s="85" t="s">
        <v>719</v>
      </c>
      <c r="C356" s="85" t="s">
        <v>717</v>
      </c>
      <c r="D356" s="85" t="s">
        <v>720</v>
      </c>
      <c r="E356" s="86">
        <v>0</v>
      </c>
      <c r="F356" s="87">
        <f t="shared" si="55"/>
        <v>0</v>
      </c>
      <c r="G356" s="86">
        <v>0</v>
      </c>
      <c r="H356" s="87">
        <f t="shared" si="56"/>
        <v>0</v>
      </c>
      <c r="I356" s="86">
        <v>0</v>
      </c>
      <c r="J356" s="87">
        <f t="shared" si="57"/>
        <v>0</v>
      </c>
      <c r="K356" s="86">
        <v>0</v>
      </c>
      <c r="L356" s="87">
        <f t="shared" si="58"/>
        <v>0</v>
      </c>
      <c r="M356" s="86">
        <v>0</v>
      </c>
      <c r="N356" s="87">
        <f t="shared" si="59"/>
        <v>0</v>
      </c>
      <c r="O356" s="86">
        <v>0</v>
      </c>
      <c r="P356" s="87">
        <f t="shared" si="60"/>
        <v>0</v>
      </c>
      <c r="Q356" s="86">
        <v>0</v>
      </c>
      <c r="R356" s="87">
        <f t="shared" si="61"/>
        <v>0</v>
      </c>
      <c r="S356" s="86">
        <v>0</v>
      </c>
      <c r="T356" s="87">
        <f t="shared" si="62"/>
        <v>0</v>
      </c>
      <c r="U356" s="86">
        <v>0</v>
      </c>
      <c r="V356" s="87">
        <f t="shared" si="63"/>
        <v>0</v>
      </c>
      <c r="W356" s="86">
        <v>0</v>
      </c>
      <c r="X356" s="87">
        <f t="shared" si="64"/>
        <v>0</v>
      </c>
      <c r="Y356" s="87">
        <f t="shared" si="65"/>
        <v>0</v>
      </c>
    </row>
    <row r="357" spans="2:25" x14ac:dyDescent="0.2">
      <c r="B357" s="85" t="s">
        <v>721</v>
      </c>
      <c r="C357" s="85" t="s">
        <v>717</v>
      </c>
      <c r="D357" s="85" t="s">
        <v>722</v>
      </c>
      <c r="E357" s="86">
        <v>0</v>
      </c>
      <c r="F357" s="87">
        <f t="shared" si="55"/>
        <v>0</v>
      </c>
      <c r="G357" s="86">
        <v>0</v>
      </c>
      <c r="H357" s="87">
        <f t="shared" si="56"/>
        <v>0</v>
      </c>
      <c r="I357" s="86">
        <v>0</v>
      </c>
      <c r="J357" s="87">
        <f t="shared" si="57"/>
        <v>0</v>
      </c>
      <c r="K357" s="86">
        <v>0</v>
      </c>
      <c r="L357" s="87">
        <f t="shared" si="58"/>
        <v>0</v>
      </c>
      <c r="M357" s="86">
        <v>0</v>
      </c>
      <c r="N357" s="87">
        <f t="shared" si="59"/>
        <v>0</v>
      </c>
      <c r="O357" s="86">
        <v>0</v>
      </c>
      <c r="P357" s="87">
        <f t="shared" si="60"/>
        <v>0</v>
      </c>
      <c r="Q357" s="86">
        <v>0</v>
      </c>
      <c r="R357" s="87">
        <f t="shared" si="61"/>
        <v>0</v>
      </c>
      <c r="S357" s="86">
        <v>0</v>
      </c>
      <c r="T357" s="87">
        <f t="shared" si="62"/>
        <v>0</v>
      </c>
      <c r="U357" s="86">
        <v>0</v>
      </c>
      <c r="V357" s="87">
        <f t="shared" si="63"/>
        <v>0</v>
      </c>
      <c r="W357" s="86">
        <v>0</v>
      </c>
      <c r="X357" s="87">
        <f t="shared" si="64"/>
        <v>0</v>
      </c>
      <c r="Y357" s="87">
        <f t="shared" si="65"/>
        <v>0</v>
      </c>
    </row>
    <row r="358" spans="2:25" x14ac:dyDescent="0.2">
      <c r="B358" s="85" t="s">
        <v>723</v>
      </c>
      <c r="C358" s="85" t="s">
        <v>717</v>
      </c>
      <c r="D358" s="85" t="s">
        <v>724</v>
      </c>
      <c r="E358" s="86">
        <v>0</v>
      </c>
      <c r="F358" s="87">
        <f t="shared" si="55"/>
        <v>0</v>
      </c>
      <c r="G358" s="86">
        <v>0</v>
      </c>
      <c r="H358" s="87">
        <f t="shared" si="56"/>
        <v>0</v>
      </c>
      <c r="I358" s="86">
        <v>0</v>
      </c>
      <c r="J358" s="87">
        <f t="shared" si="57"/>
        <v>0</v>
      </c>
      <c r="K358" s="86">
        <v>0</v>
      </c>
      <c r="L358" s="87">
        <f t="shared" si="58"/>
        <v>0</v>
      </c>
      <c r="M358" s="86">
        <v>0</v>
      </c>
      <c r="N358" s="87">
        <f t="shared" si="59"/>
        <v>0</v>
      </c>
      <c r="O358" s="86">
        <v>0</v>
      </c>
      <c r="P358" s="87">
        <f t="shared" si="60"/>
        <v>0</v>
      </c>
      <c r="Q358" s="86">
        <v>0</v>
      </c>
      <c r="R358" s="87">
        <f t="shared" si="61"/>
        <v>0</v>
      </c>
      <c r="S358" s="86">
        <v>0</v>
      </c>
      <c r="T358" s="87">
        <f t="shared" si="62"/>
        <v>0</v>
      </c>
      <c r="U358" s="86">
        <v>0</v>
      </c>
      <c r="V358" s="87">
        <f t="shared" si="63"/>
        <v>0</v>
      </c>
      <c r="W358" s="86">
        <v>0</v>
      </c>
      <c r="X358" s="87">
        <f t="shared" si="64"/>
        <v>0</v>
      </c>
      <c r="Y358" s="87">
        <f t="shared" si="65"/>
        <v>0</v>
      </c>
    </row>
    <row r="359" spans="2:25" x14ac:dyDescent="0.2">
      <c r="B359" s="85" t="s">
        <v>725</v>
      </c>
      <c r="C359" s="85" t="s">
        <v>717</v>
      </c>
      <c r="D359" s="85" t="s">
        <v>726</v>
      </c>
      <c r="E359" s="86">
        <v>0</v>
      </c>
      <c r="F359" s="87">
        <f t="shared" si="55"/>
        <v>0</v>
      </c>
      <c r="G359" s="86">
        <v>0</v>
      </c>
      <c r="H359" s="87">
        <f t="shared" si="56"/>
        <v>0</v>
      </c>
      <c r="I359" s="86">
        <v>0</v>
      </c>
      <c r="J359" s="87">
        <f t="shared" si="57"/>
        <v>0</v>
      </c>
      <c r="K359" s="86">
        <v>0</v>
      </c>
      <c r="L359" s="87">
        <f t="shared" si="58"/>
        <v>0</v>
      </c>
      <c r="M359" s="86">
        <v>0</v>
      </c>
      <c r="N359" s="87">
        <f t="shared" si="59"/>
        <v>0</v>
      </c>
      <c r="O359" s="86">
        <v>0</v>
      </c>
      <c r="P359" s="87">
        <f t="shared" si="60"/>
        <v>0</v>
      </c>
      <c r="Q359" s="86">
        <v>0</v>
      </c>
      <c r="R359" s="87">
        <f t="shared" si="61"/>
        <v>0</v>
      </c>
      <c r="S359" s="86">
        <v>0</v>
      </c>
      <c r="T359" s="87">
        <f t="shared" si="62"/>
        <v>0</v>
      </c>
      <c r="U359" s="86">
        <v>0</v>
      </c>
      <c r="V359" s="87">
        <f t="shared" si="63"/>
        <v>0</v>
      </c>
      <c r="W359" s="86">
        <v>0</v>
      </c>
      <c r="X359" s="87">
        <f t="shared" si="64"/>
        <v>0</v>
      </c>
      <c r="Y359" s="87">
        <f t="shared" si="65"/>
        <v>0</v>
      </c>
    </row>
    <row r="360" spans="2:25" x14ac:dyDescent="0.2">
      <c r="B360" s="85" t="s">
        <v>727</v>
      </c>
      <c r="C360" s="85" t="s">
        <v>717</v>
      </c>
      <c r="D360" s="85" t="s">
        <v>728</v>
      </c>
      <c r="E360" s="86">
        <v>0</v>
      </c>
      <c r="F360" s="87">
        <f t="shared" si="55"/>
        <v>0</v>
      </c>
      <c r="G360" s="86">
        <v>0</v>
      </c>
      <c r="H360" s="87">
        <f t="shared" si="56"/>
        <v>0</v>
      </c>
      <c r="I360" s="86">
        <v>0</v>
      </c>
      <c r="J360" s="87">
        <f t="shared" si="57"/>
        <v>0</v>
      </c>
      <c r="K360" s="86">
        <v>0</v>
      </c>
      <c r="L360" s="87">
        <f t="shared" si="58"/>
        <v>0</v>
      </c>
      <c r="M360" s="86">
        <v>0</v>
      </c>
      <c r="N360" s="87">
        <f t="shared" si="59"/>
        <v>0</v>
      </c>
      <c r="O360" s="86">
        <v>0</v>
      </c>
      <c r="P360" s="87">
        <f t="shared" si="60"/>
        <v>0</v>
      </c>
      <c r="Q360" s="86">
        <v>0</v>
      </c>
      <c r="R360" s="87">
        <f t="shared" si="61"/>
        <v>0</v>
      </c>
      <c r="S360" s="86">
        <v>0</v>
      </c>
      <c r="T360" s="87">
        <f t="shared" si="62"/>
        <v>0</v>
      </c>
      <c r="U360" s="86">
        <v>0</v>
      </c>
      <c r="V360" s="87">
        <f t="shared" si="63"/>
        <v>0</v>
      </c>
      <c r="W360" s="86">
        <v>0</v>
      </c>
      <c r="X360" s="87">
        <f t="shared" si="64"/>
        <v>0</v>
      </c>
      <c r="Y360" s="87">
        <f t="shared" si="65"/>
        <v>0</v>
      </c>
    </row>
    <row r="361" spans="2:25" x14ac:dyDescent="0.2">
      <c r="B361" s="85" t="s">
        <v>729</v>
      </c>
      <c r="C361" s="85" t="s">
        <v>717</v>
      </c>
      <c r="D361" s="85" t="s">
        <v>730</v>
      </c>
      <c r="E361" s="86">
        <v>0</v>
      </c>
      <c r="F361" s="87">
        <f t="shared" si="55"/>
        <v>0</v>
      </c>
      <c r="G361" s="86">
        <v>0</v>
      </c>
      <c r="H361" s="87">
        <f t="shared" si="56"/>
        <v>0</v>
      </c>
      <c r="I361" s="86">
        <v>0</v>
      </c>
      <c r="J361" s="87">
        <f t="shared" si="57"/>
        <v>0</v>
      </c>
      <c r="K361" s="86">
        <v>0</v>
      </c>
      <c r="L361" s="87">
        <f t="shared" si="58"/>
        <v>0</v>
      </c>
      <c r="M361" s="86">
        <v>0</v>
      </c>
      <c r="N361" s="87">
        <f t="shared" si="59"/>
        <v>0</v>
      </c>
      <c r="O361" s="86">
        <v>0</v>
      </c>
      <c r="P361" s="87">
        <f t="shared" si="60"/>
        <v>0</v>
      </c>
      <c r="Q361" s="86">
        <v>0</v>
      </c>
      <c r="R361" s="87">
        <f t="shared" si="61"/>
        <v>0</v>
      </c>
      <c r="S361" s="86">
        <v>0</v>
      </c>
      <c r="T361" s="87">
        <f t="shared" si="62"/>
        <v>0</v>
      </c>
      <c r="U361" s="86">
        <v>0</v>
      </c>
      <c r="V361" s="87">
        <f t="shared" si="63"/>
        <v>0</v>
      </c>
      <c r="W361" s="86">
        <v>0</v>
      </c>
      <c r="X361" s="87">
        <f t="shared" si="64"/>
        <v>0</v>
      </c>
      <c r="Y361" s="87">
        <f t="shared" si="65"/>
        <v>0</v>
      </c>
    </row>
    <row r="362" spans="2:25" x14ac:dyDescent="0.2">
      <c r="B362" s="85" t="s">
        <v>731</v>
      </c>
      <c r="C362" s="85" t="s">
        <v>717</v>
      </c>
      <c r="D362" s="85" t="s">
        <v>732</v>
      </c>
      <c r="E362" s="86">
        <v>0</v>
      </c>
      <c r="F362" s="87">
        <f t="shared" si="55"/>
        <v>0</v>
      </c>
      <c r="G362" s="86">
        <v>0</v>
      </c>
      <c r="H362" s="87">
        <f t="shared" si="56"/>
        <v>0</v>
      </c>
      <c r="I362" s="86">
        <v>0</v>
      </c>
      <c r="J362" s="87">
        <f t="shared" si="57"/>
        <v>0</v>
      </c>
      <c r="K362" s="86">
        <v>0</v>
      </c>
      <c r="L362" s="87">
        <f t="shared" si="58"/>
        <v>0</v>
      </c>
      <c r="M362" s="86">
        <v>0</v>
      </c>
      <c r="N362" s="87">
        <f t="shared" si="59"/>
        <v>0</v>
      </c>
      <c r="O362" s="86">
        <v>0</v>
      </c>
      <c r="P362" s="87">
        <f t="shared" si="60"/>
        <v>0</v>
      </c>
      <c r="Q362" s="86">
        <v>0</v>
      </c>
      <c r="R362" s="87">
        <f t="shared" si="61"/>
        <v>0</v>
      </c>
      <c r="S362" s="86">
        <v>0</v>
      </c>
      <c r="T362" s="87">
        <f t="shared" si="62"/>
        <v>0</v>
      </c>
      <c r="U362" s="86">
        <v>0</v>
      </c>
      <c r="V362" s="87">
        <f t="shared" si="63"/>
        <v>0</v>
      </c>
      <c r="W362" s="86">
        <v>0</v>
      </c>
      <c r="X362" s="87">
        <f t="shared" si="64"/>
        <v>0</v>
      </c>
      <c r="Y362" s="87">
        <f t="shared" si="65"/>
        <v>0</v>
      </c>
    </row>
    <row r="363" spans="2:25" x14ac:dyDescent="0.2">
      <c r="B363" s="85" t="s">
        <v>733</v>
      </c>
      <c r="C363" s="85" t="s">
        <v>717</v>
      </c>
      <c r="D363" s="85" t="s">
        <v>734</v>
      </c>
      <c r="E363" s="86">
        <v>0</v>
      </c>
      <c r="F363" s="87">
        <f t="shared" si="55"/>
        <v>0</v>
      </c>
      <c r="G363" s="86">
        <v>0</v>
      </c>
      <c r="H363" s="87">
        <f t="shared" si="56"/>
        <v>0</v>
      </c>
      <c r="I363" s="86">
        <v>0</v>
      </c>
      <c r="J363" s="87">
        <f t="shared" si="57"/>
        <v>0</v>
      </c>
      <c r="K363" s="86">
        <v>0</v>
      </c>
      <c r="L363" s="87">
        <f t="shared" si="58"/>
        <v>0</v>
      </c>
      <c r="M363" s="86">
        <v>0</v>
      </c>
      <c r="N363" s="87">
        <f t="shared" si="59"/>
        <v>0</v>
      </c>
      <c r="O363" s="86">
        <v>0</v>
      </c>
      <c r="P363" s="87">
        <f t="shared" si="60"/>
        <v>0</v>
      </c>
      <c r="Q363" s="86">
        <v>0</v>
      </c>
      <c r="R363" s="87">
        <f t="shared" si="61"/>
        <v>0</v>
      </c>
      <c r="S363" s="86">
        <v>0</v>
      </c>
      <c r="T363" s="87">
        <f t="shared" si="62"/>
        <v>0</v>
      </c>
      <c r="U363" s="86">
        <v>0</v>
      </c>
      <c r="V363" s="87">
        <f t="shared" si="63"/>
        <v>0</v>
      </c>
      <c r="W363" s="86">
        <v>0</v>
      </c>
      <c r="X363" s="87">
        <f t="shared" si="64"/>
        <v>0</v>
      </c>
      <c r="Y363" s="87">
        <f t="shared" si="65"/>
        <v>0</v>
      </c>
    </row>
    <row r="364" spans="2:25" x14ac:dyDescent="0.2">
      <c r="B364" s="85" t="s">
        <v>735</v>
      </c>
      <c r="C364" s="85" t="s">
        <v>717</v>
      </c>
      <c r="D364" s="85" t="s">
        <v>736</v>
      </c>
      <c r="E364" s="86">
        <v>0</v>
      </c>
      <c r="F364" s="87">
        <f t="shared" si="55"/>
        <v>0</v>
      </c>
      <c r="G364" s="86">
        <v>0</v>
      </c>
      <c r="H364" s="87">
        <f t="shared" si="56"/>
        <v>0</v>
      </c>
      <c r="I364" s="86">
        <v>0</v>
      </c>
      <c r="J364" s="87">
        <f t="shared" si="57"/>
        <v>0</v>
      </c>
      <c r="K364" s="86">
        <v>0</v>
      </c>
      <c r="L364" s="87">
        <f t="shared" si="58"/>
        <v>0</v>
      </c>
      <c r="M364" s="86">
        <v>0</v>
      </c>
      <c r="N364" s="87">
        <f t="shared" si="59"/>
        <v>0</v>
      </c>
      <c r="O364" s="86">
        <v>0</v>
      </c>
      <c r="P364" s="87">
        <f t="shared" si="60"/>
        <v>0</v>
      </c>
      <c r="Q364" s="86">
        <v>0</v>
      </c>
      <c r="R364" s="87">
        <f t="shared" si="61"/>
        <v>0</v>
      </c>
      <c r="S364" s="86">
        <v>0</v>
      </c>
      <c r="T364" s="87">
        <f t="shared" si="62"/>
        <v>0</v>
      </c>
      <c r="U364" s="86">
        <v>0</v>
      </c>
      <c r="V364" s="87">
        <f t="shared" si="63"/>
        <v>0</v>
      </c>
      <c r="W364" s="86">
        <v>0</v>
      </c>
      <c r="X364" s="87">
        <f t="shared" si="64"/>
        <v>0</v>
      </c>
      <c r="Y364" s="87">
        <f t="shared" si="65"/>
        <v>0</v>
      </c>
    </row>
    <row r="365" spans="2:25" x14ac:dyDescent="0.2">
      <c r="B365" s="85" t="s">
        <v>737</v>
      </c>
      <c r="C365" s="85" t="s">
        <v>717</v>
      </c>
      <c r="D365" s="85" t="s">
        <v>738</v>
      </c>
      <c r="E365" s="86">
        <v>0</v>
      </c>
      <c r="F365" s="87">
        <f t="shared" si="55"/>
        <v>0</v>
      </c>
      <c r="G365" s="86">
        <v>0</v>
      </c>
      <c r="H365" s="87">
        <f t="shared" si="56"/>
        <v>0</v>
      </c>
      <c r="I365" s="86">
        <v>0</v>
      </c>
      <c r="J365" s="87">
        <f t="shared" si="57"/>
        <v>0</v>
      </c>
      <c r="K365" s="86">
        <v>0</v>
      </c>
      <c r="L365" s="87">
        <f t="shared" si="58"/>
        <v>0</v>
      </c>
      <c r="M365" s="86">
        <v>0</v>
      </c>
      <c r="N365" s="87">
        <f t="shared" si="59"/>
        <v>0</v>
      </c>
      <c r="O365" s="86">
        <v>0</v>
      </c>
      <c r="P365" s="87">
        <f t="shared" si="60"/>
        <v>0</v>
      </c>
      <c r="Q365" s="86">
        <v>0</v>
      </c>
      <c r="R365" s="87">
        <f t="shared" si="61"/>
        <v>0</v>
      </c>
      <c r="S365" s="86">
        <v>0</v>
      </c>
      <c r="T365" s="87">
        <f t="shared" si="62"/>
        <v>0</v>
      </c>
      <c r="U365" s="86">
        <v>0</v>
      </c>
      <c r="V365" s="87">
        <f t="shared" si="63"/>
        <v>0</v>
      </c>
      <c r="W365" s="86">
        <v>0</v>
      </c>
      <c r="X365" s="87">
        <f t="shared" si="64"/>
        <v>0</v>
      </c>
      <c r="Y365" s="87">
        <f t="shared" si="65"/>
        <v>0</v>
      </c>
    </row>
    <row r="366" spans="2:25" x14ac:dyDescent="0.2">
      <c r="B366" s="85" t="s">
        <v>739</v>
      </c>
      <c r="C366" s="85" t="s">
        <v>717</v>
      </c>
      <c r="D366" s="85" t="s">
        <v>740</v>
      </c>
      <c r="E366" s="86">
        <v>0</v>
      </c>
      <c r="F366" s="87">
        <f t="shared" si="55"/>
        <v>0</v>
      </c>
      <c r="G366" s="86">
        <v>0</v>
      </c>
      <c r="H366" s="87">
        <f t="shared" si="56"/>
        <v>0</v>
      </c>
      <c r="I366" s="86">
        <v>0</v>
      </c>
      <c r="J366" s="87">
        <f t="shared" si="57"/>
        <v>0</v>
      </c>
      <c r="K366" s="86">
        <v>0</v>
      </c>
      <c r="L366" s="87">
        <f t="shared" si="58"/>
        <v>0</v>
      </c>
      <c r="M366" s="86">
        <v>0</v>
      </c>
      <c r="N366" s="87">
        <f t="shared" si="59"/>
        <v>0</v>
      </c>
      <c r="O366" s="86">
        <v>0</v>
      </c>
      <c r="P366" s="87">
        <f t="shared" si="60"/>
        <v>0</v>
      </c>
      <c r="Q366" s="86">
        <v>0</v>
      </c>
      <c r="R366" s="87">
        <f t="shared" si="61"/>
        <v>0</v>
      </c>
      <c r="S366" s="86">
        <v>0</v>
      </c>
      <c r="T366" s="87">
        <f t="shared" si="62"/>
        <v>0</v>
      </c>
      <c r="U366" s="86">
        <v>0</v>
      </c>
      <c r="V366" s="87">
        <f t="shared" si="63"/>
        <v>0</v>
      </c>
      <c r="W366" s="86">
        <v>0</v>
      </c>
      <c r="X366" s="87">
        <f t="shared" si="64"/>
        <v>0</v>
      </c>
      <c r="Y366" s="87">
        <f t="shared" si="65"/>
        <v>0</v>
      </c>
    </row>
    <row r="367" spans="2:25" x14ac:dyDescent="0.2">
      <c r="B367" s="85" t="s">
        <v>741</v>
      </c>
      <c r="C367" s="85" t="s">
        <v>717</v>
      </c>
      <c r="D367" s="85" t="s">
        <v>742</v>
      </c>
      <c r="E367" s="86">
        <v>0</v>
      </c>
      <c r="F367" s="87">
        <f t="shared" si="55"/>
        <v>0</v>
      </c>
      <c r="G367" s="86">
        <v>0</v>
      </c>
      <c r="H367" s="87">
        <f t="shared" si="56"/>
        <v>0</v>
      </c>
      <c r="I367" s="86">
        <v>0</v>
      </c>
      <c r="J367" s="87">
        <f t="shared" si="57"/>
        <v>0</v>
      </c>
      <c r="K367" s="86">
        <v>0</v>
      </c>
      <c r="L367" s="87">
        <f t="shared" si="58"/>
        <v>0</v>
      </c>
      <c r="M367" s="86">
        <v>0</v>
      </c>
      <c r="N367" s="87">
        <f t="shared" si="59"/>
        <v>0</v>
      </c>
      <c r="O367" s="86">
        <v>0</v>
      </c>
      <c r="P367" s="87">
        <f t="shared" si="60"/>
        <v>0</v>
      </c>
      <c r="Q367" s="86">
        <v>0</v>
      </c>
      <c r="R367" s="87">
        <f t="shared" si="61"/>
        <v>0</v>
      </c>
      <c r="S367" s="86">
        <v>0</v>
      </c>
      <c r="T367" s="87">
        <f t="shared" si="62"/>
        <v>0</v>
      </c>
      <c r="U367" s="86">
        <v>0</v>
      </c>
      <c r="V367" s="87">
        <f t="shared" si="63"/>
        <v>0</v>
      </c>
      <c r="W367" s="86">
        <v>0</v>
      </c>
      <c r="X367" s="87">
        <f t="shared" si="64"/>
        <v>0</v>
      </c>
      <c r="Y367" s="87">
        <f t="shared" si="65"/>
        <v>0</v>
      </c>
    </row>
    <row r="368" spans="2:25" x14ac:dyDescent="0.2">
      <c r="B368" s="85" t="s">
        <v>743</v>
      </c>
      <c r="C368" s="85" t="s">
        <v>717</v>
      </c>
      <c r="D368" s="85" t="s">
        <v>744</v>
      </c>
      <c r="E368" s="86">
        <v>0</v>
      </c>
      <c r="F368" s="87">
        <f t="shared" si="55"/>
        <v>0</v>
      </c>
      <c r="G368" s="86">
        <v>0</v>
      </c>
      <c r="H368" s="87">
        <f t="shared" si="56"/>
        <v>0</v>
      </c>
      <c r="I368" s="86">
        <v>0</v>
      </c>
      <c r="J368" s="87">
        <f t="shared" si="57"/>
        <v>0</v>
      </c>
      <c r="K368" s="86">
        <v>0</v>
      </c>
      <c r="L368" s="87">
        <f t="shared" si="58"/>
        <v>0</v>
      </c>
      <c r="M368" s="86">
        <v>0</v>
      </c>
      <c r="N368" s="87">
        <f t="shared" si="59"/>
        <v>0</v>
      </c>
      <c r="O368" s="86">
        <v>0</v>
      </c>
      <c r="P368" s="87">
        <f t="shared" si="60"/>
        <v>0</v>
      </c>
      <c r="Q368" s="86">
        <v>0</v>
      </c>
      <c r="R368" s="87">
        <f t="shared" si="61"/>
        <v>0</v>
      </c>
      <c r="S368" s="86">
        <v>0</v>
      </c>
      <c r="T368" s="87">
        <f t="shared" si="62"/>
        <v>0</v>
      </c>
      <c r="U368" s="86">
        <v>0</v>
      </c>
      <c r="V368" s="87">
        <f t="shared" si="63"/>
        <v>0</v>
      </c>
      <c r="W368" s="86">
        <v>0</v>
      </c>
      <c r="X368" s="87">
        <f t="shared" si="64"/>
        <v>0</v>
      </c>
      <c r="Y368" s="87">
        <f t="shared" si="65"/>
        <v>0</v>
      </c>
    </row>
    <row r="369" spans="2:25" x14ac:dyDescent="0.2">
      <c r="B369" s="85" t="s">
        <v>745</v>
      </c>
      <c r="C369" s="85" t="s">
        <v>717</v>
      </c>
      <c r="D369" s="85" t="s">
        <v>746</v>
      </c>
      <c r="E369" s="86">
        <v>0</v>
      </c>
      <c r="F369" s="87">
        <f t="shared" si="55"/>
        <v>0</v>
      </c>
      <c r="G369" s="86">
        <v>0</v>
      </c>
      <c r="H369" s="87">
        <f t="shared" si="56"/>
        <v>0</v>
      </c>
      <c r="I369" s="86">
        <v>0</v>
      </c>
      <c r="J369" s="87">
        <f t="shared" si="57"/>
        <v>0</v>
      </c>
      <c r="K369" s="86">
        <v>0</v>
      </c>
      <c r="L369" s="87">
        <f t="shared" si="58"/>
        <v>0</v>
      </c>
      <c r="M369" s="86">
        <v>0</v>
      </c>
      <c r="N369" s="87">
        <f t="shared" si="59"/>
        <v>0</v>
      </c>
      <c r="O369" s="86">
        <v>0</v>
      </c>
      <c r="P369" s="87">
        <f t="shared" si="60"/>
        <v>0</v>
      </c>
      <c r="Q369" s="86">
        <v>0</v>
      </c>
      <c r="R369" s="87">
        <f t="shared" si="61"/>
        <v>0</v>
      </c>
      <c r="S369" s="86">
        <v>0</v>
      </c>
      <c r="T369" s="87">
        <f t="shared" si="62"/>
        <v>0</v>
      </c>
      <c r="U369" s="86">
        <v>0</v>
      </c>
      <c r="V369" s="87">
        <f t="shared" si="63"/>
        <v>0</v>
      </c>
      <c r="W369" s="86">
        <v>0</v>
      </c>
      <c r="X369" s="87">
        <f t="shared" si="64"/>
        <v>0</v>
      </c>
      <c r="Y369" s="87">
        <f t="shared" si="65"/>
        <v>0</v>
      </c>
    </row>
    <row r="370" spans="2:25" x14ac:dyDescent="0.2">
      <c r="B370" s="85" t="s">
        <v>747</v>
      </c>
      <c r="C370" s="85" t="s">
        <v>717</v>
      </c>
      <c r="D370" s="85" t="s">
        <v>748</v>
      </c>
      <c r="E370" s="86">
        <v>0</v>
      </c>
      <c r="F370" s="87">
        <f t="shared" si="55"/>
        <v>0</v>
      </c>
      <c r="G370" s="86">
        <v>0</v>
      </c>
      <c r="H370" s="87">
        <f t="shared" si="56"/>
        <v>0</v>
      </c>
      <c r="I370" s="86">
        <v>0</v>
      </c>
      <c r="J370" s="87">
        <f t="shared" si="57"/>
        <v>0</v>
      </c>
      <c r="K370" s="86">
        <v>0</v>
      </c>
      <c r="L370" s="87">
        <f t="shared" si="58"/>
        <v>0</v>
      </c>
      <c r="M370" s="86">
        <v>0</v>
      </c>
      <c r="N370" s="87">
        <f t="shared" si="59"/>
        <v>0</v>
      </c>
      <c r="O370" s="86">
        <v>0</v>
      </c>
      <c r="P370" s="87">
        <f t="shared" si="60"/>
        <v>0</v>
      </c>
      <c r="Q370" s="86">
        <v>0</v>
      </c>
      <c r="R370" s="87">
        <f t="shared" si="61"/>
        <v>0</v>
      </c>
      <c r="S370" s="86">
        <v>0</v>
      </c>
      <c r="T370" s="87">
        <f t="shared" si="62"/>
        <v>0</v>
      </c>
      <c r="U370" s="86">
        <v>0</v>
      </c>
      <c r="V370" s="87">
        <f t="shared" si="63"/>
        <v>0</v>
      </c>
      <c r="W370" s="86">
        <v>0</v>
      </c>
      <c r="X370" s="87">
        <f t="shared" si="64"/>
        <v>0</v>
      </c>
      <c r="Y370" s="87">
        <f t="shared" si="65"/>
        <v>0</v>
      </c>
    </row>
    <row r="371" spans="2:25" x14ac:dyDescent="0.2">
      <c r="B371" s="85" t="s">
        <v>750</v>
      </c>
      <c r="C371" s="85" t="s">
        <v>751</v>
      </c>
      <c r="D371" s="85" t="s">
        <v>752</v>
      </c>
      <c r="E371" s="86">
        <v>0</v>
      </c>
      <c r="F371" s="87">
        <f t="shared" si="55"/>
        <v>0</v>
      </c>
      <c r="G371" s="86">
        <v>0</v>
      </c>
      <c r="H371" s="87">
        <f t="shared" si="56"/>
        <v>0</v>
      </c>
      <c r="I371" s="86">
        <v>0</v>
      </c>
      <c r="J371" s="87">
        <f t="shared" si="57"/>
        <v>0</v>
      </c>
      <c r="K371" s="86">
        <v>0</v>
      </c>
      <c r="L371" s="87">
        <f t="shared" si="58"/>
        <v>0</v>
      </c>
      <c r="M371" s="86">
        <v>0</v>
      </c>
      <c r="N371" s="87">
        <f t="shared" si="59"/>
        <v>0</v>
      </c>
      <c r="O371" s="86">
        <v>0</v>
      </c>
      <c r="P371" s="87">
        <f t="shared" si="60"/>
        <v>0</v>
      </c>
      <c r="Q371" s="86">
        <v>0</v>
      </c>
      <c r="R371" s="87">
        <f t="shared" si="61"/>
        <v>0</v>
      </c>
      <c r="S371" s="86">
        <v>0</v>
      </c>
      <c r="T371" s="87">
        <f t="shared" si="62"/>
        <v>0</v>
      </c>
      <c r="U371" s="86">
        <v>0</v>
      </c>
      <c r="V371" s="87">
        <f t="shared" si="63"/>
        <v>0</v>
      </c>
      <c r="W371" s="86">
        <v>0</v>
      </c>
      <c r="X371" s="87">
        <f t="shared" si="64"/>
        <v>0</v>
      </c>
      <c r="Y371" s="87">
        <f t="shared" si="65"/>
        <v>0</v>
      </c>
    </row>
    <row r="372" spans="2:25" x14ac:dyDescent="0.2">
      <c r="B372" s="85" t="s">
        <v>753</v>
      </c>
      <c r="C372" s="85" t="s">
        <v>751</v>
      </c>
      <c r="D372" s="85" t="s">
        <v>754</v>
      </c>
      <c r="E372" s="86">
        <v>0</v>
      </c>
      <c r="F372" s="87">
        <f t="shared" si="55"/>
        <v>0</v>
      </c>
      <c r="G372" s="86">
        <v>0</v>
      </c>
      <c r="H372" s="87">
        <f t="shared" si="56"/>
        <v>0</v>
      </c>
      <c r="I372" s="86">
        <v>0</v>
      </c>
      <c r="J372" s="87">
        <f t="shared" si="57"/>
        <v>0</v>
      </c>
      <c r="K372" s="86">
        <v>0</v>
      </c>
      <c r="L372" s="87">
        <f t="shared" si="58"/>
        <v>0</v>
      </c>
      <c r="M372" s="86">
        <v>0</v>
      </c>
      <c r="N372" s="87">
        <f t="shared" si="59"/>
        <v>0</v>
      </c>
      <c r="O372" s="86">
        <v>0</v>
      </c>
      <c r="P372" s="87">
        <f t="shared" si="60"/>
        <v>0</v>
      </c>
      <c r="Q372" s="86">
        <v>0</v>
      </c>
      <c r="R372" s="87">
        <f t="shared" si="61"/>
        <v>0</v>
      </c>
      <c r="S372" s="86">
        <v>0</v>
      </c>
      <c r="T372" s="87">
        <f t="shared" si="62"/>
        <v>0</v>
      </c>
      <c r="U372" s="86">
        <v>0</v>
      </c>
      <c r="V372" s="87">
        <f t="shared" si="63"/>
        <v>0</v>
      </c>
      <c r="W372" s="86">
        <v>0</v>
      </c>
      <c r="X372" s="87">
        <f t="shared" si="64"/>
        <v>0</v>
      </c>
      <c r="Y372" s="87">
        <f t="shared" si="65"/>
        <v>0</v>
      </c>
    </row>
    <row r="373" spans="2:25" x14ac:dyDescent="0.2">
      <c r="B373" s="85" t="s">
        <v>755</v>
      </c>
      <c r="C373" s="85" t="s">
        <v>751</v>
      </c>
      <c r="D373" s="85" t="s">
        <v>50</v>
      </c>
      <c r="E373" s="86">
        <v>0</v>
      </c>
      <c r="F373" s="87">
        <f t="shared" si="55"/>
        <v>0</v>
      </c>
      <c r="G373" s="86">
        <v>0</v>
      </c>
      <c r="H373" s="87">
        <f t="shared" si="56"/>
        <v>0</v>
      </c>
      <c r="I373" s="86">
        <v>0</v>
      </c>
      <c r="J373" s="87">
        <f t="shared" si="57"/>
        <v>0</v>
      </c>
      <c r="K373" s="86">
        <v>0</v>
      </c>
      <c r="L373" s="87">
        <f t="shared" si="58"/>
        <v>0</v>
      </c>
      <c r="M373" s="86">
        <v>0</v>
      </c>
      <c r="N373" s="87">
        <f t="shared" si="59"/>
        <v>0</v>
      </c>
      <c r="O373" s="86">
        <v>0</v>
      </c>
      <c r="P373" s="87">
        <f t="shared" si="60"/>
        <v>0</v>
      </c>
      <c r="Q373" s="86">
        <v>0</v>
      </c>
      <c r="R373" s="87">
        <f t="shared" si="61"/>
        <v>0</v>
      </c>
      <c r="S373" s="86">
        <v>0</v>
      </c>
      <c r="T373" s="87">
        <f t="shared" si="62"/>
        <v>0</v>
      </c>
      <c r="U373" s="86">
        <v>0</v>
      </c>
      <c r="V373" s="87">
        <f t="shared" si="63"/>
        <v>0</v>
      </c>
      <c r="W373" s="86">
        <v>0</v>
      </c>
      <c r="X373" s="87">
        <f t="shared" si="64"/>
        <v>0</v>
      </c>
      <c r="Y373" s="87">
        <f t="shared" si="65"/>
        <v>0</v>
      </c>
    </row>
    <row r="374" spans="2:25" x14ac:dyDescent="0.2">
      <c r="B374" s="85" t="s">
        <v>756</v>
      </c>
      <c r="C374" s="85" t="s">
        <v>751</v>
      </c>
      <c r="D374" s="85" t="s">
        <v>757</v>
      </c>
      <c r="E374" s="86">
        <v>0</v>
      </c>
      <c r="F374" s="87">
        <f t="shared" si="55"/>
        <v>0</v>
      </c>
      <c r="G374" s="86">
        <v>0</v>
      </c>
      <c r="H374" s="87">
        <f t="shared" si="56"/>
        <v>0</v>
      </c>
      <c r="I374" s="86">
        <v>0</v>
      </c>
      <c r="J374" s="87">
        <f t="shared" si="57"/>
        <v>0</v>
      </c>
      <c r="K374" s="86">
        <v>0</v>
      </c>
      <c r="L374" s="87">
        <f t="shared" si="58"/>
        <v>0</v>
      </c>
      <c r="M374" s="86">
        <v>0</v>
      </c>
      <c r="N374" s="87">
        <f t="shared" si="59"/>
        <v>0</v>
      </c>
      <c r="O374" s="86">
        <v>0</v>
      </c>
      <c r="P374" s="87">
        <f t="shared" si="60"/>
        <v>0</v>
      </c>
      <c r="Q374" s="86">
        <v>0</v>
      </c>
      <c r="R374" s="87">
        <f t="shared" si="61"/>
        <v>0</v>
      </c>
      <c r="S374" s="86">
        <v>0</v>
      </c>
      <c r="T374" s="87">
        <f t="shared" si="62"/>
        <v>0</v>
      </c>
      <c r="U374" s="86">
        <v>0</v>
      </c>
      <c r="V374" s="87">
        <f t="shared" si="63"/>
        <v>0</v>
      </c>
      <c r="W374" s="86">
        <v>0</v>
      </c>
      <c r="X374" s="87">
        <f t="shared" si="64"/>
        <v>0</v>
      </c>
      <c r="Y374" s="87">
        <f t="shared" si="65"/>
        <v>0</v>
      </c>
    </row>
    <row r="375" spans="2:25" x14ac:dyDescent="0.2">
      <c r="B375" s="85" t="s">
        <v>758</v>
      </c>
      <c r="C375" s="85" t="s">
        <v>751</v>
      </c>
      <c r="D375" s="85" t="s">
        <v>759</v>
      </c>
      <c r="E375" s="86">
        <v>0</v>
      </c>
      <c r="F375" s="87">
        <f t="shared" si="55"/>
        <v>0</v>
      </c>
      <c r="G375" s="86">
        <v>0</v>
      </c>
      <c r="H375" s="87">
        <f t="shared" si="56"/>
        <v>0</v>
      </c>
      <c r="I375" s="86">
        <v>0</v>
      </c>
      <c r="J375" s="87">
        <f t="shared" si="57"/>
        <v>0</v>
      </c>
      <c r="K375" s="86">
        <v>0</v>
      </c>
      <c r="L375" s="87">
        <f t="shared" si="58"/>
        <v>0</v>
      </c>
      <c r="M375" s="86">
        <v>0</v>
      </c>
      <c r="N375" s="87">
        <f t="shared" si="59"/>
        <v>0</v>
      </c>
      <c r="O375" s="86">
        <v>0</v>
      </c>
      <c r="P375" s="87">
        <f t="shared" si="60"/>
        <v>0</v>
      </c>
      <c r="Q375" s="86">
        <v>0</v>
      </c>
      <c r="R375" s="87">
        <f t="shared" si="61"/>
        <v>0</v>
      </c>
      <c r="S375" s="86">
        <v>0</v>
      </c>
      <c r="T375" s="87">
        <f t="shared" si="62"/>
        <v>0</v>
      </c>
      <c r="U375" s="86">
        <v>0</v>
      </c>
      <c r="V375" s="87">
        <f t="shared" si="63"/>
        <v>0</v>
      </c>
      <c r="W375" s="86">
        <v>0</v>
      </c>
      <c r="X375" s="87">
        <f t="shared" si="64"/>
        <v>0</v>
      </c>
      <c r="Y375" s="87">
        <f t="shared" si="65"/>
        <v>0</v>
      </c>
    </row>
    <row r="376" spans="2:25" x14ac:dyDescent="0.2">
      <c r="B376" s="85" t="s">
        <v>760</v>
      </c>
      <c r="C376" s="85" t="s">
        <v>751</v>
      </c>
      <c r="D376" s="85" t="s">
        <v>761</v>
      </c>
      <c r="E376" s="86">
        <v>0</v>
      </c>
      <c r="F376" s="87">
        <f t="shared" si="55"/>
        <v>0</v>
      </c>
      <c r="G376" s="86">
        <v>0</v>
      </c>
      <c r="H376" s="87">
        <f t="shared" si="56"/>
        <v>0</v>
      </c>
      <c r="I376" s="86">
        <v>0</v>
      </c>
      <c r="J376" s="87">
        <f t="shared" si="57"/>
        <v>0</v>
      </c>
      <c r="K376" s="86">
        <v>0</v>
      </c>
      <c r="L376" s="87">
        <f t="shared" si="58"/>
        <v>0</v>
      </c>
      <c r="M376" s="86">
        <v>0</v>
      </c>
      <c r="N376" s="87">
        <f t="shared" si="59"/>
        <v>0</v>
      </c>
      <c r="O376" s="86">
        <v>0</v>
      </c>
      <c r="P376" s="87">
        <f t="shared" si="60"/>
        <v>0</v>
      </c>
      <c r="Q376" s="86">
        <v>0</v>
      </c>
      <c r="R376" s="87">
        <f t="shared" si="61"/>
        <v>0</v>
      </c>
      <c r="S376" s="86">
        <v>0</v>
      </c>
      <c r="T376" s="87">
        <f t="shared" si="62"/>
        <v>0</v>
      </c>
      <c r="U376" s="86">
        <v>0</v>
      </c>
      <c r="V376" s="87">
        <f t="shared" si="63"/>
        <v>0</v>
      </c>
      <c r="W376" s="86">
        <v>0</v>
      </c>
      <c r="X376" s="87">
        <f t="shared" si="64"/>
        <v>0</v>
      </c>
      <c r="Y376" s="87">
        <f t="shared" si="65"/>
        <v>0</v>
      </c>
    </row>
    <row r="377" spans="2:25" x14ac:dyDescent="0.2">
      <c r="B377" s="85" t="s">
        <v>762</v>
      </c>
      <c r="C377" s="85" t="s">
        <v>751</v>
      </c>
      <c r="D377" s="85" t="s">
        <v>763</v>
      </c>
      <c r="E377" s="86">
        <v>0</v>
      </c>
      <c r="F377" s="87">
        <f t="shared" si="55"/>
        <v>0</v>
      </c>
      <c r="G377" s="86">
        <v>0</v>
      </c>
      <c r="H377" s="87">
        <f t="shared" si="56"/>
        <v>0</v>
      </c>
      <c r="I377" s="86">
        <v>0</v>
      </c>
      <c r="J377" s="87">
        <f t="shared" si="57"/>
        <v>0</v>
      </c>
      <c r="K377" s="86">
        <v>0</v>
      </c>
      <c r="L377" s="87">
        <f t="shared" si="58"/>
        <v>0</v>
      </c>
      <c r="M377" s="86">
        <v>0</v>
      </c>
      <c r="N377" s="87">
        <f t="shared" si="59"/>
        <v>0</v>
      </c>
      <c r="O377" s="86">
        <v>0</v>
      </c>
      <c r="P377" s="87">
        <f t="shared" si="60"/>
        <v>0</v>
      </c>
      <c r="Q377" s="86">
        <v>0</v>
      </c>
      <c r="R377" s="87">
        <f t="shared" si="61"/>
        <v>0</v>
      </c>
      <c r="S377" s="86">
        <v>0</v>
      </c>
      <c r="T377" s="87">
        <f t="shared" si="62"/>
        <v>0</v>
      </c>
      <c r="U377" s="86">
        <v>0</v>
      </c>
      <c r="V377" s="87">
        <f t="shared" si="63"/>
        <v>0</v>
      </c>
      <c r="W377" s="86">
        <v>0</v>
      </c>
      <c r="X377" s="87">
        <f t="shared" si="64"/>
        <v>0</v>
      </c>
      <c r="Y377" s="87">
        <f t="shared" si="65"/>
        <v>0</v>
      </c>
    </row>
    <row r="378" spans="2:25" x14ac:dyDescent="0.2">
      <c r="B378" s="85" t="s">
        <v>764</v>
      </c>
      <c r="C378" s="85" t="s">
        <v>751</v>
      </c>
      <c r="D378" s="85" t="s">
        <v>765</v>
      </c>
      <c r="E378" s="86">
        <v>0</v>
      </c>
      <c r="F378" s="87">
        <f t="shared" si="55"/>
        <v>0</v>
      </c>
      <c r="G378" s="86">
        <v>0</v>
      </c>
      <c r="H378" s="87">
        <f t="shared" si="56"/>
        <v>0</v>
      </c>
      <c r="I378" s="86">
        <v>0</v>
      </c>
      <c r="J378" s="87">
        <f t="shared" si="57"/>
        <v>0</v>
      </c>
      <c r="K378" s="86">
        <v>0</v>
      </c>
      <c r="L378" s="87">
        <f t="shared" si="58"/>
        <v>0</v>
      </c>
      <c r="M378" s="86">
        <v>0</v>
      </c>
      <c r="N378" s="87">
        <f t="shared" si="59"/>
        <v>0</v>
      </c>
      <c r="O378" s="86">
        <v>0</v>
      </c>
      <c r="P378" s="87">
        <f t="shared" si="60"/>
        <v>0</v>
      </c>
      <c r="Q378" s="86">
        <v>0</v>
      </c>
      <c r="R378" s="87">
        <f t="shared" si="61"/>
        <v>0</v>
      </c>
      <c r="S378" s="86">
        <v>0</v>
      </c>
      <c r="T378" s="87">
        <f t="shared" si="62"/>
        <v>0</v>
      </c>
      <c r="U378" s="86">
        <v>0</v>
      </c>
      <c r="V378" s="87">
        <f t="shared" si="63"/>
        <v>0</v>
      </c>
      <c r="W378" s="86">
        <v>0</v>
      </c>
      <c r="X378" s="87">
        <f t="shared" si="64"/>
        <v>0</v>
      </c>
      <c r="Y378" s="87">
        <f t="shared" si="65"/>
        <v>0</v>
      </c>
    </row>
    <row r="379" spans="2:25" x14ac:dyDescent="0.2">
      <c r="B379" s="85" t="s">
        <v>766</v>
      </c>
      <c r="C379" s="85" t="s">
        <v>751</v>
      </c>
      <c r="D379" s="85" t="s">
        <v>767</v>
      </c>
      <c r="E379" s="86">
        <v>0</v>
      </c>
      <c r="F379" s="87">
        <f t="shared" si="55"/>
        <v>0</v>
      </c>
      <c r="G379" s="86">
        <v>0</v>
      </c>
      <c r="H379" s="87">
        <f t="shared" si="56"/>
        <v>0</v>
      </c>
      <c r="I379" s="86">
        <v>0</v>
      </c>
      <c r="J379" s="87">
        <f t="shared" si="57"/>
        <v>0</v>
      </c>
      <c r="K379" s="86">
        <v>0</v>
      </c>
      <c r="L379" s="87">
        <f t="shared" si="58"/>
        <v>0</v>
      </c>
      <c r="M379" s="86">
        <v>0</v>
      </c>
      <c r="N379" s="87">
        <f t="shared" si="59"/>
        <v>0</v>
      </c>
      <c r="O379" s="86">
        <v>0</v>
      </c>
      <c r="P379" s="87">
        <f t="shared" si="60"/>
        <v>0</v>
      </c>
      <c r="Q379" s="86">
        <v>0</v>
      </c>
      <c r="R379" s="87">
        <f t="shared" si="61"/>
        <v>0</v>
      </c>
      <c r="S379" s="86">
        <v>0</v>
      </c>
      <c r="T379" s="87">
        <f t="shared" si="62"/>
        <v>0</v>
      </c>
      <c r="U379" s="86">
        <v>0</v>
      </c>
      <c r="V379" s="87">
        <f t="shared" si="63"/>
        <v>0</v>
      </c>
      <c r="W379" s="86">
        <v>0</v>
      </c>
      <c r="X379" s="87">
        <f t="shared" si="64"/>
        <v>0</v>
      </c>
      <c r="Y379" s="87">
        <f t="shared" si="65"/>
        <v>0</v>
      </c>
    </row>
    <row r="380" spans="2:25" x14ac:dyDescent="0.2">
      <c r="B380" s="85" t="s">
        <v>768</v>
      </c>
      <c r="C380" s="85" t="s">
        <v>751</v>
      </c>
      <c r="D380" s="85" t="s">
        <v>769</v>
      </c>
      <c r="E380" s="86">
        <v>0</v>
      </c>
      <c r="F380" s="87">
        <f t="shared" si="55"/>
        <v>0</v>
      </c>
      <c r="G380" s="86">
        <v>0</v>
      </c>
      <c r="H380" s="87">
        <f t="shared" si="56"/>
        <v>0</v>
      </c>
      <c r="I380" s="86">
        <v>0</v>
      </c>
      <c r="J380" s="87">
        <f t="shared" si="57"/>
        <v>0</v>
      </c>
      <c r="K380" s="86">
        <v>0</v>
      </c>
      <c r="L380" s="87">
        <f t="shared" si="58"/>
        <v>0</v>
      </c>
      <c r="M380" s="86">
        <v>0</v>
      </c>
      <c r="N380" s="87">
        <f t="shared" si="59"/>
        <v>0</v>
      </c>
      <c r="O380" s="86">
        <v>0</v>
      </c>
      <c r="P380" s="87">
        <f t="shared" si="60"/>
        <v>0</v>
      </c>
      <c r="Q380" s="86">
        <v>0</v>
      </c>
      <c r="R380" s="87">
        <f t="shared" si="61"/>
        <v>0</v>
      </c>
      <c r="S380" s="86">
        <v>0</v>
      </c>
      <c r="T380" s="87">
        <f t="shared" si="62"/>
        <v>0</v>
      </c>
      <c r="U380" s="86">
        <v>0</v>
      </c>
      <c r="V380" s="87">
        <f t="shared" si="63"/>
        <v>0</v>
      </c>
      <c r="W380" s="86">
        <v>0</v>
      </c>
      <c r="X380" s="87">
        <f t="shared" si="64"/>
        <v>0</v>
      </c>
      <c r="Y380" s="87">
        <f t="shared" si="65"/>
        <v>0</v>
      </c>
    </row>
    <row r="381" spans="2:25" x14ac:dyDescent="0.2">
      <c r="B381" s="85" t="s">
        <v>770</v>
      </c>
      <c r="C381" s="85" t="s">
        <v>751</v>
      </c>
      <c r="D381" s="85" t="s">
        <v>771</v>
      </c>
      <c r="E381" s="86">
        <v>0</v>
      </c>
      <c r="F381" s="87">
        <f t="shared" si="55"/>
        <v>0</v>
      </c>
      <c r="G381" s="86">
        <v>0</v>
      </c>
      <c r="H381" s="87">
        <f t="shared" si="56"/>
        <v>0</v>
      </c>
      <c r="I381" s="86">
        <v>0</v>
      </c>
      <c r="J381" s="87">
        <f t="shared" si="57"/>
        <v>0</v>
      </c>
      <c r="K381" s="86">
        <v>0</v>
      </c>
      <c r="L381" s="87">
        <f t="shared" si="58"/>
        <v>0</v>
      </c>
      <c r="M381" s="86">
        <v>0</v>
      </c>
      <c r="N381" s="87">
        <f t="shared" si="59"/>
        <v>0</v>
      </c>
      <c r="O381" s="86">
        <v>0</v>
      </c>
      <c r="P381" s="87">
        <f t="shared" si="60"/>
        <v>0</v>
      </c>
      <c r="Q381" s="86">
        <v>0</v>
      </c>
      <c r="R381" s="87">
        <f t="shared" si="61"/>
        <v>0</v>
      </c>
      <c r="S381" s="86">
        <v>0</v>
      </c>
      <c r="T381" s="87">
        <f t="shared" si="62"/>
        <v>0</v>
      </c>
      <c r="U381" s="86">
        <v>0</v>
      </c>
      <c r="V381" s="87">
        <f t="shared" si="63"/>
        <v>0</v>
      </c>
      <c r="W381" s="86">
        <v>0</v>
      </c>
      <c r="X381" s="87">
        <f t="shared" si="64"/>
        <v>0</v>
      </c>
      <c r="Y381" s="87">
        <f t="shared" si="65"/>
        <v>0</v>
      </c>
    </row>
    <row r="382" spans="2:25" x14ac:dyDescent="0.2">
      <c r="B382" s="85" t="s">
        <v>772</v>
      </c>
      <c r="C382" s="85" t="s">
        <v>751</v>
      </c>
      <c r="D382" s="85" t="s">
        <v>718</v>
      </c>
      <c r="E382" s="86">
        <v>0</v>
      </c>
      <c r="F382" s="87">
        <f t="shared" si="55"/>
        <v>0</v>
      </c>
      <c r="G382" s="86">
        <v>0</v>
      </c>
      <c r="H382" s="87">
        <f t="shared" si="56"/>
        <v>0</v>
      </c>
      <c r="I382" s="86">
        <v>0</v>
      </c>
      <c r="J382" s="87">
        <f t="shared" si="57"/>
        <v>0</v>
      </c>
      <c r="K382" s="86">
        <v>0</v>
      </c>
      <c r="L382" s="87">
        <f t="shared" si="58"/>
        <v>0</v>
      </c>
      <c r="M382" s="86">
        <v>0</v>
      </c>
      <c r="N382" s="87">
        <f t="shared" si="59"/>
        <v>0</v>
      </c>
      <c r="O382" s="86">
        <v>0</v>
      </c>
      <c r="P382" s="87">
        <f t="shared" si="60"/>
        <v>0</v>
      </c>
      <c r="Q382" s="86">
        <v>0</v>
      </c>
      <c r="R382" s="87">
        <f t="shared" si="61"/>
        <v>0</v>
      </c>
      <c r="S382" s="86">
        <v>0</v>
      </c>
      <c r="T382" s="87">
        <f t="shared" si="62"/>
        <v>0</v>
      </c>
      <c r="U382" s="86">
        <v>0</v>
      </c>
      <c r="V382" s="87">
        <f t="shared" si="63"/>
        <v>0</v>
      </c>
      <c r="W382" s="86">
        <v>0</v>
      </c>
      <c r="X382" s="87">
        <f t="shared" si="64"/>
        <v>0</v>
      </c>
      <c r="Y382" s="87">
        <f t="shared" si="65"/>
        <v>0</v>
      </c>
    </row>
    <row r="383" spans="2:25" x14ac:dyDescent="0.2">
      <c r="B383" s="85" t="s">
        <v>773</v>
      </c>
      <c r="C383" s="85" t="s">
        <v>751</v>
      </c>
      <c r="D383" s="85" t="s">
        <v>774</v>
      </c>
      <c r="E383" s="86">
        <v>0</v>
      </c>
      <c r="F383" s="87">
        <f t="shared" si="55"/>
        <v>0</v>
      </c>
      <c r="G383" s="86">
        <v>0</v>
      </c>
      <c r="H383" s="87">
        <f t="shared" si="56"/>
        <v>0</v>
      </c>
      <c r="I383" s="86">
        <v>0</v>
      </c>
      <c r="J383" s="87">
        <f t="shared" si="57"/>
        <v>0</v>
      </c>
      <c r="K383" s="86">
        <v>0</v>
      </c>
      <c r="L383" s="87">
        <f t="shared" si="58"/>
        <v>0</v>
      </c>
      <c r="M383" s="86">
        <v>0</v>
      </c>
      <c r="N383" s="87">
        <f t="shared" si="59"/>
        <v>0</v>
      </c>
      <c r="O383" s="86">
        <v>0</v>
      </c>
      <c r="P383" s="87">
        <f t="shared" si="60"/>
        <v>0</v>
      </c>
      <c r="Q383" s="86">
        <v>0</v>
      </c>
      <c r="R383" s="87">
        <f t="shared" si="61"/>
        <v>0</v>
      </c>
      <c r="S383" s="86">
        <v>0</v>
      </c>
      <c r="T383" s="87">
        <f t="shared" si="62"/>
        <v>0</v>
      </c>
      <c r="U383" s="86">
        <v>0</v>
      </c>
      <c r="V383" s="87">
        <f t="shared" si="63"/>
        <v>0</v>
      </c>
      <c r="W383" s="86">
        <v>0</v>
      </c>
      <c r="X383" s="87">
        <f t="shared" si="64"/>
        <v>0</v>
      </c>
      <c r="Y383" s="87">
        <f t="shared" si="65"/>
        <v>0</v>
      </c>
    </row>
    <row r="384" spans="2:25" x14ac:dyDescent="0.2">
      <c r="B384" s="85" t="s">
        <v>775</v>
      </c>
      <c r="C384" s="85" t="s">
        <v>751</v>
      </c>
      <c r="D384" s="85" t="s">
        <v>776</v>
      </c>
      <c r="E384" s="86">
        <v>0</v>
      </c>
      <c r="F384" s="87">
        <f t="shared" si="55"/>
        <v>0</v>
      </c>
      <c r="G384" s="86">
        <v>0</v>
      </c>
      <c r="H384" s="87">
        <f t="shared" si="56"/>
        <v>0</v>
      </c>
      <c r="I384" s="86">
        <v>0</v>
      </c>
      <c r="J384" s="87">
        <f t="shared" si="57"/>
        <v>0</v>
      </c>
      <c r="K384" s="86">
        <v>0</v>
      </c>
      <c r="L384" s="87">
        <f t="shared" si="58"/>
        <v>0</v>
      </c>
      <c r="M384" s="86">
        <v>0</v>
      </c>
      <c r="N384" s="87">
        <f t="shared" si="59"/>
        <v>0</v>
      </c>
      <c r="O384" s="86">
        <v>0</v>
      </c>
      <c r="P384" s="87">
        <f t="shared" si="60"/>
        <v>0</v>
      </c>
      <c r="Q384" s="86">
        <v>0</v>
      </c>
      <c r="R384" s="87">
        <f t="shared" si="61"/>
        <v>0</v>
      </c>
      <c r="S384" s="86">
        <v>0</v>
      </c>
      <c r="T384" s="87">
        <f t="shared" si="62"/>
        <v>0</v>
      </c>
      <c r="U384" s="86">
        <v>0</v>
      </c>
      <c r="V384" s="87">
        <f t="shared" si="63"/>
        <v>0</v>
      </c>
      <c r="W384" s="86">
        <v>0</v>
      </c>
      <c r="X384" s="87">
        <f t="shared" si="64"/>
        <v>0</v>
      </c>
      <c r="Y384" s="87">
        <f t="shared" si="65"/>
        <v>0</v>
      </c>
    </row>
    <row r="385" spans="2:25" x14ac:dyDescent="0.2">
      <c r="B385" s="85" t="s">
        <v>777</v>
      </c>
      <c r="C385" s="85" t="s">
        <v>751</v>
      </c>
      <c r="D385" s="85" t="s">
        <v>778</v>
      </c>
      <c r="E385" s="86">
        <v>0</v>
      </c>
      <c r="F385" s="87">
        <f t="shared" si="55"/>
        <v>0</v>
      </c>
      <c r="G385" s="86">
        <v>0</v>
      </c>
      <c r="H385" s="87">
        <f t="shared" si="56"/>
        <v>0</v>
      </c>
      <c r="I385" s="86">
        <v>0</v>
      </c>
      <c r="J385" s="87">
        <f t="shared" si="57"/>
        <v>0</v>
      </c>
      <c r="K385" s="86">
        <v>0</v>
      </c>
      <c r="L385" s="87">
        <f t="shared" si="58"/>
        <v>0</v>
      </c>
      <c r="M385" s="86">
        <v>0</v>
      </c>
      <c r="N385" s="87">
        <f t="shared" si="59"/>
        <v>0</v>
      </c>
      <c r="O385" s="86">
        <v>0</v>
      </c>
      <c r="P385" s="87">
        <f t="shared" si="60"/>
        <v>0</v>
      </c>
      <c r="Q385" s="86">
        <v>0</v>
      </c>
      <c r="R385" s="87">
        <f t="shared" si="61"/>
        <v>0</v>
      </c>
      <c r="S385" s="86">
        <v>0</v>
      </c>
      <c r="T385" s="87">
        <f t="shared" si="62"/>
        <v>0</v>
      </c>
      <c r="U385" s="86">
        <v>0</v>
      </c>
      <c r="V385" s="87">
        <f t="shared" si="63"/>
        <v>0</v>
      </c>
      <c r="W385" s="86">
        <v>0</v>
      </c>
      <c r="X385" s="87">
        <f t="shared" si="64"/>
        <v>0</v>
      </c>
      <c r="Y385" s="87">
        <f t="shared" si="65"/>
        <v>0</v>
      </c>
    </row>
    <row r="386" spans="2:25" x14ac:dyDescent="0.2">
      <c r="B386" s="85" t="s">
        <v>779</v>
      </c>
      <c r="C386" s="85" t="s">
        <v>751</v>
      </c>
      <c r="D386" s="85" t="s">
        <v>780</v>
      </c>
      <c r="E386" s="86">
        <v>0</v>
      </c>
      <c r="F386" s="87">
        <f t="shared" si="55"/>
        <v>0</v>
      </c>
      <c r="G386" s="86">
        <v>0</v>
      </c>
      <c r="H386" s="87">
        <f t="shared" si="56"/>
        <v>0</v>
      </c>
      <c r="I386" s="86">
        <v>0</v>
      </c>
      <c r="J386" s="87">
        <f t="shared" si="57"/>
        <v>0</v>
      </c>
      <c r="K386" s="86">
        <v>0</v>
      </c>
      <c r="L386" s="87">
        <f t="shared" si="58"/>
        <v>0</v>
      </c>
      <c r="M386" s="86">
        <v>0</v>
      </c>
      <c r="N386" s="87">
        <f t="shared" si="59"/>
        <v>0</v>
      </c>
      <c r="O386" s="86">
        <v>0</v>
      </c>
      <c r="P386" s="87">
        <f t="shared" si="60"/>
        <v>0</v>
      </c>
      <c r="Q386" s="86">
        <v>0</v>
      </c>
      <c r="R386" s="87">
        <f t="shared" si="61"/>
        <v>0</v>
      </c>
      <c r="S386" s="86">
        <v>0</v>
      </c>
      <c r="T386" s="87">
        <f t="shared" si="62"/>
        <v>0</v>
      </c>
      <c r="U386" s="86">
        <v>0</v>
      </c>
      <c r="V386" s="87">
        <f t="shared" si="63"/>
        <v>0</v>
      </c>
      <c r="W386" s="86">
        <v>0</v>
      </c>
      <c r="X386" s="87">
        <f t="shared" si="64"/>
        <v>0</v>
      </c>
      <c r="Y386" s="87">
        <f t="shared" si="65"/>
        <v>0</v>
      </c>
    </row>
    <row r="387" spans="2:25" x14ac:dyDescent="0.2">
      <c r="B387" s="85" t="s">
        <v>781</v>
      </c>
      <c r="C387" s="85" t="s">
        <v>751</v>
      </c>
      <c r="D387" s="85" t="s">
        <v>782</v>
      </c>
      <c r="E387" s="86">
        <v>0</v>
      </c>
      <c r="F387" s="87">
        <f t="shared" si="55"/>
        <v>0</v>
      </c>
      <c r="G387" s="86">
        <v>0</v>
      </c>
      <c r="H387" s="87">
        <f t="shared" si="56"/>
        <v>0</v>
      </c>
      <c r="I387" s="86">
        <v>0</v>
      </c>
      <c r="J387" s="87">
        <f t="shared" si="57"/>
        <v>0</v>
      </c>
      <c r="K387" s="86">
        <v>0</v>
      </c>
      <c r="L387" s="87">
        <f t="shared" si="58"/>
        <v>0</v>
      </c>
      <c r="M387" s="86">
        <v>0</v>
      </c>
      <c r="N387" s="87">
        <f t="shared" si="59"/>
        <v>0</v>
      </c>
      <c r="O387" s="86">
        <v>0</v>
      </c>
      <c r="P387" s="87">
        <f t="shared" si="60"/>
        <v>0</v>
      </c>
      <c r="Q387" s="86">
        <v>0</v>
      </c>
      <c r="R387" s="87">
        <f t="shared" si="61"/>
        <v>0</v>
      </c>
      <c r="S387" s="86">
        <v>0</v>
      </c>
      <c r="T387" s="87">
        <f t="shared" si="62"/>
        <v>0</v>
      </c>
      <c r="U387" s="86">
        <v>0</v>
      </c>
      <c r="V387" s="87">
        <f t="shared" si="63"/>
        <v>0</v>
      </c>
      <c r="W387" s="86">
        <v>0</v>
      </c>
      <c r="X387" s="87">
        <f t="shared" si="64"/>
        <v>0</v>
      </c>
      <c r="Y387" s="87">
        <f t="shared" si="65"/>
        <v>0</v>
      </c>
    </row>
    <row r="388" spans="2:25" x14ac:dyDescent="0.2">
      <c r="B388" s="85" t="s">
        <v>783</v>
      </c>
      <c r="C388" s="85" t="s">
        <v>751</v>
      </c>
      <c r="D388" s="85" t="s">
        <v>784</v>
      </c>
      <c r="E388" s="86">
        <v>0</v>
      </c>
      <c r="F388" s="87">
        <f t="shared" si="55"/>
        <v>0</v>
      </c>
      <c r="G388" s="86">
        <v>0</v>
      </c>
      <c r="H388" s="87">
        <f t="shared" si="56"/>
        <v>0</v>
      </c>
      <c r="I388" s="86">
        <v>0</v>
      </c>
      <c r="J388" s="87">
        <f t="shared" si="57"/>
        <v>0</v>
      </c>
      <c r="K388" s="86">
        <v>0</v>
      </c>
      <c r="L388" s="87">
        <f t="shared" si="58"/>
        <v>0</v>
      </c>
      <c r="M388" s="86">
        <v>0</v>
      </c>
      <c r="N388" s="87">
        <f t="shared" si="59"/>
        <v>0</v>
      </c>
      <c r="O388" s="86">
        <v>0</v>
      </c>
      <c r="P388" s="87">
        <f t="shared" si="60"/>
        <v>0</v>
      </c>
      <c r="Q388" s="86">
        <v>0</v>
      </c>
      <c r="R388" s="87">
        <f t="shared" si="61"/>
        <v>0</v>
      </c>
      <c r="S388" s="86">
        <v>0</v>
      </c>
      <c r="T388" s="87">
        <f t="shared" si="62"/>
        <v>0</v>
      </c>
      <c r="U388" s="86">
        <v>0</v>
      </c>
      <c r="V388" s="87">
        <f t="shared" si="63"/>
        <v>0</v>
      </c>
      <c r="W388" s="86">
        <v>0</v>
      </c>
      <c r="X388" s="87">
        <f t="shared" si="64"/>
        <v>0</v>
      </c>
      <c r="Y388" s="87">
        <f t="shared" si="65"/>
        <v>0</v>
      </c>
    </row>
    <row r="389" spans="2:25" x14ac:dyDescent="0.2">
      <c r="B389" s="85" t="s">
        <v>785</v>
      </c>
      <c r="C389" s="85" t="s">
        <v>751</v>
      </c>
      <c r="D389" s="85" t="s">
        <v>786</v>
      </c>
      <c r="E389" s="86">
        <v>0</v>
      </c>
      <c r="F389" s="87">
        <f t="shared" si="55"/>
        <v>0</v>
      </c>
      <c r="G389" s="86">
        <v>0</v>
      </c>
      <c r="H389" s="87">
        <f t="shared" si="56"/>
        <v>0</v>
      </c>
      <c r="I389" s="86">
        <v>0</v>
      </c>
      <c r="J389" s="87">
        <f t="shared" si="57"/>
        <v>0</v>
      </c>
      <c r="K389" s="86">
        <v>0</v>
      </c>
      <c r="L389" s="87">
        <f t="shared" si="58"/>
        <v>0</v>
      </c>
      <c r="M389" s="86">
        <v>0</v>
      </c>
      <c r="N389" s="87">
        <f t="shared" si="59"/>
        <v>0</v>
      </c>
      <c r="O389" s="86">
        <v>0</v>
      </c>
      <c r="P389" s="87">
        <f t="shared" si="60"/>
        <v>0</v>
      </c>
      <c r="Q389" s="86">
        <v>0</v>
      </c>
      <c r="R389" s="87">
        <f t="shared" si="61"/>
        <v>0</v>
      </c>
      <c r="S389" s="86">
        <v>0</v>
      </c>
      <c r="T389" s="87">
        <f t="shared" si="62"/>
        <v>0</v>
      </c>
      <c r="U389" s="86">
        <v>0</v>
      </c>
      <c r="V389" s="87">
        <f t="shared" si="63"/>
        <v>0</v>
      </c>
      <c r="W389" s="86">
        <v>0</v>
      </c>
      <c r="X389" s="87">
        <f t="shared" si="64"/>
        <v>0</v>
      </c>
      <c r="Y389" s="87">
        <f t="shared" si="65"/>
        <v>0</v>
      </c>
    </row>
    <row r="390" spans="2:25" x14ac:dyDescent="0.2">
      <c r="B390" s="85" t="s">
        <v>787</v>
      </c>
      <c r="C390" s="85" t="s">
        <v>751</v>
      </c>
      <c r="D390" s="85" t="s">
        <v>788</v>
      </c>
      <c r="E390" s="86">
        <v>0</v>
      </c>
      <c r="F390" s="87">
        <f t="shared" si="55"/>
        <v>0</v>
      </c>
      <c r="G390" s="86">
        <v>0</v>
      </c>
      <c r="H390" s="87">
        <f t="shared" si="56"/>
        <v>0</v>
      </c>
      <c r="I390" s="86">
        <v>0</v>
      </c>
      <c r="J390" s="87">
        <f t="shared" si="57"/>
        <v>0</v>
      </c>
      <c r="K390" s="86">
        <v>0</v>
      </c>
      <c r="L390" s="87">
        <f t="shared" si="58"/>
        <v>0</v>
      </c>
      <c r="M390" s="86">
        <v>0</v>
      </c>
      <c r="N390" s="87">
        <f t="shared" si="59"/>
        <v>0</v>
      </c>
      <c r="O390" s="86">
        <v>0</v>
      </c>
      <c r="P390" s="87">
        <f t="shared" si="60"/>
        <v>0</v>
      </c>
      <c r="Q390" s="86">
        <v>0</v>
      </c>
      <c r="R390" s="87">
        <f t="shared" si="61"/>
        <v>0</v>
      </c>
      <c r="S390" s="86">
        <v>0</v>
      </c>
      <c r="T390" s="87">
        <f t="shared" si="62"/>
        <v>0</v>
      </c>
      <c r="U390" s="86">
        <v>0</v>
      </c>
      <c r="V390" s="87">
        <f t="shared" si="63"/>
        <v>0</v>
      </c>
      <c r="W390" s="86">
        <v>0</v>
      </c>
      <c r="X390" s="87">
        <f t="shared" si="64"/>
        <v>0</v>
      </c>
      <c r="Y390" s="87">
        <f t="shared" si="65"/>
        <v>0</v>
      </c>
    </row>
    <row r="391" spans="2:25" x14ac:dyDescent="0.2">
      <c r="B391" s="85" t="s">
        <v>789</v>
      </c>
      <c r="C391" s="85" t="s">
        <v>751</v>
      </c>
      <c r="D391" s="85" t="s">
        <v>790</v>
      </c>
      <c r="E391" s="86">
        <v>0</v>
      </c>
      <c r="F391" s="87">
        <f t="shared" si="55"/>
        <v>0</v>
      </c>
      <c r="G391" s="86">
        <v>0</v>
      </c>
      <c r="H391" s="87">
        <f t="shared" si="56"/>
        <v>0</v>
      </c>
      <c r="I391" s="86">
        <v>0</v>
      </c>
      <c r="J391" s="87">
        <f t="shared" si="57"/>
        <v>0</v>
      </c>
      <c r="K391" s="86">
        <v>0</v>
      </c>
      <c r="L391" s="87">
        <f t="shared" si="58"/>
        <v>0</v>
      </c>
      <c r="M391" s="86">
        <v>0</v>
      </c>
      <c r="N391" s="87">
        <f t="shared" si="59"/>
        <v>0</v>
      </c>
      <c r="O391" s="86">
        <v>0</v>
      </c>
      <c r="P391" s="87">
        <f t="shared" si="60"/>
        <v>0</v>
      </c>
      <c r="Q391" s="86">
        <v>0</v>
      </c>
      <c r="R391" s="87">
        <f t="shared" si="61"/>
        <v>0</v>
      </c>
      <c r="S391" s="86">
        <v>0</v>
      </c>
      <c r="T391" s="87">
        <f t="shared" si="62"/>
        <v>0</v>
      </c>
      <c r="U391" s="86">
        <v>0</v>
      </c>
      <c r="V391" s="87">
        <f t="shared" si="63"/>
        <v>0</v>
      </c>
      <c r="W391" s="86">
        <v>0</v>
      </c>
      <c r="X391" s="87">
        <f t="shared" si="64"/>
        <v>0</v>
      </c>
      <c r="Y391" s="87">
        <f t="shared" si="65"/>
        <v>0</v>
      </c>
    </row>
    <row r="392" spans="2:25" x14ac:dyDescent="0.2">
      <c r="B392" s="85" t="s">
        <v>791</v>
      </c>
      <c r="C392" s="85" t="s">
        <v>751</v>
      </c>
      <c r="D392" s="85" t="s">
        <v>368</v>
      </c>
      <c r="E392" s="86">
        <v>0</v>
      </c>
      <c r="F392" s="87">
        <f t="shared" si="55"/>
        <v>0</v>
      </c>
      <c r="G392" s="86">
        <v>0</v>
      </c>
      <c r="H392" s="87">
        <f t="shared" si="56"/>
        <v>0</v>
      </c>
      <c r="I392" s="86">
        <v>0</v>
      </c>
      <c r="J392" s="87">
        <f t="shared" si="57"/>
        <v>0</v>
      </c>
      <c r="K392" s="86">
        <v>0</v>
      </c>
      <c r="L392" s="87">
        <f t="shared" si="58"/>
        <v>0</v>
      </c>
      <c r="M392" s="86">
        <v>0</v>
      </c>
      <c r="N392" s="87">
        <f t="shared" si="59"/>
        <v>0</v>
      </c>
      <c r="O392" s="86">
        <v>0</v>
      </c>
      <c r="P392" s="87">
        <f t="shared" si="60"/>
        <v>0</v>
      </c>
      <c r="Q392" s="86">
        <v>0</v>
      </c>
      <c r="R392" s="87">
        <f t="shared" si="61"/>
        <v>0</v>
      </c>
      <c r="S392" s="86">
        <v>0</v>
      </c>
      <c r="T392" s="87">
        <f t="shared" si="62"/>
        <v>0</v>
      </c>
      <c r="U392" s="86">
        <v>0</v>
      </c>
      <c r="V392" s="87">
        <f t="shared" si="63"/>
        <v>0</v>
      </c>
      <c r="W392" s="86">
        <v>0</v>
      </c>
      <c r="X392" s="87">
        <f t="shared" si="64"/>
        <v>0</v>
      </c>
      <c r="Y392" s="87">
        <f t="shared" si="65"/>
        <v>0</v>
      </c>
    </row>
    <row r="393" spans="2:25" x14ac:dyDescent="0.2">
      <c r="B393" s="85" t="s">
        <v>792</v>
      </c>
      <c r="C393" s="85" t="s">
        <v>751</v>
      </c>
      <c r="D393" s="85" t="s">
        <v>793</v>
      </c>
      <c r="E393" s="86">
        <v>0</v>
      </c>
      <c r="F393" s="87">
        <f t="shared" si="55"/>
        <v>0</v>
      </c>
      <c r="G393" s="86">
        <v>0</v>
      </c>
      <c r="H393" s="87">
        <f t="shared" si="56"/>
        <v>0</v>
      </c>
      <c r="I393" s="86">
        <v>0</v>
      </c>
      <c r="J393" s="87">
        <f t="shared" si="57"/>
        <v>0</v>
      </c>
      <c r="K393" s="86">
        <v>0</v>
      </c>
      <c r="L393" s="87">
        <f t="shared" si="58"/>
        <v>0</v>
      </c>
      <c r="M393" s="86">
        <v>0</v>
      </c>
      <c r="N393" s="87">
        <f t="shared" si="59"/>
        <v>0</v>
      </c>
      <c r="O393" s="86">
        <v>0</v>
      </c>
      <c r="P393" s="87">
        <f t="shared" si="60"/>
        <v>0</v>
      </c>
      <c r="Q393" s="86">
        <v>0</v>
      </c>
      <c r="R393" s="87">
        <f t="shared" si="61"/>
        <v>0</v>
      </c>
      <c r="S393" s="86">
        <v>0</v>
      </c>
      <c r="T393" s="87">
        <f t="shared" si="62"/>
        <v>0</v>
      </c>
      <c r="U393" s="86">
        <v>0</v>
      </c>
      <c r="V393" s="87">
        <f t="shared" si="63"/>
        <v>0</v>
      </c>
      <c r="W393" s="86">
        <v>0</v>
      </c>
      <c r="X393" s="87">
        <f t="shared" si="64"/>
        <v>0</v>
      </c>
      <c r="Y393" s="87">
        <f t="shared" si="65"/>
        <v>0</v>
      </c>
    </row>
    <row r="394" spans="2:25" x14ac:dyDescent="0.2">
      <c r="B394" s="85" t="s">
        <v>794</v>
      </c>
      <c r="C394" s="85" t="s">
        <v>751</v>
      </c>
      <c r="D394" s="85" t="s">
        <v>795</v>
      </c>
      <c r="E394" s="86">
        <v>0</v>
      </c>
      <c r="F394" s="87">
        <f t="shared" si="55"/>
        <v>0</v>
      </c>
      <c r="G394" s="86">
        <v>0</v>
      </c>
      <c r="H394" s="87">
        <f t="shared" si="56"/>
        <v>0</v>
      </c>
      <c r="I394" s="86">
        <v>0</v>
      </c>
      <c r="J394" s="87">
        <f t="shared" si="57"/>
        <v>0</v>
      </c>
      <c r="K394" s="86">
        <v>0</v>
      </c>
      <c r="L394" s="87">
        <f t="shared" si="58"/>
        <v>0</v>
      </c>
      <c r="M394" s="86">
        <v>0</v>
      </c>
      <c r="N394" s="87">
        <f t="shared" si="59"/>
        <v>0</v>
      </c>
      <c r="O394" s="86">
        <v>0</v>
      </c>
      <c r="P394" s="87">
        <f t="shared" si="60"/>
        <v>0</v>
      </c>
      <c r="Q394" s="86">
        <v>0</v>
      </c>
      <c r="R394" s="87">
        <f t="shared" si="61"/>
        <v>0</v>
      </c>
      <c r="S394" s="86">
        <v>0</v>
      </c>
      <c r="T394" s="87">
        <f t="shared" si="62"/>
        <v>0</v>
      </c>
      <c r="U394" s="86">
        <v>0</v>
      </c>
      <c r="V394" s="87">
        <f t="shared" si="63"/>
        <v>0</v>
      </c>
      <c r="W394" s="86">
        <v>0</v>
      </c>
      <c r="X394" s="87">
        <f t="shared" si="64"/>
        <v>0</v>
      </c>
      <c r="Y394" s="87">
        <f t="shared" si="65"/>
        <v>0</v>
      </c>
    </row>
    <row r="395" spans="2:25" x14ac:dyDescent="0.2">
      <c r="B395" s="85" t="s">
        <v>796</v>
      </c>
      <c r="C395" s="85" t="s">
        <v>751</v>
      </c>
      <c r="D395" s="85" t="s">
        <v>797</v>
      </c>
      <c r="E395" s="86">
        <v>0</v>
      </c>
      <c r="F395" s="87">
        <f t="shared" ref="F395:F458" si="66">+ROUND((E395/$E$1115)*$E$7,0)</f>
        <v>0</v>
      </c>
      <c r="G395" s="86">
        <v>0</v>
      </c>
      <c r="H395" s="87">
        <f t="shared" ref="H395:H458" si="67">+ROUND((G395/$G$1115)*$G$7,0)</f>
        <v>0</v>
      </c>
      <c r="I395" s="86">
        <v>0</v>
      </c>
      <c r="J395" s="87">
        <f t="shared" ref="J395:J458" si="68">+ROUND((I395/$I$1115)*$I$7,0)</f>
        <v>0</v>
      </c>
      <c r="K395" s="86">
        <v>0</v>
      </c>
      <c r="L395" s="87">
        <f t="shared" ref="L395:L458" si="69">+ROUND((K395/$K$1115)*$K$7,0)</f>
        <v>0</v>
      </c>
      <c r="M395" s="86">
        <v>0</v>
      </c>
      <c r="N395" s="87">
        <f t="shared" ref="N395:N458" si="70">+ROUND((M395/$M$1115)*$M$7,0)</f>
        <v>0</v>
      </c>
      <c r="O395" s="86">
        <v>0</v>
      </c>
      <c r="P395" s="87">
        <f t="shared" ref="P395:P458" si="71">+ROUND((O395/$O$1115)*$O$7,0)</f>
        <v>0</v>
      </c>
      <c r="Q395" s="86">
        <v>0</v>
      </c>
      <c r="R395" s="87">
        <f t="shared" ref="R395:R458" si="72">+ROUND((Q395/$Q$1115)*$Q$7,0)</f>
        <v>0</v>
      </c>
      <c r="S395" s="86">
        <v>0</v>
      </c>
      <c r="T395" s="87">
        <f t="shared" ref="T395:T458" si="73">+ROUND((S395/$S$1115)*$S$7,0)</f>
        <v>0</v>
      </c>
      <c r="U395" s="86">
        <v>0</v>
      </c>
      <c r="V395" s="87">
        <f t="shared" ref="V395:V458" si="74">+ROUND((U395/$U$1115)*$U$7,0)</f>
        <v>0</v>
      </c>
      <c r="W395" s="86">
        <v>0</v>
      </c>
      <c r="X395" s="87">
        <f t="shared" ref="X395:X458" si="75">+ROUND((W395/$W$1115)*$W$7,0)</f>
        <v>0</v>
      </c>
      <c r="Y395" s="87">
        <f t="shared" ref="Y395:Y458" si="76">+F395+H395+J395+L395+N395+P395+R395+T395+V395+X395</f>
        <v>0</v>
      </c>
    </row>
    <row r="396" spans="2:25" x14ac:dyDescent="0.2">
      <c r="B396" s="85" t="s">
        <v>798</v>
      </c>
      <c r="C396" s="85" t="s">
        <v>751</v>
      </c>
      <c r="D396" s="85" t="s">
        <v>799</v>
      </c>
      <c r="E396" s="86">
        <v>0</v>
      </c>
      <c r="F396" s="87">
        <f t="shared" si="66"/>
        <v>0</v>
      </c>
      <c r="G396" s="86">
        <v>0</v>
      </c>
      <c r="H396" s="87">
        <f t="shared" si="67"/>
        <v>0</v>
      </c>
      <c r="I396" s="86">
        <v>0</v>
      </c>
      <c r="J396" s="87">
        <f t="shared" si="68"/>
        <v>0</v>
      </c>
      <c r="K396" s="86">
        <v>0</v>
      </c>
      <c r="L396" s="87">
        <f t="shared" si="69"/>
        <v>0</v>
      </c>
      <c r="M396" s="86">
        <v>0</v>
      </c>
      <c r="N396" s="87">
        <f t="shared" si="70"/>
        <v>0</v>
      </c>
      <c r="O396" s="86">
        <v>0</v>
      </c>
      <c r="P396" s="87">
        <f t="shared" si="71"/>
        <v>0</v>
      </c>
      <c r="Q396" s="86">
        <v>0</v>
      </c>
      <c r="R396" s="87">
        <f t="shared" si="72"/>
        <v>0</v>
      </c>
      <c r="S396" s="86">
        <v>0</v>
      </c>
      <c r="T396" s="87">
        <f t="shared" si="73"/>
        <v>0</v>
      </c>
      <c r="U396" s="86">
        <v>0</v>
      </c>
      <c r="V396" s="87">
        <f t="shared" si="74"/>
        <v>0</v>
      </c>
      <c r="W396" s="86">
        <v>0</v>
      </c>
      <c r="X396" s="87">
        <f t="shared" si="75"/>
        <v>0</v>
      </c>
      <c r="Y396" s="87">
        <f t="shared" si="76"/>
        <v>0</v>
      </c>
    </row>
    <row r="397" spans="2:25" x14ac:dyDescent="0.2">
      <c r="B397" s="85" t="s">
        <v>800</v>
      </c>
      <c r="C397" s="85" t="s">
        <v>751</v>
      </c>
      <c r="D397" s="85" t="s">
        <v>801</v>
      </c>
      <c r="E397" s="86">
        <v>0</v>
      </c>
      <c r="F397" s="87">
        <f t="shared" si="66"/>
        <v>0</v>
      </c>
      <c r="G397" s="86">
        <v>0</v>
      </c>
      <c r="H397" s="87">
        <f t="shared" si="67"/>
        <v>0</v>
      </c>
      <c r="I397" s="86">
        <v>0</v>
      </c>
      <c r="J397" s="87">
        <f t="shared" si="68"/>
        <v>0</v>
      </c>
      <c r="K397" s="86">
        <v>0</v>
      </c>
      <c r="L397" s="87">
        <f t="shared" si="69"/>
        <v>0</v>
      </c>
      <c r="M397" s="86">
        <v>0</v>
      </c>
      <c r="N397" s="87">
        <f t="shared" si="70"/>
        <v>0</v>
      </c>
      <c r="O397" s="86">
        <v>0</v>
      </c>
      <c r="P397" s="87">
        <f t="shared" si="71"/>
        <v>0</v>
      </c>
      <c r="Q397" s="86">
        <v>0</v>
      </c>
      <c r="R397" s="87">
        <f t="shared" si="72"/>
        <v>0</v>
      </c>
      <c r="S397" s="86">
        <v>0</v>
      </c>
      <c r="T397" s="87">
        <f t="shared" si="73"/>
        <v>0</v>
      </c>
      <c r="U397" s="86">
        <v>0</v>
      </c>
      <c r="V397" s="87">
        <f t="shared" si="74"/>
        <v>0</v>
      </c>
      <c r="W397" s="86">
        <v>0</v>
      </c>
      <c r="X397" s="87">
        <f t="shared" si="75"/>
        <v>0</v>
      </c>
      <c r="Y397" s="87">
        <f t="shared" si="76"/>
        <v>0</v>
      </c>
    </row>
    <row r="398" spans="2:25" x14ac:dyDescent="0.2">
      <c r="B398" s="85" t="s">
        <v>802</v>
      </c>
      <c r="C398" s="85" t="s">
        <v>751</v>
      </c>
      <c r="D398" s="85" t="s">
        <v>803</v>
      </c>
      <c r="E398" s="86">
        <v>0</v>
      </c>
      <c r="F398" s="87">
        <f t="shared" si="66"/>
        <v>0</v>
      </c>
      <c r="G398" s="86">
        <v>0</v>
      </c>
      <c r="H398" s="87">
        <f t="shared" si="67"/>
        <v>0</v>
      </c>
      <c r="I398" s="86">
        <v>0</v>
      </c>
      <c r="J398" s="87">
        <f t="shared" si="68"/>
        <v>0</v>
      </c>
      <c r="K398" s="86">
        <v>0</v>
      </c>
      <c r="L398" s="87">
        <f t="shared" si="69"/>
        <v>0</v>
      </c>
      <c r="M398" s="86">
        <v>0</v>
      </c>
      <c r="N398" s="87">
        <f t="shared" si="70"/>
        <v>0</v>
      </c>
      <c r="O398" s="86">
        <v>0</v>
      </c>
      <c r="P398" s="87">
        <f t="shared" si="71"/>
        <v>0</v>
      </c>
      <c r="Q398" s="86">
        <v>0</v>
      </c>
      <c r="R398" s="87">
        <f t="shared" si="72"/>
        <v>0</v>
      </c>
      <c r="S398" s="86">
        <v>0</v>
      </c>
      <c r="T398" s="87">
        <f t="shared" si="73"/>
        <v>0</v>
      </c>
      <c r="U398" s="86">
        <v>0</v>
      </c>
      <c r="V398" s="87">
        <f t="shared" si="74"/>
        <v>0</v>
      </c>
      <c r="W398" s="86">
        <v>0</v>
      </c>
      <c r="X398" s="87">
        <f t="shared" si="75"/>
        <v>0</v>
      </c>
      <c r="Y398" s="87">
        <f t="shared" si="76"/>
        <v>0</v>
      </c>
    </row>
    <row r="399" spans="2:25" x14ac:dyDescent="0.2">
      <c r="B399" s="85" t="s">
        <v>804</v>
      </c>
      <c r="C399" s="85" t="s">
        <v>751</v>
      </c>
      <c r="D399" s="85" t="s">
        <v>805</v>
      </c>
      <c r="E399" s="86">
        <v>0</v>
      </c>
      <c r="F399" s="87">
        <f t="shared" si="66"/>
        <v>0</v>
      </c>
      <c r="G399" s="86">
        <v>0</v>
      </c>
      <c r="H399" s="87">
        <f t="shared" si="67"/>
        <v>0</v>
      </c>
      <c r="I399" s="86">
        <v>0</v>
      </c>
      <c r="J399" s="87">
        <f t="shared" si="68"/>
        <v>0</v>
      </c>
      <c r="K399" s="86">
        <v>0</v>
      </c>
      <c r="L399" s="87">
        <f t="shared" si="69"/>
        <v>0</v>
      </c>
      <c r="M399" s="86">
        <v>0</v>
      </c>
      <c r="N399" s="87">
        <f t="shared" si="70"/>
        <v>0</v>
      </c>
      <c r="O399" s="86">
        <v>0</v>
      </c>
      <c r="P399" s="87">
        <f t="shared" si="71"/>
        <v>0</v>
      </c>
      <c r="Q399" s="86">
        <v>0</v>
      </c>
      <c r="R399" s="87">
        <f t="shared" si="72"/>
        <v>0</v>
      </c>
      <c r="S399" s="86">
        <v>0</v>
      </c>
      <c r="T399" s="87">
        <f t="shared" si="73"/>
        <v>0</v>
      </c>
      <c r="U399" s="86">
        <v>0</v>
      </c>
      <c r="V399" s="87">
        <f t="shared" si="74"/>
        <v>0</v>
      </c>
      <c r="W399" s="86">
        <v>0</v>
      </c>
      <c r="X399" s="87">
        <f t="shared" si="75"/>
        <v>0</v>
      </c>
      <c r="Y399" s="87">
        <f t="shared" si="76"/>
        <v>0</v>
      </c>
    </row>
    <row r="400" spans="2:25" x14ac:dyDescent="0.2">
      <c r="B400" s="85" t="s">
        <v>806</v>
      </c>
      <c r="C400" s="85" t="s">
        <v>751</v>
      </c>
      <c r="D400" s="85" t="s">
        <v>807</v>
      </c>
      <c r="E400" s="86">
        <v>0</v>
      </c>
      <c r="F400" s="87">
        <f t="shared" si="66"/>
        <v>0</v>
      </c>
      <c r="G400" s="86">
        <v>0</v>
      </c>
      <c r="H400" s="87">
        <f t="shared" si="67"/>
        <v>0</v>
      </c>
      <c r="I400" s="86">
        <v>0</v>
      </c>
      <c r="J400" s="87">
        <f t="shared" si="68"/>
        <v>0</v>
      </c>
      <c r="K400" s="86">
        <v>0</v>
      </c>
      <c r="L400" s="87">
        <f t="shared" si="69"/>
        <v>0</v>
      </c>
      <c r="M400" s="86">
        <v>0</v>
      </c>
      <c r="N400" s="87">
        <f t="shared" si="70"/>
        <v>0</v>
      </c>
      <c r="O400" s="86">
        <v>0</v>
      </c>
      <c r="P400" s="87">
        <f t="shared" si="71"/>
        <v>0</v>
      </c>
      <c r="Q400" s="86">
        <v>0</v>
      </c>
      <c r="R400" s="87">
        <f t="shared" si="72"/>
        <v>0</v>
      </c>
      <c r="S400" s="86">
        <v>0</v>
      </c>
      <c r="T400" s="87">
        <f t="shared" si="73"/>
        <v>0</v>
      </c>
      <c r="U400" s="86">
        <v>0</v>
      </c>
      <c r="V400" s="87">
        <f t="shared" si="74"/>
        <v>0</v>
      </c>
      <c r="W400" s="86">
        <v>0</v>
      </c>
      <c r="X400" s="87">
        <f t="shared" si="75"/>
        <v>0</v>
      </c>
      <c r="Y400" s="87">
        <f t="shared" si="76"/>
        <v>0</v>
      </c>
    </row>
    <row r="401" spans="2:25" x14ac:dyDescent="0.2">
      <c r="B401" s="85" t="s">
        <v>808</v>
      </c>
      <c r="C401" s="85" t="s">
        <v>751</v>
      </c>
      <c r="D401" s="85" t="s">
        <v>809</v>
      </c>
      <c r="E401" s="86">
        <v>0</v>
      </c>
      <c r="F401" s="87">
        <f t="shared" si="66"/>
        <v>0</v>
      </c>
      <c r="G401" s="86">
        <v>0</v>
      </c>
      <c r="H401" s="87">
        <f t="shared" si="67"/>
        <v>0</v>
      </c>
      <c r="I401" s="86">
        <v>0</v>
      </c>
      <c r="J401" s="87">
        <f t="shared" si="68"/>
        <v>0</v>
      </c>
      <c r="K401" s="86">
        <v>0</v>
      </c>
      <c r="L401" s="87">
        <f t="shared" si="69"/>
        <v>0</v>
      </c>
      <c r="M401" s="86">
        <v>0</v>
      </c>
      <c r="N401" s="87">
        <f t="shared" si="70"/>
        <v>0</v>
      </c>
      <c r="O401" s="86">
        <v>0</v>
      </c>
      <c r="P401" s="87">
        <f t="shared" si="71"/>
        <v>0</v>
      </c>
      <c r="Q401" s="86">
        <v>0</v>
      </c>
      <c r="R401" s="87">
        <f t="shared" si="72"/>
        <v>0</v>
      </c>
      <c r="S401" s="86">
        <v>0</v>
      </c>
      <c r="T401" s="87">
        <f t="shared" si="73"/>
        <v>0</v>
      </c>
      <c r="U401" s="86">
        <v>0</v>
      </c>
      <c r="V401" s="87">
        <f t="shared" si="74"/>
        <v>0</v>
      </c>
      <c r="W401" s="86">
        <v>0</v>
      </c>
      <c r="X401" s="87">
        <f t="shared" si="75"/>
        <v>0</v>
      </c>
      <c r="Y401" s="87">
        <f t="shared" si="76"/>
        <v>0</v>
      </c>
    </row>
    <row r="402" spans="2:25" x14ac:dyDescent="0.2">
      <c r="B402" s="85" t="s">
        <v>810</v>
      </c>
      <c r="C402" s="85" t="s">
        <v>751</v>
      </c>
      <c r="D402" s="85" t="s">
        <v>811</v>
      </c>
      <c r="E402" s="86">
        <v>0</v>
      </c>
      <c r="F402" s="87">
        <f t="shared" si="66"/>
        <v>0</v>
      </c>
      <c r="G402" s="86">
        <v>0</v>
      </c>
      <c r="H402" s="87">
        <f t="shared" si="67"/>
        <v>0</v>
      </c>
      <c r="I402" s="86">
        <v>0</v>
      </c>
      <c r="J402" s="87">
        <f t="shared" si="68"/>
        <v>0</v>
      </c>
      <c r="K402" s="86">
        <v>0</v>
      </c>
      <c r="L402" s="87">
        <f t="shared" si="69"/>
        <v>0</v>
      </c>
      <c r="M402" s="86">
        <v>0</v>
      </c>
      <c r="N402" s="87">
        <f t="shared" si="70"/>
        <v>0</v>
      </c>
      <c r="O402" s="86">
        <v>0</v>
      </c>
      <c r="P402" s="87">
        <f t="shared" si="71"/>
        <v>0</v>
      </c>
      <c r="Q402" s="86">
        <v>0</v>
      </c>
      <c r="R402" s="87">
        <f t="shared" si="72"/>
        <v>0</v>
      </c>
      <c r="S402" s="86">
        <v>0</v>
      </c>
      <c r="T402" s="87">
        <f t="shared" si="73"/>
        <v>0</v>
      </c>
      <c r="U402" s="86">
        <v>0</v>
      </c>
      <c r="V402" s="87">
        <f t="shared" si="74"/>
        <v>0</v>
      </c>
      <c r="W402" s="86">
        <v>0</v>
      </c>
      <c r="X402" s="87">
        <f t="shared" si="75"/>
        <v>0</v>
      </c>
      <c r="Y402" s="87">
        <f t="shared" si="76"/>
        <v>0</v>
      </c>
    </row>
    <row r="403" spans="2:25" x14ac:dyDescent="0.2">
      <c r="B403" s="85" t="s">
        <v>812</v>
      </c>
      <c r="C403" s="85" t="s">
        <v>751</v>
      </c>
      <c r="D403" s="85" t="s">
        <v>396</v>
      </c>
      <c r="E403" s="86">
        <v>0</v>
      </c>
      <c r="F403" s="87">
        <f t="shared" si="66"/>
        <v>0</v>
      </c>
      <c r="G403" s="86">
        <v>0</v>
      </c>
      <c r="H403" s="87">
        <f t="shared" si="67"/>
        <v>0</v>
      </c>
      <c r="I403" s="86">
        <v>0</v>
      </c>
      <c r="J403" s="87">
        <f t="shared" si="68"/>
        <v>0</v>
      </c>
      <c r="K403" s="86">
        <v>0</v>
      </c>
      <c r="L403" s="87">
        <f t="shared" si="69"/>
        <v>0</v>
      </c>
      <c r="M403" s="86">
        <v>0</v>
      </c>
      <c r="N403" s="87">
        <f t="shared" si="70"/>
        <v>0</v>
      </c>
      <c r="O403" s="86">
        <v>0</v>
      </c>
      <c r="P403" s="87">
        <f t="shared" si="71"/>
        <v>0</v>
      </c>
      <c r="Q403" s="86">
        <v>0</v>
      </c>
      <c r="R403" s="87">
        <f t="shared" si="72"/>
        <v>0</v>
      </c>
      <c r="S403" s="86">
        <v>0</v>
      </c>
      <c r="T403" s="87">
        <f t="shared" si="73"/>
        <v>0</v>
      </c>
      <c r="U403" s="86">
        <v>0</v>
      </c>
      <c r="V403" s="87">
        <f t="shared" si="74"/>
        <v>0</v>
      </c>
      <c r="W403" s="86">
        <v>0</v>
      </c>
      <c r="X403" s="87">
        <f t="shared" si="75"/>
        <v>0</v>
      </c>
      <c r="Y403" s="87">
        <f t="shared" si="76"/>
        <v>0</v>
      </c>
    </row>
    <row r="404" spans="2:25" x14ac:dyDescent="0.2">
      <c r="B404" s="85" t="s">
        <v>813</v>
      </c>
      <c r="C404" s="85" t="s">
        <v>751</v>
      </c>
      <c r="D404" s="85" t="s">
        <v>814</v>
      </c>
      <c r="E404" s="86">
        <v>0</v>
      </c>
      <c r="F404" s="87">
        <f t="shared" si="66"/>
        <v>0</v>
      </c>
      <c r="G404" s="86">
        <v>0</v>
      </c>
      <c r="H404" s="87">
        <f t="shared" si="67"/>
        <v>0</v>
      </c>
      <c r="I404" s="86">
        <v>0</v>
      </c>
      <c r="J404" s="87">
        <f t="shared" si="68"/>
        <v>0</v>
      </c>
      <c r="K404" s="86">
        <v>0</v>
      </c>
      <c r="L404" s="87">
        <f t="shared" si="69"/>
        <v>0</v>
      </c>
      <c r="M404" s="86">
        <v>0</v>
      </c>
      <c r="N404" s="87">
        <f t="shared" si="70"/>
        <v>0</v>
      </c>
      <c r="O404" s="86">
        <v>0</v>
      </c>
      <c r="P404" s="87">
        <f t="shared" si="71"/>
        <v>0</v>
      </c>
      <c r="Q404" s="86">
        <v>0</v>
      </c>
      <c r="R404" s="87">
        <f t="shared" si="72"/>
        <v>0</v>
      </c>
      <c r="S404" s="86">
        <v>0</v>
      </c>
      <c r="T404" s="87">
        <f t="shared" si="73"/>
        <v>0</v>
      </c>
      <c r="U404" s="86">
        <v>0</v>
      </c>
      <c r="V404" s="87">
        <f t="shared" si="74"/>
        <v>0</v>
      </c>
      <c r="W404" s="86">
        <v>0</v>
      </c>
      <c r="X404" s="87">
        <f t="shared" si="75"/>
        <v>0</v>
      </c>
      <c r="Y404" s="87">
        <f t="shared" si="76"/>
        <v>0</v>
      </c>
    </row>
    <row r="405" spans="2:25" x14ac:dyDescent="0.2">
      <c r="B405" s="85" t="s">
        <v>815</v>
      </c>
      <c r="C405" s="85" t="s">
        <v>751</v>
      </c>
      <c r="D405" s="85" t="s">
        <v>816</v>
      </c>
      <c r="E405" s="86">
        <v>0</v>
      </c>
      <c r="F405" s="87">
        <f t="shared" si="66"/>
        <v>0</v>
      </c>
      <c r="G405" s="86">
        <v>0</v>
      </c>
      <c r="H405" s="87">
        <f t="shared" si="67"/>
        <v>0</v>
      </c>
      <c r="I405" s="86">
        <v>0</v>
      </c>
      <c r="J405" s="87">
        <f t="shared" si="68"/>
        <v>0</v>
      </c>
      <c r="K405" s="86">
        <v>0</v>
      </c>
      <c r="L405" s="87">
        <f t="shared" si="69"/>
        <v>0</v>
      </c>
      <c r="M405" s="86">
        <v>0</v>
      </c>
      <c r="N405" s="87">
        <f t="shared" si="70"/>
        <v>0</v>
      </c>
      <c r="O405" s="86">
        <v>0</v>
      </c>
      <c r="P405" s="87">
        <f t="shared" si="71"/>
        <v>0</v>
      </c>
      <c r="Q405" s="86">
        <v>0</v>
      </c>
      <c r="R405" s="87">
        <f t="shared" si="72"/>
        <v>0</v>
      </c>
      <c r="S405" s="86">
        <v>0</v>
      </c>
      <c r="T405" s="87">
        <f t="shared" si="73"/>
        <v>0</v>
      </c>
      <c r="U405" s="86">
        <v>0</v>
      </c>
      <c r="V405" s="87">
        <f t="shared" si="74"/>
        <v>0</v>
      </c>
      <c r="W405" s="86">
        <v>0</v>
      </c>
      <c r="X405" s="87">
        <f t="shared" si="75"/>
        <v>0</v>
      </c>
      <c r="Y405" s="87">
        <f t="shared" si="76"/>
        <v>0</v>
      </c>
    </row>
    <row r="406" spans="2:25" x14ac:dyDescent="0.2">
      <c r="B406" s="85" t="s">
        <v>817</v>
      </c>
      <c r="C406" s="85" t="s">
        <v>751</v>
      </c>
      <c r="D406" s="85" t="s">
        <v>818</v>
      </c>
      <c r="E406" s="86">
        <v>0</v>
      </c>
      <c r="F406" s="87">
        <f t="shared" si="66"/>
        <v>0</v>
      </c>
      <c r="G406" s="86">
        <v>0</v>
      </c>
      <c r="H406" s="87">
        <f t="shared" si="67"/>
        <v>0</v>
      </c>
      <c r="I406" s="86">
        <v>0</v>
      </c>
      <c r="J406" s="87">
        <f t="shared" si="68"/>
        <v>0</v>
      </c>
      <c r="K406" s="86">
        <v>0</v>
      </c>
      <c r="L406" s="87">
        <f t="shared" si="69"/>
        <v>0</v>
      </c>
      <c r="M406" s="86">
        <v>0</v>
      </c>
      <c r="N406" s="87">
        <f t="shared" si="70"/>
        <v>0</v>
      </c>
      <c r="O406" s="86">
        <v>0</v>
      </c>
      <c r="P406" s="87">
        <f t="shared" si="71"/>
        <v>0</v>
      </c>
      <c r="Q406" s="86">
        <v>0</v>
      </c>
      <c r="R406" s="87">
        <f t="shared" si="72"/>
        <v>0</v>
      </c>
      <c r="S406" s="86">
        <v>0</v>
      </c>
      <c r="T406" s="87">
        <f t="shared" si="73"/>
        <v>0</v>
      </c>
      <c r="U406" s="86">
        <v>0</v>
      </c>
      <c r="V406" s="87">
        <f t="shared" si="74"/>
        <v>0</v>
      </c>
      <c r="W406" s="86">
        <v>0</v>
      </c>
      <c r="X406" s="87">
        <f t="shared" si="75"/>
        <v>0</v>
      </c>
      <c r="Y406" s="87">
        <f t="shared" si="76"/>
        <v>0</v>
      </c>
    </row>
    <row r="407" spans="2:25" x14ac:dyDescent="0.2">
      <c r="B407" s="85" t="s">
        <v>819</v>
      </c>
      <c r="C407" s="85" t="s">
        <v>751</v>
      </c>
      <c r="D407" s="85" t="s">
        <v>820</v>
      </c>
      <c r="E407" s="86">
        <v>0</v>
      </c>
      <c r="F407" s="87">
        <f t="shared" si="66"/>
        <v>0</v>
      </c>
      <c r="G407" s="86">
        <v>0</v>
      </c>
      <c r="H407" s="87">
        <f t="shared" si="67"/>
        <v>0</v>
      </c>
      <c r="I407" s="86">
        <v>0</v>
      </c>
      <c r="J407" s="87">
        <f t="shared" si="68"/>
        <v>0</v>
      </c>
      <c r="K407" s="86">
        <v>0</v>
      </c>
      <c r="L407" s="87">
        <f t="shared" si="69"/>
        <v>0</v>
      </c>
      <c r="M407" s="86">
        <v>0</v>
      </c>
      <c r="N407" s="87">
        <f t="shared" si="70"/>
        <v>0</v>
      </c>
      <c r="O407" s="86">
        <v>0</v>
      </c>
      <c r="P407" s="87">
        <f t="shared" si="71"/>
        <v>0</v>
      </c>
      <c r="Q407" s="86">
        <v>0</v>
      </c>
      <c r="R407" s="87">
        <f t="shared" si="72"/>
        <v>0</v>
      </c>
      <c r="S407" s="86">
        <v>0</v>
      </c>
      <c r="T407" s="87">
        <f t="shared" si="73"/>
        <v>0</v>
      </c>
      <c r="U407" s="86">
        <v>0</v>
      </c>
      <c r="V407" s="87">
        <f t="shared" si="74"/>
        <v>0</v>
      </c>
      <c r="W407" s="86">
        <v>0</v>
      </c>
      <c r="X407" s="87">
        <f t="shared" si="75"/>
        <v>0</v>
      </c>
      <c r="Y407" s="87">
        <f t="shared" si="76"/>
        <v>0</v>
      </c>
    </row>
    <row r="408" spans="2:25" x14ac:dyDescent="0.2">
      <c r="B408" s="85" t="s">
        <v>821</v>
      </c>
      <c r="C408" s="85" t="s">
        <v>751</v>
      </c>
      <c r="D408" s="85" t="s">
        <v>822</v>
      </c>
      <c r="E408" s="86">
        <v>0</v>
      </c>
      <c r="F408" s="87">
        <f t="shared" si="66"/>
        <v>0</v>
      </c>
      <c r="G408" s="86">
        <v>0</v>
      </c>
      <c r="H408" s="87">
        <f t="shared" si="67"/>
        <v>0</v>
      </c>
      <c r="I408" s="86">
        <v>0</v>
      </c>
      <c r="J408" s="87">
        <f t="shared" si="68"/>
        <v>0</v>
      </c>
      <c r="K408" s="86">
        <v>0</v>
      </c>
      <c r="L408" s="87">
        <f t="shared" si="69"/>
        <v>0</v>
      </c>
      <c r="M408" s="86">
        <v>0</v>
      </c>
      <c r="N408" s="87">
        <f t="shared" si="70"/>
        <v>0</v>
      </c>
      <c r="O408" s="86">
        <v>0</v>
      </c>
      <c r="P408" s="87">
        <f t="shared" si="71"/>
        <v>0</v>
      </c>
      <c r="Q408" s="86">
        <v>0</v>
      </c>
      <c r="R408" s="87">
        <f t="shared" si="72"/>
        <v>0</v>
      </c>
      <c r="S408" s="86">
        <v>0</v>
      </c>
      <c r="T408" s="87">
        <f t="shared" si="73"/>
        <v>0</v>
      </c>
      <c r="U408" s="86">
        <v>0</v>
      </c>
      <c r="V408" s="87">
        <f t="shared" si="74"/>
        <v>0</v>
      </c>
      <c r="W408" s="86">
        <v>0</v>
      </c>
      <c r="X408" s="87">
        <f t="shared" si="75"/>
        <v>0</v>
      </c>
      <c r="Y408" s="87">
        <f t="shared" si="76"/>
        <v>0</v>
      </c>
    </row>
    <row r="409" spans="2:25" x14ac:dyDescent="0.2">
      <c r="B409" s="85" t="s">
        <v>823</v>
      </c>
      <c r="C409" s="85" t="s">
        <v>751</v>
      </c>
      <c r="D409" s="85" t="s">
        <v>824</v>
      </c>
      <c r="E409" s="86">
        <v>0</v>
      </c>
      <c r="F409" s="87">
        <f t="shared" si="66"/>
        <v>0</v>
      </c>
      <c r="G409" s="86">
        <v>0</v>
      </c>
      <c r="H409" s="87">
        <f t="shared" si="67"/>
        <v>0</v>
      </c>
      <c r="I409" s="86">
        <v>0</v>
      </c>
      <c r="J409" s="87">
        <f t="shared" si="68"/>
        <v>0</v>
      </c>
      <c r="K409" s="86">
        <v>0</v>
      </c>
      <c r="L409" s="87">
        <f t="shared" si="69"/>
        <v>0</v>
      </c>
      <c r="M409" s="86">
        <v>0</v>
      </c>
      <c r="N409" s="87">
        <f t="shared" si="70"/>
        <v>0</v>
      </c>
      <c r="O409" s="86">
        <v>0</v>
      </c>
      <c r="P409" s="87">
        <f t="shared" si="71"/>
        <v>0</v>
      </c>
      <c r="Q409" s="86">
        <v>0</v>
      </c>
      <c r="R409" s="87">
        <f t="shared" si="72"/>
        <v>0</v>
      </c>
      <c r="S409" s="86">
        <v>0</v>
      </c>
      <c r="T409" s="87">
        <f t="shared" si="73"/>
        <v>0</v>
      </c>
      <c r="U409" s="86">
        <v>0</v>
      </c>
      <c r="V409" s="87">
        <f t="shared" si="74"/>
        <v>0</v>
      </c>
      <c r="W409" s="86">
        <v>0</v>
      </c>
      <c r="X409" s="87">
        <f t="shared" si="75"/>
        <v>0</v>
      </c>
      <c r="Y409" s="87">
        <f t="shared" si="76"/>
        <v>0</v>
      </c>
    </row>
    <row r="410" spans="2:25" x14ac:dyDescent="0.2">
      <c r="B410" s="85" t="s">
        <v>825</v>
      </c>
      <c r="C410" s="85" t="s">
        <v>751</v>
      </c>
      <c r="D410" s="85" t="s">
        <v>826</v>
      </c>
      <c r="E410" s="86">
        <v>0</v>
      </c>
      <c r="F410" s="87">
        <f t="shared" si="66"/>
        <v>0</v>
      </c>
      <c r="G410" s="86">
        <v>0</v>
      </c>
      <c r="H410" s="87">
        <f t="shared" si="67"/>
        <v>0</v>
      </c>
      <c r="I410" s="86">
        <v>0</v>
      </c>
      <c r="J410" s="87">
        <f t="shared" si="68"/>
        <v>0</v>
      </c>
      <c r="K410" s="86">
        <v>0</v>
      </c>
      <c r="L410" s="87">
        <f t="shared" si="69"/>
        <v>0</v>
      </c>
      <c r="M410" s="86">
        <v>0</v>
      </c>
      <c r="N410" s="87">
        <f t="shared" si="70"/>
        <v>0</v>
      </c>
      <c r="O410" s="86">
        <v>0</v>
      </c>
      <c r="P410" s="87">
        <f t="shared" si="71"/>
        <v>0</v>
      </c>
      <c r="Q410" s="86">
        <v>0</v>
      </c>
      <c r="R410" s="87">
        <f t="shared" si="72"/>
        <v>0</v>
      </c>
      <c r="S410" s="86">
        <v>0</v>
      </c>
      <c r="T410" s="87">
        <f t="shared" si="73"/>
        <v>0</v>
      </c>
      <c r="U410" s="86">
        <v>0</v>
      </c>
      <c r="V410" s="87">
        <f t="shared" si="74"/>
        <v>0</v>
      </c>
      <c r="W410" s="86">
        <v>0</v>
      </c>
      <c r="X410" s="87">
        <f t="shared" si="75"/>
        <v>0</v>
      </c>
      <c r="Y410" s="87">
        <f t="shared" si="76"/>
        <v>0</v>
      </c>
    </row>
    <row r="411" spans="2:25" x14ac:dyDescent="0.2">
      <c r="B411" s="85" t="s">
        <v>827</v>
      </c>
      <c r="C411" s="85" t="s">
        <v>751</v>
      </c>
      <c r="D411" s="85" t="s">
        <v>828</v>
      </c>
      <c r="E411" s="86">
        <v>0</v>
      </c>
      <c r="F411" s="87">
        <f t="shared" si="66"/>
        <v>0</v>
      </c>
      <c r="G411" s="86">
        <v>0</v>
      </c>
      <c r="H411" s="87">
        <f t="shared" si="67"/>
        <v>0</v>
      </c>
      <c r="I411" s="86">
        <v>0</v>
      </c>
      <c r="J411" s="87">
        <f t="shared" si="68"/>
        <v>0</v>
      </c>
      <c r="K411" s="86">
        <v>0</v>
      </c>
      <c r="L411" s="87">
        <f t="shared" si="69"/>
        <v>0</v>
      </c>
      <c r="M411" s="86">
        <v>0</v>
      </c>
      <c r="N411" s="87">
        <f t="shared" si="70"/>
        <v>0</v>
      </c>
      <c r="O411" s="86">
        <v>0</v>
      </c>
      <c r="P411" s="87">
        <f t="shared" si="71"/>
        <v>0</v>
      </c>
      <c r="Q411" s="86">
        <v>0</v>
      </c>
      <c r="R411" s="87">
        <f t="shared" si="72"/>
        <v>0</v>
      </c>
      <c r="S411" s="86">
        <v>0</v>
      </c>
      <c r="T411" s="87">
        <f t="shared" si="73"/>
        <v>0</v>
      </c>
      <c r="U411" s="86">
        <v>0</v>
      </c>
      <c r="V411" s="87">
        <f t="shared" si="74"/>
        <v>0</v>
      </c>
      <c r="W411" s="86">
        <v>0</v>
      </c>
      <c r="X411" s="87">
        <f t="shared" si="75"/>
        <v>0</v>
      </c>
      <c r="Y411" s="87">
        <f t="shared" si="76"/>
        <v>0</v>
      </c>
    </row>
    <row r="412" spans="2:25" x14ac:dyDescent="0.2">
      <c r="B412" s="85" t="s">
        <v>829</v>
      </c>
      <c r="C412" s="85" t="s">
        <v>751</v>
      </c>
      <c r="D412" s="85" t="s">
        <v>830</v>
      </c>
      <c r="E412" s="86">
        <v>0</v>
      </c>
      <c r="F412" s="87">
        <f t="shared" si="66"/>
        <v>0</v>
      </c>
      <c r="G412" s="86">
        <v>0</v>
      </c>
      <c r="H412" s="87">
        <f t="shared" si="67"/>
        <v>0</v>
      </c>
      <c r="I412" s="86">
        <v>0</v>
      </c>
      <c r="J412" s="87">
        <f t="shared" si="68"/>
        <v>0</v>
      </c>
      <c r="K412" s="86">
        <v>0</v>
      </c>
      <c r="L412" s="87">
        <f t="shared" si="69"/>
        <v>0</v>
      </c>
      <c r="M412" s="86">
        <v>0</v>
      </c>
      <c r="N412" s="87">
        <f t="shared" si="70"/>
        <v>0</v>
      </c>
      <c r="O412" s="86">
        <v>0</v>
      </c>
      <c r="P412" s="87">
        <f t="shared" si="71"/>
        <v>0</v>
      </c>
      <c r="Q412" s="86">
        <v>0</v>
      </c>
      <c r="R412" s="87">
        <f t="shared" si="72"/>
        <v>0</v>
      </c>
      <c r="S412" s="86">
        <v>0</v>
      </c>
      <c r="T412" s="87">
        <f t="shared" si="73"/>
        <v>0</v>
      </c>
      <c r="U412" s="86">
        <v>0</v>
      </c>
      <c r="V412" s="87">
        <f t="shared" si="74"/>
        <v>0</v>
      </c>
      <c r="W412" s="86">
        <v>0</v>
      </c>
      <c r="X412" s="87">
        <f t="shared" si="75"/>
        <v>0</v>
      </c>
      <c r="Y412" s="87">
        <f t="shared" si="76"/>
        <v>0</v>
      </c>
    </row>
    <row r="413" spans="2:25" x14ac:dyDescent="0.2">
      <c r="B413" s="85" t="s">
        <v>832</v>
      </c>
      <c r="C413" s="85" t="s">
        <v>833</v>
      </c>
      <c r="D413" s="85" t="s">
        <v>834</v>
      </c>
      <c r="E413" s="86">
        <v>0</v>
      </c>
      <c r="F413" s="87">
        <f t="shared" si="66"/>
        <v>0</v>
      </c>
      <c r="G413" s="86">
        <v>0</v>
      </c>
      <c r="H413" s="87">
        <f t="shared" si="67"/>
        <v>0</v>
      </c>
      <c r="I413" s="86">
        <v>0</v>
      </c>
      <c r="J413" s="87">
        <f t="shared" si="68"/>
        <v>0</v>
      </c>
      <c r="K413" s="86">
        <v>0</v>
      </c>
      <c r="L413" s="87">
        <f t="shared" si="69"/>
        <v>0</v>
      </c>
      <c r="M413" s="86">
        <v>0</v>
      </c>
      <c r="N413" s="87">
        <f t="shared" si="70"/>
        <v>0</v>
      </c>
      <c r="O413" s="86">
        <v>0</v>
      </c>
      <c r="P413" s="87">
        <f t="shared" si="71"/>
        <v>0</v>
      </c>
      <c r="Q413" s="86">
        <v>0</v>
      </c>
      <c r="R413" s="87">
        <f t="shared" si="72"/>
        <v>0</v>
      </c>
      <c r="S413" s="86">
        <v>0</v>
      </c>
      <c r="T413" s="87">
        <f t="shared" si="73"/>
        <v>0</v>
      </c>
      <c r="U413" s="86">
        <v>0</v>
      </c>
      <c r="V413" s="87">
        <f t="shared" si="74"/>
        <v>0</v>
      </c>
      <c r="W413" s="86">
        <v>0</v>
      </c>
      <c r="X413" s="87">
        <f t="shared" si="75"/>
        <v>0</v>
      </c>
      <c r="Y413" s="87">
        <f t="shared" si="76"/>
        <v>0</v>
      </c>
    </row>
    <row r="414" spans="2:25" x14ac:dyDescent="0.2">
      <c r="B414" s="85" t="s">
        <v>835</v>
      </c>
      <c r="C414" s="85" t="s">
        <v>833</v>
      </c>
      <c r="D414" s="85" t="s">
        <v>836</v>
      </c>
      <c r="E414" s="86">
        <v>0</v>
      </c>
      <c r="F414" s="87">
        <f t="shared" si="66"/>
        <v>0</v>
      </c>
      <c r="G414" s="86">
        <v>0</v>
      </c>
      <c r="H414" s="87">
        <f t="shared" si="67"/>
        <v>0</v>
      </c>
      <c r="I414" s="86">
        <v>0</v>
      </c>
      <c r="J414" s="87">
        <f t="shared" si="68"/>
        <v>0</v>
      </c>
      <c r="K414" s="86">
        <v>0</v>
      </c>
      <c r="L414" s="87">
        <f t="shared" si="69"/>
        <v>0</v>
      </c>
      <c r="M414" s="86">
        <v>0</v>
      </c>
      <c r="N414" s="87">
        <f t="shared" si="70"/>
        <v>0</v>
      </c>
      <c r="O414" s="86">
        <v>0</v>
      </c>
      <c r="P414" s="87">
        <f t="shared" si="71"/>
        <v>0</v>
      </c>
      <c r="Q414" s="86">
        <v>0</v>
      </c>
      <c r="R414" s="87">
        <f t="shared" si="72"/>
        <v>0</v>
      </c>
      <c r="S414" s="86">
        <v>0</v>
      </c>
      <c r="T414" s="87">
        <f t="shared" si="73"/>
        <v>0</v>
      </c>
      <c r="U414" s="86">
        <v>0</v>
      </c>
      <c r="V414" s="87">
        <f t="shared" si="74"/>
        <v>0</v>
      </c>
      <c r="W414" s="86">
        <v>0</v>
      </c>
      <c r="X414" s="87">
        <f t="shared" si="75"/>
        <v>0</v>
      </c>
      <c r="Y414" s="87">
        <f t="shared" si="76"/>
        <v>0</v>
      </c>
    </row>
    <row r="415" spans="2:25" x14ac:dyDescent="0.2">
      <c r="B415" s="85" t="s">
        <v>837</v>
      </c>
      <c r="C415" s="85" t="s">
        <v>833</v>
      </c>
      <c r="D415" s="85" t="s">
        <v>838</v>
      </c>
      <c r="E415" s="86">
        <v>0</v>
      </c>
      <c r="F415" s="87">
        <f t="shared" si="66"/>
        <v>0</v>
      </c>
      <c r="G415" s="86">
        <v>0</v>
      </c>
      <c r="H415" s="87">
        <f t="shared" si="67"/>
        <v>0</v>
      </c>
      <c r="I415" s="86">
        <v>0</v>
      </c>
      <c r="J415" s="87">
        <f t="shared" si="68"/>
        <v>0</v>
      </c>
      <c r="K415" s="86">
        <v>0</v>
      </c>
      <c r="L415" s="87">
        <f t="shared" si="69"/>
        <v>0</v>
      </c>
      <c r="M415" s="86">
        <v>0</v>
      </c>
      <c r="N415" s="87">
        <f t="shared" si="70"/>
        <v>0</v>
      </c>
      <c r="O415" s="86">
        <v>0</v>
      </c>
      <c r="P415" s="87">
        <f t="shared" si="71"/>
        <v>0</v>
      </c>
      <c r="Q415" s="86">
        <v>0</v>
      </c>
      <c r="R415" s="87">
        <f t="shared" si="72"/>
        <v>0</v>
      </c>
      <c r="S415" s="86">
        <v>0</v>
      </c>
      <c r="T415" s="87">
        <f t="shared" si="73"/>
        <v>0</v>
      </c>
      <c r="U415" s="86">
        <v>0</v>
      </c>
      <c r="V415" s="87">
        <f t="shared" si="74"/>
        <v>0</v>
      </c>
      <c r="W415" s="86">
        <v>0</v>
      </c>
      <c r="X415" s="87">
        <f t="shared" si="75"/>
        <v>0</v>
      </c>
      <c r="Y415" s="87">
        <f t="shared" si="76"/>
        <v>0</v>
      </c>
    </row>
    <row r="416" spans="2:25" x14ac:dyDescent="0.2">
      <c r="B416" s="85" t="s">
        <v>839</v>
      </c>
      <c r="C416" s="85" t="s">
        <v>833</v>
      </c>
      <c r="D416" s="85" t="s">
        <v>840</v>
      </c>
      <c r="E416" s="86">
        <v>0</v>
      </c>
      <c r="F416" s="87">
        <f t="shared" si="66"/>
        <v>0</v>
      </c>
      <c r="G416" s="86">
        <v>0</v>
      </c>
      <c r="H416" s="87">
        <f t="shared" si="67"/>
        <v>0</v>
      </c>
      <c r="I416" s="86">
        <v>0</v>
      </c>
      <c r="J416" s="87">
        <f t="shared" si="68"/>
        <v>0</v>
      </c>
      <c r="K416" s="86">
        <v>0</v>
      </c>
      <c r="L416" s="87">
        <f t="shared" si="69"/>
        <v>0</v>
      </c>
      <c r="M416" s="86">
        <v>0</v>
      </c>
      <c r="N416" s="87">
        <f t="shared" si="70"/>
        <v>0</v>
      </c>
      <c r="O416" s="86">
        <v>0</v>
      </c>
      <c r="P416" s="87">
        <f t="shared" si="71"/>
        <v>0</v>
      </c>
      <c r="Q416" s="86">
        <v>0</v>
      </c>
      <c r="R416" s="87">
        <f t="shared" si="72"/>
        <v>0</v>
      </c>
      <c r="S416" s="86">
        <v>0</v>
      </c>
      <c r="T416" s="87">
        <f t="shared" si="73"/>
        <v>0</v>
      </c>
      <c r="U416" s="86">
        <v>0</v>
      </c>
      <c r="V416" s="87">
        <f t="shared" si="74"/>
        <v>0</v>
      </c>
      <c r="W416" s="86">
        <v>0</v>
      </c>
      <c r="X416" s="87">
        <f t="shared" si="75"/>
        <v>0</v>
      </c>
      <c r="Y416" s="87">
        <f t="shared" si="76"/>
        <v>0</v>
      </c>
    </row>
    <row r="417" spans="2:25" x14ac:dyDescent="0.2">
      <c r="B417" s="85" t="s">
        <v>841</v>
      </c>
      <c r="C417" s="85" t="s">
        <v>833</v>
      </c>
      <c r="D417" s="85" t="s">
        <v>842</v>
      </c>
      <c r="E417" s="86">
        <v>0</v>
      </c>
      <c r="F417" s="87">
        <f t="shared" si="66"/>
        <v>0</v>
      </c>
      <c r="G417" s="86">
        <v>0</v>
      </c>
      <c r="H417" s="87">
        <f t="shared" si="67"/>
        <v>0</v>
      </c>
      <c r="I417" s="86">
        <v>0</v>
      </c>
      <c r="J417" s="87">
        <f t="shared" si="68"/>
        <v>0</v>
      </c>
      <c r="K417" s="86">
        <v>0</v>
      </c>
      <c r="L417" s="87">
        <f t="shared" si="69"/>
        <v>0</v>
      </c>
      <c r="M417" s="86">
        <v>0</v>
      </c>
      <c r="N417" s="87">
        <f t="shared" si="70"/>
        <v>0</v>
      </c>
      <c r="O417" s="86">
        <v>0</v>
      </c>
      <c r="P417" s="87">
        <f t="shared" si="71"/>
        <v>0</v>
      </c>
      <c r="Q417" s="86">
        <v>0</v>
      </c>
      <c r="R417" s="87">
        <f t="shared" si="72"/>
        <v>0</v>
      </c>
      <c r="S417" s="86">
        <v>0</v>
      </c>
      <c r="T417" s="87">
        <f t="shared" si="73"/>
        <v>0</v>
      </c>
      <c r="U417" s="86">
        <v>0</v>
      </c>
      <c r="V417" s="87">
        <f t="shared" si="74"/>
        <v>0</v>
      </c>
      <c r="W417" s="86">
        <v>0</v>
      </c>
      <c r="X417" s="87">
        <f t="shared" si="75"/>
        <v>0</v>
      </c>
      <c r="Y417" s="87">
        <f t="shared" si="76"/>
        <v>0</v>
      </c>
    </row>
    <row r="418" spans="2:25" x14ac:dyDescent="0.2">
      <c r="B418" s="85" t="s">
        <v>843</v>
      </c>
      <c r="C418" s="85" t="s">
        <v>833</v>
      </c>
      <c r="D418" s="85" t="s">
        <v>844</v>
      </c>
      <c r="E418" s="86">
        <v>0</v>
      </c>
      <c r="F418" s="87">
        <f t="shared" si="66"/>
        <v>0</v>
      </c>
      <c r="G418" s="86">
        <v>0</v>
      </c>
      <c r="H418" s="87">
        <f t="shared" si="67"/>
        <v>0</v>
      </c>
      <c r="I418" s="86">
        <v>0</v>
      </c>
      <c r="J418" s="87">
        <f t="shared" si="68"/>
        <v>0</v>
      </c>
      <c r="K418" s="86">
        <v>0</v>
      </c>
      <c r="L418" s="87">
        <f t="shared" si="69"/>
        <v>0</v>
      </c>
      <c r="M418" s="86">
        <v>0</v>
      </c>
      <c r="N418" s="87">
        <f t="shared" si="70"/>
        <v>0</v>
      </c>
      <c r="O418" s="86">
        <v>0</v>
      </c>
      <c r="P418" s="87">
        <f t="shared" si="71"/>
        <v>0</v>
      </c>
      <c r="Q418" s="86">
        <v>0</v>
      </c>
      <c r="R418" s="87">
        <f t="shared" si="72"/>
        <v>0</v>
      </c>
      <c r="S418" s="86">
        <v>0</v>
      </c>
      <c r="T418" s="87">
        <f t="shared" si="73"/>
        <v>0</v>
      </c>
      <c r="U418" s="86">
        <v>0</v>
      </c>
      <c r="V418" s="87">
        <f t="shared" si="74"/>
        <v>0</v>
      </c>
      <c r="W418" s="86">
        <v>0</v>
      </c>
      <c r="X418" s="87">
        <f t="shared" si="75"/>
        <v>0</v>
      </c>
      <c r="Y418" s="87">
        <f t="shared" si="76"/>
        <v>0</v>
      </c>
    </row>
    <row r="419" spans="2:25" x14ac:dyDescent="0.2">
      <c r="B419" s="85" t="s">
        <v>845</v>
      </c>
      <c r="C419" s="85" t="s">
        <v>833</v>
      </c>
      <c r="D419" s="85" t="s">
        <v>846</v>
      </c>
      <c r="E419" s="86">
        <v>0</v>
      </c>
      <c r="F419" s="87">
        <f t="shared" si="66"/>
        <v>0</v>
      </c>
      <c r="G419" s="86">
        <v>0</v>
      </c>
      <c r="H419" s="87">
        <f t="shared" si="67"/>
        <v>0</v>
      </c>
      <c r="I419" s="86">
        <v>0</v>
      </c>
      <c r="J419" s="87">
        <f t="shared" si="68"/>
        <v>0</v>
      </c>
      <c r="K419" s="86">
        <v>0</v>
      </c>
      <c r="L419" s="87">
        <f t="shared" si="69"/>
        <v>0</v>
      </c>
      <c r="M419" s="86">
        <v>0</v>
      </c>
      <c r="N419" s="87">
        <f t="shared" si="70"/>
        <v>0</v>
      </c>
      <c r="O419" s="86">
        <v>0</v>
      </c>
      <c r="P419" s="87">
        <f t="shared" si="71"/>
        <v>0</v>
      </c>
      <c r="Q419" s="86">
        <v>0</v>
      </c>
      <c r="R419" s="87">
        <f t="shared" si="72"/>
        <v>0</v>
      </c>
      <c r="S419" s="86">
        <v>0</v>
      </c>
      <c r="T419" s="87">
        <f t="shared" si="73"/>
        <v>0</v>
      </c>
      <c r="U419" s="86">
        <v>0</v>
      </c>
      <c r="V419" s="87">
        <f t="shared" si="74"/>
        <v>0</v>
      </c>
      <c r="W419" s="86">
        <v>0</v>
      </c>
      <c r="X419" s="87">
        <f t="shared" si="75"/>
        <v>0</v>
      </c>
      <c r="Y419" s="87">
        <f t="shared" si="76"/>
        <v>0</v>
      </c>
    </row>
    <row r="420" spans="2:25" x14ac:dyDescent="0.2">
      <c r="B420" s="85" t="s">
        <v>847</v>
      </c>
      <c r="C420" s="85" t="s">
        <v>833</v>
      </c>
      <c r="D420" s="85" t="s">
        <v>848</v>
      </c>
      <c r="E420" s="86">
        <v>0</v>
      </c>
      <c r="F420" s="87">
        <f t="shared" si="66"/>
        <v>0</v>
      </c>
      <c r="G420" s="86">
        <v>0</v>
      </c>
      <c r="H420" s="87">
        <f t="shared" si="67"/>
        <v>0</v>
      </c>
      <c r="I420" s="86">
        <v>0</v>
      </c>
      <c r="J420" s="87">
        <f t="shared" si="68"/>
        <v>0</v>
      </c>
      <c r="K420" s="86">
        <v>0</v>
      </c>
      <c r="L420" s="87">
        <f t="shared" si="69"/>
        <v>0</v>
      </c>
      <c r="M420" s="86">
        <v>0</v>
      </c>
      <c r="N420" s="87">
        <f t="shared" si="70"/>
        <v>0</v>
      </c>
      <c r="O420" s="86">
        <v>0</v>
      </c>
      <c r="P420" s="87">
        <f t="shared" si="71"/>
        <v>0</v>
      </c>
      <c r="Q420" s="86">
        <v>0</v>
      </c>
      <c r="R420" s="87">
        <f t="shared" si="72"/>
        <v>0</v>
      </c>
      <c r="S420" s="86">
        <v>0</v>
      </c>
      <c r="T420" s="87">
        <f t="shared" si="73"/>
        <v>0</v>
      </c>
      <c r="U420" s="86">
        <v>0</v>
      </c>
      <c r="V420" s="87">
        <f t="shared" si="74"/>
        <v>0</v>
      </c>
      <c r="W420" s="86">
        <v>0</v>
      </c>
      <c r="X420" s="87">
        <f t="shared" si="75"/>
        <v>0</v>
      </c>
      <c r="Y420" s="87">
        <f t="shared" si="76"/>
        <v>0</v>
      </c>
    </row>
    <row r="421" spans="2:25" x14ac:dyDescent="0.2">
      <c r="B421" s="85" t="s">
        <v>849</v>
      </c>
      <c r="C421" s="85" t="s">
        <v>833</v>
      </c>
      <c r="D421" s="85" t="s">
        <v>850</v>
      </c>
      <c r="E421" s="86">
        <v>0</v>
      </c>
      <c r="F421" s="87">
        <f t="shared" si="66"/>
        <v>0</v>
      </c>
      <c r="G421" s="86">
        <v>0</v>
      </c>
      <c r="H421" s="87">
        <f t="shared" si="67"/>
        <v>0</v>
      </c>
      <c r="I421" s="86">
        <v>0</v>
      </c>
      <c r="J421" s="87">
        <f t="shared" si="68"/>
        <v>0</v>
      </c>
      <c r="K421" s="86">
        <v>0</v>
      </c>
      <c r="L421" s="87">
        <f t="shared" si="69"/>
        <v>0</v>
      </c>
      <c r="M421" s="86">
        <v>0</v>
      </c>
      <c r="N421" s="87">
        <f t="shared" si="70"/>
        <v>0</v>
      </c>
      <c r="O421" s="86">
        <v>0</v>
      </c>
      <c r="P421" s="87">
        <f t="shared" si="71"/>
        <v>0</v>
      </c>
      <c r="Q421" s="86">
        <v>0</v>
      </c>
      <c r="R421" s="87">
        <f t="shared" si="72"/>
        <v>0</v>
      </c>
      <c r="S421" s="86">
        <v>0</v>
      </c>
      <c r="T421" s="87">
        <f t="shared" si="73"/>
        <v>0</v>
      </c>
      <c r="U421" s="86">
        <v>0</v>
      </c>
      <c r="V421" s="87">
        <f t="shared" si="74"/>
        <v>0</v>
      </c>
      <c r="W421" s="86">
        <v>0</v>
      </c>
      <c r="X421" s="87">
        <f t="shared" si="75"/>
        <v>0</v>
      </c>
      <c r="Y421" s="87">
        <f t="shared" si="76"/>
        <v>0</v>
      </c>
    </row>
    <row r="422" spans="2:25" x14ac:dyDescent="0.2">
      <c r="B422" s="85" t="s">
        <v>851</v>
      </c>
      <c r="C422" s="85" t="s">
        <v>833</v>
      </c>
      <c r="D422" s="85" t="s">
        <v>852</v>
      </c>
      <c r="E422" s="86">
        <v>0</v>
      </c>
      <c r="F422" s="87">
        <f t="shared" si="66"/>
        <v>0</v>
      </c>
      <c r="G422" s="86">
        <v>0</v>
      </c>
      <c r="H422" s="87">
        <f t="shared" si="67"/>
        <v>0</v>
      </c>
      <c r="I422" s="86">
        <v>0</v>
      </c>
      <c r="J422" s="87">
        <f t="shared" si="68"/>
        <v>0</v>
      </c>
      <c r="K422" s="86">
        <v>0</v>
      </c>
      <c r="L422" s="87">
        <f t="shared" si="69"/>
        <v>0</v>
      </c>
      <c r="M422" s="86">
        <v>0</v>
      </c>
      <c r="N422" s="87">
        <f t="shared" si="70"/>
        <v>0</v>
      </c>
      <c r="O422" s="86">
        <v>0</v>
      </c>
      <c r="P422" s="87">
        <f t="shared" si="71"/>
        <v>0</v>
      </c>
      <c r="Q422" s="86">
        <v>0</v>
      </c>
      <c r="R422" s="87">
        <f t="shared" si="72"/>
        <v>0</v>
      </c>
      <c r="S422" s="86">
        <v>0</v>
      </c>
      <c r="T422" s="87">
        <f t="shared" si="73"/>
        <v>0</v>
      </c>
      <c r="U422" s="86">
        <v>0</v>
      </c>
      <c r="V422" s="87">
        <f t="shared" si="74"/>
        <v>0</v>
      </c>
      <c r="W422" s="86">
        <v>0</v>
      </c>
      <c r="X422" s="87">
        <f t="shared" si="75"/>
        <v>0</v>
      </c>
      <c r="Y422" s="87">
        <f t="shared" si="76"/>
        <v>0</v>
      </c>
    </row>
    <row r="423" spans="2:25" x14ac:dyDescent="0.2">
      <c r="B423" s="85" t="s">
        <v>853</v>
      </c>
      <c r="C423" s="85" t="s">
        <v>833</v>
      </c>
      <c r="D423" s="85" t="s">
        <v>854</v>
      </c>
      <c r="E423" s="86">
        <v>0</v>
      </c>
      <c r="F423" s="87">
        <f t="shared" si="66"/>
        <v>0</v>
      </c>
      <c r="G423" s="86">
        <v>0</v>
      </c>
      <c r="H423" s="87">
        <f t="shared" si="67"/>
        <v>0</v>
      </c>
      <c r="I423" s="86">
        <v>0</v>
      </c>
      <c r="J423" s="87">
        <f t="shared" si="68"/>
        <v>0</v>
      </c>
      <c r="K423" s="86">
        <v>0</v>
      </c>
      <c r="L423" s="87">
        <f t="shared" si="69"/>
        <v>0</v>
      </c>
      <c r="M423" s="86">
        <v>0</v>
      </c>
      <c r="N423" s="87">
        <f t="shared" si="70"/>
        <v>0</v>
      </c>
      <c r="O423" s="86">
        <v>0</v>
      </c>
      <c r="P423" s="87">
        <f t="shared" si="71"/>
        <v>0</v>
      </c>
      <c r="Q423" s="86">
        <v>0</v>
      </c>
      <c r="R423" s="87">
        <f t="shared" si="72"/>
        <v>0</v>
      </c>
      <c r="S423" s="86">
        <v>0</v>
      </c>
      <c r="T423" s="87">
        <f t="shared" si="73"/>
        <v>0</v>
      </c>
      <c r="U423" s="86">
        <v>0</v>
      </c>
      <c r="V423" s="87">
        <f t="shared" si="74"/>
        <v>0</v>
      </c>
      <c r="W423" s="86">
        <v>0</v>
      </c>
      <c r="X423" s="87">
        <f t="shared" si="75"/>
        <v>0</v>
      </c>
      <c r="Y423" s="87">
        <f t="shared" si="76"/>
        <v>0</v>
      </c>
    </row>
    <row r="424" spans="2:25" x14ac:dyDescent="0.2">
      <c r="B424" s="85" t="s">
        <v>855</v>
      </c>
      <c r="C424" s="85" t="s">
        <v>833</v>
      </c>
      <c r="D424" s="85" t="s">
        <v>856</v>
      </c>
      <c r="E424" s="86">
        <v>0</v>
      </c>
      <c r="F424" s="87">
        <f t="shared" si="66"/>
        <v>0</v>
      </c>
      <c r="G424" s="86">
        <v>0</v>
      </c>
      <c r="H424" s="87">
        <f t="shared" si="67"/>
        <v>0</v>
      </c>
      <c r="I424" s="86">
        <v>0</v>
      </c>
      <c r="J424" s="87">
        <f t="shared" si="68"/>
        <v>0</v>
      </c>
      <c r="K424" s="86">
        <v>0</v>
      </c>
      <c r="L424" s="87">
        <f t="shared" si="69"/>
        <v>0</v>
      </c>
      <c r="M424" s="86">
        <v>0</v>
      </c>
      <c r="N424" s="87">
        <f t="shared" si="70"/>
        <v>0</v>
      </c>
      <c r="O424" s="86">
        <v>0</v>
      </c>
      <c r="P424" s="87">
        <f t="shared" si="71"/>
        <v>0</v>
      </c>
      <c r="Q424" s="86">
        <v>0</v>
      </c>
      <c r="R424" s="87">
        <f t="shared" si="72"/>
        <v>0</v>
      </c>
      <c r="S424" s="86">
        <v>0</v>
      </c>
      <c r="T424" s="87">
        <f t="shared" si="73"/>
        <v>0</v>
      </c>
      <c r="U424" s="86">
        <v>0</v>
      </c>
      <c r="V424" s="87">
        <f t="shared" si="74"/>
        <v>0</v>
      </c>
      <c r="W424" s="86">
        <v>0</v>
      </c>
      <c r="X424" s="87">
        <f t="shared" si="75"/>
        <v>0</v>
      </c>
      <c r="Y424" s="87">
        <f t="shared" si="76"/>
        <v>0</v>
      </c>
    </row>
    <row r="425" spans="2:25" x14ac:dyDescent="0.2">
      <c r="B425" s="85" t="s">
        <v>857</v>
      </c>
      <c r="C425" s="85" t="s">
        <v>833</v>
      </c>
      <c r="D425" s="85" t="s">
        <v>858</v>
      </c>
      <c r="E425" s="86">
        <v>0</v>
      </c>
      <c r="F425" s="87">
        <f t="shared" si="66"/>
        <v>0</v>
      </c>
      <c r="G425" s="86">
        <v>0</v>
      </c>
      <c r="H425" s="87">
        <f t="shared" si="67"/>
        <v>0</v>
      </c>
      <c r="I425" s="86">
        <v>0</v>
      </c>
      <c r="J425" s="87">
        <f t="shared" si="68"/>
        <v>0</v>
      </c>
      <c r="K425" s="86">
        <v>0</v>
      </c>
      <c r="L425" s="87">
        <f t="shared" si="69"/>
        <v>0</v>
      </c>
      <c r="M425" s="86">
        <v>0</v>
      </c>
      <c r="N425" s="87">
        <f t="shared" si="70"/>
        <v>0</v>
      </c>
      <c r="O425" s="86">
        <v>0</v>
      </c>
      <c r="P425" s="87">
        <f t="shared" si="71"/>
        <v>0</v>
      </c>
      <c r="Q425" s="86">
        <v>0</v>
      </c>
      <c r="R425" s="87">
        <f t="shared" si="72"/>
        <v>0</v>
      </c>
      <c r="S425" s="86">
        <v>0</v>
      </c>
      <c r="T425" s="87">
        <f t="shared" si="73"/>
        <v>0</v>
      </c>
      <c r="U425" s="86">
        <v>0</v>
      </c>
      <c r="V425" s="87">
        <f t="shared" si="74"/>
        <v>0</v>
      </c>
      <c r="W425" s="86">
        <v>0</v>
      </c>
      <c r="X425" s="87">
        <f t="shared" si="75"/>
        <v>0</v>
      </c>
      <c r="Y425" s="87">
        <f t="shared" si="76"/>
        <v>0</v>
      </c>
    </row>
    <row r="426" spans="2:25" x14ac:dyDescent="0.2">
      <c r="B426" s="85" t="s">
        <v>859</v>
      </c>
      <c r="C426" s="85" t="s">
        <v>833</v>
      </c>
      <c r="D426" s="85" t="s">
        <v>860</v>
      </c>
      <c r="E426" s="86">
        <v>0</v>
      </c>
      <c r="F426" s="87">
        <f t="shared" si="66"/>
        <v>0</v>
      </c>
      <c r="G426" s="86">
        <v>0</v>
      </c>
      <c r="H426" s="87">
        <f t="shared" si="67"/>
        <v>0</v>
      </c>
      <c r="I426" s="86">
        <v>0</v>
      </c>
      <c r="J426" s="87">
        <f t="shared" si="68"/>
        <v>0</v>
      </c>
      <c r="K426" s="86">
        <v>0</v>
      </c>
      <c r="L426" s="87">
        <f t="shared" si="69"/>
        <v>0</v>
      </c>
      <c r="M426" s="86">
        <v>0</v>
      </c>
      <c r="N426" s="87">
        <f t="shared" si="70"/>
        <v>0</v>
      </c>
      <c r="O426" s="86">
        <v>0</v>
      </c>
      <c r="P426" s="87">
        <f t="shared" si="71"/>
        <v>0</v>
      </c>
      <c r="Q426" s="86">
        <v>0</v>
      </c>
      <c r="R426" s="87">
        <f t="shared" si="72"/>
        <v>0</v>
      </c>
      <c r="S426" s="86">
        <v>0</v>
      </c>
      <c r="T426" s="87">
        <f t="shared" si="73"/>
        <v>0</v>
      </c>
      <c r="U426" s="86">
        <v>0</v>
      </c>
      <c r="V426" s="87">
        <f t="shared" si="74"/>
        <v>0</v>
      </c>
      <c r="W426" s="86">
        <v>0</v>
      </c>
      <c r="X426" s="87">
        <f t="shared" si="75"/>
        <v>0</v>
      </c>
      <c r="Y426" s="87">
        <f t="shared" si="76"/>
        <v>0</v>
      </c>
    </row>
    <row r="427" spans="2:25" x14ac:dyDescent="0.2">
      <c r="B427" s="85" t="s">
        <v>861</v>
      </c>
      <c r="C427" s="85" t="s">
        <v>833</v>
      </c>
      <c r="D427" s="85" t="s">
        <v>862</v>
      </c>
      <c r="E427" s="86">
        <v>0</v>
      </c>
      <c r="F427" s="87">
        <f t="shared" si="66"/>
        <v>0</v>
      </c>
      <c r="G427" s="86">
        <v>0</v>
      </c>
      <c r="H427" s="87">
        <f t="shared" si="67"/>
        <v>0</v>
      </c>
      <c r="I427" s="86">
        <v>0</v>
      </c>
      <c r="J427" s="87">
        <f t="shared" si="68"/>
        <v>0</v>
      </c>
      <c r="K427" s="86">
        <v>0</v>
      </c>
      <c r="L427" s="87">
        <f t="shared" si="69"/>
        <v>0</v>
      </c>
      <c r="M427" s="86">
        <v>0</v>
      </c>
      <c r="N427" s="87">
        <f t="shared" si="70"/>
        <v>0</v>
      </c>
      <c r="O427" s="86">
        <v>0</v>
      </c>
      <c r="P427" s="87">
        <f t="shared" si="71"/>
        <v>0</v>
      </c>
      <c r="Q427" s="86">
        <v>0</v>
      </c>
      <c r="R427" s="87">
        <f t="shared" si="72"/>
        <v>0</v>
      </c>
      <c r="S427" s="86">
        <v>0</v>
      </c>
      <c r="T427" s="87">
        <f t="shared" si="73"/>
        <v>0</v>
      </c>
      <c r="U427" s="86">
        <v>0</v>
      </c>
      <c r="V427" s="87">
        <f t="shared" si="74"/>
        <v>0</v>
      </c>
      <c r="W427" s="86">
        <v>0</v>
      </c>
      <c r="X427" s="87">
        <f t="shared" si="75"/>
        <v>0</v>
      </c>
      <c r="Y427" s="87">
        <f t="shared" si="76"/>
        <v>0</v>
      </c>
    </row>
    <row r="428" spans="2:25" x14ac:dyDescent="0.2">
      <c r="B428" s="85" t="s">
        <v>863</v>
      </c>
      <c r="C428" s="85" t="s">
        <v>833</v>
      </c>
      <c r="D428" s="85" t="s">
        <v>864</v>
      </c>
      <c r="E428" s="86">
        <v>0</v>
      </c>
      <c r="F428" s="87">
        <f t="shared" si="66"/>
        <v>0</v>
      </c>
      <c r="G428" s="86">
        <v>0</v>
      </c>
      <c r="H428" s="87">
        <f t="shared" si="67"/>
        <v>0</v>
      </c>
      <c r="I428" s="86">
        <v>0</v>
      </c>
      <c r="J428" s="87">
        <f t="shared" si="68"/>
        <v>0</v>
      </c>
      <c r="K428" s="86">
        <v>0</v>
      </c>
      <c r="L428" s="87">
        <f t="shared" si="69"/>
        <v>0</v>
      </c>
      <c r="M428" s="86">
        <v>0</v>
      </c>
      <c r="N428" s="87">
        <f t="shared" si="70"/>
        <v>0</v>
      </c>
      <c r="O428" s="86">
        <v>0</v>
      </c>
      <c r="P428" s="87">
        <f t="shared" si="71"/>
        <v>0</v>
      </c>
      <c r="Q428" s="86">
        <v>0</v>
      </c>
      <c r="R428" s="87">
        <f t="shared" si="72"/>
        <v>0</v>
      </c>
      <c r="S428" s="86">
        <v>0</v>
      </c>
      <c r="T428" s="87">
        <f t="shared" si="73"/>
        <v>0</v>
      </c>
      <c r="U428" s="86">
        <v>0</v>
      </c>
      <c r="V428" s="87">
        <f t="shared" si="74"/>
        <v>0</v>
      </c>
      <c r="W428" s="86">
        <v>0</v>
      </c>
      <c r="X428" s="87">
        <f t="shared" si="75"/>
        <v>0</v>
      </c>
      <c r="Y428" s="87">
        <f t="shared" si="76"/>
        <v>0</v>
      </c>
    </row>
    <row r="429" spans="2:25" x14ac:dyDescent="0.2">
      <c r="B429" s="85" t="s">
        <v>865</v>
      </c>
      <c r="C429" s="85" t="s">
        <v>833</v>
      </c>
      <c r="D429" s="85" t="s">
        <v>866</v>
      </c>
      <c r="E429" s="86">
        <v>0</v>
      </c>
      <c r="F429" s="87">
        <f t="shared" si="66"/>
        <v>0</v>
      </c>
      <c r="G429" s="86">
        <v>0</v>
      </c>
      <c r="H429" s="87">
        <f t="shared" si="67"/>
        <v>0</v>
      </c>
      <c r="I429" s="86">
        <v>0</v>
      </c>
      <c r="J429" s="87">
        <f t="shared" si="68"/>
        <v>0</v>
      </c>
      <c r="K429" s="86">
        <v>0</v>
      </c>
      <c r="L429" s="87">
        <f t="shared" si="69"/>
        <v>0</v>
      </c>
      <c r="M429" s="86">
        <v>0</v>
      </c>
      <c r="N429" s="87">
        <f t="shared" si="70"/>
        <v>0</v>
      </c>
      <c r="O429" s="86">
        <v>0</v>
      </c>
      <c r="P429" s="87">
        <f t="shared" si="71"/>
        <v>0</v>
      </c>
      <c r="Q429" s="86">
        <v>0</v>
      </c>
      <c r="R429" s="87">
        <f t="shared" si="72"/>
        <v>0</v>
      </c>
      <c r="S429" s="86">
        <v>0</v>
      </c>
      <c r="T429" s="87">
        <f t="shared" si="73"/>
        <v>0</v>
      </c>
      <c r="U429" s="86">
        <v>0</v>
      </c>
      <c r="V429" s="87">
        <f t="shared" si="74"/>
        <v>0</v>
      </c>
      <c r="W429" s="86">
        <v>0</v>
      </c>
      <c r="X429" s="87">
        <f t="shared" si="75"/>
        <v>0</v>
      </c>
      <c r="Y429" s="87">
        <f t="shared" si="76"/>
        <v>0</v>
      </c>
    </row>
    <row r="430" spans="2:25" x14ac:dyDescent="0.2">
      <c r="B430" s="85" t="s">
        <v>867</v>
      </c>
      <c r="C430" s="85" t="s">
        <v>833</v>
      </c>
      <c r="D430" s="85" t="s">
        <v>868</v>
      </c>
      <c r="E430" s="86">
        <v>0</v>
      </c>
      <c r="F430" s="87">
        <f t="shared" si="66"/>
        <v>0</v>
      </c>
      <c r="G430" s="86">
        <v>0</v>
      </c>
      <c r="H430" s="87">
        <f t="shared" si="67"/>
        <v>0</v>
      </c>
      <c r="I430" s="86">
        <v>0</v>
      </c>
      <c r="J430" s="87">
        <f t="shared" si="68"/>
        <v>0</v>
      </c>
      <c r="K430" s="86">
        <v>0</v>
      </c>
      <c r="L430" s="87">
        <f t="shared" si="69"/>
        <v>0</v>
      </c>
      <c r="M430" s="86">
        <v>0</v>
      </c>
      <c r="N430" s="87">
        <f t="shared" si="70"/>
        <v>0</v>
      </c>
      <c r="O430" s="86">
        <v>0</v>
      </c>
      <c r="P430" s="87">
        <f t="shared" si="71"/>
        <v>0</v>
      </c>
      <c r="Q430" s="86">
        <v>0</v>
      </c>
      <c r="R430" s="87">
        <f t="shared" si="72"/>
        <v>0</v>
      </c>
      <c r="S430" s="86">
        <v>0</v>
      </c>
      <c r="T430" s="87">
        <f t="shared" si="73"/>
        <v>0</v>
      </c>
      <c r="U430" s="86">
        <v>0</v>
      </c>
      <c r="V430" s="87">
        <f t="shared" si="74"/>
        <v>0</v>
      </c>
      <c r="W430" s="86">
        <v>0</v>
      </c>
      <c r="X430" s="87">
        <f t="shared" si="75"/>
        <v>0</v>
      </c>
      <c r="Y430" s="87">
        <f t="shared" si="76"/>
        <v>0</v>
      </c>
    </row>
    <row r="431" spans="2:25" x14ac:dyDescent="0.2">
      <c r="B431" s="85" t="s">
        <v>869</v>
      </c>
      <c r="C431" s="85" t="s">
        <v>833</v>
      </c>
      <c r="D431" s="85" t="s">
        <v>870</v>
      </c>
      <c r="E431" s="86">
        <v>0</v>
      </c>
      <c r="F431" s="87">
        <f t="shared" si="66"/>
        <v>0</v>
      </c>
      <c r="G431" s="86">
        <v>0</v>
      </c>
      <c r="H431" s="87">
        <f t="shared" si="67"/>
        <v>0</v>
      </c>
      <c r="I431" s="86">
        <v>0</v>
      </c>
      <c r="J431" s="87">
        <f t="shared" si="68"/>
        <v>0</v>
      </c>
      <c r="K431" s="86">
        <v>0</v>
      </c>
      <c r="L431" s="87">
        <f t="shared" si="69"/>
        <v>0</v>
      </c>
      <c r="M431" s="86">
        <v>0</v>
      </c>
      <c r="N431" s="87">
        <f t="shared" si="70"/>
        <v>0</v>
      </c>
      <c r="O431" s="86">
        <v>0</v>
      </c>
      <c r="P431" s="87">
        <f t="shared" si="71"/>
        <v>0</v>
      </c>
      <c r="Q431" s="86">
        <v>0</v>
      </c>
      <c r="R431" s="87">
        <f t="shared" si="72"/>
        <v>0</v>
      </c>
      <c r="S431" s="86">
        <v>0</v>
      </c>
      <c r="T431" s="87">
        <f t="shared" si="73"/>
        <v>0</v>
      </c>
      <c r="U431" s="86">
        <v>0</v>
      </c>
      <c r="V431" s="87">
        <f t="shared" si="74"/>
        <v>0</v>
      </c>
      <c r="W431" s="86">
        <v>0</v>
      </c>
      <c r="X431" s="87">
        <f t="shared" si="75"/>
        <v>0</v>
      </c>
      <c r="Y431" s="87">
        <f t="shared" si="76"/>
        <v>0</v>
      </c>
    </row>
    <row r="432" spans="2:25" x14ac:dyDescent="0.2">
      <c r="B432" s="85" t="s">
        <v>871</v>
      </c>
      <c r="C432" s="85" t="s">
        <v>833</v>
      </c>
      <c r="D432" s="85" t="s">
        <v>872</v>
      </c>
      <c r="E432" s="86">
        <v>0</v>
      </c>
      <c r="F432" s="87">
        <f t="shared" si="66"/>
        <v>0</v>
      </c>
      <c r="G432" s="86">
        <v>0</v>
      </c>
      <c r="H432" s="87">
        <f t="shared" si="67"/>
        <v>0</v>
      </c>
      <c r="I432" s="86">
        <v>0</v>
      </c>
      <c r="J432" s="87">
        <f t="shared" si="68"/>
        <v>0</v>
      </c>
      <c r="K432" s="86">
        <v>0</v>
      </c>
      <c r="L432" s="87">
        <f t="shared" si="69"/>
        <v>0</v>
      </c>
      <c r="M432" s="86">
        <v>0</v>
      </c>
      <c r="N432" s="87">
        <f t="shared" si="70"/>
        <v>0</v>
      </c>
      <c r="O432" s="86">
        <v>0</v>
      </c>
      <c r="P432" s="87">
        <f t="shared" si="71"/>
        <v>0</v>
      </c>
      <c r="Q432" s="86">
        <v>0</v>
      </c>
      <c r="R432" s="87">
        <f t="shared" si="72"/>
        <v>0</v>
      </c>
      <c r="S432" s="86">
        <v>0</v>
      </c>
      <c r="T432" s="87">
        <f t="shared" si="73"/>
        <v>0</v>
      </c>
      <c r="U432" s="86">
        <v>0</v>
      </c>
      <c r="V432" s="87">
        <f t="shared" si="74"/>
        <v>0</v>
      </c>
      <c r="W432" s="86">
        <v>0</v>
      </c>
      <c r="X432" s="87">
        <f t="shared" si="75"/>
        <v>0</v>
      </c>
      <c r="Y432" s="87">
        <f t="shared" si="76"/>
        <v>0</v>
      </c>
    </row>
    <row r="433" spans="2:25" x14ac:dyDescent="0.2">
      <c r="B433" s="85" t="s">
        <v>873</v>
      </c>
      <c r="C433" s="85" t="s">
        <v>833</v>
      </c>
      <c r="D433" s="85" t="s">
        <v>874</v>
      </c>
      <c r="E433" s="86">
        <v>0</v>
      </c>
      <c r="F433" s="87">
        <f t="shared" si="66"/>
        <v>0</v>
      </c>
      <c r="G433" s="86">
        <v>0</v>
      </c>
      <c r="H433" s="87">
        <f t="shared" si="67"/>
        <v>0</v>
      </c>
      <c r="I433" s="86">
        <v>0</v>
      </c>
      <c r="J433" s="87">
        <f t="shared" si="68"/>
        <v>0</v>
      </c>
      <c r="K433" s="86">
        <v>0</v>
      </c>
      <c r="L433" s="87">
        <f t="shared" si="69"/>
        <v>0</v>
      </c>
      <c r="M433" s="86">
        <v>0</v>
      </c>
      <c r="N433" s="87">
        <f t="shared" si="70"/>
        <v>0</v>
      </c>
      <c r="O433" s="86">
        <v>0</v>
      </c>
      <c r="P433" s="87">
        <f t="shared" si="71"/>
        <v>0</v>
      </c>
      <c r="Q433" s="86">
        <v>0</v>
      </c>
      <c r="R433" s="87">
        <f t="shared" si="72"/>
        <v>0</v>
      </c>
      <c r="S433" s="86">
        <v>0</v>
      </c>
      <c r="T433" s="87">
        <f t="shared" si="73"/>
        <v>0</v>
      </c>
      <c r="U433" s="86">
        <v>0</v>
      </c>
      <c r="V433" s="87">
        <f t="shared" si="74"/>
        <v>0</v>
      </c>
      <c r="W433" s="86">
        <v>0</v>
      </c>
      <c r="X433" s="87">
        <f t="shared" si="75"/>
        <v>0</v>
      </c>
      <c r="Y433" s="87">
        <f t="shared" si="76"/>
        <v>0</v>
      </c>
    </row>
    <row r="434" spans="2:25" x14ac:dyDescent="0.2">
      <c r="B434" s="85" t="s">
        <v>875</v>
      </c>
      <c r="C434" s="85" t="s">
        <v>833</v>
      </c>
      <c r="D434" s="85" t="s">
        <v>876</v>
      </c>
      <c r="E434" s="86">
        <v>0</v>
      </c>
      <c r="F434" s="87">
        <f t="shared" si="66"/>
        <v>0</v>
      </c>
      <c r="G434" s="86">
        <v>0</v>
      </c>
      <c r="H434" s="87">
        <f t="shared" si="67"/>
        <v>0</v>
      </c>
      <c r="I434" s="86">
        <v>0</v>
      </c>
      <c r="J434" s="87">
        <f t="shared" si="68"/>
        <v>0</v>
      </c>
      <c r="K434" s="86">
        <v>0</v>
      </c>
      <c r="L434" s="87">
        <f t="shared" si="69"/>
        <v>0</v>
      </c>
      <c r="M434" s="86">
        <v>0</v>
      </c>
      <c r="N434" s="87">
        <f t="shared" si="70"/>
        <v>0</v>
      </c>
      <c r="O434" s="86">
        <v>0</v>
      </c>
      <c r="P434" s="87">
        <f t="shared" si="71"/>
        <v>0</v>
      </c>
      <c r="Q434" s="86">
        <v>0</v>
      </c>
      <c r="R434" s="87">
        <f t="shared" si="72"/>
        <v>0</v>
      </c>
      <c r="S434" s="86">
        <v>0</v>
      </c>
      <c r="T434" s="87">
        <f t="shared" si="73"/>
        <v>0</v>
      </c>
      <c r="U434" s="86">
        <v>0</v>
      </c>
      <c r="V434" s="87">
        <f t="shared" si="74"/>
        <v>0</v>
      </c>
      <c r="W434" s="86">
        <v>0</v>
      </c>
      <c r="X434" s="87">
        <f t="shared" si="75"/>
        <v>0</v>
      </c>
      <c r="Y434" s="87">
        <f t="shared" si="76"/>
        <v>0</v>
      </c>
    </row>
    <row r="435" spans="2:25" x14ac:dyDescent="0.2">
      <c r="B435" s="85" t="s">
        <v>877</v>
      </c>
      <c r="C435" s="85" t="s">
        <v>833</v>
      </c>
      <c r="D435" s="85" t="s">
        <v>878</v>
      </c>
      <c r="E435" s="86">
        <v>0</v>
      </c>
      <c r="F435" s="87">
        <f t="shared" si="66"/>
        <v>0</v>
      </c>
      <c r="G435" s="86">
        <v>0</v>
      </c>
      <c r="H435" s="87">
        <f t="shared" si="67"/>
        <v>0</v>
      </c>
      <c r="I435" s="86">
        <v>0</v>
      </c>
      <c r="J435" s="87">
        <f t="shared" si="68"/>
        <v>0</v>
      </c>
      <c r="K435" s="86">
        <v>0</v>
      </c>
      <c r="L435" s="87">
        <f t="shared" si="69"/>
        <v>0</v>
      </c>
      <c r="M435" s="86">
        <v>0</v>
      </c>
      <c r="N435" s="87">
        <f t="shared" si="70"/>
        <v>0</v>
      </c>
      <c r="O435" s="86">
        <v>0</v>
      </c>
      <c r="P435" s="87">
        <f t="shared" si="71"/>
        <v>0</v>
      </c>
      <c r="Q435" s="86">
        <v>0</v>
      </c>
      <c r="R435" s="87">
        <f t="shared" si="72"/>
        <v>0</v>
      </c>
      <c r="S435" s="86">
        <v>0</v>
      </c>
      <c r="T435" s="87">
        <f t="shared" si="73"/>
        <v>0</v>
      </c>
      <c r="U435" s="86">
        <v>0</v>
      </c>
      <c r="V435" s="87">
        <f t="shared" si="74"/>
        <v>0</v>
      </c>
      <c r="W435" s="86">
        <v>0</v>
      </c>
      <c r="X435" s="87">
        <f t="shared" si="75"/>
        <v>0</v>
      </c>
      <c r="Y435" s="87">
        <f t="shared" si="76"/>
        <v>0</v>
      </c>
    </row>
    <row r="436" spans="2:25" x14ac:dyDescent="0.2">
      <c r="B436" s="85" t="s">
        <v>879</v>
      </c>
      <c r="C436" s="85" t="s">
        <v>833</v>
      </c>
      <c r="D436" s="85" t="s">
        <v>880</v>
      </c>
      <c r="E436" s="86">
        <v>0</v>
      </c>
      <c r="F436" s="87">
        <f t="shared" si="66"/>
        <v>0</v>
      </c>
      <c r="G436" s="86">
        <v>0</v>
      </c>
      <c r="H436" s="87">
        <f t="shared" si="67"/>
        <v>0</v>
      </c>
      <c r="I436" s="86">
        <v>0</v>
      </c>
      <c r="J436" s="87">
        <f t="shared" si="68"/>
        <v>0</v>
      </c>
      <c r="K436" s="86">
        <v>0</v>
      </c>
      <c r="L436" s="87">
        <f t="shared" si="69"/>
        <v>0</v>
      </c>
      <c r="M436" s="86">
        <v>0</v>
      </c>
      <c r="N436" s="87">
        <f t="shared" si="70"/>
        <v>0</v>
      </c>
      <c r="O436" s="86">
        <v>0</v>
      </c>
      <c r="P436" s="87">
        <f t="shared" si="71"/>
        <v>0</v>
      </c>
      <c r="Q436" s="86">
        <v>0</v>
      </c>
      <c r="R436" s="87">
        <f t="shared" si="72"/>
        <v>0</v>
      </c>
      <c r="S436" s="86">
        <v>0</v>
      </c>
      <c r="T436" s="87">
        <f t="shared" si="73"/>
        <v>0</v>
      </c>
      <c r="U436" s="86">
        <v>0</v>
      </c>
      <c r="V436" s="87">
        <f t="shared" si="74"/>
        <v>0</v>
      </c>
      <c r="W436" s="86">
        <v>0</v>
      </c>
      <c r="X436" s="87">
        <f t="shared" si="75"/>
        <v>0</v>
      </c>
      <c r="Y436" s="87">
        <f t="shared" si="76"/>
        <v>0</v>
      </c>
    </row>
    <row r="437" spans="2:25" x14ac:dyDescent="0.2">
      <c r="B437" s="85" t="s">
        <v>881</v>
      </c>
      <c r="C437" s="85" t="s">
        <v>833</v>
      </c>
      <c r="D437" s="85" t="s">
        <v>882</v>
      </c>
      <c r="E437" s="86">
        <v>0</v>
      </c>
      <c r="F437" s="87">
        <f t="shared" si="66"/>
        <v>0</v>
      </c>
      <c r="G437" s="86">
        <v>0</v>
      </c>
      <c r="H437" s="87">
        <f t="shared" si="67"/>
        <v>0</v>
      </c>
      <c r="I437" s="86">
        <v>0</v>
      </c>
      <c r="J437" s="87">
        <f t="shared" si="68"/>
        <v>0</v>
      </c>
      <c r="K437" s="86">
        <v>0</v>
      </c>
      <c r="L437" s="87">
        <f t="shared" si="69"/>
        <v>0</v>
      </c>
      <c r="M437" s="86">
        <v>0</v>
      </c>
      <c r="N437" s="87">
        <f t="shared" si="70"/>
        <v>0</v>
      </c>
      <c r="O437" s="86">
        <v>0</v>
      </c>
      <c r="P437" s="87">
        <f t="shared" si="71"/>
        <v>0</v>
      </c>
      <c r="Q437" s="86">
        <v>0</v>
      </c>
      <c r="R437" s="87">
        <f t="shared" si="72"/>
        <v>0</v>
      </c>
      <c r="S437" s="86">
        <v>0</v>
      </c>
      <c r="T437" s="87">
        <f t="shared" si="73"/>
        <v>0</v>
      </c>
      <c r="U437" s="86">
        <v>0</v>
      </c>
      <c r="V437" s="87">
        <f t="shared" si="74"/>
        <v>0</v>
      </c>
      <c r="W437" s="86">
        <v>0</v>
      </c>
      <c r="X437" s="87">
        <f t="shared" si="75"/>
        <v>0</v>
      </c>
      <c r="Y437" s="87">
        <f t="shared" si="76"/>
        <v>0</v>
      </c>
    </row>
    <row r="438" spans="2:25" x14ac:dyDescent="0.2">
      <c r="B438" s="85" t="s">
        <v>884</v>
      </c>
      <c r="C438" s="85" t="s">
        <v>885</v>
      </c>
      <c r="D438" s="85" t="s">
        <v>886</v>
      </c>
      <c r="E438" s="86">
        <v>0</v>
      </c>
      <c r="F438" s="87">
        <f t="shared" si="66"/>
        <v>0</v>
      </c>
      <c r="G438" s="86">
        <v>87120</v>
      </c>
      <c r="H438" s="87">
        <f t="shared" si="67"/>
        <v>2480547751</v>
      </c>
      <c r="I438" s="86">
        <v>0</v>
      </c>
      <c r="J438" s="87">
        <f t="shared" si="68"/>
        <v>0</v>
      </c>
      <c r="K438" s="86">
        <v>0</v>
      </c>
      <c r="L438" s="87">
        <f t="shared" si="69"/>
        <v>0</v>
      </c>
      <c r="M438" s="86">
        <v>0</v>
      </c>
      <c r="N438" s="87">
        <f t="shared" si="70"/>
        <v>0</v>
      </c>
      <c r="O438" s="86">
        <v>0</v>
      </c>
      <c r="P438" s="87">
        <f t="shared" si="71"/>
        <v>0</v>
      </c>
      <c r="Q438" s="86">
        <v>0</v>
      </c>
      <c r="R438" s="87">
        <f t="shared" si="72"/>
        <v>0</v>
      </c>
      <c r="S438" s="86">
        <v>0</v>
      </c>
      <c r="T438" s="87">
        <f t="shared" si="73"/>
        <v>0</v>
      </c>
      <c r="U438" s="86">
        <v>0</v>
      </c>
      <c r="V438" s="87">
        <f t="shared" si="74"/>
        <v>0</v>
      </c>
      <c r="W438" s="86">
        <v>0</v>
      </c>
      <c r="X438" s="87">
        <f t="shared" si="75"/>
        <v>0</v>
      </c>
      <c r="Y438" s="87">
        <f t="shared" si="76"/>
        <v>2480547751</v>
      </c>
    </row>
    <row r="439" spans="2:25" x14ac:dyDescent="0.2">
      <c r="B439" s="85" t="s">
        <v>887</v>
      </c>
      <c r="C439" s="85" t="s">
        <v>885</v>
      </c>
      <c r="D439" s="85" t="s">
        <v>888</v>
      </c>
      <c r="E439" s="86">
        <v>0</v>
      </c>
      <c r="F439" s="87">
        <f t="shared" si="66"/>
        <v>0</v>
      </c>
      <c r="G439" s="86">
        <v>25088</v>
      </c>
      <c r="H439" s="87">
        <f t="shared" si="67"/>
        <v>714324862</v>
      </c>
      <c r="I439" s="86">
        <v>0</v>
      </c>
      <c r="J439" s="87">
        <f t="shared" si="68"/>
        <v>0</v>
      </c>
      <c r="K439" s="86">
        <v>0</v>
      </c>
      <c r="L439" s="87">
        <f t="shared" si="69"/>
        <v>0</v>
      </c>
      <c r="M439" s="86">
        <v>0</v>
      </c>
      <c r="N439" s="87">
        <f t="shared" si="70"/>
        <v>0</v>
      </c>
      <c r="O439" s="86">
        <v>0</v>
      </c>
      <c r="P439" s="87">
        <f t="shared" si="71"/>
        <v>0</v>
      </c>
      <c r="Q439" s="86">
        <v>0</v>
      </c>
      <c r="R439" s="87">
        <f t="shared" si="72"/>
        <v>0</v>
      </c>
      <c r="S439" s="86">
        <v>0</v>
      </c>
      <c r="T439" s="87">
        <f t="shared" si="73"/>
        <v>0</v>
      </c>
      <c r="U439" s="86">
        <v>0</v>
      </c>
      <c r="V439" s="87">
        <f t="shared" si="74"/>
        <v>0</v>
      </c>
      <c r="W439" s="86">
        <v>0</v>
      </c>
      <c r="X439" s="87">
        <f t="shared" si="75"/>
        <v>0</v>
      </c>
      <c r="Y439" s="87">
        <f t="shared" si="76"/>
        <v>714324862</v>
      </c>
    </row>
    <row r="440" spans="2:25" x14ac:dyDescent="0.2">
      <c r="B440" s="85" t="s">
        <v>889</v>
      </c>
      <c r="C440" s="85" t="s">
        <v>885</v>
      </c>
      <c r="D440" s="85" t="s">
        <v>437</v>
      </c>
      <c r="E440" s="86">
        <v>0</v>
      </c>
      <c r="F440" s="87">
        <f t="shared" si="66"/>
        <v>0</v>
      </c>
      <c r="G440" s="86">
        <v>0</v>
      </c>
      <c r="H440" s="87">
        <f t="shared" si="67"/>
        <v>0</v>
      </c>
      <c r="I440" s="86">
        <v>0</v>
      </c>
      <c r="J440" s="87">
        <f t="shared" si="68"/>
        <v>0</v>
      </c>
      <c r="K440" s="86">
        <v>0</v>
      </c>
      <c r="L440" s="87">
        <f t="shared" si="69"/>
        <v>0</v>
      </c>
      <c r="M440" s="86">
        <v>0</v>
      </c>
      <c r="N440" s="87">
        <f t="shared" si="70"/>
        <v>0</v>
      </c>
      <c r="O440" s="86">
        <v>0</v>
      </c>
      <c r="P440" s="87">
        <f t="shared" si="71"/>
        <v>0</v>
      </c>
      <c r="Q440" s="86">
        <v>0</v>
      </c>
      <c r="R440" s="87">
        <f t="shared" si="72"/>
        <v>0</v>
      </c>
      <c r="S440" s="86">
        <v>0</v>
      </c>
      <c r="T440" s="87">
        <f t="shared" si="73"/>
        <v>0</v>
      </c>
      <c r="U440" s="86">
        <v>0</v>
      </c>
      <c r="V440" s="87">
        <f t="shared" si="74"/>
        <v>0</v>
      </c>
      <c r="W440" s="86">
        <v>0</v>
      </c>
      <c r="X440" s="87">
        <f t="shared" si="75"/>
        <v>0</v>
      </c>
      <c r="Y440" s="87">
        <f t="shared" si="76"/>
        <v>0</v>
      </c>
    </row>
    <row r="441" spans="2:25" x14ac:dyDescent="0.2">
      <c r="B441" s="85" t="s">
        <v>890</v>
      </c>
      <c r="C441" s="85" t="s">
        <v>885</v>
      </c>
      <c r="D441" s="85" t="s">
        <v>891</v>
      </c>
      <c r="E441" s="86">
        <v>0</v>
      </c>
      <c r="F441" s="87">
        <f t="shared" si="66"/>
        <v>0</v>
      </c>
      <c r="G441" s="86">
        <v>2401</v>
      </c>
      <c r="H441" s="87">
        <f t="shared" si="67"/>
        <v>68363122</v>
      </c>
      <c r="I441" s="86">
        <v>0</v>
      </c>
      <c r="J441" s="87">
        <f t="shared" si="68"/>
        <v>0</v>
      </c>
      <c r="K441" s="86">
        <v>0</v>
      </c>
      <c r="L441" s="87">
        <f t="shared" si="69"/>
        <v>0</v>
      </c>
      <c r="M441" s="86">
        <v>0</v>
      </c>
      <c r="N441" s="87">
        <f t="shared" si="70"/>
        <v>0</v>
      </c>
      <c r="O441" s="86">
        <v>0</v>
      </c>
      <c r="P441" s="87">
        <f t="shared" si="71"/>
        <v>0</v>
      </c>
      <c r="Q441" s="86">
        <v>0</v>
      </c>
      <c r="R441" s="87">
        <f t="shared" si="72"/>
        <v>0</v>
      </c>
      <c r="S441" s="86">
        <v>0</v>
      </c>
      <c r="T441" s="87">
        <f t="shared" si="73"/>
        <v>0</v>
      </c>
      <c r="U441" s="86">
        <v>0</v>
      </c>
      <c r="V441" s="87">
        <f t="shared" si="74"/>
        <v>0</v>
      </c>
      <c r="W441" s="86">
        <v>0</v>
      </c>
      <c r="X441" s="87">
        <f t="shared" si="75"/>
        <v>0</v>
      </c>
      <c r="Y441" s="87">
        <f t="shared" si="76"/>
        <v>68363122</v>
      </c>
    </row>
    <row r="442" spans="2:25" x14ac:dyDescent="0.2">
      <c r="B442" s="85" t="s">
        <v>892</v>
      </c>
      <c r="C442" s="85" t="s">
        <v>885</v>
      </c>
      <c r="D442" s="85" t="s">
        <v>893</v>
      </c>
      <c r="E442" s="86">
        <v>0</v>
      </c>
      <c r="F442" s="87">
        <f t="shared" si="66"/>
        <v>0</v>
      </c>
      <c r="G442" s="86">
        <v>23607</v>
      </c>
      <c r="H442" s="87">
        <f t="shared" si="67"/>
        <v>672156689</v>
      </c>
      <c r="I442" s="86">
        <v>0</v>
      </c>
      <c r="J442" s="87">
        <f t="shared" si="68"/>
        <v>0</v>
      </c>
      <c r="K442" s="86">
        <v>0</v>
      </c>
      <c r="L442" s="87">
        <f t="shared" si="69"/>
        <v>0</v>
      </c>
      <c r="M442" s="86">
        <v>0</v>
      </c>
      <c r="N442" s="87">
        <f t="shared" si="70"/>
        <v>0</v>
      </c>
      <c r="O442" s="86">
        <v>0</v>
      </c>
      <c r="P442" s="87">
        <f t="shared" si="71"/>
        <v>0</v>
      </c>
      <c r="Q442" s="86">
        <v>0</v>
      </c>
      <c r="R442" s="87">
        <f t="shared" si="72"/>
        <v>0</v>
      </c>
      <c r="S442" s="86">
        <v>0</v>
      </c>
      <c r="T442" s="87">
        <f t="shared" si="73"/>
        <v>0</v>
      </c>
      <c r="U442" s="86">
        <v>0</v>
      </c>
      <c r="V442" s="87">
        <f t="shared" si="74"/>
        <v>0</v>
      </c>
      <c r="W442" s="86">
        <v>0</v>
      </c>
      <c r="X442" s="87">
        <f t="shared" si="75"/>
        <v>0</v>
      </c>
      <c r="Y442" s="87">
        <f t="shared" si="76"/>
        <v>672156689</v>
      </c>
    </row>
    <row r="443" spans="2:25" x14ac:dyDescent="0.2">
      <c r="B443" s="85" t="s">
        <v>894</v>
      </c>
      <c r="C443" s="85" t="s">
        <v>885</v>
      </c>
      <c r="D443" s="85" t="s">
        <v>895</v>
      </c>
      <c r="E443" s="86">
        <v>0</v>
      </c>
      <c r="F443" s="87">
        <f t="shared" si="66"/>
        <v>0</v>
      </c>
      <c r="G443" s="86">
        <v>0</v>
      </c>
      <c r="H443" s="87">
        <f t="shared" si="67"/>
        <v>0</v>
      </c>
      <c r="I443" s="86">
        <v>0</v>
      </c>
      <c r="J443" s="87">
        <f t="shared" si="68"/>
        <v>0</v>
      </c>
      <c r="K443" s="86">
        <v>0</v>
      </c>
      <c r="L443" s="87">
        <f t="shared" si="69"/>
        <v>0</v>
      </c>
      <c r="M443" s="86">
        <v>0</v>
      </c>
      <c r="N443" s="87">
        <f t="shared" si="70"/>
        <v>0</v>
      </c>
      <c r="O443" s="86">
        <v>0</v>
      </c>
      <c r="P443" s="87">
        <f t="shared" si="71"/>
        <v>0</v>
      </c>
      <c r="Q443" s="86">
        <v>0</v>
      </c>
      <c r="R443" s="87">
        <f t="shared" si="72"/>
        <v>0</v>
      </c>
      <c r="S443" s="86">
        <v>0</v>
      </c>
      <c r="T443" s="87">
        <f t="shared" si="73"/>
        <v>0</v>
      </c>
      <c r="U443" s="86">
        <v>0</v>
      </c>
      <c r="V443" s="87">
        <f t="shared" si="74"/>
        <v>0</v>
      </c>
      <c r="W443" s="86">
        <v>0</v>
      </c>
      <c r="X443" s="87">
        <f t="shared" si="75"/>
        <v>0</v>
      </c>
      <c r="Y443" s="87">
        <f t="shared" si="76"/>
        <v>0</v>
      </c>
    </row>
    <row r="444" spans="2:25" x14ac:dyDescent="0.2">
      <c r="B444" s="85" t="s">
        <v>896</v>
      </c>
      <c r="C444" s="85" t="s">
        <v>885</v>
      </c>
      <c r="D444" s="85" t="s">
        <v>897</v>
      </c>
      <c r="E444" s="86">
        <v>0</v>
      </c>
      <c r="F444" s="87">
        <f t="shared" si="66"/>
        <v>0</v>
      </c>
      <c r="G444" s="86">
        <v>0</v>
      </c>
      <c r="H444" s="87">
        <f t="shared" si="67"/>
        <v>0</v>
      </c>
      <c r="I444" s="86">
        <v>0</v>
      </c>
      <c r="J444" s="87">
        <f t="shared" si="68"/>
        <v>0</v>
      </c>
      <c r="K444" s="86">
        <v>0</v>
      </c>
      <c r="L444" s="87">
        <f t="shared" si="69"/>
        <v>0</v>
      </c>
      <c r="M444" s="86">
        <v>0</v>
      </c>
      <c r="N444" s="87">
        <f t="shared" si="70"/>
        <v>0</v>
      </c>
      <c r="O444" s="86">
        <v>0</v>
      </c>
      <c r="P444" s="87">
        <f t="shared" si="71"/>
        <v>0</v>
      </c>
      <c r="Q444" s="86">
        <v>0</v>
      </c>
      <c r="R444" s="87">
        <f t="shared" si="72"/>
        <v>0</v>
      </c>
      <c r="S444" s="86">
        <v>0</v>
      </c>
      <c r="T444" s="87">
        <f t="shared" si="73"/>
        <v>0</v>
      </c>
      <c r="U444" s="86">
        <v>0</v>
      </c>
      <c r="V444" s="87">
        <f t="shared" si="74"/>
        <v>0</v>
      </c>
      <c r="W444" s="86">
        <v>0</v>
      </c>
      <c r="X444" s="87">
        <f t="shared" si="75"/>
        <v>0</v>
      </c>
      <c r="Y444" s="87">
        <f t="shared" si="76"/>
        <v>0</v>
      </c>
    </row>
    <row r="445" spans="2:25" x14ac:dyDescent="0.2">
      <c r="B445" s="85" t="s">
        <v>898</v>
      </c>
      <c r="C445" s="85" t="s">
        <v>885</v>
      </c>
      <c r="D445" s="85" t="s">
        <v>899</v>
      </c>
      <c r="E445" s="86">
        <v>0</v>
      </c>
      <c r="F445" s="87">
        <f t="shared" si="66"/>
        <v>0</v>
      </c>
      <c r="G445" s="86">
        <v>0</v>
      </c>
      <c r="H445" s="87">
        <f t="shared" si="67"/>
        <v>0</v>
      </c>
      <c r="I445" s="86">
        <v>0</v>
      </c>
      <c r="J445" s="87">
        <f t="shared" si="68"/>
        <v>0</v>
      </c>
      <c r="K445" s="86">
        <v>0</v>
      </c>
      <c r="L445" s="87">
        <f t="shared" si="69"/>
        <v>0</v>
      </c>
      <c r="M445" s="86">
        <v>0</v>
      </c>
      <c r="N445" s="87">
        <f t="shared" si="70"/>
        <v>0</v>
      </c>
      <c r="O445" s="86">
        <v>0</v>
      </c>
      <c r="P445" s="87">
        <f t="shared" si="71"/>
        <v>0</v>
      </c>
      <c r="Q445" s="86">
        <v>0</v>
      </c>
      <c r="R445" s="87">
        <f t="shared" si="72"/>
        <v>0</v>
      </c>
      <c r="S445" s="86">
        <v>0</v>
      </c>
      <c r="T445" s="87">
        <f t="shared" si="73"/>
        <v>0</v>
      </c>
      <c r="U445" s="86">
        <v>0</v>
      </c>
      <c r="V445" s="87">
        <f t="shared" si="74"/>
        <v>0</v>
      </c>
      <c r="W445" s="86">
        <v>0</v>
      </c>
      <c r="X445" s="87">
        <f t="shared" si="75"/>
        <v>0</v>
      </c>
      <c r="Y445" s="87">
        <f t="shared" si="76"/>
        <v>0</v>
      </c>
    </row>
    <row r="446" spans="2:25" x14ac:dyDescent="0.2">
      <c r="B446" s="85" t="s">
        <v>900</v>
      </c>
      <c r="C446" s="85" t="s">
        <v>885</v>
      </c>
      <c r="D446" s="85" t="s">
        <v>901</v>
      </c>
      <c r="E446" s="86">
        <v>0</v>
      </c>
      <c r="F446" s="87">
        <f t="shared" si="66"/>
        <v>0</v>
      </c>
      <c r="G446" s="86">
        <v>0</v>
      </c>
      <c r="H446" s="87">
        <f t="shared" si="67"/>
        <v>0</v>
      </c>
      <c r="I446" s="86">
        <v>0</v>
      </c>
      <c r="J446" s="87">
        <f t="shared" si="68"/>
        <v>0</v>
      </c>
      <c r="K446" s="86">
        <v>0</v>
      </c>
      <c r="L446" s="87">
        <f t="shared" si="69"/>
        <v>0</v>
      </c>
      <c r="M446" s="86">
        <v>0</v>
      </c>
      <c r="N446" s="87">
        <f t="shared" si="70"/>
        <v>0</v>
      </c>
      <c r="O446" s="86">
        <v>0</v>
      </c>
      <c r="P446" s="87">
        <f t="shared" si="71"/>
        <v>0</v>
      </c>
      <c r="Q446" s="86">
        <v>0</v>
      </c>
      <c r="R446" s="87">
        <f t="shared" si="72"/>
        <v>0</v>
      </c>
      <c r="S446" s="86">
        <v>0</v>
      </c>
      <c r="T446" s="87">
        <f t="shared" si="73"/>
        <v>0</v>
      </c>
      <c r="U446" s="86">
        <v>0</v>
      </c>
      <c r="V446" s="87">
        <f t="shared" si="74"/>
        <v>0</v>
      </c>
      <c r="W446" s="86">
        <v>0</v>
      </c>
      <c r="X446" s="87">
        <f t="shared" si="75"/>
        <v>0</v>
      </c>
      <c r="Y446" s="87">
        <f t="shared" si="76"/>
        <v>0</v>
      </c>
    </row>
    <row r="447" spans="2:25" x14ac:dyDescent="0.2">
      <c r="B447" s="85" t="s">
        <v>902</v>
      </c>
      <c r="C447" s="85" t="s">
        <v>885</v>
      </c>
      <c r="D447" s="85" t="s">
        <v>903</v>
      </c>
      <c r="E447" s="86">
        <v>0</v>
      </c>
      <c r="F447" s="87">
        <f t="shared" si="66"/>
        <v>0</v>
      </c>
      <c r="G447" s="86">
        <v>0</v>
      </c>
      <c r="H447" s="87">
        <f t="shared" si="67"/>
        <v>0</v>
      </c>
      <c r="I447" s="86">
        <v>0</v>
      </c>
      <c r="J447" s="87">
        <f t="shared" si="68"/>
        <v>0</v>
      </c>
      <c r="K447" s="86">
        <v>0</v>
      </c>
      <c r="L447" s="87">
        <f t="shared" si="69"/>
        <v>0</v>
      </c>
      <c r="M447" s="86">
        <v>0</v>
      </c>
      <c r="N447" s="87">
        <f t="shared" si="70"/>
        <v>0</v>
      </c>
      <c r="O447" s="86">
        <v>0</v>
      </c>
      <c r="P447" s="87">
        <f t="shared" si="71"/>
        <v>0</v>
      </c>
      <c r="Q447" s="86">
        <v>0</v>
      </c>
      <c r="R447" s="87">
        <f t="shared" si="72"/>
        <v>0</v>
      </c>
      <c r="S447" s="86">
        <v>0</v>
      </c>
      <c r="T447" s="87">
        <f t="shared" si="73"/>
        <v>0</v>
      </c>
      <c r="U447" s="86">
        <v>0</v>
      </c>
      <c r="V447" s="87">
        <f t="shared" si="74"/>
        <v>0</v>
      </c>
      <c r="W447" s="86">
        <v>0</v>
      </c>
      <c r="X447" s="87">
        <f t="shared" si="75"/>
        <v>0</v>
      </c>
      <c r="Y447" s="87">
        <f t="shared" si="76"/>
        <v>0</v>
      </c>
    </row>
    <row r="448" spans="2:25" x14ac:dyDescent="0.2">
      <c r="B448" s="85" t="s">
        <v>904</v>
      </c>
      <c r="C448" s="85" t="s">
        <v>885</v>
      </c>
      <c r="D448" s="85" t="s">
        <v>905</v>
      </c>
      <c r="E448" s="86">
        <v>0</v>
      </c>
      <c r="F448" s="87">
        <f t="shared" si="66"/>
        <v>0</v>
      </c>
      <c r="G448" s="86">
        <v>29663</v>
      </c>
      <c r="H448" s="87">
        <f t="shared" si="67"/>
        <v>844587786</v>
      </c>
      <c r="I448" s="86">
        <v>0</v>
      </c>
      <c r="J448" s="87">
        <f t="shared" si="68"/>
        <v>0</v>
      </c>
      <c r="K448" s="86">
        <v>0</v>
      </c>
      <c r="L448" s="87">
        <f t="shared" si="69"/>
        <v>0</v>
      </c>
      <c r="M448" s="86">
        <v>0</v>
      </c>
      <c r="N448" s="87">
        <f t="shared" si="70"/>
        <v>0</v>
      </c>
      <c r="O448" s="86">
        <v>0</v>
      </c>
      <c r="P448" s="87">
        <f t="shared" si="71"/>
        <v>0</v>
      </c>
      <c r="Q448" s="86">
        <v>0</v>
      </c>
      <c r="R448" s="87">
        <f t="shared" si="72"/>
        <v>0</v>
      </c>
      <c r="S448" s="86">
        <v>0</v>
      </c>
      <c r="T448" s="87">
        <f t="shared" si="73"/>
        <v>0</v>
      </c>
      <c r="U448" s="86">
        <v>0</v>
      </c>
      <c r="V448" s="87">
        <f t="shared" si="74"/>
        <v>0</v>
      </c>
      <c r="W448" s="86">
        <v>0</v>
      </c>
      <c r="X448" s="87">
        <f t="shared" si="75"/>
        <v>0</v>
      </c>
      <c r="Y448" s="87">
        <f t="shared" si="76"/>
        <v>844587786</v>
      </c>
    </row>
    <row r="449" spans="2:25" x14ac:dyDescent="0.2">
      <c r="B449" s="85" t="s">
        <v>906</v>
      </c>
      <c r="C449" s="85" t="s">
        <v>885</v>
      </c>
      <c r="D449" s="85" t="s">
        <v>907</v>
      </c>
      <c r="E449" s="86">
        <v>0</v>
      </c>
      <c r="F449" s="87">
        <f t="shared" si="66"/>
        <v>0</v>
      </c>
      <c r="G449" s="86">
        <v>0</v>
      </c>
      <c r="H449" s="87">
        <f t="shared" si="67"/>
        <v>0</v>
      </c>
      <c r="I449" s="86">
        <v>0</v>
      </c>
      <c r="J449" s="87">
        <f t="shared" si="68"/>
        <v>0</v>
      </c>
      <c r="K449" s="86">
        <v>0</v>
      </c>
      <c r="L449" s="87">
        <f t="shared" si="69"/>
        <v>0</v>
      </c>
      <c r="M449" s="86">
        <v>0</v>
      </c>
      <c r="N449" s="87">
        <f t="shared" si="70"/>
        <v>0</v>
      </c>
      <c r="O449" s="86">
        <v>0</v>
      </c>
      <c r="P449" s="87">
        <f t="shared" si="71"/>
        <v>0</v>
      </c>
      <c r="Q449" s="86">
        <v>0</v>
      </c>
      <c r="R449" s="87">
        <f t="shared" si="72"/>
        <v>0</v>
      </c>
      <c r="S449" s="86">
        <v>0</v>
      </c>
      <c r="T449" s="87">
        <f t="shared" si="73"/>
        <v>0</v>
      </c>
      <c r="U449" s="86">
        <v>0</v>
      </c>
      <c r="V449" s="87">
        <f t="shared" si="74"/>
        <v>0</v>
      </c>
      <c r="W449" s="86">
        <v>0</v>
      </c>
      <c r="X449" s="87">
        <f t="shared" si="75"/>
        <v>0</v>
      </c>
      <c r="Y449" s="87">
        <f t="shared" si="76"/>
        <v>0</v>
      </c>
    </row>
    <row r="450" spans="2:25" x14ac:dyDescent="0.2">
      <c r="B450" s="85" t="s">
        <v>908</v>
      </c>
      <c r="C450" s="85" t="s">
        <v>885</v>
      </c>
      <c r="D450" s="85" t="s">
        <v>909</v>
      </c>
      <c r="E450" s="86">
        <v>0</v>
      </c>
      <c r="F450" s="87">
        <f t="shared" si="66"/>
        <v>0</v>
      </c>
      <c r="G450" s="86">
        <v>0</v>
      </c>
      <c r="H450" s="87">
        <f t="shared" si="67"/>
        <v>0</v>
      </c>
      <c r="I450" s="86">
        <v>0</v>
      </c>
      <c r="J450" s="87">
        <f t="shared" si="68"/>
        <v>0</v>
      </c>
      <c r="K450" s="86">
        <v>0</v>
      </c>
      <c r="L450" s="87">
        <f t="shared" si="69"/>
        <v>0</v>
      </c>
      <c r="M450" s="86">
        <v>0</v>
      </c>
      <c r="N450" s="87">
        <f t="shared" si="70"/>
        <v>0</v>
      </c>
      <c r="O450" s="86">
        <v>0</v>
      </c>
      <c r="P450" s="87">
        <f t="shared" si="71"/>
        <v>0</v>
      </c>
      <c r="Q450" s="86">
        <v>0</v>
      </c>
      <c r="R450" s="87">
        <f t="shared" si="72"/>
        <v>0</v>
      </c>
      <c r="S450" s="86">
        <v>0</v>
      </c>
      <c r="T450" s="87">
        <f t="shared" si="73"/>
        <v>0</v>
      </c>
      <c r="U450" s="86">
        <v>0</v>
      </c>
      <c r="V450" s="87">
        <f t="shared" si="74"/>
        <v>0</v>
      </c>
      <c r="W450" s="86">
        <v>0</v>
      </c>
      <c r="X450" s="87">
        <f t="shared" si="75"/>
        <v>0</v>
      </c>
      <c r="Y450" s="87">
        <f t="shared" si="76"/>
        <v>0</v>
      </c>
    </row>
    <row r="451" spans="2:25" x14ac:dyDescent="0.2">
      <c r="B451" s="85" t="s">
        <v>910</v>
      </c>
      <c r="C451" s="85" t="s">
        <v>885</v>
      </c>
      <c r="D451" s="85" t="s">
        <v>911</v>
      </c>
      <c r="E451" s="86">
        <v>0</v>
      </c>
      <c r="F451" s="87">
        <f t="shared" si="66"/>
        <v>0</v>
      </c>
      <c r="G451" s="86">
        <v>0</v>
      </c>
      <c r="H451" s="87">
        <f t="shared" si="67"/>
        <v>0</v>
      </c>
      <c r="I451" s="86">
        <v>0</v>
      </c>
      <c r="J451" s="87">
        <f t="shared" si="68"/>
        <v>0</v>
      </c>
      <c r="K451" s="86">
        <v>0</v>
      </c>
      <c r="L451" s="87">
        <f t="shared" si="69"/>
        <v>0</v>
      </c>
      <c r="M451" s="86">
        <v>0</v>
      </c>
      <c r="N451" s="87">
        <f t="shared" si="70"/>
        <v>0</v>
      </c>
      <c r="O451" s="86">
        <v>0</v>
      </c>
      <c r="P451" s="87">
        <f t="shared" si="71"/>
        <v>0</v>
      </c>
      <c r="Q451" s="86">
        <v>0</v>
      </c>
      <c r="R451" s="87">
        <f t="shared" si="72"/>
        <v>0</v>
      </c>
      <c r="S451" s="86">
        <v>0</v>
      </c>
      <c r="T451" s="87">
        <f t="shared" si="73"/>
        <v>0</v>
      </c>
      <c r="U451" s="86">
        <v>0</v>
      </c>
      <c r="V451" s="87">
        <f t="shared" si="74"/>
        <v>0</v>
      </c>
      <c r="W451" s="86">
        <v>0</v>
      </c>
      <c r="X451" s="87">
        <f t="shared" si="75"/>
        <v>0</v>
      </c>
      <c r="Y451" s="87">
        <f t="shared" si="76"/>
        <v>0</v>
      </c>
    </row>
    <row r="452" spans="2:25" x14ac:dyDescent="0.2">
      <c r="B452" s="85" t="s">
        <v>912</v>
      </c>
      <c r="C452" s="85" t="s">
        <v>885</v>
      </c>
      <c r="D452" s="85" t="s">
        <v>913</v>
      </c>
      <c r="E452" s="86">
        <v>0</v>
      </c>
      <c r="F452" s="87">
        <f t="shared" si="66"/>
        <v>0</v>
      </c>
      <c r="G452" s="86">
        <v>0</v>
      </c>
      <c r="H452" s="87">
        <f t="shared" si="67"/>
        <v>0</v>
      </c>
      <c r="I452" s="86">
        <v>0</v>
      </c>
      <c r="J452" s="87">
        <f t="shared" si="68"/>
        <v>0</v>
      </c>
      <c r="K452" s="86">
        <v>0</v>
      </c>
      <c r="L452" s="87">
        <f t="shared" si="69"/>
        <v>0</v>
      </c>
      <c r="M452" s="86">
        <v>0</v>
      </c>
      <c r="N452" s="87">
        <f t="shared" si="70"/>
        <v>0</v>
      </c>
      <c r="O452" s="86">
        <v>0</v>
      </c>
      <c r="P452" s="87">
        <f t="shared" si="71"/>
        <v>0</v>
      </c>
      <c r="Q452" s="86">
        <v>0</v>
      </c>
      <c r="R452" s="87">
        <f t="shared" si="72"/>
        <v>0</v>
      </c>
      <c r="S452" s="86">
        <v>0</v>
      </c>
      <c r="T452" s="87">
        <f t="shared" si="73"/>
        <v>0</v>
      </c>
      <c r="U452" s="86">
        <v>0</v>
      </c>
      <c r="V452" s="87">
        <f t="shared" si="74"/>
        <v>0</v>
      </c>
      <c r="W452" s="86">
        <v>0</v>
      </c>
      <c r="X452" s="87">
        <f t="shared" si="75"/>
        <v>0</v>
      </c>
      <c r="Y452" s="87">
        <f t="shared" si="76"/>
        <v>0</v>
      </c>
    </row>
    <row r="453" spans="2:25" x14ac:dyDescent="0.2">
      <c r="B453" s="85" t="s">
        <v>914</v>
      </c>
      <c r="C453" s="85" t="s">
        <v>885</v>
      </c>
      <c r="D453" s="85" t="s">
        <v>915</v>
      </c>
      <c r="E453" s="86">
        <v>0</v>
      </c>
      <c r="F453" s="87">
        <f t="shared" si="66"/>
        <v>0</v>
      </c>
      <c r="G453" s="86">
        <v>0</v>
      </c>
      <c r="H453" s="87">
        <f t="shared" si="67"/>
        <v>0</v>
      </c>
      <c r="I453" s="86">
        <v>0</v>
      </c>
      <c r="J453" s="87">
        <f t="shared" si="68"/>
        <v>0</v>
      </c>
      <c r="K453" s="86">
        <v>0</v>
      </c>
      <c r="L453" s="87">
        <f t="shared" si="69"/>
        <v>0</v>
      </c>
      <c r="M453" s="86">
        <v>0</v>
      </c>
      <c r="N453" s="87">
        <f t="shared" si="70"/>
        <v>0</v>
      </c>
      <c r="O453" s="86">
        <v>0</v>
      </c>
      <c r="P453" s="87">
        <f t="shared" si="71"/>
        <v>0</v>
      </c>
      <c r="Q453" s="86">
        <v>0</v>
      </c>
      <c r="R453" s="87">
        <f t="shared" si="72"/>
        <v>0</v>
      </c>
      <c r="S453" s="86">
        <v>0</v>
      </c>
      <c r="T453" s="87">
        <f t="shared" si="73"/>
        <v>0</v>
      </c>
      <c r="U453" s="86">
        <v>0</v>
      </c>
      <c r="V453" s="87">
        <f t="shared" si="74"/>
        <v>0</v>
      </c>
      <c r="W453" s="86">
        <v>0</v>
      </c>
      <c r="X453" s="87">
        <f t="shared" si="75"/>
        <v>0</v>
      </c>
      <c r="Y453" s="87">
        <f t="shared" si="76"/>
        <v>0</v>
      </c>
    </row>
    <row r="454" spans="2:25" x14ac:dyDescent="0.2">
      <c r="B454" s="85" t="s">
        <v>916</v>
      </c>
      <c r="C454" s="85" t="s">
        <v>885</v>
      </c>
      <c r="D454" s="85" t="s">
        <v>917</v>
      </c>
      <c r="E454" s="86">
        <v>0</v>
      </c>
      <c r="F454" s="87">
        <f t="shared" si="66"/>
        <v>0</v>
      </c>
      <c r="G454" s="86">
        <v>0</v>
      </c>
      <c r="H454" s="87">
        <f t="shared" si="67"/>
        <v>0</v>
      </c>
      <c r="I454" s="86">
        <v>0</v>
      </c>
      <c r="J454" s="87">
        <f t="shared" si="68"/>
        <v>0</v>
      </c>
      <c r="K454" s="86">
        <v>0</v>
      </c>
      <c r="L454" s="87">
        <f t="shared" si="69"/>
        <v>0</v>
      </c>
      <c r="M454" s="86">
        <v>0</v>
      </c>
      <c r="N454" s="87">
        <f t="shared" si="70"/>
        <v>0</v>
      </c>
      <c r="O454" s="86">
        <v>0</v>
      </c>
      <c r="P454" s="87">
        <f t="shared" si="71"/>
        <v>0</v>
      </c>
      <c r="Q454" s="86">
        <v>0</v>
      </c>
      <c r="R454" s="87">
        <f t="shared" si="72"/>
        <v>0</v>
      </c>
      <c r="S454" s="86">
        <v>0</v>
      </c>
      <c r="T454" s="87">
        <f t="shared" si="73"/>
        <v>0</v>
      </c>
      <c r="U454" s="86">
        <v>0</v>
      </c>
      <c r="V454" s="87">
        <f t="shared" si="74"/>
        <v>0</v>
      </c>
      <c r="W454" s="86">
        <v>0</v>
      </c>
      <c r="X454" s="87">
        <f t="shared" si="75"/>
        <v>0</v>
      </c>
      <c r="Y454" s="87">
        <f t="shared" si="76"/>
        <v>0</v>
      </c>
    </row>
    <row r="455" spans="2:25" x14ac:dyDescent="0.2">
      <c r="B455" s="85" t="s">
        <v>918</v>
      </c>
      <c r="C455" s="85" t="s">
        <v>885</v>
      </c>
      <c r="D455" s="85" t="s">
        <v>919</v>
      </c>
      <c r="E455" s="86">
        <v>0</v>
      </c>
      <c r="F455" s="87">
        <f t="shared" si="66"/>
        <v>0</v>
      </c>
      <c r="G455" s="86">
        <v>0</v>
      </c>
      <c r="H455" s="87">
        <f t="shared" si="67"/>
        <v>0</v>
      </c>
      <c r="I455" s="86">
        <v>0</v>
      </c>
      <c r="J455" s="87">
        <f t="shared" si="68"/>
        <v>0</v>
      </c>
      <c r="K455" s="86">
        <v>0</v>
      </c>
      <c r="L455" s="87">
        <f t="shared" si="69"/>
        <v>0</v>
      </c>
      <c r="M455" s="86">
        <v>0</v>
      </c>
      <c r="N455" s="87">
        <f t="shared" si="70"/>
        <v>0</v>
      </c>
      <c r="O455" s="86">
        <v>0</v>
      </c>
      <c r="P455" s="87">
        <f t="shared" si="71"/>
        <v>0</v>
      </c>
      <c r="Q455" s="86">
        <v>0</v>
      </c>
      <c r="R455" s="87">
        <f t="shared" si="72"/>
        <v>0</v>
      </c>
      <c r="S455" s="86">
        <v>0</v>
      </c>
      <c r="T455" s="87">
        <f t="shared" si="73"/>
        <v>0</v>
      </c>
      <c r="U455" s="86">
        <v>0</v>
      </c>
      <c r="V455" s="87">
        <f t="shared" si="74"/>
        <v>0</v>
      </c>
      <c r="W455" s="86">
        <v>0</v>
      </c>
      <c r="X455" s="87">
        <f t="shared" si="75"/>
        <v>0</v>
      </c>
      <c r="Y455" s="87">
        <f t="shared" si="76"/>
        <v>0</v>
      </c>
    </row>
    <row r="456" spans="2:25" x14ac:dyDescent="0.2">
      <c r="B456" s="85" t="s">
        <v>920</v>
      </c>
      <c r="C456" s="85" t="s">
        <v>885</v>
      </c>
      <c r="D456" s="85" t="s">
        <v>921</v>
      </c>
      <c r="E456" s="86">
        <v>0</v>
      </c>
      <c r="F456" s="87">
        <f t="shared" si="66"/>
        <v>0</v>
      </c>
      <c r="G456" s="86">
        <v>0</v>
      </c>
      <c r="H456" s="87">
        <f t="shared" si="67"/>
        <v>0</v>
      </c>
      <c r="I456" s="86">
        <v>0</v>
      </c>
      <c r="J456" s="87">
        <f t="shared" si="68"/>
        <v>0</v>
      </c>
      <c r="K456" s="86">
        <v>0</v>
      </c>
      <c r="L456" s="87">
        <f t="shared" si="69"/>
        <v>0</v>
      </c>
      <c r="M456" s="86">
        <v>0</v>
      </c>
      <c r="N456" s="87">
        <f t="shared" si="70"/>
        <v>0</v>
      </c>
      <c r="O456" s="86">
        <v>0</v>
      </c>
      <c r="P456" s="87">
        <f t="shared" si="71"/>
        <v>0</v>
      </c>
      <c r="Q456" s="86">
        <v>0</v>
      </c>
      <c r="R456" s="87">
        <f t="shared" si="72"/>
        <v>0</v>
      </c>
      <c r="S456" s="86">
        <v>0</v>
      </c>
      <c r="T456" s="87">
        <f t="shared" si="73"/>
        <v>0</v>
      </c>
      <c r="U456" s="86">
        <v>0</v>
      </c>
      <c r="V456" s="87">
        <f t="shared" si="74"/>
        <v>0</v>
      </c>
      <c r="W456" s="86">
        <v>0</v>
      </c>
      <c r="X456" s="87">
        <f t="shared" si="75"/>
        <v>0</v>
      </c>
      <c r="Y456" s="87">
        <f t="shared" si="76"/>
        <v>0</v>
      </c>
    </row>
    <row r="457" spans="2:25" x14ac:dyDescent="0.2">
      <c r="B457" s="85" t="s">
        <v>922</v>
      </c>
      <c r="C457" s="85" t="s">
        <v>885</v>
      </c>
      <c r="D457" s="85" t="s">
        <v>923</v>
      </c>
      <c r="E457" s="86">
        <v>0</v>
      </c>
      <c r="F457" s="87">
        <f t="shared" si="66"/>
        <v>0</v>
      </c>
      <c r="G457" s="86">
        <v>0</v>
      </c>
      <c r="H457" s="87">
        <f t="shared" si="67"/>
        <v>0</v>
      </c>
      <c r="I457" s="86">
        <v>0</v>
      </c>
      <c r="J457" s="87">
        <f t="shared" si="68"/>
        <v>0</v>
      </c>
      <c r="K457" s="86">
        <v>0</v>
      </c>
      <c r="L457" s="87">
        <f t="shared" si="69"/>
        <v>0</v>
      </c>
      <c r="M457" s="86">
        <v>0</v>
      </c>
      <c r="N457" s="87">
        <f t="shared" si="70"/>
        <v>0</v>
      </c>
      <c r="O457" s="86">
        <v>0</v>
      </c>
      <c r="P457" s="87">
        <f t="shared" si="71"/>
        <v>0</v>
      </c>
      <c r="Q457" s="86">
        <v>0</v>
      </c>
      <c r="R457" s="87">
        <f t="shared" si="72"/>
        <v>0</v>
      </c>
      <c r="S457" s="86">
        <v>0</v>
      </c>
      <c r="T457" s="87">
        <f t="shared" si="73"/>
        <v>0</v>
      </c>
      <c r="U457" s="86">
        <v>0</v>
      </c>
      <c r="V457" s="87">
        <f t="shared" si="74"/>
        <v>0</v>
      </c>
      <c r="W457" s="86">
        <v>0</v>
      </c>
      <c r="X457" s="87">
        <f t="shared" si="75"/>
        <v>0</v>
      </c>
      <c r="Y457" s="87">
        <f t="shared" si="76"/>
        <v>0</v>
      </c>
    </row>
    <row r="458" spans="2:25" x14ac:dyDescent="0.2">
      <c r="B458" s="85" t="s">
        <v>924</v>
      </c>
      <c r="C458" s="85" t="s">
        <v>885</v>
      </c>
      <c r="D458" s="85" t="s">
        <v>925</v>
      </c>
      <c r="E458" s="86">
        <v>0</v>
      </c>
      <c r="F458" s="87">
        <f t="shared" si="66"/>
        <v>0</v>
      </c>
      <c r="G458" s="86">
        <v>0</v>
      </c>
      <c r="H458" s="87">
        <f t="shared" si="67"/>
        <v>0</v>
      </c>
      <c r="I458" s="86">
        <v>0</v>
      </c>
      <c r="J458" s="87">
        <f t="shared" si="68"/>
        <v>0</v>
      </c>
      <c r="K458" s="86">
        <v>0</v>
      </c>
      <c r="L458" s="87">
        <f t="shared" si="69"/>
        <v>0</v>
      </c>
      <c r="M458" s="86">
        <v>0</v>
      </c>
      <c r="N458" s="87">
        <f t="shared" si="70"/>
        <v>0</v>
      </c>
      <c r="O458" s="86">
        <v>0</v>
      </c>
      <c r="P458" s="87">
        <f t="shared" si="71"/>
        <v>0</v>
      </c>
      <c r="Q458" s="86">
        <v>0</v>
      </c>
      <c r="R458" s="87">
        <f t="shared" si="72"/>
        <v>0</v>
      </c>
      <c r="S458" s="86">
        <v>0</v>
      </c>
      <c r="T458" s="87">
        <f t="shared" si="73"/>
        <v>0</v>
      </c>
      <c r="U458" s="86">
        <v>0</v>
      </c>
      <c r="V458" s="87">
        <f t="shared" si="74"/>
        <v>0</v>
      </c>
      <c r="W458" s="86">
        <v>0</v>
      </c>
      <c r="X458" s="87">
        <f t="shared" si="75"/>
        <v>0</v>
      </c>
      <c r="Y458" s="87">
        <f t="shared" si="76"/>
        <v>0</v>
      </c>
    </row>
    <row r="459" spans="2:25" x14ac:dyDescent="0.2">
      <c r="B459" s="85" t="s">
        <v>926</v>
      </c>
      <c r="C459" s="85" t="s">
        <v>885</v>
      </c>
      <c r="D459" s="85" t="s">
        <v>927</v>
      </c>
      <c r="E459" s="86">
        <v>0</v>
      </c>
      <c r="F459" s="87">
        <f t="shared" ref="F459:F522" si="77">+ROUND((E459/$E$1115)*$E$7,0)</f>
        <v>0</v>
      </c>
      <c r="G459" s="86">
        <v>0</v>
      </c>
      <c r="H459" s="87">
        <f t="shared" ref="H459:H522" si="78">+ROUND((G459/$G$1115)*$G$7,0)</f>
        <v>0</v>
      </c>
      <c r="I459" s="86">
        <v>0</v>
      </c>
      <c r="J459" s="87">
        <f t="shared" ref="J459:J522" si="79">+ROUND((I459/$I$1115)*$I$7,0)</f>
        <v>0</v>
      </c>
      <c r="K459" s="86">
        <v>0</v>
      </c>
      <c r="L459" s="87">
        <f t="shared" ref="L459:L522" si="80">+ROUND((K459/$K$1115)*$K$7,0)</f>
        <v>0</v>
      </c>
      <c r="M459" s="86">
        <v>0</v>
      </c>
      <c r="N459" s="87">
        <f t="shared" ref="N459:N522" si="81">+ROUND((M459/$M$1115)*$M$7,0)</f>
        <v>0</v>
      </c>
      <c r="O459" s="86">
        <v>0</v>
      </c>
      <c r="P459" s="87">
        <f t="shared" ref="P459:P522" si="82">+ROUND((O459/$O$1115)*$O$7,0)</f>
        <v>0</v>
      </c>
      <c r="Q459" s="86">
        <v>0</v>
      </c>
      <c r="R459" s="87">
        <f t="shared" ref="R459:R522" si="83">+ROUND((Q459/$Q$1115)*$Q$7,0)</f>
        <v>0</v>
      </c>
      <c r="S459" s="86">
        <v>0</v>
      </c>
      <c r="T459" s="87">
        <f t="shared" ref="T459:T522" si="84">+ROUND((S459/$S$1115)*$S$7,0)</f>
        <v>0</v>
      </c>
      <c r="U459" s="86">
        <v>0</v>
      </c>
      <c r="V459" s="87">
        <f t="shared" ref="V459:V522" si="85">+ROUND((U459/$U$1115)*$U$7,0)</f>
        <v>0</v>
      </c>
      <c r="W459" s="86">
        <v>0</v>
      </c>
      <c r="X459" s="87">
        <f t="shared" ref="X459:X522" si="86">+ROUND((W459/$W$1115)*$W$7,0)</f>
        <v>0</v>
      </c>
      <c r="Y459" s="87">
        <f t="shared" ref="Y459:Y522" si="87">+F459+H459+J459+L459+N459+P459+R459+T459+V459+X459</f>
        <v>0</v>
      </c>
    </row>
    <row r="460" spans="2:25" x14ac:dyDescent="0.2">
      <c r="B460" s="85" t="s">
        <v>928</v>
      </c>
      <c r="C460" s="85" t="s">
        <v>885</v>
      </c>
      <c r="D460" s="85" t="s">
        <v>929</v>
      </c>
      <c r="E460" s="86">
        <v>0</v>
      </c>
      <c r="F460" s="87">
        <f t="shared" si="77"/>
        <v>0</v>
      </c>
      <c r="G460" s="86">
        <v>0</v>
      </c>
      <c r="H460" s="87">
        <f t="shared" si="78"/>
        <v>0</v>
      </c>
      <c r="I460" s="86">
        <v>0</v>
      </c>
      <c r="J460" s="87">
        <f t="shared" si="79"/>
        <v>0</v>
      </c>
      <c r="K460" s="86">
        <v>0</v>
      </c>
      <c r="L460" s="87">
        <f t="shared" si="80"/>
        <v>0</v>
      </c>
      <c r="M460" s="86">
        <v>0</v>
      </c>
      <c r="N460" s="87">
        <f t="shared" si="81"/>
        <v>0</v>
      </c>
      <c r="O460" s="86">
        <v>0</v>
      </c>
      <c r="P460" s="87">
        <f t="shared" si="82"/>
        <v>0</v>
      </c>
      <c r="Q460" s="86">
        <v>0</v>
      </c>
      <c r="R460" s="87">
        <f t="shared" si="83"/>
        <v>0</v>
      </c>
      <c r="S460" s="86">
        <v>0</v>
      </c>
      <c r="T460" s="87">
        <f t="shared" si="84"/>
        <v>0</v>
      </c>
      <c r="U460" s="86">
        <v>0</v>
      </c>
      <c r="V460" s="87">
        <f t="shared" si="85"/>
        <v>0</v>
      </c>
      <c r="W460" s="86">
        <v>0</v>
      </c>
      <c r="X460" s="87">
        <f t="shared" si="86"/>
        <v>0</v>
      </c>
      <c r="Y460" s="87">
        <f t="shared" si="87"/>
        <v>0</v>
      </c>
    </row>
    <row r="461" spans="2:25" x14ac:dyDescent="0.2">
      <c r="B461" s="85" t="s">
        <v>930</v>
      </c>
      <c r="C461" s="85" t="s">
        <v>885</v>
      </c>
      <c r="D461" s="85" t="s">
        <v>931</v>
      </c>
      <c r="E461" s="86">
        <v>0</v>
      </c>
      <c r="F461" s="87">
        <f t="shared" si="77"/>
        <v>0</v>
      </c>
      <c r="G461" s="86">
        <v>0</v>
      </c>
      <c r="H461" s="87">
        <f t="shared" si="78"/>
        <v>0</v>
      </c>
      <c r="I461" s="86">
        <v>0</v>
      </c>
      <c r="J461" s="87">
        <f t="shared" si="79"/>
        <v>0</v>
      </c>
      <c r="K461" s="86">
        <v>0</v>
      </c>
      <c r="L461" s="87">
        <f t="shared" si="80"/>
        <v>0</v>
      </c>
      <c r="M461" s="86">
        <v>0</v>
      </c>
      <c r="N461" s="87">
        <f t="shared" si="81"/>
        <v>0</v>
      </c>
      <c r="O461" s="86">
        <v>0</v>
      </c>
      <c r="P461" s="87">
        <f t="shared" si="82"/>
        <v>0</v>
      </c>
      <c r="Q461" s="86">
        <v>0</v>
      </c>
      <c r="R461" s="87">
        <f t="shared" si="83"/>
        <v>0</v>
      </c>
      <c r="S461" s="86">
        <v>0</v>
      </c>
      <c r="T461" s="87">
        <f t="shared" si="84"/>
        <v>0</v>
      </c>
      <c r="U461" s="86">
        <v>0</v>
      </c>
      <c r="V461" s="87">
        <f t="shared" si="85"/>
        <v>0</v>
      </c>
      <c r="W461" s="86">
        <v>0</v>
      </c>
      <c r="X461" s="87">
        <f t="shared" si="86"/>
        <v>0</v>
      </c>
      <c r="Y461" s="87">
        <f t="shared" si="87"/>
        <v>0</v>
      </c>
    </row>
    <row r="462" spans="2:25" x14ac:dyDescent="0.2">
      <c r="B462" s="85" t="s">
        <v>932</v>
      </c>
      <c r="C462" s="85" t="s">
        <v>885</v>
      </c>
      <c r="D462" s="85" t="s">
        <v>201</v>
      </c>
      <c r="E462" s="86">
        <v>0</v>
      </c>
      <c r="F462" s="87">
        <f t="shared" si="77"/>
        <v>0</v>
      </c>
      <c r="G462" s="86">
        <v>0</v>
      </c>
      <c r="H462" s="87">
        <f t="shared" si="78"/>
        <v>0</v>
      </c>
      <c r="I462" s="86">
        <v>0</v>
      </c>
      <c r="J462" s="87">
        <f t="shared" si="79"/>
        <v>0</v>
      </c>
      <c r="K462" s="86">
        <v>0</v>
      </c>
      <c r="L462" s="87">
        <f t="shared" si="80"/>
        <v>0</v>
      </c>
      <c r="M462" s="86">
        <v>0</v>
      </c>
      <c r="N462" s="87">
        <f t="shared" si="81"/>
        <v>0</v>
      </c>
      <c r="O462" s="86">
        <v>0</v>
      </c>
      <c r="P462" s="87">
        <f t="shared" si="82"/>
        <v>0</v>
      </c>
      <c r="Q462" s="86">
        <v>0</v>
      </c>
      <c r="R462" s="87">
        <f t="shared" si="83"/>
        <v>0</v>
      </c>
      <c r="S462" s="86">
        <v>0</v>
      </c>
      <c r="T462" s="87">
        <f t="shared" si="84"/>
        <v>0</v>
      </c>
      <c r="U462" s="86">
        <v>0</v>
      </c>
      <c r="V462" s="87">
        <f t="shared" si="85"/>
        <v>0</v>
      </c>
      <c r="W462" s="86">
        <v>0</v>
      </c>
      <c r="X462" s="87">
        <f t="shared" si="86"/>
        <v>0</v>
      </c>
      <c r="Y462" s="87">
        <f t="shared" si="87"/>
        <v>0</v>
      </c>
    </row>
    <row r="463" spans="2:25" x14ac:dyDescent="0.2">
      <c r="B463" s="85" t="s">
        <v>933</v>
      </c>
      <c r="C463" s="85" t="s">
        <v>885</v>
      </c>
      <c r="D463" s="85" t="s">
        <v>934</v>
      </c>
      <c r="E463" s="86">
        <v>0</v>
      </c>
      <c r="F463" s="87">
        <f t="shared" si="77"/>
        <v>0</v>
      </c>
      <c r="G463" s="86">
        <v>0</v>
      </c>
      <c r="H463" s="87">
        <f t="shared" si="78"/>
        <v>0</v>
      </c>
      <c r="I463" s="86">
        <v>0</v>
      </c>
      <c r="J463" s="87">
        <f t="shared" si="79"/>
        <v>0</v>
      </c>
      <c r="K463" s="86">
        <v>0</v>
      </c>
      <c r="L463" s="87">
        <f t="shared" si="80"/>
        <v>0</v>
      </c>
      <c r="M463" s="86">
        <v>0</v>
      </c>
      <c r="N463" s="87">
        <f t="shared" si="81"/>
        <v>0</v>
      </c>
      <c r="O463" s="86">
        <v>0</v>
      </c>
      <c r="P463" s="87">
        <f t="shared" si="82"/>
        <v>0</v>
      </c>
      <c r="Q463" s="86">
        <v>0</v>
      </c>
      <c r="R463" s="87">
        <f t="shared" si="83"/>
        <v>0</v>
      </c>
      <c r="S463" s="86">
        <v>0</v>
      </c>
      <c r="T463" s="87">
        <f t="shared" si="84"/>
        <v>0</v>
      </c>
      <c r="U463" s="86">
        <v>0</v>
      </c>
      <c r="V463" s="87">
        <f t="shared" si="85"/>
        <v>0</v>
      </c>
      <c r="W463" s="86">
        <v>0</v>
      </c>
      <c r="X463" s="87">
        <f t="shared" si="86"/>
        <v>0</v>
      </c>
      <c r="Y463" s="87">
        <f t="shared" si="87"/>
        <v>0</v>
      </c>
    </row>
    <row r="464" spans="2:25" x14ac:dyDescent="0.2">
      <c r="B464" s="85" t="s">
        <v>935</v>
      </c>
      <c r="C464" s="85" t="s">
        <v>885</v>
      </c>
      <c r="D464" s="85" t="s">
        <v>936</v>
      </c>
      <c r="E464" s="86">
        <v>0</v>
      </c>
      <c r="F464" s="87">
        <f t="shared" si="77"/>
        <v>0</v>
      </c>
      <c r="G464" s="86">
        <v>0</v>
      </c>
      <c r="H464" s="87">
        <f t="shared" si="78"/>
        <v>0</v>
      </c>
      <c r="I464" s="86">
        <v>0</v>
      </c>
      <c r="J464" s="87">
        <f t="shared" si="79"/>
        <v>0</v>
      </c>
      <c r="K464" s="86">
        <v>0</v>
      </c>
      <c r="L464" s="87">
        <f t="shared" si="80"/>
        <v>0</v>
      </c>
      <c r="M464" s="86">
        <v>0</v>
      </c>
      <c r="N464" s="87">
        <f t="shared" si="81"/>
        <v>0</v>
      </c>
      <c r="O464" s="86">
        <v>0</v>
      </c>
      <c r="P464" s="87">
        <f t="shared" si="82"/>
        <v>0</v>
      </c>
      <c r="Q464" s="86">
        <v>0</v>
      </c>
      <c r="R464" s="87">
        <f t="shared" si="83"/>
        <v>0</v>
      </c>
      <c r="S464" s="86">
        <v>0</v>
      </c>
      <c r="T464" s="87">
        <f t="shared" si="84"/>
        <v>0</v>
      </c>
      <c r="U464" s="86">
        <v>0</v>
      </c>
      <c r="V464" s="87">
        <f t="shared" si="85"/>
        <v>0</v>
      </c>
      <c r="W464" s="86">
        <v>0</v>
      </c>
      <c r="X464" s="87">
        <f t="shared" si="86"/>
        <v>0</v>
      </c>
      <c r="Y464" s="87">
        <f t="shared" si="87"/>
        <v>0</v>
      </c>
    </row>
    <row r="465" spans="2:25" x14ac:dyDescent="0.2">
      <c r="B465" s="85" t="s">
        <v>937</v>
      </c>
      <c r="C465" s="85" t="s">
        <v>885</v>
      </c>
      <c r="D465" s="85" t="s">
        <v>938</v>
      </c>
      <c r="E465" s="86">
        <v>0</v>
      </c>
      <c r="F465" s="87">
        <f t="shared" si="77"/>
        <v>0</v>
      </c>
      <c r="G465" s="86">
        <v>0</v>
      </c>
      <c r="H465" s="87">
        <f t="shared" si="78"/>
        <v>0</v>
      </c>
      <c r="I465" s="86">
        <v>0</v>
      </c>
      <c r="J465" s="87">
        <f t="shared" si="79"/>
        <v>0</v>
      </c>
      <c r="K465" s="86">
        <v>0</v>
      </c>
      <c r="L465" s="87">
        <f t="shared" si="80"/>
        <v>0</v>
      </c>
      <c r="M465" s="86">
        <v>0</v>
      </c>
      <c r="N465" s="87">
        <f t="shared" si="81"/>
        <v>0</v>
      </c>
      <c r="O465" s="86">
        <v>0</v>
      </c>
      <c r="P465" s="87">
        <f t="shared" si="82"/>
        <v>0</v>
      </c>
      <c r="Q465" s="86">
        <v>0</v>
      </c>
      <c r="R465" s="87">
        <f t="shared" si="83"/>
        <v>0</v>
      </c>
      <c r="S465" s="86">
        <v>0</v>
      </c>
      <c r="T465" s="87">
        <f t="shared" si="84"/>
        <v>0</v>
      </c>
      <c r="U465" s="86">
        <v>0</v>
      </c>
      <c r="V465" s="87">
        <f t="shared" si="85"/>
        <v>0</v>
      </c>
      <c r="W465" s="86">
        <v>0</v>
      </c>
      <c r="X465" s="87">
        <f t="shared" si="86"/>
        <v>0</v>
      </c>
      <c r="Y465" s="87">
        <f t="shared" si="87"/>
        <v>0</v>
      </c>
    </row>
    <row r="466" spans="2:25" x14ac:dyDescent="0.2">
      <c r="B466" s="85" t="s">
        <v>939</v>
      </c>
      <c r="C466" s="85" t="s">
        <v>885</v>
      </c>
      <c r="D466" s="85" t="s">
        <v>940</v>
      </c>
      <c r="E466" s="86">
        <v>0</v>
      </c>
      <c r="F466" s="87">
        <f t="shared" si="77"/>
        <v>0</v>
      </c>
      <c r="G466" s="86">
        <v>0</v>
      </c>
      <c r="H466" s="87">
        <f t="shared" si="78"/>
        <v>0</v>
      </c>
      <c r="I466" s="86">
        <v>0</v>
      </c>
      <c r="J466" s="87">
        <f t="shared" si="79"/>
        <v>0</v>
      </c>
      <c r="K466" s="86">
        <v>0</v>
      </c>
      <c r="L466" s="87">
        <f t="shared" si="80"/>
        <v>0</v>
      </c>
      <c r="M466" s="86">
        <v>0</v>
      </c>
      <c r="N466" s="87">
        <f t="shared" si="81"/>
        <v>0</v>
      </c>
      <c r="O466" s="86">
        <v>0</v>
      </c>
      <c r="P466" s="87">
        <f t="shared" si="82"/>
        <v>0</v>
      </c>
      <c r="Q466" s="86">
        <v>0</v>
      </c>
      <c r="R466" s="87">
        <f t="shared" si="83"/>
        <v>0</v>
      </c>
      <c r="S466" s="86">
        <v>0</v>
      </c>
      <c r="T466" s="87">
        <f t="shared" si="84"/>
        <v>0</v>
      </c>
      <c r="U466" s="86">
        <v>0</v>
      </c>
      <c r="V466" s="87">
        <f t="shared" si="85"/>
        <v>0</v>
      </c>
      <c r="W466" s="86">
        <v>0</v>
      </c>
      <c r="X466" s="87">
        <f t="shared" si="86"/>
        <v>0</v>
      </c>
      <c r="Y466" s="87">
        <f t="shared" si="87"/>
        <v>0</v>
      </c>
    </row>
    <row r="467" spans="2:25" x14ac:dyDescent="0.2">
      <c r="B467" s="85" t="s">
        <v>941</v>
      </c>
      <c r="C467" s="85" t="s">
        <v>885</v>
      </c>
      <c r="D467" s="85" t="s">
        <v>942</v>
      </c>
      <c r="E467" s="86">
        <v>0</v>
      </c>
      <c r="F467" s="87">
        <f t="shared" si="77"/>
        <v>0</v>
      </c>
      <c r="G467" s="86">
        <v>0</v>
      </c>
      <c r="H467" s="87">
        <f t="shared" si="78"/>
        <v>0</v>
      </c>
      <c r="I467" s="86">
        <v>0</v>
      </c>
      <c r="J467" s="87">
        <f t="shared" si="79"/>
        <v>0</v>
      </c>
      <c r="K467" s="86">
        <v>0</v>
      </c>
      <c r="L467" s="87">
        <f t="shared" si="80"/>
        <v>0</v>
      </c>
      <c r="M467" s="86">
        <v>0</v>
      </c>
      <c r="N467" s="87">
        <f t="shared" si="81"/>
        <v>0</v>
      </c>
      <c r="O467" s="86">
        <v>0</v>
      </c>
      <c r="P467" s="87">
        <f t="shared" si="82"/>
        <v>0</v>
      </c>
      <c r="Q467" s="86">
        <v>0</v>
      </c>
      <c r="R467" s="87">
        <f t="shared" si="83"/>
        <v>0</v>
      </c>
      <c r="S467" s="86">
        <v>0</v>
      </c>
      <c r="T467" s="87">
        <f t="shared" si="84"/>
        <v>0</v>
      </c>
      <c r="U467" s="86">
        <v>0</v>
      </c>
      <c r="V467" s="87">
        <f t="shared" si="85"/>
        <v>0</v>
      </c>
      <c r="W467" s="86">
        <v>0</v>
      </c>
      <c r="X467" s="87">
        <f t="shared" si="86"/>
        <v>0</v>
      </c>
      <c r="Y467" s="87">
        <f t="shared" si="87"/>
        <v>0</v>
      </c>
    </row>
    <row r="468" spans="2:25" x14ac:dyDescent="0.2">
      <c r="B468" s="85" t="s">
        <v>944</v>
      </c>
      <c r="C468" s="85" t="s">
        <v>945</v>
      </c>
      <c r="D468" s="85" t="s">
        <v>946</v>
      </c>
      <c r="E468" s="86">
        <v>0</v>
      </c>
      <c r="F468" s="87">
        <f t="shared" si="77"/>
        <v>0</v>
      </c>
      <c r="G468" s="86">
        <v>0</v>
      </c>
      <c r="H468" s="87">
        <f t="shared" si="78"/>
        <v>0</v>
      </c>
      <c r="I468" s="86">
        <v>0</v>
      </c>
      <c r="J468" s="87">
        <f t="shared" si="79"/>
        <v>0</v>
      </c>
      <c r="K468" s="86">
        <v>0</v>
      </c>
      <c r="L468" s="87">
        <f t="shared" si="80"/>
        <v>0</v>
      </c>
      <c r="M468" s="86">
        <v>0</v>
      </c>
      <c r="N468" s="87">
        <f t="shared" si="81"/>
        <v>0</v>
      </c>
      <c r="O468" s="86">
        <v>0</v>
      </c>
      <c r="P468" s="87">
        <f t="shared" si="82"/>
        <v>0</v>
      </c>
      <c r="Q468" s="86">
        <v>0</v>
      </c>
      <c r="R468" s="87">
        <f t="shared" si="83"/>
        <v>0</v>
      </c>
      <c r="S468" s="86">
        <v>0</v>
      </c>
      <c r="T468" s="87">
        <f t="shared" si="84"/>
        <v>0</v>
      </c>
      <c r="U468" s="86">
        <v>0</v>
      </c>
      <c r="V468" s="87">
        <f t="shared" si="85"/>
        <v>0</v>
      </c>
      <c r="W468" s="86">
        <v>0</v>
      </c>
      <c r="X468" s="87">
        <f t="shared" si="86"/>
        <v>0</v>
      </c>
      <c r="Y468" s="87">
        <f t="shared" si="87"/>
        <v>0</v>
      </c>
    </row>
    <row r="469" spans="2:25" x14ac:dyDescent="0.2">
      <c r="B469" s="85" t="s">
        <v>947</v>
      </c>
      <c r="C469" s="85" t="s">
        <v>945</v>
      </c>
      <c r="D469" s="85" t="s">
        <v>948</v>
      </c>
      <c r="E469" s="86">
        <v>0</v>
      </c>
      <c r="F469" s="87">
        <f t="shared" si="77"/>
        <v>0</v>
      </c>
      <c r="G469" s="86">
        <v>0</v>
      </c>
      <c r="H469" s="87">
        <f t="shared" si="78"/>
        <v>0</v>
      </c>
      <c r="I469" s="86">
        <v>0</v>
      </c>
      <c r="J469" s="87">
        <f t="shared" si="79"/>
        <v>0</v>
      </c>
      <c r="K469" s="86">
        <v>0</v>
      </c>
      <c r="L469" s="87">
        <f t="shared" si="80"/>
        <v>0</v>
      </c>
      <c r="M469" s="86">
        <v>0</v>
      </c>
      <c r="N469" s="87">
        <f t="shared" si="81"/>
        <v>0</v>
      </c>
      <c r="O469" s="86">
        <v>0</v>
      </c>
      <c r="P469" s="87">
        <f t="shared" si="82"/>
        <v>0</v>
      </c>
      <c r="Q469" s="86">
        <v>0</v>
      </c>
      <c r="R469" s="87">
        <f t="shared" si="83"/>
        <v>0</v>
      </c>
      <c r="S469" s="86">
        <v>0</v>
      </c>
      <c r="T469" s="87">
        <f t="shared" si="84"/>
        <v>0</v>
      </c>
      <c r="U469" s="86">
        <v>0</v>
      </c>
      <c r="V469" s="87">
        <f t="shared" si="85"/>
        <v>0</v>
      </c>
      <c r="W469" s="86">
        <v>0</v>
      </c>
      <c r="X469" s="87">
        <f t="shared" si="86"/>
        <v>0</v>
      </c>
      <c r="Y469" s="87">
        <f t="shared" si="87"/>
        <v>0</v>
      </c>
    </row>
    <row r="470" spans="2:25" x14ac:dyDescent="0.2">
      <c r="B470" s="85" t="s">
        <v>949</v>
      </c>
      <c r="C470" s="85" t="s">
        <v>945</v>
      </c>
      <c r="D470" s="85" t="s">
        <v>950</v>
      </c>
      <c r="E470" s="86">
        <v>0</v>
      </c>
      <c r="F470" s="87">
        <f t="shared" si="77"/>
        <v>0</v>
      </c>
      <c r="G470" s="86">
        <v>0</v>
      </c>
      <c r="H470" s="87">
        <f t="shared" si="78"/>
        <v>0</v>
      </c>
      <c r="I470" s="86">
        <v>0</v>
      </c>
      <c r="J470" s="87">
        <f t="shared" si="79"/>
        <v>0</v>
      </c>
      <c r="K470" s="86">
        <v>0</v>
      </c>
      <c r="L470" s="87">
        <f t="shared" si="80"/>
        <v>0</v>
      </c>
      <c r="M470" s="86">
        <v>0</v>
      </c>
      <c r="N470" s="87">
        <f t="shared" si="81"/>
        <v>0</v>
      </c>
      <c r="O470" s="86">
        <v>0</v>
      </c>
      <c r="P470" s="87">
        <f t="shared" si="82"/>
        <v>0</v>
      </c>
      <c r="Q470" s="86">
        <v>0</v>
      </c>
      <c r="R470" s="87">
        <f t="shared" si="83"/>
        <v>0</v>
      </c>
      <c r="S470" s="86">
        <v>0</v>
      </c>
      <c r="T470" s="87">
        <f t="shared" si="84"/>
        <v>0</v>
      </c>
      <c r="U470" s="86">
        <v>0</v>
      </c>
      <c r="V470" s="87">
        <f t="shared" si="85"/>
        <v>0</v>
      </c>
      <c r="W470" s="86">
        <v>0</v>
      </c>
      <c r="X470" s="87">
        <f t="shared" si="86"/>
        <v>0</v>
      </c>
      <c r="Y470" s="87">
        <f t="shared" si="87"/>
        <v>0</v>
      </c>
    </row>
    <row r="471" spans="2:25" x14ac:dyDescent="0.2">
      <c r="B471" s="85" t="s">
        <v>951</v>
      </c>
      <c r="C471" s="85" t="s">
        <v>945</v>
      </c>
      <c r="D471" s="85" t="s">
        <v>952</v>
      </c>
      <c r="E471" s="86">
        <v>0</v>
      </c>
      <c r="F471" s="87">
        <f t="shared" si="77"/>
        <v>0</v>
      </c>
      <c r="G471" s="86">
        <v>0</v>
      </c>
      <c r="H471" s="87">
        <f t="shared" si="78"/>
        <v>0</v>
      </c>
      <c r="I471" s="86">
        <v>0</v>
      </c>
      <c r="J471" s="87">
        <f t="shared" si="79"/>
        <v>0</v>
      </c>
      <c r="K471" s="86">
        <v>0</v>
      </c>
      <c r="L471" s="87">
        <f t="shared" si="80"/>
        <v>0</v>
      </c>
      <c r="M471" s="86">
        <v>0</v>
      </c>
      <c r="N471" s="87">
        <f t="shared" si="81"/>
        <v>0</v>
      </c>
      <c r="O471" s="86">
        <v>0</v>
      </c>
      <c r="P471" s="87">
        <f t="shared" si="82"/>
        <v>0</v>
      </c>
      <c r="Q471" s="86">
        <v>0</v>
      </c>
      <c r="R471" s="87">
        <f t="shared" si="83"/>
        <v>0</v>
      </c>
      <c r="S471" s="86">
        <v>0</v>
      </c>
      <c r="T471" s="87">
        <f t="shared" si="84"/>
        <v>0</v>
      </c>
      <c r="U471" s="86">
        <v>0</v>
      </c>
      <c r="V471" s="87">
        <f t="shared" si="85"/>
        <v>0</v>
      </c>
      <c r="W471" s="86">
        <v>0</v>
      </c>
      <c r="X471" s="87">
        <f t="shared" si="86"/>
        <v>0</v>
      </c>
      <c r="Y471" s="87">
        <f t="shared" si="87"/>
        <v>0</v>
      </c>
    </row>
    <row r="472" spans="2:25" x14ac:dyDescent="0.2">
      <c r="B472" s="85" t="s">
        <v>953</v>
      </c>
      <c r="C472" s="85" t="s">
        <v>945</v>
      </c>
      <c r="D472" s="85" t="s">
        <v>954</v>
      </c>
      <c r="E472" s="86">
        <v>0</v>
      </c>
      <c r="F472" s="87">
        <f t="shared" si="77"/>
        <v>0</v>
      </c>
      <c r="G472" s="86">
        <v>0</v>
      </c>
      <c r="H472" s="87">
        <f t="shared" si="78"/>
        <v>0</v>
      </c>
      <c r="I472" s="86">
        <v>0</v>
      </c>
      <c r="J472" s="87">
        <f t="shared" si="79"/>
        <v>0</v>
      </c>
      <c r="K472" s="86">
        <v>0</v>
      </c>
      <c r="L472" s="87">
        <f t="shared" si="80"/>
        <v>0</v>
      </c>
      <c r="M472" s="86">
        <v>0</v>
      </c>
      <c r="N472" s="87">
        <f t="shared" si="81"/>
        <v>0</v>
      </c>
      <c r="O472" s="86">
        <v>0</v>
      </c>
      <c r="P472" s="87">
        <f t="shared" si="82"/>
        <v>0</v>
      </c>
      <c r="Q472" s="86">
        <v>0</v>
      </c>
      <c r="R472" s="87">
        <f t="shared" si="83"/>
        <v>0</v>
      </c>
      <c r="S472" s="86">
        <v>0</v>
      </c>
      <c r="T472" s="87">
        <f t="shared" si="84"/>
        <v>0</v>
      </c>
      <c r="U472" s="86">
        <v>0</v>
      </c>
      <c r="V472" s="87">
        <f t="shared" si="85"/>
        <v>0</v>
      </c>
      <c r="W472" s="86">
        <v>0</v>
      </c>
      <c r="X472" s="87">
        <f t="shared" si="86"/>
        <v>0</v>
      </c>
      <c r="Y472" s="87">
        <f t="shared" si="87"/>
        <v>0</v>
      </c>
    </row>
    <row r="473" spans="2:25" x14ac:dyDescent="0.2">
      <c r="B473" s="85" t="s">
        <v>955</v>
      </c>
      <c r="C473" s="85" t="s">
        <v>945</v>
      </c>
      <c r="D473" s="85" t="s">
        <v>956</v>
      </c>
      <c r="E473" s="86">
        <v>0</v>
      </c>
      <c r="F473" s="87">
        <f t="shared" si="77"/>
        <v>0</v>
      </c>
      <c r="G473" s="86">
        <v>0</v>
      </c>
      <c r="H473" s="87">
        <f t="shared" si="78"/>
        <v>0</v>
      </c>
      <c r="I473" s="86">
        <v>0</v>
      </c>
      <c r="J473" s="87">
        <f t="shared" si="79"/>
        <v>0</v>
      </c>
      <c r="K473" s="86">
        <v>0</v>
      </c>
      <c r="L473" s="87">
        <f t="shared" si="80"/>
        <v>0</v>
      </c>
      <c r="M473" s="86">
        <v>0</v>
      </c>
      <c r="N473" s="87">
        <f t="shared" si="81"/>
        <v>0</v>
      </c>
      <c r="O473" s="86">
        <v>0</v>
      </c>
      <c r="P473" s="87">
        <f t="shared" si="82"/>
        <v>0</v>
      </c>
      <c r="Q473" s="86">
        <v>0</v>
      </c>
      <c r="R473" s="87">
        <f t="shared" si="83"/>
        <v>0</v>
      </c>
      <c r="S473" s="86">
        <v>0</v>
      </c>
      <c r="T473" s="87">
        <f t="shared" si="84"/>
        <v>0</v>
      </c>
      <c r="U473" s="86">
        <v>0</v>
      </c>
      <c r="V473" s="87">
        <f t="shared" si="85"/>
        <v>0</v>
      </c>
      <c r="W473" s="86">
        <v>0</v>
      </c>
      <c r="X473" s="87">
        <f t="shared" si="86"/>
        <v>0</v>
      </c>
      <c r="Y473" s="87">
        <f t="shared" si="87"/>
        <v>0</v>
      </c>
    </row>
    <row r="474" spans="2:25" x14ac:dyDescent="0.2">
      <c r="B474" s="85" t="s">
        <v>957</v>
      </c>
      <c r="C474" s="85" t="s">
        <v>945</v>
      </c>
      <c r="D474" s="85" t="s">
        <v>958</v>
      </c>
      <c r="E474" s="86">
        <v>0</v>
      </c>
      <c r="F474" s="87">
        <f t="shared" si="77"/>
        <v>0</v>
      </c>
      <c r="G474" s="86">
        <v>0</v>
      </c>
      <c r="H474" s="87">
        <f t="shared" si="78"/>
        <v>0</v>
      </c>
      <c r="I474" s="86">
        <v>0</v>
      </c>
      <c r="J474" s="87">
        <f t="shared" si="79"/>
        <v>0</v>
      </c>
      <c r="K474" s="86">
        <v>0</v>
      </c>
      <c r="L474" s="87">
        <f t="shared" si="80"/>
        <v>0</v>
      </c>
      <c r="M474" s="86">
        <v>0</v>
      </c>
      <c r="N474" s="87">
        <f t="shared" si="81"/>
        <v>0</v>
      </c>
      <c r="O474" s="86">
        <v>0</v>
      </c>
      <c r="P474" s="87">
        <f t="shared" si="82"/>
        <v>0</v>
      </c>
      <c r="Q474" s="86">
        <v>0</v>
      </c>
      <c r="R474" s="87">
        <f t="shared" si="83"/>
        <v>0</v>
      </c>
      <c r="S474" s="86">
        <v>0</v>
      </c>
      <c r="T474" s="87">
        <f t="shared" si="84"/>
        <v>0</v>
      </c>
      <c r="U474" s="86">
        <v>0</v>
      </c>
      <c r="V474" s="87">
        <f t="shared" si="85"/>
        <v>0</v>
      </c>
      <c r="W474" s="86">
        <v>0</v>
      </c>
      <c r="X474" s="87">
        <f t="shared" si="86"/>
        <v>0</v>
      </c>
      <c r="Y474" s="87">
        <f t="shared" si="87"/>
        <v>0</v>
      </c>
    </row>
    <row r="475" spans="2:25" x14ac:dyDescent="0.2">
      <c r="B475" s="85" t="s">
        <v>959</v>
      </c>
      <c r="C475" s="85" t="s">
        <v>945</v>
      </c>
      <c r="D475" s="85" t="s">
        <v>960</v>
      </c>
      <c r="E475" s="86">
        <v>0</v>
      </c>
      <c r="F475" s="87">
        <f t="shared" si="77"/>
        <v>0</v>
      </c>
      <c r="G475" s="86">
        <v>0</v>
      </c>
      <c r="H475" s="87">
        <f t="shared" si="78"/>
        <v>0</v>
      </c>
      <c r="I475" s="86">
        <v>0</v>
      </c>
      <c r="J475" s="87">
        <f t="shared" si="79"/>
        <v>0</v>
      </c>
      <c r="K475" s="86">
        <v>0</v>
      </c>
      <c r="L475" s="87">
        <f t="shared" si="80"/>
        <v>0</v>
      </c>
      <c r="M475" s="86">
        <v>0</v>
      </c>
      <c r="N475" s="87">
        <f t="shared" si="81"/>
        <v>0</v>
      </c>
      <c r="O475" s="86">
        <v>0</v>
      </c>
      <c r="P475" s="87">
        <f t="shared" si="82"/>
        <v>0</v>
      </c>
      <c r="Q475" s="86">
        <v>0</v>
      </c>
      <c r="R475" s="87">
        <f t="shared" si="83"/>
        <v>0</v>
      </c>
      <c r="S475" s="86">
        <v>0</v>
      </c>
      <c r="T475" s="87">
        <f t="shared" si="84"/>
        <v>0</v>
      </c>
      <c r="U475" s="86">
        <v>0</v>
      </c>
      <c r="V475" s="87">
        <f t="shared" si="85"/>
        <v>0</v>
      </c>
      <c r="W475" s="86">
        <v>0</v>
      </c>
      <c r="X475" s="87">
        <f t="shared" si="86"/>
        <v>0</v>
      </c>
      <c r="Y475" s="87">
        <f t="shared" si="87"/>
        <v>0</v>
      </c>
    </row>
    <row r="476" spans="2:25" x14ac:dyDescent="0.2">
      <c r="B476" s="85" t="s">
        <v>961</v>
      </c>
      <c r="C476" s="85" t="s">
        <v>945</v>
      </c>
      <c r="D476" s="85" t="s">
        <v>962</v>
      </c>
      <c r="E476" s="86">
        <v>0</v>
      </c>
      <c r="F476" s="87">
        <f t="shared" si="77"/>
        <v>0</v>
      </c>
      <c r="G476" s="86">
        <v>0</v>
      </c>
      <c r="H476" s="87">
        <f t="shared" si="78"/>
        <v>0</v>
      </c>
      <c r="I476" s="86">
        <v>0</v>
      </c>
      <c r="J476" s="87">
        <f t="shared" si="79"/>
        <v>0</v>
      </c>
      <c r="K476" s="86">
        <v>0</v>
      </c>
      <c r="L476" s="87">
        <f t="shared" si="80"/>
        <v>0</v>
      </c>
      <c r="M476" s="86">
        <v>0</v>
      </c>
      <c r="N476" s="87">
        <f t="shared" si="81"/>
        <v>0</v>
      </c>
      <c r="O476" s="86">
        <v>0</v>
      </c>
      <c r="P476" s="87">
        <f t="shared" si="82"/>
        <v>0</v>
      </c>
      <c r="Q476" s="86">
        <v>0</v>
      </c>
      <c r="R476" s="87">
        <f t="shared" si="83"/>
        <v>0</v>
      </c>
      <c r="S476" s="86">
        <v>0</v>
      </c>
      <c r="T476" s="87">
        <f t="shared" si="84"/>
        <v>0</v>
      </c>
      <c r="U476" s="86">
        <v>0</v>
      </c>
      <c r="V476" s="87">
        <f t="shared" si="85"/>
        <v>0</v>
      </c>
      <c r="W476" s="86">
        <v>0</v>
      </c>
      <c r="X476" s="87">
        <f t="shared" si="86"/>
        <v>0</v>
      </c>
      <c r="Y476" s="87">
        <f t="shared" si="87"/>
        <v>0</v>
      </c>
    </row>
    <row r="477" spans="2:25" x14ac:dyDescent="0.2">
      <c r="B477" s="85" t="s">
        <v>963</v>
      </c>
      <c r="C477" s="85" t="s">
        <v>945</v>
      </c>
      <c r="D477" s="85" t="s">
        <v>964</v>
      </c>
      <c r="E477" s="86">
        <v>0</v>
      </c>
      <c r="F477" s="87">
        <f t="shared" si="77"/>
        <v>0</v>
      </c>
      <c r="G477" s="86">
        <v>0</v>
      </c>
      <c r="H477" s="87">
        <f t="shared" si="78"/>
        <v>0</v>
      </c>
      <c r="I477" s="86">
        <v>0</v>
      </c>
      <c r="J477" s="87">
        <f t="shared" si="79"/>
        <v>0</v>
      </c>
      <c r="K477" s="86">
        <v>0</v>
      </c>
      <c r="L477" s="87">
        <f t="shared" si="80"/>
        <v>0</v>
      </c>
      <c r="M477" s="86">
        <v>0</v>
      </c>
      <c r="N477" s="87">
        <f t="shared" si="81"/>
        <v>0</v>
      </c>
      <c r="O477" s="86">
        <v>0</v>
      </c>
      <c r="P477" s="87">
        <f t="shared" si="82"/>
        <v>0</v>
      </c>
      <c r="Q477" s="86">
        <v>0</v>
      </c>
      <c r="R477" s="87">
        <f t="shared" si="83"/>
        <v>0</v>
      </c>
      <c r="S477" s="86">
        <v>0</v>
      </c>
      <c r="T477" s="87">
        <f t="shared" si="84"/>
        <v>0</v>
      </c>
      <c r="U477" s="86">
        <v>0</v>
      </c>
      <c r="V477" s="87">
        <f t="shared" si="85"/>
        <v>0</v>
      </c>
      <c r="W477" s="86">
        <v>0</v>
      </c>
      <c r="X477" s="87">
        <f t="shared" si="86"/>
        <v>0</v>
      </c>
      <c r="Y477" s="87">
        <f t="shared" si="87"/>
        <v>0</v>
      </c>
    </row>
    <row r="478" spans="2:25" x14ac:dyDescent="0.2">
      <c r="B478" s="85" t="s">
        <v>965</v>
      </c>
      <c r="C478" s="85" t="s">
        <v>945</v>
      </c>
      <c r="D478" s="85" t="s">
        <v>966</v>
      </c>
      <c r="E478" s="86">
        <v>0</v>
      </c>
      <c r="F478" s="87">
        <f t="shared" si="77"/>
        <v>0</v>
      </c>
      <c r="G478" s="86">
        <v>0</v>
      </c>
      <c r="H478" s="87">
        <f t="shared" si="78"/>
        <v>0</v>
      </c>
      <c r="I478" s="86">
        <v>0</v>
      </c>
      <c r="J478" s="87">
        <f t="shared" si="79"/>
        <v>0</v>
      </c>
      <c r="K478" s="86">
        <v>0</v>
      </c>
      <c r="L478" s="87">
        <f t="shared" si="80"/>
        <v>0</v>
      </c>
      <c r="M478" s="86">
        <v>0</v>
      </c>
      <c r="N478" s="87">
        <f t="shared" si="81"/>
        <v>0</v>
      </c>
      <c r="O478" s="86">
        <v>0</v>
      </c>
      <c r="P478" s="87">
        <f t="shared" si="82"/>
        <v>0</v>
      </c>
      <c r="Q478" s="86">
        <v>0</v>
      </c>
      <c r="R478" s="87">
        <f t="shared" si="83"/>
        <v>0</v>
      </c>
      <c r="S478" s="86">
        <v>0</v>
      </c>
      <c r="T478" s="87">
        <f t="shared" si="84"/>
        <v>0</v>
      </c>
      <c r="U478" s="86">
        <v>0</v>
      </c>
      <c r="V478" s="87">
        <f t="shared" si="85"/>
        <v>0</v>
      </c>
      <c r="W478" s="86">
        <v>0</v>
      </c>
      <c r="X478" s="87">
        <f t="shared" si="86"/>
        <v>0</v>
      </c>
      <c r="Y478" s="87">
        <f t="shared" si="87"/>
        <v>0</v>
      </c>
    </row>
    <row r="479" spans="2:25" x14ac:dyDescent="0.2">
      <c r="B479" s="85" t="s">
        <v>967</v>
      </c>
      <c r="C479" s="85" t="s">
        <v>945</v>
      </c>
      <c r="D479" s="85" t="s">
        <v>968</v>
      </c>
      <c r="E479" s="86">
        <v>0</v>
      </c>
      <c r="F479" s="87">
        <f t="shared" si="77"/>
        <v>0</v>
      </c>
      <c r="G479" s="86">
        <v>0</v>
      </c>
      <c r="H479" s="87">
        <f t="shared" si="78"/>
        <v>0</v>
      </c>
      <c r="I479" s="86">
        <v>0</v>
      </c>
      <c r="J479" s="87">
        <f t="shared" si="79"/>
        <v>0</v>
      </c>
      <c r="K479" s="86">
        <v>0</v>
      </c>
      <c r="L479" s="87">
        <f t="shared" si="80"/>
        <v>0</v>
      </c>
      <c r="M479" s="86">
        <v>0</v>
      </c>
      <c r="N479" s="87">
        <f t="shared" si="81"/>
        <v>0</v>
      </c>
      <c r="O479" s="86">
        <v>0</v>
      </c>
      <c r="P479" s="87">
        <f t="shared" si="82"/>
        <v>0</v>
      </c>
      <c r="Q479" s="86">
        <v>0</v>
      </c>
      <c r="R479" s="87">
        <f t="shared" si="83"/>
        <v>0</v>
      </c>
      <c r="S479" s="86">
        <v>0</v>
      </c>
      <c r="T479" s="87">
        <f t="shared" si="84"/>
        <v>0</v>
      </c>
      <c r="U479" s="86">
        <v>0</v>
      </c>
      <c r="V479" s="87">
        <f t="shared" si="85"/>
        <v>0</v>
      </c>
      <c r="W479" s="86">
        <v>0</v>
      </c>
      <c r="X479" s="87">
        <f t="shared" si="86"/>
        <v>0</v>
      </c>
      <c r="Y479" s="87">
        <f t="shared" si="87"/>
        <v>0</v>
      </c>
    </row>
    <row r="480" spans="2:25" x14ac:dyDescent="0.2">
      <c r="B480" s="85" t="s">
        <v>969</v>
      </c>
      <c r="C480" s="85" t="s">
        <v>945</v>
      </c>
      <c r="D480" s="85" t="s">
        <v>970</v>
      </c>
      <c r="E480" s="86">
        <v>0</v>
      </c>
      <c r="F480" s="87">
        <f t="shared" si="77"/>
        <v>0</v>
      </c>
      <c r="G480" s="86">
        <v>0</v>
      </c>
      <c r="H480" s="87">
        <f t="shared" si="78"/>
        <v>0</v>
      </c>
      <c r="I480" s="86">
        <v>0</v>
      </c>
      <c r="J480" s="87">
        <f t="shared" si="79"/>
        <v>0</v>
      </c>
      <c r="K480" s="86">
        <v>0</v>
      </c>
      <c r="L480" s="87">
        <f t="shared" si="80"/>
        <v>0</v>
      </c>
      <c r="M480" s="86">
        <v>0</v>
      </c>
      <c r="N480" s="87">
        <f t="shared" si="81"/>
        <v>0</v>
      </c>
      <c r="O480" s="86">
        <v>0</v>
      </c>
      <c r="P480" s="87">
        <f t="shared" si="82"/>
        <v>0</v>
      </c>
      <c r="Q480" s="86">
        <v>0</v>
      </c>
      <c r="R480" s="87">
        <f t="shared" si="83"/>
        <v>0</v>
      </c>
      <c r="S480" s="86">
        <v>0</v>
      </c>
      <c r="T480" s="87">
        <f t="shared" si="84"/>
        <v>0</v>
      </c>
      <c r="U480" s="86">
        <v>0</v>
      </c>
      <c r="V480" s="87">
        <f t="shared" si="85"/>
        <v>0</v>
      </c>
      <c r="W480" s="86">
        <v>0</v>
      </c>
      <c r="X480" s="87">
        <f t="shared" si="86"/>
        <v>0</v>
      </c>
      <c r="Y480" s="87">
        <f t="shared" si="87"/>
        <v>0</v>
      </c>
    </row>
    <row r="481" spans="2:25" x14ac:dyDescent="0.2">
      <c r="B481" s="85" t="s">
        <v>971</v>
      </c>
      <c r="C481" s="85" t="s">
        <v>945</v>
      </c>
      <c r="D481" s="85" t="s">
        <v>972</v>
      </c>
      <c r="E481" s="86">
        <v>0</v>
      </c>
      <c r="F481" s="87">
        <f t="shared" si="77"/>
        <v>0</v>
      </c>
      <c r="G481" s="86">
        <v>0</v>
      </c>
      <c r="H481" s="87">
        <f t="shared" si="78"/>
        <v>0</v>
      </c>
      <c r="I481" s="86">
        <v>0</v>
      </c>
      <c r="J481" s="87">
        <f t="shared" si="79"/>
        <v>0</v>
      </c>
      <c r="K481" s="86">
        <v>0</v>
      </c>
      <c r="L481" s="87">
        <f t="shared" si="80"/>
        <v>0</v>
      </c>
      <c r="M481" s="86">
        <v>0</v>
      </c>
      <c r="N481" s="87">
        <f t="shared" si="81"/>
        <v>0</v>
      </c>
      <c r="O481" s="86">
        <v>0</v>
      </c>
      <c r="P481" s="87">
        <f t="shared" si="82"/>
        <v>0</v>
      </c>
      <c r="Q481" s="86">
        <v>0</v>
      </c>
      <c r="R481" s="87">
        <f t="shared" si="83"/>
        <v>0</v>
      </c>
      <c r="S481" s="86">
        <v>0</v>
      </c>
      <c r="T481" s="87">
        <f t="shared" si="84"/>
        <v>0</v>
      </c>
      <c r="U481" s="86">
        <v>0</v>
      </c>
      <c r="V481" s="87">
        <f t="shared" si="85"/>
        <v>0</v>
      </c>
      <c r="W481" s="86">
        <v>0</v>
      </c>
      <c r="X481" s="87">
        <f t="shared" si="86"/>
        <v>0</v>
      </c>
      <c r="Y481" s="87">
        <f t="shared" si="87"/>
        <v>0</v>
      </c>
    </row>
    <row r="482" spans="2:25" x14ac:dyDescent="0.2">
      <c r="B482" s="85" t="s">
        <v>973</v>
      </c>
      <c r="C482" s="85" t="s">
        <v>945</v>
      </c>
      <c r="D482" s="85" t="s">
        <v>974</v>
      </c>
      <c r="E482" s="86">
        <v>0</v>
      </c>
      <c r="F482" s="87">
        <f t="shared" si="77"/>
        <v>0</v>
      </c>
      <c r="G482" s="86">
        <v>0</v>
      </c>
      <c r="H482" s="87">
        <f t="shared" si="78"/>
        <v>0</v>
      </c>
      <c r="I482" s="86">
        <v>0</v>
      </c>
      <c r="J482" s="87">
        <f t="shared" si="79"/>
        <v>0</v>
      </c>
      <c r="K482" s="86">
        <v>0</v>
      </c>
      <c r="L482" s="87">
        <f t="shared" si="80"/>
        <v>0</v>
      </c>
      <c r="M482" s="86">
        <v>0</v>
      </c>
      <c r="N482" s="87">
        <f t="shared" si="81"/>
        <v>0</v>
      </c>
      <c r="O482" s="86">
        <v>0</v>
      </c>
      <c r="P482" s="87">
        <f t="shared" si="82"/>
        <v>0</v>
      </c>
      <c r="Q482" s="86">
        <v>0</v>
      </c>
      <c r="R482" s="87">
        <f t="shared" si="83"/>
        <v>0</v>
      </c>
      <c r="S482" s="86">
        <v>0</v>
      </c>
      <c r="T482" s="87">
        <f t="shared" si="84"/>
        <v>0</v>
      </c>
      <c r="U482" s="86">
        <v>0</v>
      </c>
      <c r="V482" s="87">
        <f t="shared" si="85"/>
        <v>0</v>
      </c>
      <c r="W482" s="86">
        <v>0</v>
      </c>
      <c r="X482" s="87">
        <f t="shared" si="86"/>
        <v>0</v>
      </c>
      <c r="Y482" s="87">
        <f t="shared" si="87"/>
        <v>0</v>
      </c>
    </row>
    <row r="483" spans="2:25" x14ac:dyDescent="0.2">
      <c r="B483" s="85" t="s">
        <v>975</v>
      </c>
      <c r="C483" s="85" t="s">
        <v>945</v>
      </c>
      <c r="D483" s="85" t="s">
        <v>976</v>
      </c>
      <c r="E483" s="86">
        <v>0</v>
      </c>
      <c r="F483" s="87">
        <f t="shared" si="77"/>
        <v>0</v>
      </c>
      <c r="G483" s="86">
        <v>0</v>
      </c>
      <c r="H483" s="87">
        <f t="shared" si="78"/>
        <v>0</v>
      </c>
      <c r="I483" s="86">
        <v>0</v>
      </c>
      <c r="J483" s="87">
        <f t="shared" si="79"/>
        <v>0</v>
      </c>
      <c r="K483" s="86">
        <v>0</v>
      </c>
      <c r="L483" s="87">
        <f t="shared" si="80"/>
        <v>0</v>
      </c>
      <c r="M483" s="86">
        <v>0</v>
      </c>
      <c r="N483" s="87">
        <f t="shared" si="81"/>
        <v>0</v>
      </c>
      <c r="O483" s="86">
        <v>0</v>
      </c>
      <c r="P483" s="87">
        <f t="shared" si="82"/>
        <v>0</v>
      </c>
      <c r="Q483" s="86">
        <v>0</v>
      </c>
      <c r="R483" s="87">
        <f t="shared" si="83"/>
        <v>0</v>
      </c>
      <c r="S483" s="86">
        <v>0</v>
      </c>
      <c r="T483" s="87">
        <f t="shared" si="84"/>
        <v>0</v>
      </c>
      <c r="U483" s="86">
        <v>0</v>
      </c>
      <c r="V483" s="87">
        <f t="shared" si="85"/>
        <v>0</v>
      </c>
      <c r="W483" s="86">
        <v>0</v>
      </c>
      <c r="X483" s="87">
        <f t="shared" si="86"/>
        <v>0</v>
      </c>
      <c r="Y483" s="87">
        <f t="shared" si="87"/>
        <v>0</v>
      </c>
    </row>
    <row r="484" spans="2:25" x14ac:dyDescent="0.2">
      <c r="B484" s="85" t="s">
        <v>977</v>
      </c>
      <c r="C484" s="85" t="s">
        <v>945</v>
      </c>
      <c r="D484" s="85" t="s">
        <v>978</v>
      </c>
      <c r="E484" s="86">
        <v>0</v>
      </c>
      <c r="F484" s="87">
        <f t="shared" si="77"/>
        <v>0</v>
      </c>
      <c r="G484" s="86">
        <v>0</v>
      </c>
      <c r="H484" s="87">
        <f t="shared" si="78"/>
        <v>0</v>
      </c>
      <c r="I484" s="86">
        <v>0</v>
      </c>
      <c r="J484" s="87">
        <f t="shared" si="79"/>
        <v>0</v>
      </c>
      <c r="K484" s="86">
        <v>0</v>
      </c>
      <c r="L484" s="87">
        <f t="shared" si="80"/>
        <v>0</v>
      </c>
      <c r="M484" s="86">
        <v>0</v>
      </c>
      <c r="N484" s="87">
        <f t="shared" si="81"/>
        <v>0</v>
      </c>
      <c r="O484" s="86">
        <v>0</v>
      </c>
      <c r="P484" s="87">
        <f t="shared" si="82"/>
        <v>0</v>
      </c>
      <c r="Q484" s="86">
        <v>0</v>
      </c>
      <c r="R484" s="87">
        <f t="shared" si="83"/>
        <v>0</v>
      </c>
      <c r="S484" s="86">
        <v>0</v>
      </c>
      <c r="T484" s="87">
        <f t="shared" si="84"/>
        <v>0</v>
      </c>
      <c r="U484" s="86">
        <v>0</v>
      </c>
      <c r="V484" s="87">
        <f t="shared" si="85"/>
        <v>0</v>
      </c>
      <c r="W484" s="86">
        <v>0</v>
      </c>
      <c r="X484" s="87">
        <f t="shared" si="86"/>
        <v>0</v>
      </c>
      <c r="Y484" s="87">
        <f t="shared" si="87"/>
        <v>0</v>
      </c>
    </row>
    <row r="485" spans="2:25" x14ac:dyDescent="0.2">
      <c r="B485" s="85" t="s">
        <v>979</v>
      </c>
      <c r="C485" s="85" t="s">
        <v>945</v>
      </c>
      <c r="D485" s="85" t="s">
        <v>980</v>
      </c>
      <c r="E485" s="86">
        <v>0</v>
      </c>
      <c r="F485" s="87">
        <f t="shared" si="77"/>
        <v>0</v>
      </c>
      <c r="G485" s="86">
        <v>0</v>
      </c>
      <c r="H485" s="87">
        <f t="shared" si="78"/>
        <v>0</v>
      </c>
      <c r="I485" s="86">
        <v>0</v>
      </c>
      <c r="J485" s="87">
        <f t="shared" si="79"/>
        <v>0</v>
      </c>
      <c r="K485" s="86">
        <v>0</v>
      </c>
      <c r="L485" s="87">
        <f t="shared" si="80"/>
        <v>0</v>
      </c>
      <c r="M485" s="86">
        <v>0</v>
      </c>
      <c r="N485" s="87">
        <f t="shared" si="81"/>
        <v>0</v>
      </c>
      <c r="O485" s="86">
        <v>0</v>
      </c>
      <c r="P485" s="87">
        <f t="shared" si="82"/>
        <v>0</v>
      </c>
      <c r="Q485" s="86">
        <v>0</v>
      </c>
      <c r="R485" s="87">
        <f t="shared" si="83"/>
        <v>0</v>
      </c>
      <c r="S485" s="86">
        <v>0</v>
      </c>
      <c r="T485" s="87">
        <f t="shared" si="84"/>
        <v>0</v>
      </c>
      <c r="U485" s="86">
        <v>0</v>
      </c>
      <c r="V485" s="87">
        <f t="shared" si="85"/>
        <v>0</v>
      </c>
      <c r="W485" s="86">
        <v>0</v>
      </c>
      <c r="X485" s="87">
        <f t="shared" si="86"/>
        <v>0</v>
      </c>
      <c r="Y485" s="87">
        <f t="shared" si="87"/>
        <v>0</v>
      </c>
    </row>
    <row r="486" spans="2:25" x14ac:dyDescent="0.2">
      <c r="B486" s="85" t="s">
        <v>981</v>
      </c>
      <c r="C486" s="85" t="s">
        <v>945</v>
      </c>
      <c r="D486" s="85" t="s">
        <v>982</v>
      </c>
      <c r="E486" s="86">
        <v>0</v>
      </c>
      <c r="F486" s="87">
        <f t="shared" si="77"/>
        <v>0</v>
      </c>
      <c r="G486" s="86">
        <v>0</v>
      </c>
      <c r="H486" s="87">
        <f t="shared" si="78"/>
        <v>0</v>
      </c>
      <c r="I486" s="86">
        <v>0</v>
      </c>
      <c r="J486" s="87">
        <f t="shared" si="79"/>
        <v>0</v>
      </c>
      <c r="K486" s="86">
        <v>0</v>
      </c>
      <c r="L486" s="87">
        <f t="shared" si="80"/>
        <v>0</v>
      </c>
      <c r="M486" s="86">
        <v>0</v>
      </c>
      <c r="N486" s="87">
        <f t="shared" si="81"/>
        <v>0</v>
      </c>
      <c r="O486" s="86">
        <v>0</v>
      </c>
      <c r="P486" s="87">
        <f t="shared" si="82"/>
        <v>0</v>
      </c>
      <c r="Q486" s="86">
        <v>0</v>
      </c>
      <c r="R486" s="87">
        <f t="shared" si="83"/>
        <v>0</v>
      </c>
      <c r="S486" s="86">
        <v>0</v>
      </c>
      <c r="T486" s="87">
        <f t="shared" si="84"/>
        <v>0</v>
      </c>
      <c r="U486" s="86">
        <v>0</v>
      </c>
      <c r="V486" s="87">
        <f t="shared" si="85"/>
        <v>0</v>
      </c>
      <c r="W486" s="86">
        <v>0</v>
      </c>
      <c r="X486" s="87">
        <f t="shared" si="86"/>
        <v>0</v>
      </c>
      <c r="Y486" s="87">
        <f t="shared" si="87"/>
        <v>0</v>
      </c>
    </row>
    <row r="487" spans="2:25" x14ac:dyDescent="0.2">
      <c r="B487" s="85" t="s">
        <v>983</v>
      </c>
      <c r="C487" s="85" t="s">
        <v>945</v>
      </c>
      <c r="D487" s="85" t="s">
        <v>984</v>
      </c>
      <c r="E487" s="86">
        <v>0</v>
      </c>
      <c r="F487" s="87">
        <f t="shared" si="77"/>
        <v>0</v>
      </c>
      <c r="G487" s="86">
        <v>0</v>
      </c>
      <c r="H487" s="87">
        <f t="shared" si="78"/>
        <v>0</v>
      </c>
      <c r="I487" s="86">
        <v>0</v>
      </c>
      <c r="J487" s="87">
        <f t="shared" si="79"/>
        <v>0</v>
      </c>
      <c r="K487" s="86">
        <v>0</v>
      </c>
      <c r="L487" s="87">
        <f t="shared" si="80"/>
        <v>0</v>
      </c>
      <c r="M487" s="86">
        <v>0</v>
      </c>
      <c r="N487" s="87">
        <f t="shared" si="81"/>
        <v>0</v>
      </c>
      <c r="O487" s="86">
        <v>0</v>
      </c>
      <c r="P487" s="87">
        <f t="shared" si="82"/>
        <v>0</v>
      </c>
      <c r="Q487" s="86">
        <v>0</v>
      </c>
      <c r="R487" s="87">
        <f t="shared" si="83"/>
        <v>0</v>
      </c>
      <c r="S487" s="86">
        <v>0</v>
      </c>
      <c r="T487" s="87">
        <f t="shared" si="84"/>
        <v>0</v>
      </c>
      <c r="U487" s="86">
        <v>0</v>
      </c>
      <c r="V487" s="87">
        <f t="shared" si="85"/>
        <v>0</v>
      </c>
      <c r="W487" s="86">
        <v>0</v>
      </c>
      <c r="X487" s="87">
        <f t="shared" si="86"/>
        <v>0</v>
      </c>
      <c r="Y487" s="87">
        <f t="shared" si="87"/>
        <v>0</v>
      </c>
    </row>
    <row r="488" spans="2:25" x14ac:dyDescent="0.2">
      <c r="B488" s="85" t="s">
        <v>985</v>
      </c>
      <c r="C488" s="85" t="s">
        <v>945</v>
      </c>
      <c r="D488" s="85" t="s">
        <v>986</v>
      </c>
      <c r="E488" s="86">
        <v>0</v>
      </c>
      <c r="F488" s="87">
        <f t="shared" si="77"/>
        <v>0</v>
      </c>
      <c r="G488" s="86">
        <v>0</v>
      </c>
      <c r="H488" s="87">
        <f t="shared" si="78"/>
        <v>0</v>
      </c>
      <c r="I488" s="86">
        <v>0</v>
      </c>
      <c r="J488" s="87">
        <f t="shared" si="79"/>
        <v>0</v>
      </c>
      <c r="K488" s="86">
        <v>0</v>
      </c>
      <c r="L488" s="87">
        <f t="shared" si="80"/>
        <v>0</v>
      </c>
      <c r="M488" s="86">
        <v>0</v>
      </c>
      <c r="N488" s="87">
        <f t="shared" si="81"/>
        <v>0</v>
      </c>
      <c r="O488" s="86">
        <v>0</v>
      </c>
      <c r="P488" s="87">
        <f t="shared" si="82"/>
        <v>0</v>
      </c>
      <c r="Q488" s="86">
        <v>0</v>
      </c>
      <c r="R488" s="87">
        <f t="shared" si="83"/>
        <v>0</v>
      </c>
      <c r="S488" s="86">
        <v>0</v>
      </c>
      <c r="T488" s="87">
        <f t="shared" si="84"/>
        <v>0</v>
      </c>
      <c r="U488" s="86">
        <v>0</v>
      </c>
      <c r="V488" s="87">
        <f t="shared" si="85"/>
        <v>0</v>
      </c>
      <c r="W488" s="86">
        <v>0</v>
      </c>
      <c r="X488" s="87">
        <f t="shared" si="86"/>
        <v>0</v>
      </c>
      <c r="Y488" s="87">
        <f t="shared" si="87"/>
        <v>0</v>
      </c>
    </row>
    <row r="489" spans="2:25" x14ac:dyDescent="0.2">
      <c r="B489" s="85" t="s">
        <v>987</v>
      </c>
      <c r="C489" s="85" t="s">
        <v>945</v>
      </c>
      <c r="D489" s="85" t="s">
        <v>988</v>
      </c>
      <c r="E489" s="86">
        <v>0</v>
      </c>
      <c r="F489" s="87">
        <f t="shared" si="77"/>
        <v>0</v>
      </c>
      <c r="G489" s="86">
        <v>0</v>
      </c>
      <c r="H489" s="87">
        <f t="shared" si="78"/>
        <v>0</v>
      </c>
      <c r="I489" s="86">
        <v>0</v>
      </c>
      <c r="J489" s="87">
        <f t="shared" si="79"/>
        <v>0</v>
      </c>
      <c r="K489" s="86">
        <v>0</v>
      </c>
      <c r="L489" s="87">
        <f t="shared" si="80"/>
        <v>0</v>
      </c>
      <c r="M489" s="86">
        <v>0</v>
      </c>
      <c r="N489" s="87">
        <f t="shared" si="81"/>
        <v>0</v>
      </c>
      <c r="O489" s="86">
        <v>0</v>
      </c>
      <c r="P489" s="87">
        <f t="shared" si="82"/>
        <v>0</v>
      </c>
      <c r="Q489" s="86">
        <v>0</v>
      </c>
      <c r="R489" s="87">
        <f t="shared" si="83"/>
        <v>0</v>
      </c>
      <c r="S489" s="86">
        <v>0</v>
      </c>
      <c r="T489" s="87">
        <f t="shared" si="84"/>
        <v>0</v>
      </c>
      <c r="U489" s="86">
        <v>0</v>
      </c>
      <c r="V489" s="87">
        <f t="shared" si="85"/>
        <v>0</v>
      </c>
      <c r="W489" s="86">
        <v>0</v>
      </c>
      <c r="X489" s="87">
        <f t="shared" si="86"/>
        <v>0</v>
      </c>
      <c r="Y489" s="87">
        <f t="shared" si="87"/>
        <v>0</v>
      </c>
    </row>
    <row r="490" spans="2:25" x14ac:dyDescent="0.2">
      <c r="B490" s="85" t="s">
        <v>989</v>
      </c>
      <c r="C490" s="85" t="s">
        <v>945</v>
      </c>
      <c r="D490" s="85" t="s">
        <v>990</v>
      </c>
      <c r="E490" s="86">
        <v>0</v>
      </c>
      <c r="F490" s="87">
        <f t="shared" si="77"/>
        <v>0</v>
      </c>
      <c r="G490" s="86">
        <v>0</v>
      </c>
      <c r="H490" s="87">
        <f t="shared" si="78"/>
        <v>0</v>
      </c>
      <c r="I490" s="86">
        <v>0</v>
      </c>
      <c r="J490" s="87">
        <f t="shared" si="79"/>
        <v>0</v>
      </c>
      <c r="K490" s="86">
        <v>0</v>
      </c>
      <c r="L490" s="87">
        <f t="shared" si="80"/>
        <v>0</v>
      </c>
      <c r="M490" s="86">
        <v>0</v>
      </c>
      <c r="N490" s="87">
        <f t="shared" si="81"/>
        <v>0</v>
      </c>
      <c r="O490" s="86">
        <v>0</v>
      </c>
      <c r="P490" s="87">
        <f t="shared" si="82"/>
        <v>0</v>
      </c>
      <c r="Q490" s="86">
        <v>0</v>
      </c>
      <c r="R490" s="87">
        <f t="shared" si="83"/>
        <v>0</v>
      </c>
      <c r="S490" s="86">
        <v>0</v>
      </c>
      <c r="T490" s="87">
        <f t="shared" si="84"/>
        <v>0</v>
      </c>
      <c r="U490" s="86">
        <v>0</v>
      </c>
      <c r="V490" s="87">
        <f t="shared" si="85"/>
        <v>0</v>
      </c>
      <c r="W490" s="86">
        <v>0</v>
      </c>
      <c r="X490" s="87">
        <f t="shared" si="86"/>
        <v>0</v>
      </c>
      <c r="Y490" s="87">
        <f t="shared" si="87"/>
        <v>0</v>
      </c>
    </row>
    <row r="491" spans="2:25" x14ac:dyDescent="0.2">
      <c r="B491" s="85" t="s">
        <v>991</v>
      </c>
      <c r="C491" s="85" t="s">
        <v>945</v>
      </c>
      <c r="D491" s="85" t="s">
        <v>352</v>
      </c>
      <c r="E491" s="86">
        <v>0</v>
      </c>
      <c r="F491" s="87">
        <f t="shared" si="77"/>
        <v>0</v>
      </c>
      <c r="G491" s="86">
        <v>0</v>
      </c>
      <c r="H491" s="87">
        <f t="shared" si="78"/>
        <v>0</v>
      </c>
      <c r="I491" s="86">
        <v>0</v>
      </c>
      <c r="J491" s="87">
        <f t="shared" si="79"/>
        <v>0</v>
      </c>
      <c r="K491" s="86">
        <v>0</v>
      </c>
      <c r="L491" s="87">
        <f t="shared" si="80"/>
        <v>0</v>
      </c>
      <c r="M491" s="86">
        <v>0</v>
      </c>
      <c r="N491" s="87">
        <f t="shared" si="81"/>
        <v>0</v>
      </c>
      <c r="O491" s="86">
        <v>0</v>
      </c>
      <c r="P491" s="87">
        <f t="shared" si="82"/>
        <v>0</v>
      </c>
      <c r="Q491" s="86">
        <v>0</v>
      </c>
      <c r="R491" s="87">
        <f t="shared" si="83"/>
        <v>0</v>
      </c>
      <c r="S491" s="86">
        <v>0</v>
      </c>
      <c r="T491" s="87">
        <f t="shared" si="84"/>
        <v>0</v>
      </c>
      <c r="U491" s="86">
        <v>0</v>
      </c>
      <c r="V491" s="87">
        <f t="shared" si="85"/>
        <v>0</v>
      </c>
      <c r="W491" s="86">
        <v>0</v>
      </c>
      <c r="X491" s="87">
        <f t="shared" si="86"/>
        <v>0</v>
      </c>
      <c r="Y491" s="87">
        <f t="shared" si="87"/>
        <v>0</v>
      </c>
    </row>
    <row r="492" spans="2:25" x14ac:dyDescent="0.2">
      <c r="B492" s="85" t="s">
        <v>992</v>
      </c>
      <c r="C492" s="85" t="s">
        <v>945</v>
      </c>
      <c r="D492" s="85" t="s">
        <v>993</v>
      </c>
      <c r="E492" s="86">
        <v>0</v>
      </c>
      <c r="F492" s="87">
        <f t="shared" si="77"/>
        <v>0</v>
      </c>
      <c r="G492" s="86">
        <v>0</v>
      </c>
      <c r="H492" s="87">
        <f t="shared" si="78"/>
        <v>0</v>
      </c>
      <c r="I492" s="86">
        <v>0</v>
      </c>
      <c r="J492" s="87">
        <f t="shared" si="79"/>
        <v>0</v>
      </c>
      <c r="K492" s="86">
        <v>0</v>
      </c>
      <c r="L492" s="87">
        <f t="shared" si="80"/>
        <v>0</v>
      </c>
      <c r="M492" s="86">
        <v>0</v>
      </c>
      <c r="N492" s="87">
        <f t="shared" si="81"/>
        <v>0</v>
      </c>
      <c r="O492" s="86">
        <v>0</v>
      </c>
      <c r="P492" s="87">
        <f t="shared" si="82"/>
        <v>0</v>
      </c>
      <c r="Q492" s="86">
        <v>0</v>
      </c>
      <c r="R492" s="87">
        <f t="shared" si="83"/>
        <v>0</v>
      </c>
      <c r="S492" s="86">
        <v>0</v>
      </c>
      <c r="T492" s="87">
        <f t="shared" si="84"/>
        <v>0</v>
      </c>
      <c r="U492" s="86">
        <v>0</v>
      </c>
      <c r="V492" s="87">
        <f t="shared" si="85"/>
        <v>0</v>
      </c>
      <c r="W492" s="86">
        <v>0</v>
      </c>
      <c r="X492" s="87">
        <f t="shared" si="86"/>
        <v>0</v>
      </c>
      <c r="Y492" s="87">
        <f t="shared" si="87"/>
        <v>0</v>
      </c>
    </row>
    <row r="493" spans="2:25" x14ac:dyDescent="0.2">
      <c r="B493" s="85" t="s">
        <v>994</v>
      </c>
      <c r="C493" s="85" t="s">
        <v>945</v>
      </c>
      <c r="D493" s="85" t="s">
        <v>995</v>
      </c>
      <c r="E493" s="86">
        <v>0</v>
      </c>
      <c r="F493" s="87">
        <f t="shared" si="77"/>
        <v>0</v>
      </c>
      <c r="G493" s="86">
        <v>0</v>
      </c>
      <c r="H493" s="87">
        <f t="shared" si="78"/>
        <v>0</v>
      </c>
      <c r="I493" s="86">
        <v>0</v>
      </c>
      <c r="J493" s="87">
        <f t="shared" si="79"/>
        <v>0</v>
      </c>
      <c r="K493" s="86">
        <v>0</v>
      </c>
      <c r="L493" s="87">
        <f t="shared" si="80"/>
        <v>0</v>
      </c>
      <c r="M493" s="86">
        <v>0</v>
      </c>
      <c r="N493" s="87">
        <f t="shared" si="81"/>
        <v>0</v>
      </c>
      <c r="O493" s="86">
        <v>0</v>
      </c>
      <c r="P493" s="87">
        <f t="shared" si="82"/>
        <v>0</v>
      </c>
      <c r="Q493" s="86">
        <v>0</v>
      </c>
      <c r="R493" s="87">
        <f t="shared" si="83"/>
        <v>0</v>
      </c>
      <c r="S493" s="86">
        <v>0</v>
      </c>
      <c r="T493" s="87">
        <f t="shared" si="84"/>
        <v>0</v>
      </c>
      <c r="U493" s="86">
        <v>0</v>
      </c>
      <c r="V493" s="87">
        <f t="shared" si="85"/>
        <v>0</v>
      </c>
      <c r="W493" s="86">
        <v>0</v>
      </c>
      <c r="X493" s="87">
        <f t="shared" si="86"/>
        <v>0</v>
      </c>
      <c r="Y493" s="87">
        <f t="shared" si="87"/>
        <v>0</v>
      </c>
    </row>
    <row r="494" spans="2:25" x14ac:dyDescent="0.2">
      <c r="B494" s="85" t="s">
        <v>996</v>
      </c>
      <c r="C494" s="85" t="s">
        <v>945</v>
      </c>
      <c r="D494" s="85" t="s">
        <v>997</v>
      </c>
      <c r="E494" s="86">
        <v>0</v>
      </c>
      <c r="F494" s="87">
        <f t="shared" si="77"/>
        <v>0</v>
      </c>
      <c r="G494" s="86">
        <v>0</v>
      </c>
      <c r="H494" s="87">
        <f t="shared" si="78"/>
        <v>0</v>
      </c>
      <c r="I494" s="86">
        <v>0</v>
      </c>
      <c r="J494" s="87">
        <f t="shared" si="79"/>
        <v>0</v>
      </c>
      <c r="K494" s="86">
        <v>0</v>
      </c>
      <c r="L494" s="87">
        <f t="shared" si="80"/>
        <v>0</v>
      </c>
      <c r="M494" s="86">
        <v>0</v>
      </c>
      <c r="N494" s="87">
        <f t="shared" si="81"/>
        <v>0</v>
      </c>
      <c r="O494" s="86">
        <v>0</v>
      </c>
      <c r="P494" s="87">
        <f t="shared" si="82"/>
        <v>0</v>
      </c>
      <c r="Q494" s="86">
        <v>0</v>
      </c>
      <c r="R494" s="87">
        <f t="shared" si="83"/>
        <v>0</v>
      </c>
      <c r="S494" s="86">
        <v>0</v>
      </c>
      <c r="T494" s="87">
        <f t="shared" si="84"/>
        <v>0</v>
      </c>
      <c r="U494" s="86">
        <v>0</v>
      </c>
      <c r="V494" s="87">
        <f t="shared" si="85"/>
        <v>0</v>
      </c>
      <c r="W494" s="86">
        <v>0</v>
      </c>
      <c r="X494" s="87">
        <f t="shared" si="86"/>
        <v>0</v>
      </c>
      <c r="Y494" s="87">
        <f t="shared" si="87"/>
        <v>0</v>
      </c>
    </row>
    <row r="495" spans="2:25" x14ac:dyDescent="0.2">
      <c r="B495" s="85" t="s">
        <v>998</v>
      </c>
      <c r="C495" s="85" t="s">
        <v>945</v>
      </c>
      <c r="D495" s="85" t="s">
        <v>999</v>
      </c>
      <c r="E495" s="86">
        <v>0</v>
      </c>
      <c r="F495" s="87">
        <f t="shared" si="77"/>
        <v>0</v>
      </c>
      <c r="G495" s="86">
        <v>0</v>
      </c>
      <c r="H495" s="87">
        <f t="shared" si="78"/>
        <v>0</v>
      </c>
      <c r="I495" s="86">
        <v>0</v>
      </c>
      <c r="J495" s="87">
        <f t="shared" si="79"/>
        <v>0</v>
      </c>
      <c r="K495" s="86">
        <v>0</v>
      </c>
      <c r="L495" s="87">
        <f t="shared" si="80"/>
        <v>0</v>
      </c>
      <c r="M495" s="86">
        <v>0</v>
      </c>
      <c r="N495" s="87">
        <f t="shared" si="81"/>
        <v>0</v>
      </c>
      <c r="O495" s="86">
        <v>0</v>
      </c>
      <c r="P495" s="87">
        <f t="shared" si="82"/>
        <v>0</v>
      </c>
      <c r="Q495" s="86">
        <v>0</v>
      </c>
      <c r="R495" s="87">
        <f t="shared" si="83"/>
        <v>0</v>
      </c>
      <c r="S495" s="86">
        <v>0</v>
      </c>
      <c r="T495" s="87">
        <f t="shared" si="84"/>
        <v>0</v>
      </c>
      <c r="U495" s="86">
        <v>0</v>
      </c>
      <c r="V495" s="87">
        <f t="shared" si="85"/>
        <v>0</v>
      </c>
      <c r="W495" s="86">
        <v>0</v>
      </c>
      <c r="X495" s="87">
        <f t="shared" si="86"/>
        <v>0</v>
      </c>
      <c r="Y495" s="87">
        <f t="shared" si="87"/>
        <v>0</v>
      </c>
    </row>
    <row r="496" spans="2:25" x14ac:dyDescent="0.2">
      <c r="B496" s="85" t="s">
        <v>1000</v>
      </c>
      <c r="C496" s="85" t="s">
        <v>945</v>
      </c>
      <c r="D496" s="85" t="s">
        <v>1001</v>
      </c>
      <c r="E496" s="86">
        <v>0</v>
      </c>
      <c r="F496" s="87">
        <f t="shared" si="77"/>
        <v>0</v>
      </c>
      <c r="G496" s="86">
        <v>0</v>
      </c>
      <c r="H496" s="87">
        <f t="shared" si="78"/>
        <v>0</v>
      </c>
      <c r="I496" s="86">
        <v>0</v>
      </c>
      <c r="J496" s="87">
        <f t="shared" si="79"/>
        <v>0</v>
      </c>
      <c r="K496" s="86">
        <v>0</v>
      </c>
      <c r="L496" s="87">
        <f t="shared" si="80"/>
        <v>0</v>
      </c>
      <c r="M496" s="86">
        <v>0</v>
      </c>
      <c r="N496" s="87">
        <f t="shared" si="81"/>
        <v>0</v>
      </c>
      <c r="O496" s="86">
        <v>0</v>
      </c>
      <c r="P496" s="87">
        <f t="shared" si="82"/>
        <v>0</v>
      </c>
      <c r="Q496" s="86">
        <v>0</v>
      </c>
      <c r="R496" s="87">
        <f t="shared" si="83"/>
        <v>0</v>
      </c>
      <c r="S496" s="86">
        <v>0</v>
      </c>
      <c r="T496" s="87">
        <f t="shared" si="84"/>
        <v>0</v>
      </c>
      <c r="U496" s="86">
        <v>0</v>
      </c>
      <c r="V496" s="87">
        <f t="shared" si="85"/>
        <v>0</v>
      </c>
      <c r="W496" s="86">
        <v>0</v>
      </c>
      <c r="X496" s="87">
        <f t="shared" si="86"/>
        <v>0</v>
      </c>
      <c r="Y496" s="87">
        <f t="shared" si="87"/>
        <v>0</v>
      </c>
    </row>
    <row r="497" spans="2:25" x14ac:dyDescent="0.2">
      <c r="B497" s="85" t="s">
        <v>1002</v>
      </c>
      <c r="C497" s="85" t="s">
        <v>945</v>
      </c>
      <c r="D497" s="85" t="s">
        <v>1003</v>
      </c>
      <c r="E497" s="86">
        <v>0</v>
      </c>
      <c r="F497" s="87">
        <f t="shared" si="77"/>
        <v>0</v>
      </c>
      <c r="G497" s="86">
        <v>0</v>
      </c>
      <c r="H497" s="87">
        <f t="shared" si="78"/>
        <v>0</v>
      </c>
      <c r="I497" s="86">
        <v>0</v>
      </c>
      <c r="J497" s="87">
        <f t="shared" si="79"/>
        <v>0</v>
      </c>
      <c r="K497" s="86">
        <v>0</v>
      </c>
      <c r="L497" s="87">
        <f t="shared" si="80"/>
        <v>0</v>
      </c>
      <c r="M497" s="86">
        <v>0</v>
      </c>
      <c r="N497" s="87">
        <f t="shared" si="81"/>
        <v>0</v>
      </c>
      <c r="O497" s="86">
        <v>0</v>
      </c>
      <c r="P497" s="87">
        <f t="shared" si="82"/>
        <v>0</v>
      </c>
      <c r="Q497" s="86">
        <v>0</v>
      </c>
      <c r="R497" s="87">
        <f t="shared" si="83"/>
        <v>0</v>
      </c>
      <c r="S497" s="86">
        <v>0</v>
      </c>
      <c r="T497" s="87">
        <f t="shared" si="84"/>
        <v>0</v>
      </c>
      <c r="U497" s="86">
        <v>0</v>
      </c>
      <c r="V497" s="87">
        <f t="shared" si="85"/>
        <v>0</v>
      </c>
      <c r="W497" s="86">
        <v>0</v>
      </c>
      <c r="X497" s="87">
        <f t="shared" si="86"/>
        <v>0</v>
      </c>
      <c r="Y497" s="87">
        <f t="shared" si="87"/>
        <v>0</v>
      </c>
    </row>
    <row r="498" spans="2:25" x14ac:dyDescent="0.2">
      <c r="B498" s="85" t="s">
        <v>1004</v>
      </c>
      <c r="C498" s="85" t="s">
        <v>945</v>
      </c>
      <c r="D498" s="85" t="s">
        <v>1005</v>
      </c>
      <c r="E498" s="86">
        <v>0</v>
      </c>
      <c r="F498" s="87">
        <f t="shared" si="77"/>
        <v>0</v>
      </c>
      <c r="G498" s="86">
        <v>0</v>
      </c>
      <c r="H498" s="87">
        <f t="shared" si="78"/>
        <v>0</v>
      </c>
      <c r="I498" s="86">
        <v>0</v>
      </c>
      <c r="J498" s="87">
        <f t="shared" si="79"/>
        <v>0</v>
      </c>
      <c r="K498" s="86">
        <v>0</v>
      </c>
      <c r="L498" s="87">
        <f t="shared" si="80"/>
        <v>0</v>
      </c>
      <c r="M498" s="86">
        <v>0</v>
      </c>
      <c r="N498" s="87">
        <f t="shared" si="81"/>
        <v>0</v>
      </c>
      <c r="O498" s="86">
        <v>0</v>
      </c>
      <c r="P498" s="87">
        <f t="shared" si="82"/>
        <v>0</v>
      </c>
      <c r="Q498" s="86">
        <v>0</v>
      </c>
      <c r="R498" s="87">
        <f t="shared" si="83"/>
        <v>0</v>
      </c>
      <c r="S498" s="86">
        <v>0</v>
      </c>
      <c r="T498" s="87">
        <f t="shared" si="84"/>
        <v>0</v>
      </c>
      <c r="U498" s="86">
        <v>0</v>
      </c>
      <c r="V498" s="87">
        <f t="shared" si="85"/>
        <v>0</v>
      </c>
      <c r="W498" s="86">
        <v>0</v>
      </c>
      <c r="X498" s="87">
        <f t="shared" si="86"/>
        <v>0</v>
      </c>
      <c r="Y498" s="87">
        <f t="shared" si="87"/>
        <v>0</v>
      </c>
    </row>
    <row r="499" spans="2:25" x14ac:dyDescent="0.2">
      <c r="B499" s="85" t="s">
        <v>1006</v>
      </c>
      <c r="C499" s="85" t="s">
        <v>945</v>
      </c>
      <c r="D499" s="85" t="s">
        <v>1007</v>
      </c>
      <c r="E499" s="86">
        <v>0</v>
      </c>
      <c r="F499" s="87">
        <f t="shared" si="77"/>
        <v>0</v>
      </c>
      <c r="G499" s="86">
        <v>0</v>
      </c>
      <c r="H499" s="87">
        <f t="shared" si="78"/>
        <v>0</v>
      </c>
      <c r="I499" s="86">
        <v>0</v>
      </c>
      <c r="J499" s="87">
        <f t="shared" si="79"/>
        <v>0</v>
      </c>
      <c r="K499" s="86">
        <v>0</v>
      </c>
      <c r="L499" s="87">
        <f t="shared" si="80"/>
        <v>0</v>
      </c>
      <c r="M499" s="86">
        <v>0</v>
      </c>
      <c r="N499" s="87">
        <f t="shared" si="81"/>
        <v>0</v>
      </c>
      <c r="O499" s="86">
        <v>0</v>
      </c>
      <c r="P499" s="87">
        <f t="shared" si="82"/>
        <v>0</v>
      </c>
      <c r="Q499" s="86">
        <v>0</v>
      </c>
      <c r="R499" s="87">
        <f t="shared" si="83"/>
        <v>0</v>
      </c>
      <c r="S499" s="86">
        <v>0</v>
      </c>
      <c r="T499" s="87">
        <f t="shared" si="84"/>
        <v>0</v>
      </c>
      <c r="U499" s="86">
        <v>0</v>
      </c>
      <c r="V499" s="87">
        <f t="shared" si="85"/>
        <v>0</v>
      </c>
      <c r="W499" s="86">
        <v>0</v>
      </c>
      <c r="X499" s="87">
        <f t="shared" si="86"/>
        <v>0</v>
      </c>
      <c r="Y499" s="87">
        <f t="shared" si="87"/>
        <v>0</v>
      </c>
    </row>
    <row r="500" spans="2:25" x14ac:dyDescent="0.2">
      <c r="B500" s="85" t="s">
        <v>1008</v>
      </c>
      <c r="C500" s="85" t="s">
        <v>945</v>
      </c>
      <c r="D500" s="85" t="s">
        <v>1009</v>
      </c>
      <c r="E500" s="86">
        <v>0</v>
      </c>
      <c r="F500" s="87">
        <f t="shared" si="77"/>
        <v>0</v>
      </c>
      <c r="G500" s="86">
        <v>0</v>
      </c>
      <c r="H500" s="87">
        <f t="shared" si="78"/>
        <v>0</v>
      </c>
      <c r="I500" s="86">
        <v>0</v>
      </c>
      <c r="J500" s="87">
        <f t="shared" si="79"/>
        <v>0</v>
      </c>
      <c r="K500" s="86">
        <v>0</v>
      </c>
      <c r="L500" s="87">
        <f t="shared" si="80"/>
        <v>0</v>
      </c>
      <c r="M500" s="86">
        <v>0</v>
      </c>
      <c r="N500" s="87">
        <f t="shared" si="81"/>
        <v>0</v>
      </c>
      <c r="O500" s="86">
        <v>0</v>
      </c>
      <c r="P500" s="87">
        <f t="shared" si="82"/>
        <v>0</v>
      </c>
      <c r="Q500" s="86">
        <v>0</v>
      </c>
      <c r="R500" s="87">
        <f t="shared" si="83"/>
        <v>0</v>
      </c>
      <c r="S500" s="86">
        <v>0</v>
      </c>
      <c r="T500" s="87">
        <f t="shared" si="84"/>
        <v>0</v>
      </c>
      <c r="U500" s="86">
        <v>0</v>
      </c>
      <c r="V500" s="87">
        <f t="shared" si="85"/>
        <v>0</v>
      </c>
      <c r="W500" s="86">
        <v>0</v>
      </c>
      <c r="X500" s="87">
        <f t="shared" si="86"/>
        <v>0</v>
      </c>
      <c r="Y500" s="87">
        <f t="shared" si="87"/>
        <v>0</v>
      </c>
    </row>
    <row r="501" spans="2:25" x14ac:dyDescent="0.2">
      <c r="B501" s="85" t="s">
        <v>1010</v>
      </c>
      <c r="C501" s="85" t="s">
        <v>945</v>
      </c>
      <c r="D501" s="85" t="s">
        <v>1011</v>
      </c>
      <c r="E501" s="86">
        <v>0</v>
      </c>
      <c r="F501" s="87">
        <f t="shared" si="77"/>
        <v>0</v>
      </c>
      <c r="G501" s="86">
        <v>0</v>
      </c>
      <c r="H501" s="87">
        <f t="shared" si="78"/>
        <v>0</v>
      </c>
      <c r="I501" s="86">
        <v>0</v>
      </c>
      <c r="J501" s="87">
        <f t="shared" si="79"/>
        <v>0</v>
      </c>
      <c r="K501" s="86">
        <v>0</v>
      </c>
      <c r="L501" s="87">
        <f t="shared" si="80"/>
        <v>0</v>
      </c>
      <c r="M501" s="86">
        <v>0</v>
      </c>
      <c r="N501" s="87">
        <f t="shared" si="81"/>
        <v>0</v>
      </c>
      <c r="O501" s="86">
        <v>0</v>
      </c>
      <c r="P501" s="87">
        <f t="shared" si="82"/>
        <v>0</v>
      </c>
      <c r="Q501" s="86">
        <v>0</v>
      </c>
      <c r="R501" s="87">
        <f t="shared" si="83"/>
        <v>0</v>
      </c>
      <c r="S501" s="86">
        <v>0</v>
      </c>
      <c r="T501" s="87">
        <f t="shared" si="84"/>
        <v>0</v>
      </c>
      <c r="U501" s="86">
        <v>0</v>
      </c>
      <c r="V501" s="87">
        <f t="shared" si="85"/>
        <v>0</v>
      </c>
      <c r="W501" s="86">
        <v>0</v>
      </c>
      <c r="X501" s="87">
        <f t="shared" si="86"/>
        <v>0</v>
      </c>
      <c r="Y501" s="87">
        <f t="shared" si="87"/>
        <v>0</v>
      </c>
    </row>
    <row r="502" spans="2:25" x14ac:dyDescent="0.2">
      <c r="B502" s="85" t="s">
        <v>1012</v>
      </c>
      <c r="C502" s="85" t="s">
        <v>945</v>
      </c>
      <c r="D502" s="85" t="s">
        <v>1013</v>
      </c>
      <c r="E502" s="86">
        <v>0</v>
      </c>
      <c r="F502" s="87">
        <f t="shared" si="77"/>
        <v>0</v>
      </c>
      <c r="G502" s="86">
        <v>0</v>
      </c>
      <c r="H502" s="87">
        <f t="shared" si="78"/>
        <v>0</v>
      </c>
      <c r="I502" s="86">
        <v>0</v>
      </c>
      <c r="J502" s="87">
        <f t="shared" si="79"/>
        <v>0</v>
      </c>
      <c r="K502" s="86">
        <v>0</v>
      </c>
      <c r="L502" s="87">
        <f t="shared" si="80"/>
        <v>0</v>
      </c>
      <c r="M502" s="86">
        <v>0</v>
      </c>
      <c r="N502" s="87">
        <f t="shared" si="81"/>
        <v>0</v>
      </c>
      <c r="O502" s="86">
        <v>0</v>
      </c>
      <c r="P502" s="87">
        <f t="shared" si="82"/>
        <v>0</v>
      </c>
      <c r="Q502" s="86">
        <v>0</v>
      </c>
      <c r="R502" s="87">
        <f t="shared" si="83"/>
        <v>0</v>
      </c>
      <c r="S502" s="86">
        <v>0</v>
      </c>
      <c r="T502" s="87">
        <f t="shared" si="84"/>
        <v>0</v>
      </c>
      <c r="U502" s="86">
        <v>0</v>
      </c>
      <c r="V502" s="87">
        <f t="shared" si="85"/>
        <v>0</v>
      </c>
      <c r="W502" s="86">
        <v>0</v>
      </c>
      <c r="X502" s="87">
        <f t="shared" si="86"/>
        <v>0</v>
      </c>
      <c r="Y502" s="87">
        <f t="shared" si="87"/>
        <v>0</v>
      </c>
    </row>
    <row r="503" spans="2:25" x14ac:dyDescent="0.2">
      <c r="B503" s="85" t="s">
        <v>1014</v>
      </c>
      <c r="C503" s="85" t="s">
        <v>945</v>
      </c>
      <c r="D503" s="85" t="s">
        <v>1015</v>
      </c>
      <c r="E503" s="86">
        <v>0</v>
      </c>
      <c r="F503" s="87">
        <f t="shared" si="77"/>
        <v>0</v>
      </c>
      <c r="G503" s="86">
        <v>0</v>
      </c>
      <c r="H503" s="87">
        <f t="shared" si="78"/>
        <v>0</v>
      </c>
      <c r="I503" s="86">
        <v>0</v>
      </c>
      <c r="J503" s="87">
        <f t="shared" si="79"/>
        <v>0</v>
      </c>
      <c r="K503" s="86">
        <v>0</v>
      </c>
      <c r="L503" s="87">
        <f t="shared" si="80"/>
        <v>0</v>
      </c>
      <c r="M503" s="86">
        <v>0</v>
      </c>
      <c r="N503" s="87">
        <f t="shared" si="81"/>
        <v>0</v>
      </c>
      <c r="O503" s="86">
        <v>0</v>
      </c>
      <c r="P503" s="87">
        <f t="shared" si="82"/>
        <v>0</v>
      </c>
      <c r="Q503" s="86">
        <v>0</v>
      </c>
      <c r="R503" s="87">
        <f t="shared" si="83"/>
        <v>0</v>
      </c>
      <c r="S503" s="86">
        <v>0</v>
      </c>
      <c r="T503" s="87">
        <f t="shared" si="84"/>
        <v>0</v>
      </c>
      <c r="U503" s="86">
        <v>0</v>
      </c>
      <c r="V503" s="87">
        <f t="shared" si="85"/>
        <v>0</v>
      </c>
      <c r="W503" s="86">
        <v>0</v>
      </c>
      <c r="X503" s="87">
        <f t="shared" si="86"/>
        <v>0</v>
      </c>
      <c r="Y503" s="87">
        <f t="shared" si="87"/>
        <v>0</v>
      </c>
    </row>
    <row r="504" spans="2:25" x14ac:dyDescent="0.2">
      <c r="B504" s="85" t="s">
        <v>1016</v>
      </c>
      <c r="C504" s="85" t="s">
        <v>945</v>
      </c>
      <c r="D504" s="85" t="s">
        <v>127</v>
      </c>
      <c r="E504" s="86">
        <v>0</v>
      </c>
      <c r="F504" s="87">
        <f t="shared" si="77"/>
        <v>0</v>
      </c>
      <c r="G504" s="86">
        <v>0</v>
      </c>
      <c r="H504" s="87">
        <f t="shared" si="78"/>
        <v>0</v>
      </c>
      <c r="I504" s="86">
        <v>0</v>
      </c>
      <c r="J504" s="87">
        <f t="shared" si="79"/>
        <v>0</v>
      </c>
      <c r="K504" s="86">
        <v>0</v>
      </c>
      <c r="L504" s="87">
        <f t="shared" si="80"/>
        <v>0</v>
      </c>
      <c r="M504" s="86">
        <v>0</v>
      </c>
      <c r="N504" s="87">
        <f t="shared" si="81"/>
        <v>0</v>
      </c>
      <c r="O504" s="86">
        <v>0</v>
      </c>
      <c r="P504" s="87">
        <f t="shared" si="82"/>
        <v>0</v>
      </c>
      <c r="Q504" s="86">
        <v>0</v>
      </c>
      <c r="R504" s="87">
        <f t="shared" si="83"/>
        <v>0</v>
      </c>
      <c r="S504" s="86">
        <v>0</v>
      </c>
      <c r="T504" s="87">
        <f t="shared" si="84"/>
        <v>0</v>
      </c>
      <c r="U504" s="86">
        <v>0</v>
      </c>
      <c r="V504" s="87">
        <f t="shared" si="85"/>
        <v>0</v>
      </c>
      <c r="W504" s="86">
        <v>0</v>
      </c>
      <c r="X504" s="87">
        <f t="shared" si="86"/>
        <v>0</v>
      </c>
      <c r="Y504" s="87">
        <f t="shared" si="87"/>
        <v>0</v>
      </c>
    </row>
    <row r="505" spans="2:25" x14ac:dyDescent="0.2">
      <c r="B505" s="85" t="s">
        <v>1017</v>
      </c>
      <c r="C505" s="85" t="s">
        <v>945</v>
      </c>
      <c r="D505" s="85" t="s">
        <v>1018</v>
      </c>
      <c r="E505" s="86">
        <v>0</v>
      </c>
      <c r="F505" s="87">
        <f t="shared" si="77"/>
        <v>0</v>
      </c>
      <c r="G505" s="86">
        <v>0</v>
      </c>
      <c r="H505" s="87">
        <f t="shared" si="78"/>
        <v>0</v>
      </c>
      <c r="I505" s="86">
        <v>0</v>
      </c>
      <c r="J505" s="87">
        <f t="shared" si="79"/>
        <v>0</v>
      </c>
      <c r="K505" s="86">
        <v>0</v>
      </c>
      <c r="L505" s="87">
        <f t="shared" si="80"/>
        <v>0</v>
      </c>
      <c r="M505" s="86">
        <v>0</v>
      </c>
      <c r="N505" s="87">
        <f t="shared" si="81"/>
        <v>0</v>
      </c>
      <c r="O505" s="86">
        <v>0</v>
      </c>
      <c r="P505" s="87">
        <f t="shared" si="82"/>
        <v>0</v>
      </c>
      <c r="Q505" s="86">
        <v>0</v>
      </c>
      <c r="R505" s="87">
        <f t="shared" si="83"/>
        <v>0</v>
      </c>
      <c r="S505" s="86">
        <v>0</v>
      </c>
      <c r="T505" s="87">
        <f t="shared" si="84"/>
        <v>0</v>
      </c>
      <c r="U505" s="86">
        <v>0</v>
      </c>
      <c r="V505" s="87">
        <f t="shared" si="85"/>
        <v>0</v>
      </c>
      <c r="W505" s="86">
        <v>0</v>
      </c>
      <c r="X505" s="87">
        <f t="shared" si="86"/>
        <v>0</v>
      </c>
      <c r="Y505" s="87">
        <f t="shared" si="87"/>
        <v>0</v>
      </c>
    </row>
    <row r="506" spans="2:25" x14ac:dyDescent="0.2">
      <c r="B506" s="85" t="s">
        <v>1019</v>
      </c>
      <c r="C506" s="85" t="s">
        <v>945</v>
      </c>
      <c r="D506" s="85" t="s">
        <v>1020</v>
      </c>
      <c r="E506" s="86">
        <v>0</v>
      </c>
      <c r="F506" s="87">
        <f t="shared" si="77"/>
        <v>0</v>
      </c>
      <c r="G506" s="86">
        <v>0</v>
      </c>
      <c r="H506" s="87">
        <f t="shared" si="78"/>
        <v>0</v>
      </c>
      <c r="I506" s="86">
        <v>0</v>
      </c>
      <c r="J506" s="87">
        <f t="shared" si="79"/>
        <v>0</v>
      </c>
      <c r="K506" s="86">
        <v>0</v>
      </c>
      <c r="L506" s="87">
        <f t="shared" si="80"/>
        <v>0</v>
      </c>
      <c r="M506" s="86">
        <v>0</v>
      </c>
      <c r="N506" s="87">
        <f t="shared" si="81"/>
        <v>0</v>
      </c>
      <c r="O506" s="86">
        <v>0</v>
      </c>
      <c r="P506" s="87">
        <f t="shared" si="82"/>
        <v>0</v>
      </c>
      <c r="Q506" s="86">
        <v>0</v>
      </c>
      <c r="R506" s="87">
        <f t="shared" si="83"/>
        <v>0</v>
      </c>
      <c r="S506" s="86">
        <v>0</v>
      </c>
      <c r="T506" s="87">
        <f t="shared" si="84"/>
        <v>0</v>
      </c>
      <c r="U506" s="86">
        <v>0</v>
      </c>
      <c r="V506" s="87">
        <f t="shared" si="85"/>
        <v>0</v>
      </c>
      <c r="W506" s="86">
        <v>0</v>
      </c>
      <c r="X506" s="87">
        <f t="shared" si="86"/>
        <v>0</v>
      </c>
      <c r="Y506" s="87">
        <f t="shared" si="87"/>
        <v>0</v>
      </c>
    </row>
    <row r="507" spans="2:25" x14ac:dyDescent="0.2">
      <c r="B507" s="85" t="s">
        <v>1021</v>
      </c>
      <c r="C507" s="85" t="s">
        <v>945</v>
      </c>
      <c r="D507" s="85" t="s">
        <v>1022</v>
      </c>
      <c r="E507" s="86">
        <v>0</v>
      </c>
      <c r="F507" s="87">
        <f t="shared" si="77"/>
        <v>0</v>
      </c>
      <c r="G507" s="86">
        <v>0</v>
      </c>
      <c r="H507" s="87">
        <f t="shared" si="78"/>
        <v>0</v>
      </c>
      <c r="I507" s="86">
        <v>0</v>
      </c>
      <c r="J507" s="87">
        <f t="shared" si="79"/>
        <v>0</v>
      </c>
      <c r="K507" s="86">
        <v>0</v>
      </c>
      <c r="L507" s="87">
        <f t="shared" si="80"/>
        <v>0</v>
      </c>
      <c r="M507" s="86">
        <v>0</v>
      </c>
      <c r="N507" s="87">
        <f t="shared" si="81"/>
        <v>0</v>
      </c>
      <c r="O507" s="86">
        <v>0</v>
      </c>
      <c r="P507" s="87">
        <f t="shared" si="82"/>
        <v>0</v>
      </c>
      <c r="Q507" s="86">
        <v>0</v>
      </c>
      <c r="R507" s="87">
        <f t="shared" si="83"/>
        <v>0</v>
      </c>
      <c r="S507" s="86">
        <v>0</v>
      </c>
      <c r="T507" s="87">
        <f t="shared" si="84"/>
        <v>0</v>
      </c>
      <c r="U507" s="86">
        <v>0</v>
      </c>
      <c r="V507" s="87">
        <f t="shared" si="85"/>
        <v>0</v>
      </c>
      <c r="W507" s="86">
        <v>0</v>
      </c>
      <c r="X507" s="87">
        <f t="shared" si="86"/>
        <v>0</v>
      </c>
      <c r="Y507" s="87">
        <f t="shared" si="87"/>
        <v>0</v>
      </c>
    </row>
    <row r="508" spans="2:25" x14ac:dyDescent="0.2">
      <c r="B508" s="85" t="s">
        <v>1023</v>
      </c>
      <c r="C508" s="85" t="s">
        <v>945</v>
      </c>
      <c r="D508" s="85" t="s">
        <v>1024</v>
      </c>
      <c r="E508" s="86">
        <v>0</v>
      </c>
      <c r="F508" s="87">
        <f t="shared" si="77"/>
        <v>0</v>
      </c>
      <c r="G508" s="86">
        <v>0</v>
      </c>
      <c r="H508" s="87">
        <f t="shared" si="78"/>
        <v>0</v>
      </c>
      <c r="I508" s="86">
        <v>0</v>
      </c>
      <c r="J508" s="87">
        <f t="shared" si="79"/>
        <v>0</v>
      </c>
      <c r="K508" s="86">
        <v>0</v>
      </c>
      <c r="L508" s="87">
        <f t="shared" si="80"/>
        <v>0</v>
      </c>
      <c r="M508" s="86">
        <v>0</v>
      </c>
      <c r="N508" s="87">
        <f t="shared" si="81"/>
        <v>0</v>
      </c>
      <c r="O508" s="86">
        <v>0</v>
      </c>
      <c r="P508" s="87">
        <f t="shared" si="82"/>
        <v>0</v>
      </c>
      <c r="Q508" s="86">
        <v>0</v>
      </c>
      <c r="R508" s="87">
        <f t="shared" si="83"/>
        <v>0</v>
      </c>
      <c r="S508" s="86">
        <v>0</v>
      </c>
      <c r="T508" s="87">
        <f t="shared" si="84"/>
        <v>0</v>
      </c>
      <c r="U508" s="86">
        <v>0</v>
      </c>
      <c r="V508" s="87">
        <f t="shared" si="85"/>
        <v>0</v>
      </c>
      <c r="W508" s="86">
        <v>0</v>
      </c>
      <c r="X508" s="87">
        <f t="shared" si="86"/>
        <v>0</v>
      </c>
      <c r="Y508" s="87">
        <f t="shared" si="87"/>
        <v>0</v>
      </c>
    </row>
    <row r="509" spans="2:25" x14ac:dyDescent="0.2">
      <c r="B509" s="85" t="s">
        <v>1025</v>
      </c>
      <c r="C509" s="85" t="s">
        <v>945</v>
      </c>
      <c r="D509" s="85" t="s">
        <v>1026</v>
      </c>
      <c r="E509" s="86">
        <v>0</v>
      </c>
      <c r="F509" s="87">
        <f t="shared" si="77"/>
        <v>0</v>
      </c>
      <c r="G509" s="86">
        <v>0</v>
      </c>
      <c r="H509" s="87">
        <f t="shared" si="78"/>
        <v>0</v>
      </c>
      <c r="I509" s="86">
        <v>0</v>
      </c>
      <c r="J509" s="87">
        <f t="shared" si="79"/>
        <v>0</v>
      </c>
      <c r="K509" s="86">
        <v>0</v>
      </c>
      <c r="L509" s="87">
        <f t="shared" si="80"/>
        <v>0</v>
      </c>
      <c r="M509" s="86">
        <v>0</v>
      </c>
      <c r="N509" s="87">
        <f t="shared" si="81"/>
        <v>0</v>
      </c>
      <c r="O509" s="86">
        <v>0</v>
      </c>
      <c r="P509" s="87">
        <f t="shared" si="82"/>
        <v>0</v>
      </c>
      <c r="Q509" s="86">
        <v>0</v>
      </c>
      <c r="R509" s="87">
        <f t="shared" si="83"/>
        <v>0</v>
      </c>
      <c r="S509" s="86">
        <v>0</v>
      </c>
      <c r="T509" s="87">
        <f t="shared" si="84"/>
        <v>0</v>
      </c>
      <c r="U509" s="86">
        <v>0</v>
      </c>
      <c r="V509" s="87">
        <f t="shared" si="85"/>
        <v>0</v>
      </c>
      <c r="W509" s="86">
        <v>0</v>
      </c>
      <c r="X509" s="87">
        <f t="shared" si="86"/>
        <v>0</v>
      </c>
      <c r="Y509" s="87">
        <f t="shared" si="87"/>
        <v>0</v>
      </c>
    </row>
    <row r="510" spans="2:25" x14ac:dyDescent="0.2">
      <c r="B510" s="85" t="s">
        <v>1027</v>
      </c>
      <c r="C510" s="85" t="s">
        <v>945</v>
      </c>
      <c r="D510" s="85" t="s">
        <v>1028</v>
      </c>
      <c r="E510" s="86">
        <v>0</v>
      </c>
      <c r="F510" s="87">
        <f t="shared" si="77"/>
        <v>0</v>
      </c>
      <c r="G510" s="86">
        <v>0</v>
      </c>
      <c r="H510" s="87">
        <f t="shared" si="78"/>
        <v>0</v>
      </c>
      <c r="I510" s="86">
        <v>0</v>
      </c>
      <c r="J510" s="87">
        <f t="shared" si="79"/>
        <v>0</v>
      </c>
      <c r="K510" s="86">
        <v>0</v>
      </c>
      <c r="L510" s="87">
        <f t="shared" si="80"/>
        <v>0</v>
      </c>
      <c r="M510" s="86">
        <v>0</v>
      </c>
      <c r="N510" s="87">
        <f t="shared" si="81"/>
        <v>0</v>
      </c>
      <c r="O510" s="86">
        <v>0</v>
      </c>
      <c r="P510" s="87">
        <f t="shared" si="82"/>
        <v>0</v>
      </c>
      <c r="Q510" s="86">
        <v>0</v>
      </c>
      <c r="R510" s="87">
        <f t="shared" si="83"/>
        <v>0</v>
      </c>
      <c r="S510" s="86">
        <v>0</v>
      </c>
      <c r="T510" s="87">
        <f t="shared" si="84"/>
        <v>0</v>
      </c>
      <c r="U510" s="86">
        <v>0</v>
      </c>
      <c r="V510" s="87">
        <f t="shared" si="85"/>
        <v>0</v>
      </c>
      <c r="W510" s="86">
        <v>0</v>
      </c>
      <c r="X510" s="87">
        <f t="shared" si="86"/>
        <v>0</v>
      </c>
      <c r="Y510" s="87">
        <f t="shared" si="87"/>
        <v>0</v>
      </c>
    </row>
    <row r="511" spans="2:25" x14ac:dyDescent="0.2">
      <c r="B511" s="85" t="s">
        <v>1029</v>
      </c>
      <c r="C511" s="85" t="s">
        <v>945</v>
      </c>
      <c r="D511" s="85" t="s">
        <v>1030</v>
      </c>
      <c r="E511" s="86">
        <v>0</v>
      </c>
      <c r="F511" s="87">
        <f t="shared" si="77"/>
        <v>0</v>
      </c>
      <c r="G511" s="86">
        <v>0</v>
      </c>
      <c r="H511" s="87">
        <f t="shared" si="78"/>
        <v>0</v>
      </c>
      <c r="I511" s="86">
        <v>0</v>
      </c>
      <c r="J511" s="87">
        <f t="shared" si="79"/>
        <v>0</v>
      </c>
      <c r="K511" s="86">
        <v>0</v>
      </c>
      <c r="L511" s="87">
        <f t="shared" si="80"/>
        <v>0</v>
      </c>
      <c r="M511" s="86">
        <v>0</v>
      </c>
      <c r="N511" s="87">
        <f t="shared" si="81"/>
        <v>0</v>
      </c>
      <c r="O511" s="86">
        <v>0</v>
      </c>
      <c r="P511" s="87">
        <f t="shared" si="82"/>
        <v>0</v>
      </c>
      <c r="Q511" s="86">
        <v>0</v>
      </c>
      <c r="R511" s="87">
        <f t="shared" si="83"/>
        <v>0</v>
      </c>
      <c r="S511" s="86">
        <v>0</v>
      </c>
      <c r="T511" s="87">
        <f t="shared" si="84"/>
        <v>0</v>
      </c>
      <c r="U511" s="86">
        <v>0</v>
      </c>
      <c r="V511" s="87">
        <f t="shared" si="85"/>
        <v>0</v>
      </c>
      <c r="W511" s="86">
        <v>0</v>
      </c>
      <c r="X511" s="87">
        <f t="shared" si="86"/>
        <v>0</v>
      </c>
      <c r="Y511" s="87">
        <f t="shared" si="87"/>
        <v>0</v>
      </c>
    </row>
    <row r="512" spans="2:25" x14ac:dyDescent="0.2">
      <c r="B512" s="85" t="s">
        <v>1031</v>
      </c>
      <c r="C512" s="85" t="s">
        <v>945</v>
      </c>
      <c r="D512" s="85" t="s">
        <v>1032</v>
      </c>
      <c r="E512" s="86">
        <v>0</v>
      </c>
      <c r="F512" s="87">
        <f t="shared" si="77"/>
        <v>0</v>
      </c>
      <c r="G512" s="86">
        <v>0</v>
      </c>
      <c r="H512" s="87">
        <f t="shared" si="78"/>
        <v>0</v>
      </c>
      <c r="I512" s="86">
        <v>0</v>
      </c>
      <c r="J512" s="87">
        <f t="shared" si="79"/>
        <v>0</v>
      </c>
      <c r="K512" s="86">
        <v>0</v>
      </c>
      <c r="L512" s="87">
        <f t="shared" si="80"/>
        <v>0</v>
      </c>
      <c r="M512" s="86">
        <v>0</v>
      </c>
      <c r="N512" s="87">
        <f t="shared" si="81"/>
        <v>0</v>
      </c>
      <c r="O512" s="86">
        <v>0</v>
      </c>
      <c r="P512" s="87">
        <f t="shared" si="82"/>
        <v>0</v>
      </c>
      <c r="Q512" s="86">
        <v>0</v>
      </c>
      <c r="R512" s="87">
        <f t="shared" si="83"/>
        <v>0</v>
      </c>
      <c r="S512" s="86">
        <v>0</v>
      </c>
      <c r="T512" s="87">
        <f t="shared" si="84"/>
        <v>0</v>
      </c>
      <c r="U512" s="86">
        <v>0</v>
      </c>
      <c r="V512" s="87">
        <f t="shared" si="85"/>
        <v>0</v>
      </c>
      <c r="W512" s="86">
        <v>0</v>
      </c>
      <c r="X512" s="87">
        <f t="shared" si="86"/>
        <v>0</v>
      </c>
      <c r="Y512" s="87">
        <f t="shared" si="87"/>
        <v>0</v>
      </c>
    </row>
    <row r="513" spans="2:25" x14ac:dyDescent="0.2">
      <c r="B513" s="85" t="s">
        <v>1033</v>
      </c>
      <c r="C513" s="85" t="s">
        <v>945</v>
      </c>
      <c r="D513" s="85" t="s">
        <v>1034</v>
      </c>
      <c r="E513" s="86">
        <v>0</v>
      </c>
      <c r="F513" s="87">
        <f t="shared" si="77"/>
        <v>0</v>
      </c>
      <c r="G513" s="86">
        <v>0</v>
      </c>
      <c r="H513" s="87">
        <f t="shared" si="78"/>
        <v>0</v>
      </c>
      <c r="I513" s="86">
        <v>0</v>
      </c>
      <c r="J513" s="87">
        <f t="shared" si="79"/>
        <v>0</v>
      </c>
      <c r="K513" s="86">
        <v>0</v>
      </c>
      <c r="L513" s="87">
        <f t="shared" si="80"/>
        <v>0</v>
      </c>
      <c r="M513" s="86">
        <v>0</v>
      </c>
      <c r="N513" s="87">
        <f t="shared" si="81"/>
        <v>0</v>
      </c>
      <c r="O513" s="86">
        <v>0</v>
      </c>
      <c r="P513" s="87">
        <f t="shared" si="82"/>
        <v>0</v>
      </c>
      <c r="Q513" s="86">
        <v>0</v>
      </c>
      <c r="R513" s="87">
        <f t="shared" si="83"/>
        <v>0</v>
      </c>
      <c r="S513" s="86">
        <v>0</v>
      </c>
      <c r="T513" s="87">
        <f t="shared" si="84"/>
        <v>0</v>
      </c>
      <c r="U513" s="86">
        <v>0</v>
      </c>
      <c r="V513" s="87">
        <f t="shared" si="85"/>
        <v>0</v>
      </c>
      <c r="W513" s="86">
        <v>0</v>
      </c>
      <c r="X513" s="87">
        <f t="shared" si="86"/>
        <v>0</v>
      </c>
      <c r="Y513" s="87">
        <f t="shared" si="87"/>
        <v>0</v>
      </c>
    </row>
    <row r="514" spans="2:25" x14ac:dyDescent="0.2">
      <c r="B514" s="85" t="s">
        <v>1035</v>
      </c>
      <c r="C514" s="85" t="s">
        <v>945</v>
      </c>
      <c r="D514" s="85" t="s">
        <v>1036</v>
      </c>
      <c r="E514" s="86">
        <v>0</v>
      </c>
      <c r="F514" s="87">
        <f t="shared" si="77"/>
        <v>0</v>
      </c>
      <c r="G514" s="86">
        <v>0</v>
      </c>
      <c r="H514" s="87">
        <f t="shared" si="78"/>
        <v>0</v>
      </c>
      <c r="I514" s="86">
        <v>0</v>
      </c>
      <c r="J514" s="87">
        <f t="shared" si="79"/>
        <v>0</v>
      </c>
      <c r="K514" s="86">
        <v>0</v>
      </c>
      <c r="L514" s="87">
        <f t="shared" si="80"/>
        <v>0</v>
      </c>
      <c r="M514" s="86">
        <v>0</v>
      </c>
      <c r="N514" s="87">
        <f t="shared" si="81"/>
        <v>0</v>
      </c>
      <c r="O514" s="86">
        <v>0</v>
      </c>
      <c r="P514" s="87">
        <f t="shared" si="82"/>
        <v>0</v>
      </c>
      <c r="Q514" s="86">
        <v>0</v>
      </c>
      <c r="R514" s="87">
        <f t="shared" si="83"/>
        <v>0</v>
      </c>
      <c r="S514" s="86">
        <v>0</v>
      </c>
      <c r="T514" s="87">
        <f t="shared" si="84"/>
        <v>0</v>
      </c>
      <c r="U514" s="86">
        <v>0</v>
      </c>
      <c r="V514" s="87">
        <f t="shared" si="85"/>
        <v>0</v>
      </c>
      <c r="W514" s="86">
        <v>0</v>
      </c>
      <c r="X514" s="87">
        <f t="shared" si="86"/>
        <v>0</v>
      </c>
      <c r="Y514" s="87">
        <f t="shared" si="87"/>
        <v>0</v>
      </c>
    </row>
    <row r="515" spans="2:25" x14ac:dyDescent="0.2">
      <c r="B515" s="85" t="s">
        <v>1037</v>
      </c>
      <c r="C515" s="85" t="s">
        <v>945</v>
      </c>
      <c r="D515" s="85" t="s">
        <v>1038</v>
      </c>
      <c r="E515" s="86">
        <v>0</v>
      </c>
      <c r="F515" s="87">
        <f t="shared" si="77"/>
        <v>0</v>
      </c>
      <c r="G515" s="86">
        <v>0</v>
      </c>
      <c r="H515" s="87">
        <f t="shared" si="78"/>
        <v>0</v>
      </c>
      <c r="I515" s="86">
        <v>0</v>
      </c>
      <c r="J515" s="87">
        <f t="shared" si="79"/>
        <v>0</v>
      </c>
      <c r="K515" s="86">
        <v>0</v>
      </c>
      <c r="L515" s="87">
        <f t="shared" si="80"/>
        <v>0</v>
      </c>
      <c r="M515" s="86">
        <v>0</v>
      </c>
      <c r="N515" s="87">
        <f t="shared" si="81"/>
        <v>0</v>
      </c>
      <c r="O515" s="86">
        <v>0</v>
      </c>
      <c r="P515" s="87">
        <f t="shared" si="82"/>
        <v>0</v>
      </c>
      <c r="Q515" s="86">
        <v>0</v>
      </c>
      <c r="R515" s="87">
        <f t="shared" si="83"/>
        <v>0</v>
      </c>
      <c r="S515" s="86">
        <v>0</v>
      </c>
      <c r="T515" s="87">
        <f t="shared" si="84"/>
        <v>0</v>
      </c>
      <c r="U515" s="86">
        <v>0</v>
      </c>
      <c r="V515" s="87">
        <f t="shared" si="85"/>
        <v>0</v>
      </c>
      <c r="W515" s="86">
        <v>0</v>
      </c>
      <c r="X515" s="87">
        <f t="shared" si="86"/>
        <v>0</v>
      </c>
      <c r="Y515" s="87">
        <f t="shared" si="87"/>
        <v>0</v>
      </c>
    </row>
    <row r="516" spans="2:25" x14ac:dyDescent="0.2">
      <c r="B516" s="85" t="s">
        <v>1039</v>
      </c>
      <c r="C516" s="85" t="s">
        <v>945</v>
      </c>
      <c r="D516" s="85" t="s">
        <v>1040</v>
      </c>
      <c r="E516" s="86">
        <v>0</v>
      </c>
      <c r="F516" s="87">
        <f t="shared" si="77"/>
        <v>0</v>
      </c>
      <c r="G516" s="86">
        <v>0</v>
      </c>
      <c r="H516" s="87">
        <f t="shared" si="78"/>
        <v>0</v>
      </c>
      <c r="I516" s="86">
        <v>0</v>
      </c>
      <c r="J516" s="87">
        <f t="shared" si="79"/>
        <v>0</v>
      </c>
      <c r="K516" s="86">
        <v>0</v>
      </c>
      <c r="L516" s="87">
        <f t="shared" si="80"/>
        <v>0</v>
      </c>
      <c r="M516" s="86">
        <v>0</v>
      </c>
      <c r="N516" s="87">
        <f t="shared" si="81"/>
        <v>0</v>
      </c>
      <c r="O516" s="86">
        <v>0</v>
      </c>
      <c r="P516" s="87">
        <f t="shared" si="82"/>
        <v>0</v>
      </c>
      <c r="Q516" s="86">
        <v>0</v>
      </c>
      <c r="R516" s="87">
        <f t="shared" si="83"/>
        <v>0</v>
      </c>
      <c r="S516" s="86">
        <v>0</v>
      </c>
      <c r="T516" s="87">
        <f t="shared" si="84"/>
        <v>0</v>
      </c>
      <c r="U516" s="86">
        <v>0</v>
      </c>
      <c r="V516" s="87">
        <f t="shared" si="85"/>
        <v>0</v>
      </c>
      <c r="W516" s="86">
        <v>0</v>
      </c>
      <c r="X516" s="87">
        <f t="shared" si="86"/>
        <v>0</v>
      </c>
      <c r="Y516" s="87">
        <f t="shared" si="87"/>
        <v>0</v>
      </c>
    </row>
    <row r="517" spans="2:25" x14ac:dyDescent="0.2">
      <c r="B517" s="85" t="s">
        <v>1041</v>
      </c>
      <c r="C517" s="85" t="s">
        <v>945</v>
      </c>
      <c r="D517" s="85" t="s">
        <v>1042</v>
      </c>
      <c r="E517" s="86">
        <v>0</v>
      </c>
      <c r="F517" s="87">
        <f t="shared" si="77"/>
        <v>0</v>
      </c>
      <c r="G517" s="86">
        <v>0</v>
      </c>
      <c r="H517" s="87">
        <f t="shared" si="78"/>
        <v>0</v>
      </c>
      <c r="I517" s="86">
        <v>0</v>
      </c>
      <c r="J517" s="87">
        <f t="shared" si="79"/>
        <v>0</v>
      </c>
      <c r="K517" s="86">
        <v>0</v>
      </c>
      <c r="L517" s="87">
        <f t="shared" si="80"/>
        <v>0</v>
      </c>
      <c r="M517" s="86">
        <v>0</v>
      </c>
      <c r="N517" s="87">
        <f t="shared" si="81"/>
        <v>0</v>
      </c>
      <c r="O517" s="86">
        <v>0</v>
      </c>
      <c r="P517" s="87">
        <f t="shared" si="82"/>
        <v>0</v>
      </c>
      <c r="Q517" s="86">
        <v>0</v>
      </c>
      <c r="R517" s="87">
        <f t="shared" si="83"/>
        <v>0</v>
      </c>
      <c r="S517" s="86">
        <v>0</v>
      </c>
      <c r="T517" s="87">
        <f t="shared" si="84"/>
        <v>0</v>
      </c>
      <c r="U517" s="86">
        <v>0</v>
      </c>
      <c r="V517" s="87">
        <f t="shared" si="85"/>
        <v>0</v>
      </c>
      <c r="W517" s="86">
        <v>0</v>
      </c>
      <c r="X517" s="87">
        <f t="shared" si="86"/>
        <v>0</v>
      </c>
      <c r="Y517" s="87">
        <f t="shared" si="87"/>
        <v>0</v>
      </c>
    </row>
    <row r="518" spans="2:25" x14ac:dyDescent="0.2">
      <c r="B518" s="85" t="s">
        <v>1043</v>
      </c>
      <c r="C518" s="85" t="s">
        <v>945</v>
      </c>
      <c r="D518" s="85" t="s">
        <v>1044</v>
      </c>
      <c r="E518" s="86">
        <v>0</v>
      </c>
      <c r="F518" s="87">
        <f t="shared" si="77"/>
        <v>0</v>
      </c>
      <c r="G518" s="86">
        <v>0</v>
      </c>
      <c r="H518" s="87">
        <f t="shared" si="78"/>
        <v>0</v>
      </c>
      <c r="I518" s="86">
        <v>0</v>
      </c>
      <c r="J518" s="87">
        <f t="shared" si="79"/>
        <v>0</v>
      </c>
      <c r="K518" s="86">
        <v>0</v>
      </c>
      <c r="L518" s="87">
        <f t="shared" si="80"/>
        <v>0</v>
      </c>
      <c r="M518" s="86">
        <v>0</v>
      </c>
      <c r="N518" s="87">
        <f t="shared" si="81"/>
        <v>0</v>
      </c>
      <c r="O518" s="86">
        <v>0</v>
      </c>
      <c r="P518" s="87">
        <f t="shared" si="82"/>
        <v>0</v>
      </c>
      <c r="Q518" s="86">
        <v>0</v>
      </c>
      <c r="R518" s="87">
        <f t="shared" si="83"/>
        <v>0</v>
      </c>
      <c r="S518" s="86">
        <v>0</v>
      </c>
      <c r="T518" s="87">
        <f t="shared" si="84"/>
        <v>0</v>
      </c>
      <c r="U518" s="86">
        <v>0</v>
      </c>
      <c r="V518" s="87">
        <f t="shared" si="85"/>
        <v>0</v>
      </c>
      <c r="W518" s="86">
        <v>0</v>
      </c>
      <c r="X518" s="87">
        <f t="shared" si="86"/>
        <v>0</v>
      </c>
      <c r="Y518" s="87">
        <f t="shared" si="87"/>
        <v>0</v>
      </c>
    </row>
    <row r="519" spans="2:25" x14ac:dyDescent="0.2">
      <c r="B519" s="85" t="s">
        <v>1045</v>
      </c>
      <c r="C519" s="85" t="s">
        <v>945</v>
      </c>
      <c r="D519" s="85" t="s">
        <v>784</v>
      </c>
      <c r="E519" s="86">
        <v>0</v>
      </c>
      <c r="F519" s="87">
        <f t="shared" si="77"/>
        <v>0</v>
      </c>
      <c r="G519" s="86">
        <v>0</v>
      </c>
      <c r="H519" s="87">
        <f t="shared" si="78"/>
        <v>0</v>
      </c>
      <c r="I519" s="86">
        <v>0</v>
      </c>
      <c r="J519" s="87">
        <f t="shared" si="79"/>
        <v>0</v>
      </c>
      <c r="K519" s="86">
        <v>0</v>
      </c>
      <c r="L519" s="87">
        <f t="shared" si="80"/>
        <v>0</v>
      </c>
      <c r="M519" s="86">
        <v>0</v>
      </c>
      <c r="N519" s="87">
        <f t="shared" si="81"/>
        <v>0</v>
      </c>
      <c r="O519" s="86">
        <v>0</v>
      </c>
      <c r="P519" s="87">
        <f t="shared" si="82"/>
        <v>0</v>
      </c>
      <c r="Q519" s="86">
        <v>0</v>
      </c>
      <c r="R519" s="87">
        <f t="shared" si="83"/>
        <v>0</v>
      </c>
      <c r="S519" s="86">
        <v>0</v>
      </c>
      <c r="T519" s="87">
        <f t="shared" si="84"/>
        <v>0</v>
      </c>
      <c r="U519" s="86">
        <v>0</v>
      </c>
      <c r="V519" s="87">
        <f t="shared" si="85"/>
        <v>0</v>
      </c>
      <c r="W519" s="86">
        <v>0</v>
      </c>
      <c r="X519" s="87">
        <f t="shared" si="86"/>
        <v>0</v>
      </c>
      <c r="Y519" s="87">
        <f t="shared" si="87"/>
        <v>0</v>
      </c>
    </row>
    <row r="520" spans="2:25" x14ac:dyDescent="0.2">
      <c r="B520" s="85" t="s">
        <v>1046</v>
      </c>
      <c r="C520" s="85" t="s">
        <v>945</v>
      </c>
      <c r="D520" s="85" t="s">
        <v>1047</v>
      </c>
      <c r="E520" s="86">
        <v>0</v>
      </c>
      <c r="F520" s="87">
        <f t="shared" si="77"/>
        <v>0</v>
      </c>
      <c r="G520" s="86">
        <v>0</v>
      </c>
      <c r="H520" s="87">
        <f t="shared" si="78"/>
        <v>0</v>
      </c>
      <c r="I520" s="86">
        <v>0</v>
      </c>
      <c r="J520" s="87">
        <f t="shared" si="79"/>
        <v>0</v>
      </c>
      <c r="K520" s="86">
        <v>0</v>
      </c>
      <c r="L520" s="87">
        <f t="shared" si="80"/>
        <v>0</v>
      </c>
      <c r="M520" s="86">
        <v>0</v>
      </c>
      <c r="N520" s="87">
        <f t="shared" si="81"/>
        <v>0</v>
      </c>
      <c r="O520" s="86">
        <v>0</v>
      </c>
      <c r="P520" s="87">
        <f t="shared" si="82"/>
        <v>0</v>
      </c>
      <c r="Q520" s="86">
        <v>0</v>
      </c>
      <c r="R520" s="87">
        <f t="shared" si="83"/>
        <v>0</v>
      </c>
      <c r="S520" s="86">
        <v>0</v>
      </c>
      <c r="T520" s="87">
        <f t="shared" si="84"/>
        <v>0</v>
      </c>
      <c r="U520" s="86">
        <v>0</v>
      </c>
      <c r="V520" s="87">
        <f t="shared" si="85"/>
        <v>0</v>
      </c>
      <c r="W520" s="86">
        <v>0</v>
      </c>
      <c r="X520" s="87">
        <f t="shared" si="86"/>
        <v>0</v>
      </c>
      <c r="Y520" s="87">
        <f t="shared" si="87"/>
        <v>0</v>
      </c>
    </row>
    <row r="521" spans="2:25" x14ac:dyDescent="0.2">
      <c r="B521" s="85" t="s">
        <v>1048</v>
      </c>
      <c r="C521" s="85" t="s">
        <v>945</v>
      </c>
      <c r="D521" s="85" t="s">
        <v>1049</v>
      </c>
      <c r="E521" s="86">
        <v>0</v>
      </c>
      <c r="F521" s="87">
        <f t="shared" si="77"/>
        <v>0</v>
      </c>
      <c r="G521" s="86">
        <v>0</v>
      </c>
      <c r="H521" s="87">
        <f t="shared" si="78"/>
        <v>0</v>
      </c>
      <c r="I521" s="86">
        <v>0</v>
      </c>
      <c r="J521" s="87">
        <f t="shared" si="79"/>
        <v>0</v>
      </c>
      <c r="K521" s="86">
        <v>0</v>
      </c>
      <c r="L521" s="87">
        <f t="shared" si="80"/>
        <v>0</v>
      </c>
      <c r="M521" s="86">
        <v>0</v>
      </c>
      <c r="N521" s="87">
        <f t="shared" si="81"/>
        <v>0</v>
      </c>
      <c r="O521" s="86">
        <v>0</v>
      </c>
      <c r="P521" s="87">
        <f t="shared" si="82"/>
        <v>0</v>
      </c>
      <c r="Q521" s="86">
        <v>0</v>
      </c>
      <c r="R521" s="87">
        <f t="shared" si="83"/>
        <v>0</v>
      </c>
      <c r="S521" s="86">
        <v>0</v>
      </c>
      <c r="T521" s="87">
        <f t="shared" si="84"/>
        <v>0</v>
      </c>
      <c r="U521" s="86">
        <v>0</v>
      </c>
      <c r="V521" s="87">
        <f t="shared" si="85"/>
        <v>0</v>
      </c>
      <c r="W521" s="86">
        <v>0</v>
      </c>
      <c r="X521" s="87">
        <f t="shared" si="86"/>
        <v>0</v>
      </c>
      <c r="Y521" s="87">
        <f t="shared" si="87"/>
        <v>0</v>
      </c>
    </row>
    <row r="522" spans="2:25" x14ac:dyDescent="0.2">
      <c r="B522" s="85" t="s">
        <v>1050</v>
      </c>
      <c r="C522" s="85" t="s">
        <v>945</v>
      </c>
      <c r="D522" s="85" t="s">
        <v>1051</v>
      </c>
      <c r="E522" s="86">
        <v>0</v>
      </c>
      <c r="F522" s="87">
        <f t="shared" si="77"/>
        <v>0</v>
      </c>
      <c r="G522" s="86">
        <v>0</v>
      </c>
      <c r="H522" s="87">
        <f t="shared" si="78"/>
        <v>0</v>
      </c>
      <c r="I522" s="86">
        <v>0</v>
      </c>
      <c r="J522" s="87">
        <f t="shared" si="79"/>
        <v>0</v>
      </c>
      <c r="K522" s="86">
        <v>0</v>
      </c>
      <c r="L522" s="87">
        <f t="shared" si="80"/>
        <v>0</v>
      </c>
      <c r="M522" s="86">
        <v>0</v>
      </c>
      <c r="N522" s="87">
        <f t="shared" si="81"/>
        <v>0</v>
      </c>
      <c r="O522" s="86">
        <v>0</v>
      </c>
      <c r="P522" s="87">
        <f t="shared" si="82"/>
        <v>0</v>
      </c>
      <c r="Q522" s="86">
        <v>0</v>
      </c>
      <c r="R522" s="87">
        <f t="shared" si="83"/>
        <v>0</v>
      </c>
      <c r="S522" s="86">
        <v>0</v>
      </c>
      <c r="T522" s="87">
        <f t="shared" si="84"/>
        <v>0</v>
      </c>
      <c r="U522" s="86">
        <v>0</v>
      </c>
      <c r="V522" s="87">
        <f t="shared" si="85"/>
        <v>0</v>
      </c>
      <c r="W522" s="86">
        <v>0</v>
      </c>
      <c r="X522" s="87">
        <f t="shared" si="86"/>
        <v>0</v>
      </c>
      <c r="Y522" s="87">
        <f t="shared" si="87"/>
        <v>0</v>
      </c>
    </row>
    <row r="523" spans="2:25" x14ac:dyDescent="0.2">
      <c r="B523" s="85" t="s">
        <v>1052</v>
      </c>
      <c r="C523" s="85" t="s">
        <v>945</v>
      </c>
      <c r="D523" s="85" t="s">
        <v>1053</v>
      </c>
      <c r="E523" s="86">
        <v>0</v>
      </c>
      <c r="F523" s="87">
        <f t="shared" ref="F523:F586" si="88">+ROUND((E523/$E$1115)*$E$7,0)</f>
        <v>0</v>
      </c>
      <c r="G523" s="86">
        <v>0</v>
      </c>
      <c r="H523" s="87">
        <f t="shared" ref="H523:H586" si="89">+ROUND((G523/$G$1115)*$G$7,0)</f>
        <v>0</v>
      </c>
      <c r="I523" s="86">
        <v>0</v>
      </c>
      <c r="J523" s="87">
        <f t="shared" ref="J523:J586" si="90">+ROUND((I523/$I$1115)*$I$7,0)</f>
        <v>0</v>
      </c>
      <c r="K523" s="86">
        <v>0</v>
      </c>
      <c r="L523" s="87">
        <f t="shared" ref="L523:L586" si="91">+ROUND((K523/$K$1115)*$K$7,0)</f>
        <v>0</v>
      </c>
      <c r="M523" s="86">
        <v>0</v>
      </c>
      <c r="N523" s="87">
        <f t="shared" ref="N523:N586" si="92">+ROUND((M523/$M$1115)*$M$7,0)</f>
        <v>0</v>
      </c>
      <c r="O523" s="86">
        <v>0</v>
      </c>
      <c r="P523" s="87">
        <f t="shared" ref="P523:P586" si="93">+ROUND((O523/$O$1115)*$O$7,0)</f>
        <v>0</v>
      </c>
      <c r="Q523" s="86">
        <v>0</v>
      </c>
      <c r="R523" s="87">
        <f t="shared" ref="R523:R586" si="94">+ROUND((Q523/$Q$1115)*$Q$7,0)</f>
        <v>0</v>
      </c>
      <c r="S523" s="86">
        <v>0</v>
      </c>
      <c r="T523" s="87">
        <f t="shared" ref="T523:T586" si="95">+ROUND((S523/$S$1115)*$S$7,0)</f>
        <v>0</v>
      </c>
      <c r="U523" s="86">
        <v>0</v>
      </c>
      <c r="V523" s="87">
        <f t="shared" ref="V523:V586" si="96">+ROUND((U523/$U$1115)*$U$7,0)</f>
        <v>0</v>
      </c>
      <c r="W523" s="86">
        <v>0</v>
      </c>
      <c r="X523" s="87">
        <f t="shared" ref="X523:X586" si="97">+ROUND((W523/$W$1115)*$W$7,0)</f>
        <v>0</v>
      </c>
      <c r="Y523" s="87">
        <f t="shared" ref="Y523:Y586" si="98">+F523+H523+J523+L523+N523+P523+R523+T523+V523+X523</f>
        <v>0</v>
      </c>
    </row>
    <row r="524" spans="2:25" x14ac:dyDescent="0.2">
      <c r="B524" s="85" t="s">
        <v>1054</v>
      </c>
      <c r="C524" s="85" t="s">
        <v>945</v>
      </c>
      <c r="D524" s="85" t="s">
        <v>1055</v>
      </c>
      <c r="E524" s="86">
        <v>0</v>
      </c>
      <c r="F524" s="87">
        <f t="shared" si="88"/>
        <v>0</v>
      </c>
      <c r="G524" s="86">
        <v>0</v>
      </c>
      <c r="H524" s="87">
        <f t="shared" si="89"/>
        <v>0</v>
      </c>
      <c r="I524" s="86">
        <v>0</v>
      </c>
      <c r="J524" s="87">
        <f t="shared" si="90"/>
        <v>0</v>
      </c>
      <c r="K524" s="86">
        <v>0</v>
      </c>
      <c r="L524" s="87">
        <f t="shared" si="91"/>
        <v>0</v>
      </c>
      <c r="M524" s="86">
        <v>0</v>
      </c>
      <c r="N524" s="87">
        <f t="shared" si="92"/>
        <v>0</v>
      </c>
      <c r="O524" s="86">
        <v>0</v>
      </c>
      <c r="P524" s="87">
        <f t="shared" si="93"/>
        <v>0</v>
      </c>
      <c r="Q524" s="86">
        <v>0</v>
      </c>
      <c r="R524" s="87">
        <f t="shared" si="94"/>
        <v>0</v>
      </c>
      <c r="S524" s="86">
        <v>0</v>
      </c>
      <c r="T524" s="87">
        <f t="shared" si="95"/>
        <v>0</v>
      </c>
      <c r="U524" s="86">
        <v>0</v>
      </c>
      <c r="V524" s="87">
        <f t="shared" si="96"/>
        <v>0</v>
      </c>
      <c r="W524" s="86">
        <v>0</v>
      </c>
      <c r="X524" s="87">
        <f t="shared" si="97"/>
        <v>0</v>
      </c>
      <c r="Y524" s="87">
        <f t="shared" si="98"/>
        <v>0</v>
      </c>
    </row>
    <row r="525" spans="2:25" x14ac:dyDescent="0.2">
      <c r="B525" s="85" t="s">
        <v>1056</v>
      </c>
      <c r="C525" s="85" t="s">
        <v>945</v>
      </c>
      <c r="D525" s="85" t="s">
        <v>1057</v>
      </c>
      <c r="E525" s="86">
        <v>0</v>
      </c>
      <c r="F525" s="87">
        <f t="shared" si="88"/>
        <v>0</v>
      </c>
      <c r="G525" s="86">
        <v>0</v>
      </c>
      <c r="H525" s="87">
        <f t="shared" si="89"/>
        <v>0</v>
      </c>
      <c r="I525" s="86">
        <v>0</v>
      </c>
      <c r="J525" s="87">
        <f t="shared" si="90"/>
        <v>0</v>
      </c>
      <c r="K525" s="86">
        <v>0</v>
      </c>
      <c r="L525" s="87">
        <f t="shared" si="91"/>
        <v>0</v>
      </c>
      <c r="M525" s="86">
        <v>0</v>
      </c>
      <c r="N525" s="87">
        <f t="shared" si="92"/>
        <v>0</v>
      </c>
      <c r="O525" s="86">
        <v>0</v>
      </c>
      <c r="P525" s="87">
        <f t="shared" si="93"/>
        <v>0</v>
      </c>
      <c r="Q525" s="86">
        <v>0</v>
      </c>
      <c r="R525" s="87">
        <f t="shared" si="94"/>
        <v>0</v>
      </c>
      <c r="S525" s="86">
        <v>0</v>
      </c>
      <c r="T525" s="87">
        <f t="shared" si="95"/>
        <v>0</v>
      </c>
      <c r="U525" s="86">
        <v>0</v>
      </c>
      <c r="V525" s="87">
        <f t="shared" si="96"/>
        <v>0</v>
      </c>
      <c r="W525" s="86">
        <v>0</v>
      </c>
      <c r="X525" s="87">
        <f t="shared" si="97"/>
        <v>0</v>
      </c>
      <c r="Y525" s="87">
        <f t="shared" si="98"/>
        <v>0</v>
      </c>
    </row>
    <row r="526" spans="2:25" x14ac:dyDescent="0.2">
      <c r="B526" s="85" t="s">
        <v>1058</v>
      </c>
      <c r="C526" s="85" t="s">
        <v>945</v>
      </c>
      <c r="D526" s="85" t="s">
        <v>167</v>
      </c>
      <c r="E526" s="86">
        <v>0</v>
      </c>
      <c r="F526" s="87">
        <f t="shared" si="88"/>
        <v>0</v>
      </c>
      <c r="G526" s="86">
        <v>0</v>
      </c>
      <c r="H526" s="87">
        <f t="shared" si="89"/>
        <v>0</v>
      </c>
      <c r="I526" s="86">
        <v>0</v>
      </c>
      <c r="J526" s="87">
        <f t="shared" si="90"/>
        <v>0</v>
      </c>
      <c r="K526" s="86">
        <v>0</v>
      </c>
      <c r="L526" s="87">
        <f t="shared" si="91"/>
        <v>0</v>
      </c>
      <c r="M526" s="86">
        <v>0</v>
      </c>
      <c r="N526" s="87">
        <f t="shared" si="92"/>
        <v>0</v>
      </c>
      <c r="O526" s="86">
        <v>0</v>
      </c>
      <c r="P526" s="87">
        <f t="shared" si="93"/>
        <v>0</v>
      </c>
      <c r="Q526" s="86">
        <v>0</v>
      </c>
      <c r="R526" s="87">
        <f t="shared" si="94"/>
        <v>0</v>
      </c>
      <c r="S526" s="86">
        <v>0</v>
      </c>
      <c r="T526" s="87">
        <f t="shared" si="95"/>
        <v>0</v>
      </c>
      <c r="U526" s="86">
        <v>0</v>
      </c>
      <c r="V526" s="87">
        <f t="shared" si="96"/>
        <v>0</v>
      </c>
      <c r="W526" s="86">
        <v>0</v>
      </c>
      <c r="X526" s="87">
        <f t="shared" si="97"/>
        <v>0</v>
      </c>
      <c r="Y526" s="87">
        <f t="shared" si="98"/>
        <v>0</v>
      </c>
    </row>
    <row r="527" spans="2:25" x14ac:dyDescent="0.2">
      <c r="B527" s="85" t="s">
        <v>1059</v>
      </c>
      <c r="C527" s="85" t="s">
        <v>945</v>
      </c>
      <c r="D527" s="85" t="s">
        <v>1060</v>
      </c>
      <c r="E527" s="86">
        <v>0</v>
      </c>
      <c r="F527" s="87">
        <f t="shared" si="88"/>
        <v>0</v>
      </c>
      <c r="G527" s="86">
        <v>0</v>
      </c>
      <c r="H527" s="87">
        <f t="shared" si="89"/>
        <v>0</v>
      </c>
      <c r="I527" s="86">
        <v>0</v>
      </c>
      <c r="J527" s="87">
        <f t="shared" si="90"/>
        <v>0</v>
      </c>
      <c r="K527" s="86">
        <v>0</v>
      </c>
      <c r="L527" s="87">
        <f t="shared" si="91"/>
        <v>0</v>
      </c>
      <c r="M527" s="86">
        <v>0</v>
      </c>
      <c r="N527" s="87">
        <f t="shared" si="92"/>
        <v>0</v>
      </c>
      <c r="O527" s="86">
        <v>0</v>
      </c>
      <c r="P527" s="87">
        <f t="shared" si="93"/>
        <v>0</v>
      </c>
      <c r="Q527" s="86">
        <v>0</v>
      </c>
      <c r="R527" s="87">
        <f t="shared" si="94"/>
        <v>0</v>
      </c>
      <c r="S527" s="86">
        <v>0</v>
      </c>
      <c r="T527" s="87">
        <f t="shared" si="95"/>
        <v>0</v>
      </c>
      <c r="U527" s="86">
        <v>0</v>
      </c>
      <c r="V527" s="87">
        <f t="shared" si="96"/>
        <v>0</v>
      </c>
      <c r="W527" s="86">
        <v>0</v>
      </c>
      <c r="X527" s="87">
        <f t="shared" si="97"/>
        <v>0</v>
      </c>
      <c r="Y527" s="87">
        <f t="shared" si="98"/>
        <v>0</v>
      </c>
    </row>
    <row r="528" spans="2:25" x14ac:dyDescent="0.2">
      <c r="B528" s="85" t="s">
        <v>1061</v>
      </c>
      <c r="C528" s="85" t="s">
        <v>945</v>
      </c>
      <c r="D528" s="85" t="s">
        <v>1062</v>
      </c>
      <c r="E528" s="86">
        <v>0</v>
      </c>
      <c r="F528" s="87">
        <f t="shared" si="88"/>
        <v>0</v>
      </c>
      <c r="G528" s="86">
        <v>0</v>
      </c>
      <c r="H528" s="87">
        <f t="shared" si="89"/>
        <v>0</v>
      </c>
      <c r="I528" s="86">
        <v>0</v>
      </c>
      <c r="J528" s="87">
        <f t="shared" si="90"/>
        <v>0</v>
      </c>
      <c r="K528" s="86">
        <v>0</v>
      </c>
      <c r="L528" s="87">
        <f t="shared" si="91"/>
        <v>0</v>
      </c>
      <c r="M528" s="86">
        <v>0</v>
      </c>
      <c r="N528" s="87">
        <f t="shared" si="92"/>
        <v>0</v>
      </c>
      <c r="O528" s="86">
        <v>0</v>
      </c>
      <c r="P528" s="87">
        <f t="shared" si="93"/>
        <v>0</v>
      </c>
      <c r="Q528" s="86">
        <v>0</v>
      </c>
      <c r="R528" s="87">
        <f t="shared" si="94"/>
        <v>0</v>
      </c>
      <c r="S528" s="86">
        <v>0</v>
      </c>
      <c r="T528" s="87">
        <f t="shared" si="95"/>
        <v>0</v>
      </c>
      <c r="U528" s="86">
        <v>0</v>
      </c>
      <c r="V528" s="87">
        <f t="shared" si="96"/>
        <v>0</v>
      </c>
      <c r="W528" s="86">
        <v>0</v>
      </c>
      <c r="X528" s="87">
        <f t="shared" si="97"/>
        <v>0</v>
      </c>
      <c r="Y528" s="87">
        <f t="shared" si="98"/>
        <v>0</v>
      </c>
    </row>
    <row r="529" spans="2:25" x14ac:dyDescent="0.2">
      <c r="B529" s="85" t="s">
        <v>1063</v>
      </c>
      <c r="C529" s="85" t="s">
        <v>945</v>
      </c>
      <c r="D529" s="85" t="s">
        <v>1064</v>
      </c>
      <c r="E529" s="86">
        <v>0</v>
      </c>
      <c r="F529" s="87">
        <f t="shared" si="88"/>
        <v>0</v>
      </c>
      <c r="G529" s="86">
        <v>0</v>
      </c>
      <c r="H529" s="87">
        <f t="shared" si="89"/>
        <v>0</v>
      </c>
      <c r="I529" s="86">
        <v>0</v>
      </c>
      <c r="J529" s="87">
        <f t="shared" si="90"/>
        <v>0</v>
      </c>
      <c r="K529" s="86">
        <v>0</v>
      </c>
      <c r="L529" s="87">
        <f t="shared" si="91"/>
        <v>0</v>
      </c>
      <c r="M529" s="86">
        <v>0</v>
      </c>
      <c r="N529" s="87">
        <f t="shared" si="92"/>
        <v>0</v>
      </c>
      <c r="O529" s="86">
        <v>0</v>
      </c>
      <c r="P529" s="87">
        <f t="shared" si="93"/>
        <v>0</v>
      </c>
      <c r="Q529" s="86">
        <v>0</v>
      </c>
      <c r="R529" s="87">
        <f t="shared" si="94"/>
        <v>0</v>
      </c>
      <c r="S529" s="86">
        <v>0</v>
      </c>
      <c r="T529" s="87">
        <f t="shared" si="95"/>
        <v>0</v>
      </c>
      <c r="U529" s="86">
        <v>0</v>
      </c>
      <c r="V529" s="87">
        <f t="shared" si="96"/>
        <v>0</v>
      </c>
      <c r="W529" s="86">
        <v>0</v>
      </c>
      <c r="X529" s="87">
        <f t="shared" si="97"/>
        <v>0</v>
      </c>
      <c r="Y529" s="87">
        <f t="shared" si="98"/>
        <v>0</v>
      </c>
    </row>
    <row r="530" spans="2:25" x14ac:dyDescent="0.2">
      <c r="B530" s="85" t="s">
        <v>1065</v>
      </c>
      <c r="C530" s="85" t="s">
        <v>945</v>
      </c>
      <c r="D530" s="85" t="s">
        <v>1066</v>
      </c>
      <c r="E530" s="86">
        <v>0</v>
      </c>
      <c r="F530" s="87">
        <f t="shared" si="88"/>
        <v>0</v>
      </c>
      <c r="G530" s="86">
        <v>0</v>
      </c>
      <c r="H530" s="87">
        <f t="shared" si="89"/>
        <v>0</v>
      </c>
      <c r="I530" s="86">
        <v>0</v>
      </c>
      <c r="J530" s="87">
        <f t="shared" si="90"/>
        <v>0</v>
      </c>
      <c r="K530" s="86">
        <v>0</v>
      </c>
      <c r="L530" s="87">
        <f t="shared" si="91"/>
        <v>0</v>
      </c>
      <c r="M530" s="86">
        <v>0</v>
      </c>
      <c r="N530" s="87">
        <f t="shared" si="92"/>
        <v>0</v>
      </c>
      <c r="O530" s="86">
        <v>0</v>
      </c>
      <c r="P530" s="87">
        <f t="shared" si="93"/>
        <v>0</v>
      </c>
      <c r="Q530" s="86">
        <v>0</v>
      </c>
      <c r="R530" s="87">
        <f t="shared" si="94"/>
        <v>0</v>
      </c>
      <c r="S530" s="86">
        <v>0</v>
      </c>
      <c r="T530" s="87">
        <f t="shared" si="95"/>
        <v>0</v>
      </c>
      <c r="U530" s="86">
        <v>0</v>
      </c>
      <c r="V530" s="87">
        <f t="shared" si="96"/>
        <v>0</v>
      </c>
      <c r="W530" s="86">
        <v>0</v>
      </c>
      <c r="X530" s="87">
        <f t="shared" si="97"/>
        <v>0</v>
      </c>
      <c r="Y530" s="87">
        <f t="shared" si="98"/>
        <v>0</v>
      </c>
    </row>
    <row r="531" spans="2:25" x14ac:dyDescent="0.2">
      <c r="B531" s="85" t="s">
        <v>1067</v>
      </c>
      <c r="C531" s="85" t="s">
        <v>945</v>
      </c>
      <c r="D531" s="85" t="s">
        <v>259</v>
      </c>
      <c r="E531" s="86">
        <v>0</v>
      </c>
      <c r="F531" s="87">
        <f t="shared" si="88"/>
        <v>0</v>
      </c>
      <c r="G531" s="86">
        <v>0</v>
      </c>
      <c r="H531" s="87">
        <f t="shared" si="89"/>
        <v>0</v>
      </c>
      <c r="I531" s="86">
        <v>0</v>
      </c>
      <c r="J531" s="87">
        <f t="shared" si="90"/>
        <v>0</v>
      </c>
      <c r="K531" s="86">
        <v>0</v>
      </c>
      <c r="L531" s="87">
        <f t="shared" si="91"/>
        <v>0</v>
      </c>
      <c r="M531" s="86">
        <v>0</v>
      </c>
      <c r="N531" s="87">
        <f t="shared" si="92"/>
        <v>0</v>
      </c>
      <c r="O531" s="86">
        <v>0</v>
      </c>
      <c r="P531" s="87">
        <f t="shared" si="93"/>
        <v>0</v>
      </c>
      <c r="Q531" s="86">
        <v>0</v>
      </c>
      <c r="R531" s="87">
        <f t="shared" si="94"/>
        <v>0</v>
      </c>
      <c r="S531" s="86">
        <v>0</v>
      </c>
      <c r="T531" s="87">
        <f t="shared" si="95"/>
        <v>0</v>
      </c>
      <c r="U531" s="86">
        <v>0</v>
      </c>
      <c r="V531" s="87">
        <f t="shared" si="96"/>
        <v>0</v>
      </c>
      <c r="W531" s="86">
        <v>0</v>
      </c>
      <c r="X531" s="87">
        <f t="shared" si="97"/>
        <v>0</v>
      </c>
      <c r="Y531" s="87">
        <f t="shared" si="98"/>
        <v>0</v>
      </c>
    </row>
    <row r="532" spans="2:25" x14ac:dyDescent="0.2">
      <c r="B532" s="85" t="s">
        <v>1068</v>
      </c>
      <c r="C532" s="85" t="s">
        <v>945</v>
      </c>
      <c r="D532" s="85" t="s">
        <v>1069</v>
      </c>
      <c r="E532" s="86">
        <v>0</v>
      </c>
      <c r="F532" s="87">
        <f t="shared" si="88"/>
        <v>0</v>
      </c>
      <c r="G532" s="86">
        <v>0</v>
      </c>
      <c r="H532" s="87">
        <f t="shared" si="89"/>
        <v>0</v>
      </c>
      <c r="I532" s="86">
        <v>0</v>
      </c>
      <c r="J532" s="87">
        <f t="shared" si="90"/>
        <v>0</v>
      </c>
      <c r="K532" s="86">
        <v>0</v>
      </c>
      <c r="L532" s="87">
        <f t="shared" si="91"/>
        <v>0</v>
      </c>
      <c r="M532" s="86">
        <v>0</v>
      </c>
      <c r="N532" s="87">
        <f t="shared" si="92"/>
        <v>0</v>
      </c>
      <c r="O532" s="86">
        <v>0</v>
      </c>
      <c r="P532" s="87">
        <f t="shared" si="93"/>
        <v>0</v>
      </c>
      <c r="Q532" s="86">
        <v>0</v>
      </c>
      <c r="R532" s="87">
        <f t="shared" si="94"/>
        <v>0</v>
      </c>
      <c r="S532" s="86">
        <v>0</v>
      </c>
      <c r="T532" s="87">
        <f t="shared" si="95"/>
        <v>0</v>
      </c>
      <c r="U532" s="86">
        <v>0</v>
      </c>
      <c r="V532" s="87">
        <f t="shared" si="96"/>
        <v>0</v>
      </c>
      <c r="W532" s="86">
        <v>0</v>
      </c>
      <c r="X532" s="87">
        <f t="shared" si="97"/>
        <v>0</v>
      </c>
      <c r="Y532" s="87">
        <f t="shared" si="98"/>
        <v>0</v>
      </c>
    </row>
    <row r="533" spans="2:25" x14ac:dyDescent="0.2">
      <c r="B533" s="85" t="s">
        <v>1070</v>
      </c>
      <c r="C533" s="85" t="s">
        <v>945</v>
      </c>
      <c r="D533" s="85" t="s">
        <v>1071</v>
      </c>
      <c r="E533" s="86">
        <v>0</v>
      </c>
      <c r="F533" s="87">
        <f t="shared" si="88"/>
        <v>0</v>
      </c>
      <c r="G533" s="86">
        <v>0</v>
      </c>
      <c r="H533" s="87">
        <f t="shared" si="89"/>
        <v>0</v>
      </c>
      <c r="I533" s="86">
        <v>0</v>
      </c>
      <c r="J533" s="87">
        <f t="shared" si="90"/>
        <v>0</v>
      </c>
      <c r="K533" s="86">
        <v>0</v>
      </c>
      <c r="L533" s="87">
        <f t="shared" si="91"/>
        <v>0</v>
      </c>
      <c r="M533" s="86">
        <v>0</v>
      </c>
      <c r="N533" s="87">
        <f t="shared" si="92"/>
        <v>0</v>
      </c>
      <c r="O533" s="86">
        <v>0</v>
      </c>
      <c r="P533" s="87">
        <f t="shared" si="93"/>
        <v>0</v>
      </c>
      <c r="Q533" s="86">
        <v>0</v>
      </c>
      <c r="R533" s="87">
        <f t="shared" si="94"/>
        <v>0</v>
      </c>
      <c r="S533" s="86">
        <v>0</v>
      </c>
      <c r="T533" s="87">
        <f t="shared" si="95"/>
        <v>0</v>
      </c>
      <c r="U533" s="86">
        <v>0</v>
      </c>
      <c r="V533" s="87">
        <f t="shared" si="96"/>
        <v>0</v>
      </c>
      <c r="W533" s="86">
        <v>0</v>
      </c>
      <c r="X533" s="87">
        <f t="shared" si="97"/>
        <v>0</v>
      </c>
      <c r="Y533" s="87">
        <f t="shared" si="98"/>
        <v>0</v>
      </c>
    </row>
    <row r="534" spans="2:25" x14ac:dyDescent="0.2">
      <c r="B534" s="85" t="s">
        <v>1072</v>
      </c>
      <c r="C534" s="85" t="s">
        <v>945</v>
      </c>
      <c r="D534" s="85" t="s">
        <v>1073</v>
      </c>
      <c r="E534" s="86">
        <v>0</v>
      </c>
      <c r="F534" s="87">
        <f t="shared" si="88"/>
        <v>0</v>
      </c>
      <c r="G534" s="86">
        <v>0</v>
      </c>
      <c r="H534" s="87">
        <f t="shared" si="89"/>
        <v>0</v>
      </c>
      <c r="I534" s="86">
        <v>0</v>
      </c>
      <c r="J534" s="87">
        <f t="shared" si="90"/>
        <v>0</v>
      </c>
      <c r="K534" s="86">
        <v>0</v>
      </c>
      <c r="L534" s="87">
        <f t="shared" si="91"/>
        <v>0</v>
      </c>
      <c r="M534" s="86">
        <v>0</v>
      </c>
      <c r="N534" s="87">
        <f t="shared" si="92"/>
        <v>0</v>
      </c>
      <c r="O534" s="86">
        <v>0</v>
      </c>
      <c r="P534" s="87">
        <f t="shared" si="93"/>
        <v>0</v>
      </c>
      <c r="Q534" s="86">
        <v>0</v>
      </c>
      <c r="R534" s="87">
        <f t="shared" si="94"/>
        <v>0</v>
      </c>
      <c r="S534" s="86">
        <v>0</v>
      </c>
      <c r="T534" s="87">
        <f t="shared" si="95"/>
        <v>0</v>
      </c>
      <c r="U534" s="86">
        <v>0</v>
      </c>
      <c r="V534" s="87">
        <f t="shared" si="96"/>
        <v>0</v>
      </c>
      <c r="W534" s="86">
        <v>0</v>
      </c>
      <c r="X534" s="87">
        <f t="shared" si="97"/>
        <v>0</v>
      </c>
      <c r="Y534" s="87">
        <f t="shared" si="98"/>
        <v>0</v>
      </c>
    </row>
    <row r="535" spans="2:25" x14ac:dyDescent="0.2">
      <c r="B535" s="85" t="s">
        <v>1074</v>
      </c>
      <c r="C535" s="85" t="s">
        <v>945</v>
      </c>
      <c r="D535" s="85" t="s">
        <v>1075</v>
      </c>
      <c r="E535" s="86">
        <v>0</v>
      </c>
      <c r="F535" s="87">
        <f t="shared" si="88"/>
        <v>0</v>
      </c>
      <c r="G535" s="86">
        <v>0</v>
      </c>
      <c r="H535" s="87">
        <f t="shared" si="89"/>
        <v>0</v>
      </c>
      <c r="I535" s="86">
        <v>0</v>
      </c>
      <c r="J535" s="87">
        <f t="shared" si="90"/>
        <v>0</v>
      </c>
      <c r="K535" s="86">
        <v>0</v>
      </c>
      <c r="L535" s="87">
        <f t="shared" si="91"/>
        <v>0</v>
      </c>
      <c r="M535" s="86">
        <v>0</v>
      </c>
      <c r="N535" s="87">
        <f t="shared" si="92"/>
        <v>0</v>
      </c>
      <c r="O535" s="86">
        <v>0</v>
      </c>
      <c r="P535" s="87">
        <f t="shared" si="93"/>
        <v>0</v>
      </c>
      <c r="Q535" s="86">
        <v>0</v>
      </c>
      <c r="R535" s="87">
        <f t="shared" si="94"/>
        <v>0</v>
      </c>
      <c r="S535" s="86">
        <v>0</v>
      </c>
      <c r="T535" s="87">
        <f t="shared" si="95"/>
        <v>0</v>
      </c>
      <c r="U535" s="86">
        <v>0</v>
      </c>
      <c r="V535" s="87">
        <f t="shared" si="96"/>
        <v>0</v>
      </c>
      <c r="W535" s="86">
        <v>0</v>
      </c>
      <c r="X535" s="87">
        <f t="shared" si="97"/>
        <v>0</v>
      </c>
      <c r="Y535" s="87">
        <f t="shared" si="98"/>
        <v>0</v>
      </c>
    </row>
    <row r="536" spans="2:25" x14ac:dyDescent="0.2">
      <c r="B536" s="85" t="s">
        <v>1076</v>
      </c>
      <c r="C536" s="85" t="s">
        <v>945</v>
      </c>
      <c r="D536" s="85" t="s">
        <v>1077</v>
      </c>
      <c r="E536" s="86">
        <v>0</v>
      </c>
      <c r="F536" s="87">
        <f t="shared" si="88"/>
        <v>0</v>
      </c>
      <c r="G536" s="86">
        <v>0</v>
      </c>
      <c r="H536" s="87">
        <f t="shared" si="89"/>
        <v>0</v>
      </c>
      <c r="I536" s="86">
        <v>0</v>
      </c>
      <c r="J536" s="87">
        <f t="shared" si="90"/>
        <v>0</v>
      </c>
      <c r="K536" s="86">
        <v>0</v>
      </c>
      <c r="L536" s="87">
        <f t="shared" si="91"/>
        <v>0</v>
      </c>
      <c r="M536" s="86">
        <v>0</v>
      </c>
      <c r="N536" s="87">
        <f t="shared" si="92"/>
        <v>0</v>
      </c>
      <c r="O536" s="86">
        <v>0</v>
      </c>
      <c r="P536" s="87">
        <f t="shared" si="93"/>
        <v>0</v>
      </c>
      <c r="Q536" s="86">
        <v>0</v>
      </c>
      <c r="R536" s="87">
        <f t="shared" si="94"/>
        <v>0</v>
      </c>
      <c r="S536" s="86">
        <v>0</v>
      </c>
      <c r="T536" s="87">
        <f t="shared" si="95"/>
        <v>0</v>
      </c>
      <c r="U536" s="86">
        <v>0</v>
      </c>
      <c r="V536" s="87">
        <f t="shared" si="96"/>
        <v>0</v>
      </c>
      <c r="W536" s="86">
        <v>0</v>
      </c>
      <c r="X536" s="87">
        <f t="shared" si="97"/>
        <v>0</v>
      </c>
      <c r="Y536" s="87">
        <f t="shared" si="98"/>
        <v>0</v>
      </c>
    </row>
    <row r="537" spans="2:25" x14ac:dyDescent="0.2">
      <c r="B537" s="85" t="s">
        <v>1078</v>
      </c>
      <c r="C537" s="85" t="s">
        <v>945</v>
      </c>
      <c r="D537" s="85" t="s">
        <v>1079</v>
      </c>
      <c r="E537" s="86">
        <v>0</v>
      </c>
      <c r="F537" s="87">
        <f t="shared" si="88"/>
        <v>0</v>
      </c>
      <c r="G537" s="86">
        <v>0</v>
      </c>
      <c r="H537" s="87">
        <f t="shared" si="89"/>
        <v>0</v>
      </c>
      <c r="I537" s="86">
        <v>0</v>
      </c>
      <c r="J537" s="87">
        <f t="shared" si="90"/>
        <v>0</v>
      </c>
      <c r="K537" s="86">
        <v>0</v>
      </c>
      <c r="L537" s="87">
        <f t="shared" si="91"/>
        <v>0</v>
      </c>
      <c r="M537" s="86">
        <v>0</v>
      </c>
      <c r="N537" s="87">
        <f t="shared" si="92"/>
        <v>0</v>
      </c>
      <c r="O537" s="86">
        <v>0</v>
      </c>
      <c r="P537" s="87">
        <f t="shared" si="93"/>
        <v>0</v>
      </c>
      <c r="Q537" s="86">
        <v>0</v>
      </c>
      <c r="R537" s="87">
        <f t="shared" si="94"/>
        <v>0</v>
      </c>
      <c r="S537" s="86">
        <v>0</v>
      </c>
      <c r="T537" s="87">
        <f t="shared" si="95"/>
        <v>0</v>
      </c>
      <c r="U537" s="86">
        <v>0</v>
      </c>
      <c r="V537" s="87">
        <f t="shared" si="96"/>
        <v>0</v>
      </c>
      <c r="W537" s="86">
        <v>0</v>
      </c>
      <c r="X537" s="87">
        <f t="shared" si="97"/>
        <v>0</v>
      </c>
      <c r="Y537" s="87">
        <f t="shared" si="98"/>
        <v>0</v>
      </c>
    </row>
    <row r="538" spans="2:25" x14ac:dyDescent="0.2">
      <c r="B538" s="85" t="s">
        <v>1080</v>
      </c>
      <c r="C538" s="85" t="s">
        <v>945</v>
      </c>
      <c r="D538" s="85" t="s">
        <v>1081</v>
      </c>
      <c r="E538" s="86">
        <v>0</v>
      </c>
      <c r="F538" s="87">
        <f t="shared" si="88"/>
        <v>0</v>
      </c>
      <c r="G538" s="86">
        <v>0</v>
      </c>
      <c r="H538" s="87">
        <f t="shared" si="89"/>
        <v>0</v>
      </c>
      <c r="I538" s="86">
        <v>0</v>
      </c>
      <c r="J538" s="87">
        <f t="shared" si="90"/>
        <v>0</v>
      </c>
      <c r="K538" s="86">
        <v>0</v>
      </c>
      <c r="L538" s="87">
        <f t="shared" si="91"/>
        <v>0</v>
      </c>
      <c r="M538" s="86">
        <v>0</v>
      </c>
      <c r="N538" s="87">
        <f t="shared" si="92"/>
        <v>0</v>
      </c>
      <c r="O538" s="86">
        <v>0</v>
      </c>
      <c r="P538" s="87">
        <f t="shared" si="93"/>
        <v>0</v>
      </c>
      <c r="Q538" s="86">
        <v>0</v>
      </c>
      <c r="R538" s="87">
        <f t="shared" si="94"/>
        <v>0</v>
      </c>
      <c r="S538" s="86">
        <v>0</v>
      </c>
      <c r="T538" s="87">
        <f t="shared" si="95"/>
        <v>0</v>
      </c>
      <c r="U538" s="86">
        <v>0</v>
      </c>
      <c r="V538" s="87">
        <f t="shared" si="96"/>
        <v>0</v>
      </c>
      <c r="W538" s="86">
        <v>0</v>
      </c>
      <c r="X538" s="87">
        <f t="shared" si="97"/>
        <v>0</v>
      </c>
      <c r="Y538" s="87">
        <f t="shared" si="98"/>
        <v>0</v>
      </c>
    </row>
    <row r="539" spans="2:25" x14ac:dyDescent="0.2">
      <c r="B539" s="85" t="s">
        <v>1082</v>
      </c>
      <c r="C539" s="85" t="s">
        <v>945</v>
      </c>
      <c r="D539" s="85" t="s">
        <v>1083</v>
      </c>
      <c r="E539" s="86">
        <v>0</v>
      </c>
      <c r="F539" s="87">
        <f t="shared" si="88"/>
        <v>0</v>
      </c>
      <c r="G539" s="86">
        <v>0</v>
      </c>
      <c r="H539" s="87">
        <f t="shared" si="89"/>
        <v>0</v>
      </c>
      <c r="I539" s="86">
        <v>0</v>
      </c>
      <c r="J539" s="87">
        <f t="shared" si="90"/>
        <v>0</v>
      </c>
      <c r="K539" s="86">
        <v>0</v>
      </c>
      <c r="L539" s="87">
        <f t="shared" si="91"/>
        <v>0</v>
      </c>
      <c r="M539" s="86">
        <v>0</v>
      </c>
      <c r="N539" s="87">
        <f t="shared" si="92"/>
        <v>0</v>
      </c>
      <c r="O539" s="86">
        <v>0</v>
      </c>
      <c r="P539" s="87">
        <f t="shared" si="93"/>
        <v>0</v>
      </c>
      <c r="Q539" s="86">
        <v>0</v>
      </c>
      <c r="R539" s="87">
        <f t="shared" si="94"/>
        <v>0</v>
      </c>
      <c r="S539" s="86">
        <v>0</v>
      </c>
      <c r="T539" s="87">
        <f t="shared" si="95"/>
        <v>0</v>
      </c>
      <c r="U539" s="86">
        <v>0</v>
      </c>
      <c r="V539" s="87">
        <f t="shared" si="96"/>
        <v>0</v>
      </c>
      <c r="W539" s="86">
        <v>0</v>
      </c>
      <c r="X539" s="87">
        <f t="shared" si="97"/>
        <v>0</v>
      </c>
      <c r="Y539" s="87">
        <f t="shared" si="98"/>
        <v>0</v>
      </c>
    </row>
    <row r="540" spans="2:25" x14ac:dyDescent="0.2">
      <c r="B540" s="85" t="s">
        <v>1084</v>
      </c>
      <c r="C540" s="85" t="s">
        <v>945</v>
      </c>
      <c r="D540" s="85" t="s">
        <v>1085</v>
      </c>
      <c r="E540" s="86">
        <v>0</v>
      </c>
      <c r="F540" s="87">
        <f t="shared" si="88"/>
        <v>0</v>
      </c>
      <c r="G540" s="86">
        <v>0</v>
      </c>
      <c r="H540" s="87">
        <f t="shared" si="89"/>
        <v>0</v>
      </c>
      <c r="I540" s="86">
        <v>0</v>
      </c>
      <c r="J540" s="87">
        <f t="shared" si="90"/>
        <v>0</v>
      </c>
      <c r="K540" s="86">
        <v>0</v>
      </c>
      <c r="L540" s="87">
        <f t="shared" si="91"/>
        <v>0</v>
      </c>
      <c r="M540" s="86">
        <v>0</v>
      </c>
      <c r="N540" s="87">
        <f t="shared" si="92"/>
        <v>0</v>
      </c>
      <c r="O540" s="86">
        <v>0</v>
      </c>
      <c r="P540" s="87">
        <f t="shared" si="93"/>
        <v>0</v>
      </c>
      <c r="Q540" s="86">
        <v>0</v>
      </c>
      <c r="R540" s="87">
        <f t="shared" si="94"/>
        <v>0</v>
      </c>
      <c r="S540" s="86">
        <v>0</v>
      </c>
      <c r="T540" s="87">
        <f t="shared" si="95"/>
        <v>0</v>
      </c>
      <c r="U540" s="86">
        <v>0</v>
      </c>
      <c r="V540" s="87">
        <f t="shared" si="96"/>
        <v>0</v>
      </c>
      <c r="W540" s="86">
        <v>0</v>
      </c>
      <c r="X540" s="87">
        <f t="shared" si="97"/>
        <v>0</v>
      </c>
      <c r="Y540" s="87">
        <f t="shared" si="98"/>
        <v>0</v>
      </c>
    </row>
    <row r="541" spans="2:25" x14ac:dyDescent="0.2">
      <c r="B541" s="85" t="s">
        <v>1086</v>
      </c>
      <c r="C541" s="85" t="s">
        <v>945</v>
      </c>
      <c r="D541" s="85" t="s">
        <v>1087</v>
      </c>
      <c r="E541" s="86">
        <v>0</v>
      </c>
      <c r="F541" s="87">
        <f t="shared" si="88"/>
        <v>0</v>
      </c>
      <c r="G541" s="86">
        <v>0</v>
      </c>
      <c r="H541" s="87">
        <f t="shared" si="89"/>
        <v>0</v>
      </c>
      <c r="I541" s="86">
        <v>0</v>
      </c>
      <c r="J541" s="87">
        <f t="shared" si="90"/>
        <v>0</v>
      </c>
      <c r="K541" s="86">
        <v>0</v>
      </c>
      <c r="L541" s="87">
        <f t="shared" si="91"/>
        <v>0</v>
      </c>
      <c r="M541" s="86">
        <v>0</v>
      </c>
      <c r="N541" s="87">
        <f t="shared" si="92"/>
        <v>0</v>
      </c>
      <c r="O541" s="86">
        <v>0</v>
      </c>
      <c r="P541" s="87">
        <f t="shared" si="93"/>
        <v>0</v>
      </c>
      <c r="Q541" s="86">
        <v>0</v>
      </c>
      <c r="R541" s="87">
        <f t="shared" si="94"/>
        <v>0</v>
      </c>
      <c r="S541" s="86">
        <v>0</v>
      </c>
      <c r="T541" s="87">
        <f t="shared" si="95"/>
        <v>0</v>
      </c>
      <c r="U541" s="86">
        <v>0</v>
      </c>
      <c r="V541" s="87">
        <f t="shared" si="96"/>
        <v>0</v>
      </c>
      <c r="W541" s="86">
        <v>0</v>
      </c>
      <c r="X541" s="87">
        <f t="shared" si="97"/>
        <v>0</v>
      </c>
      <c r="Y541" s="87">
        <f t="shared" si="98"/>
        <v>0</v>
      </c>
    </row>
    <row r="542" spans="2:25" x14ac:dyDescent="0.2">
      <c r="B542" s="85" t="s">
        <v>1088</v>
      </c>
      <c r="C542" s="85" t="s">
        <v>945</v>
      </c>
      <c r="D542" s="85" t="s">
        <v>1089</v>
      </c>
      <c r="E542" s="86">
        <v>0</v>
      </c>
      <c r="F542" s="87">
        <f t="shared" si="88"/>
        <v>0</v>
      </c>
      <c r="G542" s="86">
        <v>0</v>
      </c>
      <c r="H542" s="87">
        <f t="shared" si="89"/>
        <v>0</v>
      </c>
      <c r="I542" s="86">
        <v>0</v>
      </c>
      <c r="J542" s="87">
        <f t="shared" si="90"/>
        <v>0</v>
      </c>
      <c r="K542" s="86">
        <v>0</v>
      </c>
      <c r="L542" s="87">
        <f t="shared" si="91"/>
        <v>0</v>
      </c>
      <c r="M542" s="86">
        <v>0</v>
      </c>
      <c r="N542" s="87">
        <f t="shared" si="92"/>
        <v>0</v>
      </c>
      <c r="O542" s="86">
        <v>0</v>
      </c>
      <c r="P542" s="87">
        <f t="shared" si="93"/>
        <v>0</v>
      </c>
      <c r="Q542" s="86">
        <v>0</v>
      </c>
      <c r="R542" s="87">
        <f t="shared" si="94"/>
        <v>0</v>
      </c>
      <c r="S542" s="86">
        <v>0</v>
      </c>
      <c r="T542" s="87">
        <f t="shared" si="95"/>
        <v>0</v>
      </c>
      <c r="U542" s="86">
        <v>0</v>
      </c>
      <c r="V542" s="87">
        <f t="shared" si="96"/>
        <v>0</v>
      </c>
      <c r="W542" s="86">
        <v>0</v>
      </c>
      <c r="X542" s="87">
        <f t="shared" si="97"/>
        <v>0</v>
      </c>
      <c r="Y542" s="87">
        <f t="shared" si="98"/>
        <v>0</v>
      </c>
    </row>
    <row r="543" spans="2:25" x14ac:dyDescent="0.2">
      <c r="B543" s="85" t="s">
        <v>1090</v>
      </c>
      <c r="C543" s="85" t="s">
        <v>945</v>
      </c>
      <c r="D543" s="85" t="s">
        <v>1091</v>
      </c>
      <c r="E543" s="86">
        <v>0</v>
      </c>
      <c r="F543" s="87">
        <f t="shared" si="88"/>
        <v>0</v>
      </c>
      <c r="G543" s="86">
        <v>0</v>
      </c>
      <c r="H543" s="87">
        <f t="shared" si="89"/>
        <v>0</v>
      </c>
      <c r="I543" s="86">
        <v>0</v>
      </c>
      <c r="J543" s="87">
        <f t="shared" si="90"/>
        <v>0</v>
      </c>
      <c r="K543" s="86">
        <v>0</v>
      </c>
      <c r="L543" s="87">
        <f t="shared" si="91"/>
        <v>0</v>
      </c>
      <c r="M543" s="86">
        <v>0</v>
      </c>
      <c r="N543" s="87">
        <f t="shared" si="92"/>
        <v>0</v>
      </c>
      <c r="O543" s="86">
        <v>0</v>
      </c>
      <c r="P543" s="87">
        <f t="shared" si="93"/>
        <v>0</v>
      </c>
      <c r="Q543" s="86">
        <v>0</v>
      </c>
      <c r="R543" s="87">
        <f t="shared" si="94"/>
        <v>0</v>
      </c>
      <c r="S543" s="86">
        <v>0</v>
      </c>
      <c r="T543" s="87">
        <f t="shared" si="95"/>
        <v>0</v>
      </c>
      <c r="U543" s="86">
        <v>0</v>
      </c>
      <c r="V543" s="87">
        <f t="shared" si="96"/>
        <v>0</v>
      </c>
      <c r="W543" s="86">
        <v>0</v>
      </c>
      <c r="X543" s="87">
        <f t="shared" si="97"/>
        <v>0</v>
      </c>
      <c r="Y543" s="87">
        <f t="shared" si="98"/>
        <v>0</v>
      </c>
    </row>
    <row r="544" spans="2:25" x14ac:dyDescent="0.2">
      <c r="B544" s="85" t="s">
        <v>1092</v>
      </c>
      <c r="C544" s="85" t="s">
        <v>945</v>
      </c>
      <c r="D544" s="85" t="s">
        <v>1093</v>
      </c>
      <c r="E544" s="86">
        <v>0</v>
      </c>
      <c r="F544" s="87">
        <f t="shared" si="88"/>
        <v>0</v>
      </c>
      <c r="G544" s="86">
        <v>0</v>
      </c>
      <c r="H544" s="87">
        <f t="shared" si="89"/>
        <v>0</v>
      </c>
      <c r="I544" s="86">
        <v>0</v>
      </c>
      <c r="J544" s="87">
        <f t="shared" si="90"/>
        <v>0</v>
      </c>
      <c r="K544" s="86">
        <v>0</v>
      </c>
      <c r="L544" s="87">
        <f t="shared" si="91"/>
        <v>0</v>
      </c>
      <c r="M544" s="86">
        <v>0</v>
      </c>
      <c r="N544" s="87">
        <f t="shared" si="92"/>
        <v>0</v>
      </c>
      <c r="O544" s="86">
        <v>0</v>
      </c>
      <c r="P544" s="87">
        <f t="shared" si="93"/>
        <v>0</v>
      </c>
      <c r="Q544" s="86">
        <v>0</v>
      </c>
      <c r="R544" s="87">
        <f t="shared" si="94"/>
        <v>0</v>
      </c>
      <c r="S544" s="86">
        <v>0</v>
      </c>
      <c r="T544" s="87">
        <f t="shared" si="95"/>
        <v>0</v>
      </c>
      <c r="U544" s="86">
        <v>0</v>
      </c>
      <c r="V544" s="87">
        <f t="shared" si="96"/>
        <v>0</v>
      </c>
      <c r="W544" s="86">
        <v>0</v>
      </c>
      <c r="X544" s="87">
        <f t="shared" si="97"/>
        <v>0</v>
      </c>
      <c r="Y544" s="87">
        <f t="shared" si="98"/>
        <v>0</v>
      </c>
    </row>
    <row r="545" spans="2:25" x14ac:dyDescent="0.2">
      <c r="B545" s="85" t="s">
        <v>1094</v>
      </c>
      <c r="C545" s="85" t="s">
        <v>945</v>
      </c>
      <c r="D545" s="85" t="s">
        <v>1095</v>
      </c>
      <c r="E545" s="86">
        <v>0</v>
      </c>
      <c r="F545" s="87">
        <f t="shared" si="88"/>
        <v>0</v>
      </c>
      <c r="G545" s="86">
        <v>0</v>
      </c>
      <c r="H545" s="87">
        <f t="shared" si="89"/>
        <v>0</v>
      </c>
      <c r="I545" s="86">
        <v>0</v>
      </c>
      <c r="J545" s="87">
        <f t="shared" si="90"/>
        <v>0</v>
      </c>
      <c r="K545" s="86">
        <v>0</v>
      </c>
      <c r="L545" s="87">
        <f t="shared" si="91"/>
        <v>0</v>
      </c>
      <c r="M545" s="86">
        <v>0</v>
      </c>
      <c r="N545" s="87">
        <f t="shared" si="92"/>
        <v>0</v>
      </c>
      <c r="O545" s="86">
        <v>0</v>
      </c>
      <c r="P545" s="87">
        <f t="shared" si="93"/>
        <v>0</v>
      </c>
      <c r="Q545" s="86">
        <v>0</v>
      </c>
      <c r="R545" s="87">
        <f t="shared" si="94"/>
        <v>0</v>
      </c>
      <c r="S545" s="86">
        <v>0</v>
      </c>
      <c r="T545" s="87">
        <f t="shared" si="95"/>
        <v>0</v>
      </c>
      <c r="U545" s="86">
        <v>0</v>
      </c>
      <c r="V545" s="87">
        <f t="shared" si="96"/>
        <v>0</v>
      </c>
      <c r="W545" s="86">
        <v>0</v>
      </c>
      <c r="X545" s="87">
        <f t="shared" si="97"/>
        <v>0</v>
      </c>
      <c r="Y545" s="87">
        <f t="shared" si="98"/>
        <v>0</v>
      </c>
    </row>
    <row r="546" spans="2:25" x14ac:dyDescent="0.2">
      <c r="B546" s="85" t="s">
        <v>1096</v>
      </c>
      <c r="C546" s="85" t="s">
        <v>945</v>
      </c>
      <c r="D546" s="85" t="s">
        <v>1097</v>
      </c>
      <c r="E546" s="86">
        <v>0</v>
      </c>
      <c r="F546" s="87">
        <f t="shared" si="88"/>
        <v>0</v>
      </c>
      <c r="G546" s="86">
        <v>0</v>
      </c>
      <c r="H546" s="87">
        <f t="shared" si="89"/>
        <v>0</v>
      </c>
      <c r="I546" s="86">
        <v>0</v>
      </c>
      <c r="J546" s="87">
        <f t="shared" si="90"/>
        <v>0</v>
      </c>
      <c r="K546" s="86">
        <v>0</v>
      </c>
      <c r="L546" s="87">
        <f t="shared" si="91"/>
        <v>0</v>
      </c>
      <c r="M546" s="86">
        <v>0</v>
      </c>
      <c r="N546" s="87">
        <f t="shared" si="92"/>
        <v>0</v>
      </c>
      <c r="O546" s="86">
        <v>0</v>
      </c>
      <c r="P546" s="87">
        <f t="shared" si="93"/>
        <v>0</v>
      </c>
      <c r="Q546" s="86">
        <v>0</v>
      </c>
      <c r="R546" s="87">
        <f t="shared" si="94"/>
        <v>0</v>
      </c>
      <c r="S546" s="86">
        <v>0</v>
      </c>
      <c r="T546" s="87">
        <f t="shared" si="95"/>
        <v>0</v>
      </c>
      <c r="U546" s="86">
        <v>0</v>
      </c>
      <c r="V546" s="87">
        <f t="shared" si="96"/>
        <v>0</v>
      </c>
      <c r="W546" s="86">
        <v>0</v>
      </c>
      <c r="X546" s="87">
        <f t="shared" si="97"/>
        <v>0</v>
      </c>
      <c r="Y546" s="87">
        <f t="shared" si="98"/>
        <v>0</v>
      </c>
    </row>
    <row r="547" spans="2:25" x14ac:dyDescent="0.2">
      <c r="B547" s="85" t="s">
        <v>1098</v>
      </c>
      <c r="C547" s="85" t="s">
        <v>945</v>
      </c>
      <c r="D547" s="85" t="s">
        <v>203</v>
      </c>
      <c r="E547" s="86">
        <v>0</v>
      </c>
      <c r="F547" s="87">
        <f t="shared" si="88"/>
        <v>0</v>
      </c>
      <c r="G547" s="86">
        <v>0</v>
      </c>
      <c r="H547" s="87">
        <f t="shared" si="89"/>
        <v>0</v>
      </c>
      <c r="I547" s="86">
        <v>0</v>
      </c>
      <c r="J547" s="87">
        <f t="shared" si="90"/>
        <v>0</v>
      </c>
      <c r="K547" s="86">
        <v>0</v>
      </c>
      <c r="L547" s="87">
        <f t="shared" si="91"/>
        <v>0</v>
      </c>
      <c r="M547" s="86">
        <v>0</v>
      </c>
      <c r="N547" s="87">
        <f t="shared" si="92"/>
        <v>0</v>
      </c>
      <c r="O547" s="86">
        <v>0</v>
      </c>
      <c r="P547" s="87">
        <f t="shared" si="93"/>
        <v>0</v>
      </c>
      <c r="Q547" s="86">
        <v>0</v>
      </c>
      <c r="R547" s="87">
        <f t="shared" si="94"/>
        <v>0</v>
      </c>
      <c r="S547" s="86">
        <v>0</v>
      </c>
      <c r="T547" s="87">
        <f t="shared" si="95"/>
        <v>0</v>
      </c>
      <c r="U547" s="86">
        <v>0</v>
      </c>
      <c r="V547" s="87">
        <f t="shared" si="96"/>
        <v>0</v>
      </c>
      <c r="W547" s="86">
        <v>0</v>
      </c>
      <c r="X547" s="87">
        <f t="shared" si="97"/>
        <v>0</v>
      </c>
      <c r="Y547" s="87">
        <f t="shared" si="98"/>
        <v>0</v>
      </c>
    </row>
    <row r="548" spans="2:25" x14ac:dyDescent="0.2">
      <c r="B548" s="85" t="s">
        <v>1099</v>
      </c>
      <c r="C548" s="85" t="s">
        <v>945</v>
      </c>
      <c r="D548" s="85" t="s">
        <v>1100</v>
      </c>
      <c r="E548" s="86">
        <v>0</v>
      </c>
      <c r="F548" s="87">
        <f t="shared" si="88"/>
        <v>0</v>
      </c>
      <c r="G548" s="86">
        <v>0</v>
      </c>
      <c r="H548" s="87">
        <f t="shared" si="89"/>
        <v>0</v>
      </c>
      <c r="I548" s="86">
        <v>0</v>
      </c>
      <c r="J548" s="87">
        <f t="shared" si="90"/>
        <v>0</v>
      </c>
      <c r="K548" s="86">
        <v>0</v>
      </c>
      <c r="L548" s="87">
        <f t="shared" si="91"/>
        <v>0</v>
      </c>
      <c r="M548" s="86">
        <v>0</v>
      </c>
      <c r="N548" s="87">
        <f t="shared" si="92"/>
        <v>0</v>
      </c>
      <c r="O548" s="86">
        <v>0</v>
      </c>
      <c r="P548" s="87">
        <f t="shared" si="93"/>
        <v>0</v>
      </c>
      <c r="Q548" s="86">
        <v>0</v>
      </c>
      <c r="R548" s="87">
        <f t="shared" si="94"/>
        <v>0</v>
      </c>
      <c r="S548" s="86">
        <v>0</v>
      </c>
      <c r="T548" s="87">
        <f t="shared" si="95"/>
        <v>0</v>
      </c>
      <c r="U548" s="86">
        <v>0</v>
      </c>
      <c r="V548" s="87">
        <f t="shared" si="96"/>
        <v>0</v>
      </c>
      <c r="W548" s="86">
        <v>0</v>
      </c>
      <c r="X548" s="87">
        <f t="shared" si="97"/>
        <v>0</v>
      </c>
      <c r="Y548" s="87">
        <f t="shared" si="98"/>
        <v>0</v>
      </c>
    </row>
    <row r="549" spans="2:25" x14ac:dyDescent="0.2">
      <c r="B549" s="85" t="s">
        <v>1101</v>
      </c>
      <c r="C549" s="85" t="s">
        <v>945</v>
      </c>
      <c r="D549" s="85" t="s">
        <v>1102</v>
      </c>
      <c r="E549" s="86">
        <v>0</v>
      </c>
      <c r="F549" s="87">
        <f t="shared" si="88"/>
        <v>0</v>
      </c>
      <c r="G549" s="86">
        <v>0</v>
      </c>
      <c r="H549" s="87">
        <f t="shared" si="89"/>
        <v>0</v>
      </c>
      <c r="I549" s="86">
        <v>0</v>
      </c>
      <c r="J549" s="87">
        <f t="shared" si="90"/>
        <v>0</v>
      </c>
      <c r="K549" s="86">
        <v>0</v>
      </c>
      <c r="L549" s="87">
        <f t="shared" si="91"/>
        <v>0</v>
      </c>
      <c r="M549" s="86">
        <v>0</v>
      </c>
      <c r="N549" s="87">
        <f t="shared" si="92"/>
        <v>0</v>
      </c>
      <c r="O549" s="86">
        <v>0</v>
      </c>
      <c r="P549" s="87">
        <f t="shared" si="93"/>
        <v>0</v>
      </c>
      <c r="Q549" s="86">
        <v>0</v>
      </c>
      <c r="R549" s="87">
        <f t="shared" si="94"/>
        <v>0</v>
      </c>
      <c r="S549" s="86">
        <v>0</v>
      </c>
      <c r="T549" s="87">
        <f t="shared" si="95"/>
        <v>0</v>
      </c>
      <c r="U549" s="86">
        <v>0</v>
      </c>
      <c r="V549" s="87">
        <f t="shared" si="96"/>
        <v>0</v>
      </c>
      <c r="W549" s="86">
        <v>0</v>
      </c>
      <c r="X549" s="87">
        <f t="shared" si="97"/>
        <v>0</v>
      </c>
      <c r="Y549" s="87">
        <f t="shared" si="98"/>
        <v>0</v>
      </c>
    </row>
    <row r="550" spans="2:25" x14ac:dyDescent="0.2">
      <c r="B550" s="85" t="s">
        <v>1103</v>
      </c>
      <c r="C550" s="85" t="s">
        <v>945</v>
      </c>
      <c r="D550" s="85" t="s">
        <v>1104</v>
      </c>
      <c r="E550" s="86">
        <v>0</v>
      </c>
      <c r="F550" s="87">
        <f t="shared" si="88"/>
        <v>0</v>
      </c>
      <c r="G550" s="86">
        <v>0</v>
      </c>
      <c r="H550" s="87">
        <f t="shared" si="89"/>
        <v>0</v>
      </c>
      <c r="I550" s="86">
        <v>0</v>
      </c>
      <c r="J550" s="87">
        <f t="shared" si="90"/>
        <v>0</v>
      </c>
      <c r="K550" s="86">
        <v>0</v>
      </c>
      <c r="L550" s="87">
        <f t="shared" si="91"/>
        <v>0</v>
      </c>
      <c r="M550" s="86">
        <v>0</v>
      </c>
      <c r="N550" s="87">
        <f t="shared" si="92"/>
        <v>0</v>
      </c>
      <c r="O550" s="86">
        <v>0</v>
      </c>
      <c r="P550" s="87">
        <f t="shared" si="93"/>
        <v>0</v>
      </c>
      <c r="Q550" s="86">
        <v>0</v>
      </c>
      <c r="R550" s="87">
        <f t="shared" si="94"/>
        <v>0</v>
      </c>
      <c r="S550" s="86">
        <v>0</v>
      </c>
      <c r="T550" s="87">
        <f t="shared" si="95"/>
        <v>0</v>
      </c>
      <c r="U550" s="86">
        <v>0</v>
      </c>
      <c r="V550" s="87">
        <f t="shared" si="96"/>
        <v>0</v>
      </c>
      <c r="W550" s="86">
        <v>0</v>
      </c>
      <c r="X550" s="87">
        <f t="shared" si="97"/>
        <v>0</v>
      </c>
      <c r="Y550" s="87">
        <f t="shared" si="98"/>
        <v>0</v>
      </c>
    </row>
    <row r="551" spans="2:25" x14ac:dyDescent="0.2">
      <c r="B551" s="85" t="s">
        <v>1105</v>
      </c>
      <c r="C551" s="85" t="s">
        <v>945</v>
      </c>
      <c r="D551" s="85" t="s">
        <v>1106</v>
      </c>
      <c r="E551" s="86">
        <v>0</v>
      </c>
      <c r="F551" s="87">
        <f t="shared" si="88"/>
        <v>0</v>
      </c>
      <c r="G551" s="86">
        <v>0</v>
      </c>
      <c r="H551" s="87">
        <f t="shared" si="89"/>
        <v>0</v>
      </c>
      <c r="I551" s="86">
        <v>0</v>
      </c>
      <c r="J551" s="87">
        <f t="shared" si="90"/>
        <v>0</v>
      </c>
      <c r="K551" s="86">
        <v>0</v>
      </c>
      <c r="L551" s="87">
        <f t="shared" si="91"/>
        <v>0</v>
      </c>
      <c r="M551" s="86">
        <v>0</v>
      </c>
      <c r="N551" s="87">
        <f t="shared" si="92"/>
        <v>0</v>
      </c>
      <c r="O551" s="86">
        <v>0</v>
      </c>
      <c r="P551" s="87">
        <f t="shared" si="93"/>
        <v>0</v>
      </c>
      <c r="Q551" s="86">
        <v>0</v>
      </c>
      <c r="R551" s="87">
        <f t="shared" si="94"/>
        <v>0</v>
      </c>
      <c r="S551" s="86">
        <v>0</v>
      </c>
      <c r="T551" s="87">
        <f t="shared" si="95"/>
        <v>0</v>
      </c>
      <c r="U551" s="86">
        <v>0</v>
      </c>
      <c r="V551" s="87">
        <f t="shared" si="96"/>
        <v>0</v>
      </c>
      <c r="W551" s="86">
        <v>0</v>
      </c>
      <c r="X551" s="87">
        <f t="shared" si="97"/>
        <v>0</v>
      </c>
      <c r="Y551" s="87">
        <f t="shared" si="98"/>
        <v>0</v>
      </c>
    </row>
    <row r="552" spans="2:25" x14ac:dyDescent="0.2">
      <c r="B552" s="85" t="s">
        <v>1107</v>
      </c>
      <c r="C552" s="85" t="s">
        <v>945</v>
      </c>
      <c r="D552" s="85" t="s">
        <v>1108</v>
      </c>
      <c r="E552" s="86">
        <v>0</v>
      </c>
      <c r="F552" s="87">
        <f t="shared" si="88"/>
        <v>0</v>
      </c>
      <c r="G552" s="86">
        <v>0</v>
      </c>
      <c r="H552" s="87">
        <f t="shared" si="89"/>
        <v>0</v>
      </c>
      <c r="I552" s="86">
        <v>0</v>
      </c>
      <c r="J552" s="87">
        <f t="shared" si="90"/>
        <v>0</v>
      </c>
      <c r="K552" s="86">
        <v>0</v>
      </c>
      <c r="L552" s="87">
        <f t="shared" si="91"/>
        <v>0</v>
      </c>
      <c r="M552" s="86">
        <v>0</v>
      </c>
      <c r="N552" s="87">
        <f t="shared" si="92"/>
        <v>0</v>
      </c>
      <c r="O552" s="86">
        <v>0</v>
      </c>
      <c r="P552" s="87">
        <f t="shared" si="93"/>
        <v>0</v>
      </c>
      <c r="Q552" s="86">
        <v>0</v>
      </c>
      <c r="R552" s="87">
        <f t="shared" si="94"/>
        <v>0</v>
      </c>
      <c r="S552" s="86">
        <v>0</v>
      </c>
      <c r="T552" s="87">
        <f t="shared" si="95"/>
        <v>0</v>
      </c>
      <c r="U552" s="86">
        <v>0</v>
      </c>
      <c r="V552" s="87">
        <f t="shared" si="96"/>
        <v>0</v>
      </c>
      <c r="W552" s="86">
        <v>0</v>
      </c>
      <c r="X552" s="87">
        <f t="shared" si="97"/>
        <v>0</v>
      </c>
      <c r="Y552" s="87">
        <f t="shared" si="98"/>
        <v>0</v>
      </c>
    </row>
    <row r="553" spans="2:25" x14ac:dyDescent="0.2">
      <c r="B553" s="85" t="s">
        <v>1109</v>
      </c>
      <c r="C553" s="85" t="s">
        <v>945</v>
      </c>
      <c r="D553" s="85" t="s">
        <v>1110</v>
      </c>
      <c r="E553" s="86">
        <v>0</v>
      </c>
      <c r="F553" s="87">
        <f t="shared" si="88"/>
        <v>0</v>
      </c>
      <c r="G553" s="86">
        <v>0</v>
      </c>
      <c r="H553" s="87">
        <f t="shared" si="89"/>
        <v>0</v>
      </c>
      <c r="I553" s="86">
        <v>0</v>
      </c>
      <c r="J553" s="87">
        <f t="shared" si="90"/>
        <v>0</v>
      </c>
      <c r="K553" s="86">
        <v>0</v>
      </c>
      <c r="L553" s="87">
        <f t="shared" si="91"/>
        <v>0</v>
      </c>
      <c r="M553" s="86">
        <v>0</v>
      </c>
      <c r="N553" s="87">
        <f t="shared" si="92"/>
        <v>0</v>
      </c>
      <c r="O553" s="86">
        <v>0</v>
      </c>
      <c r="P553" s="87">
        <f t="shared" si="93"/>
        <v>0</v>
      </c>
      <c r="Q553" s="86">
        <v>0</v>
      </c>
      <c r="R553" s="87">
        <f t="shared" si="94"/>
        <v>0</v>
      </c>
      <c r="S553" s="86">
        <v>0</v>
      </c>
      <c r="T553" s="87">
        <f t="shared" si="95"/>
        <v>0</v>
      </c>
      <c r="U553" s="86">
        <v>0</v>
      </c>
      <c r="V553" s="87">
        <f t="shared" si="96"/>
        <v>0</v>
      </c>
      <c r="W553" s="86">
        <v>0</v>
      </c>
      <c r="X553" s="87">
        <f t="shared" si="97"/>
        <v>0</v>
      </c>
      <c r="Y553" s="87">
        <f t="shared" si="98"/>
        <v>0</v>
      </c>
    </row>
    <row r="554" spans="2:25" x14ac:dyDescent="0.2">
      <c r="B554" s="85" t="s">
        <v>1111</v>
      </c>
      <c r="C554" s="85" t="s">
        <v>945</v>
      </c>
      <c r="D554" s="85" t="s">
        <v>1112</v>
      </c>
      <c r="E554" s="86">
        <v>0</v>
      </c>
      <c r="F554" s="87">
        <f t="shared" si="88"/>
        <v>0</v>
      </c>
      <c r="G554" s="86">
        <v>0</v>
      </c>
      <c r="H554" s="87">
        <f t="shared" si="89"/>
        <v>0</v>
      </c>
      <c r="I554" s="86">
        <v>0</v>
      </c>
      <c r="J554" s="87">
        <f t="shared" si="90"/>
        <v>0</v>
      </c>
      <c r="K554" s="86">
        <v>0</v>
      </c>
      <c r="L554" s="87">
        <f t="shared" si="91"/>
        <v>0</v>
      </c>
      <c r="M554" s="86">
        <v>0</v>
      </c>
      <c r="N554" s="87">
        <f t="shared" si="92"/>
        <v>0</v>
      </c>
      <c r="O554" s="86">
        <v>0</v>
      </c>
      <c r="P554" s="87">
        <f t="shared" si="93"/>
        <v>0</v>
      </c>
      <c r="Q554" s="86">
        <v>0</v>
      </c>
      <c r="R554" s="87">
        <f t="shared" si="94"/>
        <v>0</v>
      </c>
      <c r="S554" s="86">
        <v>0</v>
      </c>
      <c r="T554" s="87">
        <f t="shared" si="95"/>
        <v>0</v>
      </c>
      <c r="U554" s="86">
        <v>0</v>
      </c>
      <c r="V554" s="87">
        <f t="shared" si="96"/>
        <v>0</v>
      </c>
      <c r="W554" s="86">
        <v>0</v>
      </c>
      <c r="X554" s="87">
        <f t="shared" si="97"/>
        <v>0</v>
      </c>
      <c r="Y554" s="87">
        <f t="shared" si="98"/>
        <v>0</v>
      </c>
    </row>
    <row r="555" spans="2:25" x14ac:dyDescent="0.2">
      <c r="B555" s="85" t="s">
        <v>1113</v>
      </c>
      <c r="C555" s="85" t="s">
        <v>945</v>
      </c>
      <c r="D555" s="85" t="s">
        <v>1114</v>
      </c>
      <c r="E555" s="86">
        <v>0</v>
      </c>
      <c r="F555" s="87">
        <f t="shared" si="88"/>
        <v>0</v>
      </c>
      <c r="G555" s="86">
        <v>0</v>
      </c>
      <c r="H555" s="87">
        <f t="shared" si="89"/>
        <v>0</v>
      </c>
      <c r="I555" s="86">
        <v>0</v>
      </c>
      <c r="J555" s="87">
        <f t="shared" si="90"/>
        <v>0</v>
      </c>
      <c r="K555" s="86">
        <v>0</v>
      </c>
      <c r="L555" s="87">
        <f t="shared" si="91"/>
        <v>0</v>
      </c>
      <c r="M555" s="86">
        <v>0</v>
      </c>
      <c r="N555" s="87">
        <f t="shared" si="92"/>
        <v>0</v>
      </c>
      <c r="O555" s="86">
        <v>0</v>
      </c>
      <c r="P555" s="87">
        <f t="shared" si="93"/>
        <v>0</v>
      </c>
      <c r="Q555" s="86">
        <v>0</v>
      </c>
      <c r="R555" s="87">
        <f t="shared" si="94"/>
        <v>0</v>
      </c>
      <c r="S555" s="86">
        <v>0</v>
      </c>
      <c r="T555" s="87">
        <f t="shared" si="95"/>
        <v>0</v>
      </c>
      <c r="U555" s="86">
        <v>0</v>
      </c>
      <c r="V555" s="87">
        <f t="shared" si="96"/>
        <v>0</v>
      </c>
      <c r="W555" s="86">
        <v>0</v>
      </c>
      <c r="X555" s="87">
        <f t="shared" si="97"/>
        <v>0</v>
      </c>
      <c r="Y555" s="87">
        <f t="shared" si="98"/>
        <v>0</v>
      </c>
    </row>
    <row r="556" spans="2:25" x14ac:dyDescent="0.2">
      <c r="B556" s="85" t="s">
        <v>1115</v>
      </c>
      <c r="C556" s="85" t="s">
        <v>945</v>
      </c>
      <c r="D556" s="85" t="s">
        <v>1116</v>
      </c>
      <c r="E556" s="86">
        <v>0</v>
      </c>
      <c r="F556" s="87">
        <f t="shared" si="88"/>
        <v>0</v>
      </c>
      <c r="G556" s="86">
        <v>0</v>
      </c>
      <c r="H556" s="87">
        <f t="shared" si="89"/>
        <v>0</v>
      </c>
      <c r="I556" s="86">
        <v>0</v>
      </c>
      <c r="J556" s="87">
        <f t="shared" si="90"/>
        <v>0</v>
      </c>
      <c r="K556" s="86">
        <v>0</v>
      </c>
      <c r="L556" s="87">
        <f t="shared" si="91"/>
        <v>0</v>
      </c>
      <c r="M556" s="86">
        <v>0</v>
      </c>
      <c r="N556" s="87">
        <f t="shared" si="92"/>
        <v>0</v>
      </c>
      <c r="O556" s="86">
        <v>0</v>
      </c>
      <c r="P556" s="87">
        <f t="shared" si="93"/>
        <v>0</v>
      </c>
      <c r="Q556" s="86">
        <v>0</v>
      </c>
      <c r="R556" s="87">
        <f t="shared" si="94"/>
        <v>0</v>
      </c>
      <c r="S556" s="86">
        <v>0</v>
      </c>
      <c r="T556" s="87">
        <f t="shared" si="95"/>
        <v>0</v>
      </c>
      <c r="U556" s="86">
        <v>0</v>
      </c>
      <c r="V556" s="87">
        <f t="shared" si="96"/>
        <v>0</v>
      </c>
      <c r="W556" s="86">
        <v>0</v>
      </c>
      <c r="X556" s="87">
        <f t="shared" si="97"/>
        <v>0</v>
      </c>
      <c r="Y556" s="87">
        <f t="shared" si="98"/>
        <v>0</v>
      </c>
    </row>
    <row r="557" spans="2:25" x14ac:dyDescent="0.2">
      <c r="B557" s="85" t="s">
        <v>1117</v>
      </c>
      <c r="C557" s="85" t="s">
        <v>945</v>
      </c>
      <c r="D557" s="85" t="s">
        <v>1118</v>
      </c>
      <c r="E557" s="86">
        <v>0</v>
      </c>
      <c r="F557" s="87">
        <f t="shared" si="88"/>
        <v>0</v>
      </c>
      <c r="G557" s="86">
        <v>0</v>
      </c>
      <c r="H557" s="87">
        <f t="shared" si="89"/>
        <v>0</v>
      </c>
      <c r="I557" s="86">
        <v>0</v>
      </c>
      <c r="J557" s="87">
        <f t="shared" si="90"/>
        <v>0</v>
      </c>
      <c r="K557" s="86">
        <v>0</v>
      </c>
      <c r="L557" s="87">
        <f t="shared" si="91"/>
        <v>0</v>
      </c>
      <c r="M557" s="86">
        <v>0</v>
      </c>
      <c r="N557" s="87">
        <f t="shared" si="92"/>
        <v>0</v>
      </c>
      <c r="O557" s="86">
        <v>0</v>
      </c>
      <c r="P557" s="87">
        <f t="shared" si="93"/>
        <v>0</v>
      </c>
      <c r="Q557" s="86">
        <v>0</v>
      </c>
      <c r="R557" s="87">
        <f t="shared" si="94"/>
        <v>0</v>
      </c>
      <c r="S557" s="86">
        <v>0</v>
      </c>
      <c r="T557" s="87">
        <f t="shared" si="95"/>
        <v>0</v>
      </c>
      <c r="U557" s="86">
        <v>0</v>
      </c>
      <c r="V557" s="87">
        <f t="shared" si="96"/>
        <v>0</v>
      </c>
      <c r="W557" s="86">
        <v>0</v>
      </c>
      <c r="X557" s="87">
        <f t="shared" si="97"/>
        <v>0</v>
      </c>
      <c r="Y557" s="87">
        <f t="shared" si="98"/>
        <v>0</v>
      </c>
    </row>
    <row r="558" spans="2:25" x14ac:dyDescent="0.2">
      <c r="B558" s="85" t="s">
        <v>1119</v>
      </c>
      <c r="C558" s="85" t="s">
        <v>945</v>
      </c>
      <c r="D558" s="85" t="s">
        <v>1120</v>
      </c>
      <c r="E558" s="86">
        <v>0</v>
      </c>
      <c r="F558" s="87">
        <f t="shared" si="88"/>
        <v>0</v>
      </c>
      <c r="G558" s="86">
        <v>0</v>
      </c>
      <c r="H558" s="87">
        <f t="shared" si="89"/>
        <v>0</v>
      </c>
      <c r="I558" s="86">
        <v>0</v>
      </c>
      <c r="J558" s="87">
        <f t="shared" si="90"/>
        <v>0</v>
      </c>
      <c r="K558" s="86">
        <v>0</v>
      </c>
      <c r="L558" s="87">
        <f t="shared" si="91"/>
        <v>0</v>
      </c>
      <c r="M558" s="86">
        <v>0</v>
      </c>
      <c r="N558" s="87">
        <f t="shared" si="92"/>
        <v>0</v>
      </c>
      <c r="O558" s="86">
        <v>0</v>
      </c>
      <c r="P558" s="87">
        <f t="shared" si="93"/>
        <v>0</v>
      </c>
      <c r="Q558" s="86">
        <v>0</v>
      </c>
      <c r="R558" s="87">
        <f t="shared" si="94"/>
        <v>0</v>
      </c>
      <c r="S558" s="86">
        <v>0</v>
      </c>
      <c r="T558" s="87">
        <f t="shared" si="95"/>
        <v>0</v>
      </c>
      <c r="U558" s="86">
        <v>0</v>
      </c>
      <c r="V558" s="87">
        <f t="shared" si="96"/>
        <v>0</v>
      </c>
      <c r="W558" s="86">
        <v>0</v>
      </c>
      <c r="X558" s="87">
        <f t="shared" si="97"/>
        <v>0</v>
      </c>
      <c r="Y558" s="87">
        <f t="shared" si="98"/>
        <v>0</v>
      </c>
    </row>
    <row r="559" spans="2:25" x14ac:dyDescent="0.2">
      <c r="B559" s="85" t="s">
        <v>1121</v>
      </c>
      <c r="C559" s="85" t="s">
        <v>945</v>
      </c>
      <c r="D559" s="85" t="s">
        <v>1122</v>
      </c>
      <c r="E559" s="86">
        <v>0</v>
      </c>
      <c r="F559" s="87">
        <f t="shared" si="88"/>
        <v>0</v>
      </c>
      <c r="G559" s="86">
        <v>0</v>
      </c>
      <c r="H559" s="87">
        <f t="shared" si="89"/>
        <v>0</v>
      </c>
      <c r="I559" s="86">
        <v>0</v>
      </c>
      <c r="J559" s="87">
        <f t="shared" si="90"/>
        <v>0</v>
      </c>
      <c r="K559" s="86">
        <v>0</v>
      </c>
      <c r="L559" s="87">
        <f t="shared" si="91"/>
        <v>0</v>
      </c>
      <c r="M559" s="86">
        <v>0</v>
      </c>
      <c r="N559" s="87">
        <f t="shared" si="92"/>
        <v>0</v>
      </c>
      <c r="O559" s="86">
        <v>0</v>
      </c>
      <c r="P559" s="87">
        <f t="shared" si="93"/>
        <v>0</v>
      </c>
      <c r="Q559" s="86">
        <v>0</v>
      </c>
      <c r="R559" s="87">
        <f t="shared" si="94"/>
        <v>0</v>
      </c>
      <c r="S559" s="86">
        <v>0</v>
      </c>
      <c r="T559" s="87">
        <f t="shared" si="95"/>
        <v>0</v>
      </c>
      <c r="U559" s="86">
        <v>0</v>
      </c>
      <c r="V559" s="87">
        <f t="shared" si="96"/>
        <v>0</v>
      </c>
      <c r="W559" s="86">
        <v>0</v>
      </c>
      <c r="X559" s="87">
        <f t="shared" si="97"/>
        <v>0</v>
      </c>
      <c r="Y559" s="87">
        <f t="shared" si="98"/>
        <v>0</v>
      </c>
    </row>
    <row r="560" spans="2:25" x14ac:dyDescent="0.2">
      <c r="B560" s="85" t="s">
        <v>1123</v>
      </c>
      <c r="C560" s="85" t="s">
        <v>945</v>
      </c>
      <c r="D560" s="85" t="s">
        <v>1124</v>
      </c>
      <c r="E560" s="86">
        <v>0</v>
      </c>
      <c r="F560" s="87">
        <f t="shared" si="88"/>
        <v>0</v>
      </c>
      <c r="G560" s="86">
        <v>0</v>
      </c>
      <c r="H560" s="87">
        <f t="shared" si="89"/>
        <v>0</v>
      </c>
      <c r="I560" s="86">
        <v>0</v>
      </c>
      <c r="J560" s="87">
        <f t="shared" si="90"/>
        <v>0</v>
      </c>
      <c r="K560" s="86">
        <v>0</v>
      </c>
      <c r="L560" s="87">
        <f t="shared" si="91"/>
        <v>0</v>
      </c>
      <c r="M560" s="86">
        <v>0</v>
      </c>
      <c r="N560" s="87">
        <f t="shared" si="92"/>
        <v>0</v>
      </c>
      <c r="O560" s="86">
        <v>0</v>
      </c>
      <c r="P560" s="87">
        <f t="shared" si="93"/>
        <v>0</v>
      </c>
      <c r="Q560" s="86">
        <v>0</v>
      </c>
      <c r="R560" s="87">
        <f t="shared" si="94"/>
        <v>0</v>
      </c>
      <c r="S560" s="86">
        <v>0</v>
      </c>
      <c r="T560" s="87">
        <f t="shared" si="95"/>
        <v>0</v>
      </c>
      <c r="U560" s="86">
        <v>0</v>
      </c>
      <c r="V560" s="87">
        <f t="shared" si="96"/>
        <v>0</v>
      </c>
      <c r="W560" s="86">
        <v>0</v>
      </c>
      <c r="X560" s="87">
        <f t="shared" si="97"/>
        <v>0</v>
      </c>
      <c r="Y560" s="87">
        <f t="shared" si="98"/>
        <v>0</v>
      </c>
    </row>
    <row r="561" spans="2:25" x14ac:dyDescent="0.2">
      <c r="B561" s="85" t="s">
        <v>1125</v>
      </c>
      <c r="C561" s="85" t="s">
        <v>945</v>
      </c>
      <c r="D561" s="85" t="s">
        <v>1126</v>
      </c>
      <c r="E561" s="86">
        <v>0</v>
      </c>
      <c r="F561" s="87">
        <f t="shared" si="88"/>
        <v>0</v>
      </c>
      <c r="G561" s="86">
        <v>0</v>
      </c>
      <c r="H561" s="87">
        <f t="shared" si="89"/>
        <v>0</v>
      </c>
      <c r="I561" s="86">
        <v>0</v>
      </c>
      <c r="J561" s="87">
        <f t="shared" si="90"/>
        <v>0</v>
      </c>
      <c r="K561" s="86">
        <v>0</v>
      </c>
      <c r="L561" s="87">
        <f t="shared" si="91"/>
        <v>0</v>
      </c>
      <c r="M561" s="86">
        <v>0</v>
      </c>
      <c r="N561" s="87">
        <f t="shared" si="92"/>
        <v>0</v>
      </c>
      <c r="O561" s="86">
        <v>0</v>
      </c>
      <c r="P561" s="87">
        <f t="shared" si="93"/>
        <v>0</v>
      </c>
      <c r="Q561" s="86">
        <v>0</v>
      </c>
      <c r="R561" s="87">
        <f t="shared" si="94"/>
        <v>0</v>
      </c>
      <c r="S561" s="86">
        <v>0</v>
      </c>
      <c r="T561" s="87">
        <f t="shared" si="95"/>
        <v>0</v>
      </c>
      <c r="U561" s="86">
        <v>0</v>
      </c>
      <c r="V561" s="87">
        <f t="shared" si="96"/>
        <v>0</v>
      </c>
      <c r="W561" s="86">
        <v>0</v>
      </c>
      <c r="X561" s="87">
        <f t="shared" si="97"/>
        <v>0</v>
      </c>
      <c r="Y561" s="87">
        <f t="shared" si="98"/>
        <v>0</v>
      </c>
    </row>
    <row r="562" spans="2:25" x14ac:dyDescent="0.2">
      <c r="B562" s="85" t="s">
        <v>1127</v>
      </c>
      <c r="C562" s="85" t="s">
        <v>945</v>
      </c>
      <c r="D562" s="85" t="s">
        <v>1128</v>
      </c>
      <c r="E562" s="86">
        <v>0</v>
      </c>
      <c r="F562" s="87">
        <f t="shared" si="88"/>
        <v>0</v>
      </c>
      <c r="G562" s="86">
        <v>0</v>
      </c>
      <c r="H562" s="87">
        <f t="shared" si="89"/>
        <v>0</v>
      </c>
      <c r="I562" s="86">
        <v>0</v>
      </c>
      <c r="J562" s="87">
        <f t="shared" si="90"/>
        <v>0</v>
      </c>
      <c r="K562" s="86">
        <v>0</v>
      </c>
      <c r="L562" s="87">
        <f t="shared" si="91"/>
        <v>0</v>
      </c>
      <c r="M562" s="86">
        <v>0</v>
      </c>
      <c r="N562" s="87">
        <f t="shared" si="92"/>
        <v>0</v>
      </c>
      <c r="O562" s="86">
        <v>0</v>
      </c>
      <c r="P562" s="87">
        <f t="shared" si="93"/>
        <v>0</v>
      </c>
      <c r="Q562" s="86">
        <v>0</v>
      </c>
      <c r="R562" s="87">
        <f t="shared" si="94"/>
        <v>0</v>
      </c>
      <c r="S562" s="86">
        <v>0</v>
      </c>
      <c r="T562" s="87">
        <f t="shared" si="95"/>
        <v>0</v>
      </c>
      <c r="U562" s="86">
        <v>0</v>
      </c>
      <c r="V562" s="87">
        <f t="shared" si="96"/>
        <v>0</v>
      </c>
      <c r="W562" s="86">
        <v>0</v>
      </c>
      <c r="X562" s="87">
        <f t="shared" si="97"/>
        <v>0</v>
      </c>
      <c r="Y562" s="87">
        <f t="shared" si="98"/>
        <v>0</v>
      </c>
    </row>
    <row r="563" spans="2:25" x14ac:dyDescent="0.2">
      <c r="B563" s="85" t="s">
        <v>1129</v>
      </c>
      <c r="C563" s="85" t="s">
        <v>945</v>
      </c>
      <c r="D563" s="85" t="s">
        <v>1130</v>
      </c>
      <c r="E563" s="86">
        <v>0</v>
      </c>
      <c r="F563" s="87">
        <f t="shared" si="88"/>
        <v>0</v>
      </c>
      <c r="G563" s="86">
        <v>0</v>
      </c>
      <c r="H563" s="87">
        <f t="shared" si="89"/>
        <v>0</v>
      </c>
      <c r="I563" s="86">
        <v>0</v>
      </c>
      <c r="J563" s="87">
        <f t="shared" si="90"/>
        <v>0</v>
      </c>
      <c r="K563" s="86">
        <v>0</v>
      </c>
      <c r="L563" s="87">
        <f t="shared" si="91"/>
        <v>0</v>
      </c>
      <c r="M563" s="86">
        <v>0</v>
      </c>
      <c r="N563" s="87">
        <f t="shared" si="92"/>
        <v>0</v>
      </c>
      <c r="O563" s="86">
        <v>0</v>
      </c>
      <c r="P563" s="87">
        <f t="shared" si="93"/>
        <v>0</v>
      </c>
      <c r="Q563" s="86">
        <v>0</v>
      </c>
      <c r="R563" s="87">
        <f t="shared" si="94"/>
        <v>0</v>
      </c>
      <c r="S563" s="86">
        <v>0</v>
      </c>
      <c r="T563" s="87">
        <f t="shared" si="95"/>
        <v>0</v>
      </c>
      <c r="U563" s="86">
        <v>0</v>
      </c>
      <c r="V563" s="87">
        <f t="shared" si="96"/>
        <v>0</v>
      </c>
      <c r="W563" s="86">
        <v>0</v>
      </c>
      <c r="X563" s="87">
        <f t="shared" si="97"/>
        <v>0</v>
      </c>
      <c r="Y563" s="87">
        <f t="shared" si="98"/>
        <v>0</v>
      </c>
    </row>
    <row r="564" spans="2:25" x14ac:dyDescent="0.2">
      <c r="B564" s="85" t="s">
        <v>1131</v>
      </c>
      <c r="C564" s="85" t="s">
        <v>945</v>
      </c>
      <c r="D564" s="85" t="s">
        <v>1132</v>
      </c>
      <c r="E564" s="86">
        <v>0</v>
      </c>
      <c r="F564" s="87">
        <f t="shared" si="88"/>
        <v>0</v>
      </c>
      <c r="G564" s="86">
        <v>0</v>
      </c>
      <c r="H564" s="87">
        <f t="shared" si="89"/>
        <v>0</v>
      </c>
      <c r="I564" s="86">
        <v>0</v>
      </c>
      <c r="J564" s="87">
        <f t="shared" si="90"/>
        <v>0</v>
      </c>
      <c r="K564" s="86">
        <v>0</v>
      </c>
      <c r="L564" s="87">
        <f t="shared" si="91"/>
        <v>0</v>
      </c>
      <c r="M564" s="86">
        <v>0</v>
      </c>
      <c r="N564" s="87">
        <f t="shared" si="92"/>
        <v>0</v>
      </c>
      <c r="O564" s="86">
        <v>0</v>
      </c>
      <c r="P564" s="87">
        <f t="shared" si="93"/>
        <v>0</v>
      </c>
      <c r="Q564" s="86">
        <v>0</v>
      </c>
      <c r="R564" s="87">
        <f t="shared" si="94"/>
        <v>0</v>
      </c>
      <c r="S564" s="86">
        <v>0</v>
      </c>
      <c r="T564" s="87">
        <f t="shared" si="95"/>
        <v>0</v>
      </c>
      <c r="U564" s="86">
        <v>0</v>
      </c>
      <c r="V564" s="87">
        <f t="shared" si="96"/>
        <v>0</v>
      </c>
      <c r="W564" s="86">
        <v>0</v>
      </c>
      <c r="X564" s="87">
        <f t="shared" si="97"/>
        <v>0</v>
      </c>
      <c r="Y564" s="87">
        <f t="shared" si="98"/>
        <v>0</v>
      </c>
    </row>
    <row r="565" spans="2:25" x14ac:dyDescent="0.2">
      <c r="B565" s="85" t="s">
        <v>1133</v>
      </c>
      <c r="C565" s="85" t="s">
        <v>945</v>
      </c>
      <c r="D565" s="85" t="s">
        <v>1134</v>
      </c>
      <c r="E565" s="86">
        <v>0</v>
      </c>
      <c r="F565" s="87">
        <f t="shared" si="88"/>
        <v>0</v>
      </c>
      <c r="G565" s="86">
        <v>0</v>
      </c>
      <c r="H565" s="87">
        <f t="shared" si="89"/>
        <v>0</v>
      </c>
      <c r="I565" s="86">
        <v>0</v>
      </c>
      <c r="J565" s="87">
        <f t="shared" si="90"/>
        <v>0</v>
      </c>
      <c r="K565" s="86">
        <v>0</v>
      </c>
      <c r="L565" s="87">
        <f t="shared" si="91"/>
        <v>0</v>
      </c>
      <c r="M565" s="86">
        <v>0</v>
      </c>
      <c r="N565" s="87">
        <f t="shared" si="92"/>
        <v>0</v>
      </c>
      <c r="O565" s="86">
        <v>0</v>
      </c>
      <c r="P565" s="87">
        <f t="shared" si="93"/>
        <v>0</v>
      </c>
      <c r="Q565" s="86">
        <v>0</v>
      </c>
      <c r="R565" s="87">
        <f t="shared" si="94"/>
        <v>0</v>
      </c>
      <c r="S565" s="86">
        <v>0</v>
      </c>
      <c r="T565" s="87">
        <f t="shared" si="95"/>
        <v>0</v>
      </c>
      <c r="U565" s="86">
        <v>0</v>
      </c>
      <c r="V565" s="87">
        <f t="shared" si="96"/>
        <v>0</v>
      </c>
      <c r="W565" s="86">
        <v>0</v>
      </c>
      <c r="X565" s="87">
        <f t="shared" si="97"/>
        <v>0</v>
      </c>
      <c r="Y565" s="87">
        <f t="shared" si="98"/>
        <v>0</v>
      </c>
    </row>
    <row r="566" spans="2:25" x14ac:dyDescent="0.2">
      <c r="B566" s="85" t="s">
        <v>1135</v>
      </c>
      <c r="C566" s="85" t="s">
        <v>945</v>
      </c>
      <c r="D566" s="85" t="s">
        <v>1136</v>
      </c>
      <c r="E566" s="86">
        <v>0</v>
      </c>
      <c r="F566" s="87">
        <f t="shared" si="88"/>
        <v>0</v>
      </c>
      <c r="G566" s="86">
        <v>0</v>
      </c>
      <c r="H566" s="87">
        <f t="shared" si="89"/>
        <v>0</v>
      </c>
      <c r="I566" s="86">
        <v>0</v>
      </c>
      <c r="J566" s="87">
        <f t="shared" si="90"/>
        <v>0</v>
      </c>
      <c r="K566" s="86">
        <v>0</v>
      </c>
      <c r="L566" s="87">
        <f t="shared" si="91"/>
        <v>0</v>
      </c>
      <c r="M566" s="86">
        <v>0</v>
      </c>
      <c r="N566" s="87">
        <f t="shared" si="92"/>
        <v>0</v>
      </c>
      <c r="O566" s="86">
        <v>0</v>
      </c>
      <c r="P566" s="87">
        <f t="shared" si="93"/>
        <v>0</v>
      </c>
      <c r="Q566" s="86">
        <v>0</v>
      </c>
      <c r="R566" s="87">
        <f t="shared" si="94"/>
        <v>0</v>
      </c>
      <c r="S566" s="86">
        <v>0</v>
      </c>
      <c r="T566" s="87">
        <f t="shared" si="95"/>
        <v>0</v>
      </c>
      <c r="U566" s="86">
        <v>0</v>
      </c>
      <c r="V566" s="87">
        <f t="shared" si="96"/>
        <v>0</v>
      </c>
      <c r="W566" s="86">
        <v>0</v>
      </c>
      <c r="X566" s="87">
        <f t="shared" si="97"/>
        <v>0</v>
      </c>
      <c r="Y566" s="87">
        <f t="shared" si="98"/>
        <v>0</v>
      </c>
    </row>
    <row r="567" spans="2:25" x14ac:dyDescent="0.2">
      <c r="B567" s="85" t="s">
        <v>1137</v>
      </c>
      <c r="C567" s="85" t="s">
        <v>945</v>
      </c>
      <c r="D567" s="85" t="s">
        <v>1138</v>
      </c>
      <c r="E567" s="86">
        <v>0</v>
      </c>
      <c r="F567" s="87">
        <f t="shared" si="88"/>
        <v>0</v>
      </c>
      <c r="G567" s="86">
        <v>0</v>
      </c>
      <c r="H567" s="87">
        <f t="shared" si="89"/>
        <v>0</v>
      </c>
      <c r="I567" s="86">
        <v>0</v>
      </c>
      <c r="J567" s="87">
        <f t="shared" si="90"/>
        <v>0</v>
      </c>
      <c r="K567" s="86">
        <v>0</v>
      </c>
      <c r="L567" s="87">
        <f t="shared" si="91"/>
        <v>0</v>
      </c>
      <c r="M567" s="86">
        <v>0</v>
      </c>
      <c r="N567" s="87">
        <f t="shared" si="92"/>
        <v>0</v>
      </c>
      <c r="O567" s="86">
        <v>0</v>
      </c>
      <c r="P567" s="87">
        <f t="shared" si="93"/>
        <v>0</v>
      </c>
      <c r="Q567" s="86">
        <v>0</v>
      </c>
      <c r="R567" s="87">
        <f t="shared" si="94"/>
        <v>0</v>
      </c>
      <c r="S567" s="86">
        <v>0</v>
      </c>
      <c r="T567" s="87">
        <f t="shared" si="95"/>
        <v>0</v>
      </c>
      <c r="U567" s="86">
        <v>0</v>
      </c>
      <c r="V567" s="87">
        <f t="shared" si="96"/>
        <v>0</v>
      </c>
      <c r="W567" s="86">
        <v>0</v>
      </c>
      <c r="X567" s="87">
        <f t="shared" si="97"/>
        <v>0</v>
      </c>
      <c r="Y567" s="87">
        <f t="shared" si="98"/>
        <v>0</v>
      </c>
    </row>
    <row r="568" spans="2:25" x14ac:dyDescent="0.2">
      <c r="B568" s="85" t="s">
        <v>1139</v>
      </c>
      <c r="C568" s="85" t="s">
        <v>945</v>
      </c>
      <c r="D568" s="85" t="s">
        <v>1140</v>
      </c>
      <c r="E568" s="86">
        <v>0</v>
      </c>
      <c r="F568" s="87">
        <f t="shared" si="88"/>
        <v>0</v>
      </c>
      <c r="G568" s="86">
        <v>0</v>
      </c>
      <c r="H568" s="87">
        <f t="shared" si="89"/>
        <v>0</v>
      </c>
      <c r="I568" s="86">
        <v>0</v>
      </c>
      <c r="J568" s="87">
        <f t="shared" si="90"/>
        <v>0</v>
      </c>
      <c r="K568" s="86">
        <v>0</v>
      </c>
      <c r="L568" s="87">
        <f t="shared" si="91"/>
        <v>0</v>
      </c>
      <c r="M568" s="86">
        <v>0</v>
      </c>
      <c r="N568" s="87">
        <f t="shared" si="92"/>
        <v>0</v>
      </c>
      <c r="O568" s="86">
        <v>0</v>
      </c>
      <c r="P568" s="87">
        <f t="shared" si="93"/>
        <v>0</v>
      </c>
      <c r="Q568" s="86">
        <v>0</v>
      </c>
      <c r="R568" s="87">
        <f t="shared" si="94"/>
        <v>0</v>
      </c>
      <c r="S568" s="86">
        <v>0</v>
      </c>
      <c r="T568" s="87">
        <f t="shared" si="95"/>
        <v>0</v>
      </c>
      <c r="U568" s="86">
        <v>0</v>
      </c>
      <c r="V568" s="87">
        <f t="shared" si="96"/>
        <v>0</v>
      </c>
      <c r="W568" s="86">
        <v>0</v>
      </c>
      <c r="X568" s="87">
        <f t="shared" si="97"/>
        <v>0</v>
      </c>
      <c r="Y568" s="87">
        <f t="shared" si="98"/>
        <v>0</v>
      </c>
    </row>
    <row r="569" spans="2:25" x14ac:dyDescent="0.2">
      <c r="B569" s="85" t="s">
        <v>1141</v>
      </c>
      <c r="C569" s="85" t="s">
        <v>945</v>
      </c>
      <c r="D569" s="85" t="s">
        <v>1142</v>
      </c>
      <c r="E569" s="86">
        <v>0</v>
      </c>
      <c r="F569" s="87">
        <f t="shared" si="88"/>
        <v>0</v>
      </c>
      <c r="G569" s="86">
        <v>0</v>
      </c>
      <c r="H569" s="87">
        <f t="shared" si="89"/>
        <v>0</v>
      </c>
      <c r="I569" s="86">
        <v>0</v>
      </c>
      <c r="J569" s="87">
        <f t="shared" si="90"/>
        <v>0</v>
      </c>
      <c r="K569" s="86">
        <v>0</v>
      </c>
      <c r="L569" s="87">
        <f t="shared" si="91"/>
        <v>0</v>
      </c>
      <c r="M569" s="86">
        <v>0</v>
      </c>
      <c r="N569" s="87">
        <f t="shared" si="92"/>
        <v>0</v>
      </c>
      <c r="O569" s="86">
        <v>0</v>
      </c>
      <c r="P569" s="87">
        <f t="shared" si="93"/>
        <v>0</v>
      </c>
      <c r="Q569" s="86">
        <v>0</v>
      </c>
      <c r="R569" s="87">
        <f t="shared" si="94"/>
        <v>0</v>
      </c>
      <c r="S569" s="86">
        <v>0</v>
      </c>
      <c r="T569" s="87">
        <f t="shared" si="95"/>
        <v>0</v>
      </c>
      <c r="U569" s="86">
        <v>0</v>
      </c>
      <c r="V569" s="87">
        <f t="shared" si="96"/>
        <v>0</v>
      </c>
      <c r="W569" s="86">
        <v>0</v>
      </c>
      <c r="X569" s="87">
        <f t="shared" si="97"/>
        <v>0</v>
      </c>
      <c r="Y569" s="87">
        <f t="shared" si="98"/>
        <v>0</v>
      </c>
    </row>
    <row r="570" spans="2:25" x14ac:dyDescent="0.2">
      <c r="B570" s="85" t="s">
        <v>1143</v>
      </c>
      <c r="C570" s="85" t="s">
        <v>945</v>
      </c>
      <c r="D570" s="85" t="s">
        <v>1144</v>
      </c>
      <c r="E570" s="86">
        <v>0</v>
      </c>
      <c r="F570" s="87">
        <f t="shared" si="88"/>
        <v>0</v>
      </c>
      <c r="G570" s="86">
        <v>0</v>
      </c>
      <c r="H570" s="87">
        <f t="shared" si="89"/>
        <v>0</v>
      </c>
      <c r="I570" s="86">
        <v>0</v>
      </c>
      <c r="J570" s="87">
        <f t="shared" si="90"/>
        <v>0</v>
      </c>
      <c r="K570" s="86">
        <v>0</v>
      </c>
      <c r="L570" s="87">
        <f t="shared" si="91"/>
        <v>0</v>
      </c>
      <c r="M570" s="86">
        <v>0</v>
      </c>
      <c r="N570" s="87">
        <f t="shared" si="92"/>
        <v>0</v>
      </c>
      <c r="O570" s="86">
        <v>0</v>
      </c>
      <c r="P570" s="87">
        <f t="shared" si="93"/>
        <v>0</v>
      </c>
      <c r="Q570" s="86">
        <v>0</v>
      </c>
      <c r="R570" s="87">
        <f t="shared" si="94"/>
        <v>0</v>
      </c>
      <c r="S570" s="86">
        <v>0</v>
      </c>
      <c r="T570" s="87">
        <f t="shared" si="95"/>
        <v>0</v>
      </c>
      <c r="U570" s="86">
        <v>0</v>
      </c>
      <c r="V570" s="87">
        <f t="shared" si="96"/>
        <v>0</v>
      </c>
      <c r="W570" s="86">
        <v>0</v>
      </c>
      <c r="X570" s="87">
        <f t="shared" si="97"/>
        <v>0</v>
      </c>
      <c r="Y570" s="87">
        <f t="shared" si="98"/>
        <v>0</v>
      </c>
    </row>
    <row r="571" spans="2:25" x14ac:dyDescent="0.2">
      <c r="B571" s="85" t="s">
        <v>1145</v>
      </c>
      <c r="C571" s="85" t="s">
        <v>945</v>
      </c>
      <c r="D571" s="85" t="s">
        <v>1146</v>
      </c>
      <c r="E571" s="86">
        <v>0</v>
      </c>
      <c r="F571" s="87">
        <f t="shared" si="88"/>
        <v>0</v>
      </c>
      <c r="G571" s="86">
        <v>0</v>
      </c>
      <c r="H571" s="87">
        <f t="shared" si="89"/>
        <v>0</v>
      </c>
      <c r="I571" s="86">
        <v>0</v>
      </c>
      <c r="J571" s="87">
        <f t="shared" si="90"/>
        <v>0</v>
      </c>
      <c r="K571" s="86">
        <v>0</v>
      </c>
      <c r="L571" s="87">
        <f t="shared" si="91"/>
        <v>0</v>
      </c>
      <c r="M571" s="86">
        <v>0</v>
      </c>
      <c r="N571" s="87">
        <f t="shared" si="92"/>
        <v>0</v>
      </c>
      <c r="O571" s="86">
        <v>0</v>
      </c>
      <c r="P571" s="87">
        <f t="shared" si="93"/>
        <v>0</v>
      </c>
      <c r="Q571" s="86">
        <v>0</v>
      </c>
      <c r="R571" s="87">
        <f t="shared" si="94"/>
        <v>0</v>
      </c>
      <c r="S571" s="86">
        <v>0</v>
      </c>
      <c r="T571" s="87">
        <f t="shared" si="95"/>
        <v>0</v>
      </c>
      <c r="U571" s="86">
        <v>0</v>
      </c>
      <c r="V571" s="87">
        <f t="shared" si="96"/>
        <v>0</v>
      </c>
      <c r="W571" s="86">
        <v>0</v>
      </c>
      <c r="X571" s="87">
        <f t="shared" si="97"/>
        <v>0</v>
      </c>
      <c r="Y571" s="87">
        <f t="shared" si="98"/>
        <v>0</v>
      </c>
    </row>
    <row r="572" spans="2:25" x14ac:dyDescent="0.2">
      <c r="B572" s="85" t="s">
        <v>1147</v>
      </c>
      <c r="C572" s="85" t="s">
        <v>945</v>
      </c>
      <c r="D572" s="85" t="s">
        <v>1148</v>
      </c>
      <c r="E572" s="86">
        <v>0</v>
      </c>
      <c r="F572" s="87">
        <f t="shared" si="88"/>
        <v>0</v>
      </c>
      <c r="G572" s="86">
        <v>0</v>
      </c>
      <c r="H572" s="87">
        <f t="shared" si="89"/>
        <v>0</v>
      </c>
      <c r="I572" s="86">
        <v>0</v>
      </c>
      <c r="J572" s="87">
        <f t="shared" si="90"/>
        <v>0</v>
      </c>
      <c r="K572" s="86">
        <v>0</v>
      </c>
      <c r="L572" s="87">
        <f t="shared" si="91"/>
        <v>0</v>
      </c>
      <c r="M572" s="86">
        <v>0</v>
      </c>
      <c r="N572" s="87">
        <f t="shared" si="92"/>
        <v>0</v>
      </c>
      <c r="O572" s="86">
        <v>0</v>
      </c>
      <c r="P572" s="87">
        <f t="shared" si="93"/>
        <v>0</v>
      </c>
      <c r="Q572" s="86">
        <v>0</v>
      </c>
      <c r="R572" s="87">
        <f t="shared" si="94"/>
        <v>0</v>
      </c>
      <c r="S572" s="86">
        <v>0</v>
      </c>
      <c r="T572" s="87">
        <f t="shared" si="95"/>
        <v>0</v>
      </c>
      <c r="U572" s="86">
        <v>0</v>
      </c>
      <c r="V572" s="87">
        <f t="shared" si="96"/>
        <v>0</v>
      </c>
      <c r="W572" s="86">
        <v>0</v>
      </c>
      <c r="X572" s="87">
        <f t="shared" si="97"/>
        <v>0</v>
      </c>
      <c r="Y572" s="87">
        <f t="shared" si="98"/>
        <v>0</v>
      </c>
    </row>
    <row r="573" spans="2:25" x14ac:dyDescent="0.2">
      <c r="B573" s="85" t="s">
        <v>1149</v>
      </c>
      <c r="C573" s="85" t="s">
        <v>945</v>
      </c>
      <c r="D573" s="85" t="s">
        <v>1150</v>
      </c>
      <c r="E573" s="86">
        <v>0</v>
      </c>
      <c r="F573" s="87">
        <f t="shared" si="88"/>
        <v>0</v>
      </c>
      <c r="G573" s="86">
        <v>0</v>
      </c>
      <c r="H573" s="87">
        <f t="shared" si="89"/>
        <v>0</v>
      </c>
      <c r="I573" s="86">
        <v>0</v>
      </c>
      <c r="J573" s="87">
        <f t="shared" si="90"/>
        <v>0</v>
      </c>
      <c r="K573" s="86">
        <v>0</v>
      </c>
      <c r="L573" s="87">
        <f t="shared" si="91"/>
        <v>0</v>
      </c>
      <c r="M573" s="86">
        <v>0</v>
      </c>
      <c r="N573" s="87">
        <f t="shared" si="92"/>
        <v>0</v>
      </c>
      <c r="O573" s="86">
        <v>0</v>
      </c>
      <c r="P573" s="87">
        <f t="shared" si="93"/>
        <v>0</v>
      </c>
      <c r="Q573" s="86">
        <v>0</v>
      </c>
      <c r="R573" s="87">
        <f t="shared" si="94"/>
        <v>0</v>
      </c>
      <c r="S573" s="86">
        <v>0</v>
      </c>
      <c r="T573" s="87">
        <f t="shared" si="95"/>
        <v>0</v>
      </c>
      <c r="U573" s="86">
        <v>0</v>
      </c>
      <c r="V573" s="87">
        <f t="shared" si="96"/>
        <v>0</v>
      </c>
      <c r="W573" s="86">
        <v>0</v>
      </c>
      <c r="X573" s="87">
        <f t="shared" si="97"/>
        <v>0</v>
      </c>
      <c r="Y573" s="87">
        <f t="shared" si="98"/>
        <v>0</v>
      </c>
    </row>
    <row r="574" spans="2:25" x14ac:dyDescent="0.2">
      <c r="B574" s="85" t="s">
        <v>1151</v>
      </c>
      <c r="C574" s="85" t="s">
        <v>945</v>
      </c>
      <c r="D574" s="85" t="s">
        <v>1152</v>
      </c>
      <c r="E574" s="86">
        <v>0</v>
      </c>
      <c r="F574" s="87">
        <f t="shared" si="88"/>
        <v>0</v>
      </c>
      <c r="G574" s="86">
        <v>0</v>
      </c>
      <c r="H574" s="87">
        <f t="shared" si="89"/>
        <v>0</v>
      </c>
      <c r="I574" s="86">
        <v>0</v>
      </c>
      <c r="J574" s="87">
        <f t="shared" si="90"/>
        <v>0</v>
      </c>
      <c r="K574" s="86">
        <v>0</v>
      </c>
      <c r="L574" s="87">
        <f t="shared" si="91"/>
        <v>0</v>
      </c>
      <c r="M574" s="86">
        <v>0</v>
      </c>
      <c r="N574" s="87">
        <f t="shared" si="92"/>
        <v>0</v>
      </c>
      <c r="O574" s="86">
        <v>0</v>
      </c>
      <c r="P574" s="87">
        <f t="shared" si="93"/>
        <v>0</v>
      </c>
      <c r="Q574" s="86">
        <v>0</v>
      </c>
      <c r="R574" s="87">
        <f t="shared" si="94"/>
        <v>0</v>
      </c>
      <c r="S574" s="86">
        <v>0</v>
      </c>
      <c r="T574" s="87">
        <f t="shared" si="95"/>
        <v>0</v>
      </c>
      <c r="U574" s="86">
        <v>0</v>
      </c>
      <c r="V574" s="87">
        <f t="shared" si="96"/>
        <v>0</v>
      </c>
      <c r="W574" s="86">
        <v>0</v>
      </c>
      <c r="X574" s="87">
        <f t="shared" si="97"/>
        <v>0</v>
      </c>
      <c r="Y574" s="87">
        <f t="shared" si="98"/>
        <v>0</v>
      </c>
    </row>
    <row r="575" spans="2:25" x14ac:dyDescent="0.2">
      <c r="B575" s="85" t="s">
        <v>1153</v>
      </c>
      <c r="C575" s="85" t="s">
        <v>945</v>
      </c>
      <c r="D575" s="85" t="s">
        <v>1154</v>
      </c>
      <c r="E575" s="86">
        <v>0</v>
      </c>
      <c r="F575" s="87">
        <f t="shared" si="88"/>
        <v>0</v>
      </c>
      <c r="G575" s="86">
        <v>0</v>
      </c>
      <c r="H575" s="87">
        <f t="shared" si="89"/>
        <v>0</v>
      </c>
      <c r="I575" s="86">
        <v>0</v>
      </c>
      <c r="J575" s="87">
        <f t="shared" si="90"/>
        <v>0</v>
      </c>
      <c r="K575" s="86">
        <v>0</v>
      </c>
      <c r="L575" s="87">
        <f t="shared" si="91"/>
        <v>0</v>
      </c>
      <c r="M575" s="86">
        <v>0</v>
      </c>
      <c r="N575" s="87">
        <f t="shared" si="92"/>
        <v>0</v>
      </c>
      <c r="O575" s="86">
        <v>0</v>
      </c>
      <c r="P575" s="87">
        <f t="shared" si="93"/>
        <v>0</v>
      </c>
      <c r="Q575" s="86">
        <v>0</v>
      </c>
      <c r="R575" s="87">
        <f t="shared" si="94"/>
        <v>0</v>
      </c>
      <c r="S575" s="86">
        <v>0</v>
      </c>
      <c r="T575" s="87">
        <f t="shared" si="95"/>
        <v>0</v>
      </c>
      <c r="U575" s="86">
        <v>0</v>
      </c>
      <c r="V575" s="87">
        <f t="shared" si="96"/>
        <v>0</v>
      </c>
      <c r="W575" s="86">
        <v>0</v>
      </c>
      <c r="X575" s="87">
        <f t="shared" si="97"/>
        <v>0</v>
      </c>
      <c r="Y575" s="87">
        <f t="shared" si="98"/>
        <v>0</v>
      </c>
    </row>
    <row r="576" spans="2:25" x14ac:dyDescent="0.2">
      <c r="B576" s="85" t="s">
        <v>1155</v>
      </c>
      <c r="C576" s="85" t="s">
        <v>945</v>
      </c>
      <c r="D576" s="85" t="s">
        <v>1156</v>
      </c>
      <c r="E576" s="86">
        <v>0</v>
      </c>
      <c r="F576" s="87">
        <f t="shared" si="88"/>
        <v>0</v>
      </c>
      <c r="G576" s="86">
        <v>0</v>
      </c>
      <c r="H576" s="87">
        <f t="shared" si="89"/>
        <v>0</v>
      </c>
      <c r="I576" s="86">
        <v>0</v>
      </c>
      <c r="J576" s="87">
        <f t="shared" si="90"/>
        <v>0</v>
      </c>
      <c r="K576" s="86">
        <v>0</v>
      </c>
      <c r="L576" s="87">
        <f t="shared" si="91"/>
        <v>0</v>
      </c>
      <c r="M576" s="86">
        <v>0</v>
      </c>
      <c r="N576" s="87">
        <f t="shared" si="92"/>
        <v>0</v>
      </c>
      <c r="O576" s="86">
        <v>0</v>
      </c>
      <c r="P576" s="87">
        <f t="shared" si="93"/>
        <v>0</v>
      </c>
      <c r="Q576" s="86">
        <v>0</v>
      </c>
      <c r="R576" s="87">
        <f t="shared" si="94"/>
        <v>0</v>
      </c>
      <c r="S576" s="86">
        <v>0</v>
      </c>
      <c r="T576" s="87">
        <f t="shared" si="95"/>
        <v>0</v>
      </c>
      <c r="U576" s="86">
        <v>0</v>
      </c>
      <c r="V576" s="87">
        <f t="shared" si="96"/>
        <v>0</v>
      </c>
      <c r="W576" s="86">
        <v>0</v>
      </c>
      <c r="X576" s="87">
        <f t="shared" si="97"/>
        <v>0</v>
      </c>
      <c r="Y576" s="87">
        <f t="shared" si="98"/>
        <v>0</v>
      </c>
    </row>
    <row r="577" spans="2:25" x14ac:dyDescent="0.2">
      <c r="B577" s="85" t="s">
        <v>1157</v>
      </c>
      <c r="C577" s="85" t="s">
        <v>945</v>
      </c>
      <c r="D577" s="85" t="s">
        <v>1158</v>
      </c>
      <c r="E577" s="86">
        <v>0</v>
      </c>
      <c r="F577" s="87">
        <f t="shared" si="88"/>
        <v>0</v>
      </c>
      <c r="G577" s="86">
        <v>0</v>
      </c>
      <c r="H577" s="87">
        <f t="shared" si="89"/>
        <v>0</v>
      </c>
      <c r="I577" s="86">
        <v>0</v>
      </c>
      <c r="J577" s="87">
        <f t="shared" si="90"/>
        <v>0</v>
      </c>
      <c r="K577" s="86">
        <v>0</v>
      </c>
      <c r="L577" s="87">
        <f t="shared" si="91"/>
        <v>0</v>
      </c>
      <c r="M577" s="86">
        <v>0</v>
      </c>
      <c r="N577" s="87">
        <f t="shared" si="92"/>
        <v>0</v>
      </c>
      <c r="O577" s="86">
        <v>0</v>
      </c>
      <c r="P577" s="87">
        <f t="shared" si="93"/>
        <v>0</v>
      </c>
      <c r="Q577" s="86">
        <v>0</v>
      </c>
      <c r="R577" s="87">
        <f t="shared" si="94"/>
        <v>0</v>
      </c>
      <c r="S577" s="86">
        <v>0</v>
      </c>
      <c r="T577" s="87">
        <f t="shared" si="95"/>
        <v>0</v>
      </c>
      <c r="U577" s="86">
        <v>0</v>
      </c>
      <c r="V577" s="87">
        <f t="shared" si="96"/>
        <v>0</v>
      </c>
      <c r="W577" s="86">
        <v>0</v>
      </c>
      <c r="X577" s="87">
        <f t="shared" si="97"/>
        <v>0</v>
      </c>
      <c r="Y577" s="87">
        <f t="shared" si="98"/>
        <v>0</v>
      </c>
    </row>
    <row r="578" spans="2:25" x14ac:dyDescent="0.2">
      <c r="B578" s="85" t="s">
        <v>1159</v>
      </c>
      <c r="C578" s="85" t="s">
        <v>945</v>
      </c>
      <c r="D578" s="85" t="s">
        <v>1160</v>
      </c>
      <c r="E578" s="86">
        <v>0</v>
      </c>
      <c r="F578" s="87">
        <f t="shared" si="88"/>
        <v>0</v>
      </c>
      <c r="G578" s="86">
        <v>0</v>
      </c>
      <c r="H578" s="87">
        <f t="shared" si="89"/>
        <v>0</v>
      </c>
      <c r="I578" s="86">
        <v>0</v>
      </c>
      <c r="J578" s="87">
        <f t="shared" si="90"/>
        <v>0</v>
      </c>
      <c r="K578" s="86">
        <v>0</v>
      </c>
      <c r="L578" s="87">
        <f t="shared" si="91"/>
        <v>0</v>
      </c>
      <c r="M578" s="86">
        <v>0</v>
      </c>
      <c r="N578" s="87">
        <f t="shared" si="92"/>
        <v>0</v>
      </c>
      <c r="O578" s="86">
        <v>0</v>
      </c>
      <c r="P578" s="87">
        <f t="shared" si="93"/>
        <v>0</v>
      </c>
      <c r="Q578" s="86">
        <v>0</v>
      </c>
      <c r="R578" s="87">
        <f t="shared" si="94"/>
        <v>0</v>
      </c>
      <c r="S578" s="86">
        <v>0</v>
      </c>
      <c r="T578" s="87">
        <f t="shared" si="95"/>
        <v>0</v>
      </c>
      <c r="U578" s="86">
        <v>0</v>
      </c>
      <c r="V578" s="87">
        <f t="shared" si="96"/>
        <v>0</v>
      </c>
      <c r="W578" s="86">
        <v>0</v>
      </c>
      <c r="X578" s="87">
        <f t="shared" si="97"/>
        <v>0</v>
      </c>
      <c r="Y578" s="87">
        <f t="shared" si="98"/>
        <v>0</v>
      </c>
    </row>
    <row r="579" spans="2:25" x14ac:dyDescent="0.2">
      <c r="B579" s="85" t="s">
        <v>1161</v>
      </c>
      <c r="C579" s="85" t="s">
        <v>945</v>
      </c>
      <c r="D579" s="85" t="s">
        <v>1162</v>
      </c>
      <c r="E579" s="86">
        <v>0</v>
      </c>
      <c r="F579" s="87">
        <f t="shared" si="88"/>
        <v>0</v>
      </c>
      <c r="G579" s="86">
        <v>0</v>
      </c>
      <c r="H579" s="87">
        <f t="shared" si="89"/>
        <v>0</v>
      </c>
      <c r="I579" s="86">
        <v>0</v>
      </c>
      <c r="J579" s="87">
        <f t="shared" si="90"/>
        <v>0</v>
      </c>
      <c r="K579" s="86">
        <v>0</v>
      </c>
      <c r="L579" s="87">
        <f t="shared" si="91"/>
        <v>0</v>
      </c>
      <c r="M579" s="86">
        <v>0</v>
      </c>
      <c r="N579" s="87">
        <f t="shared" si="92"/>
        <v>0</v>
      </c>
      <c r="O579" s="86">
        <v>0</v>
      </c>
      <c r="P579" s="87">
        <f t="shared" si="93"/>
        <v>0</v>
      </c>
      <c r="Q579" s="86">
        <v>0</v>
      </c>
      <c r="R579" s="87">
        <f t="shared" si="94"/>
        <v>0</v>
      </c>
      <c r="S579" s="86">
        <v>0</v>
      </c>
      <c r="T579" s="87">
        <f t="shared" si="95"/>
        <v>0</v>
      </c>
      <c r="U579" s="86">
        <v>0</v>
      </c>
      <c r="V579" s="87">
        <f t="shared" si="96"/>
        <v>0</v>
      </c>
      <c r="W579" s="86">
        <v>0</v>
      </c>
      <c r="X579" s="87">
        <f t="shared" si="97"/>
        <v>0</v>
      </c>
      <c r="Y579" s="87">
        <f t="shared" si="98"/>
        <v>0</v>
      </c>
    </row>
    <row r="580" spans="2:25" x14ac:dyDescent="0.2">
      <c r="B580" s="85" t="s">
        <v>1163</v>
      </c>
      <c r="C580" s="85" t="s">
        <v>945</v>
      </c>
      <c r="D580" s="85" t="s">
        <v>1164</v>
      </c>
      <c r="E580" s="86">
        <v>0</v>
      </c>
      <c r="F580" s="87">
        <f t="shared" si="88"/>
        <v>0</v>
      </c>
      <c r="G580" s="86">
        <v>0</v>
      </c>
      <c r="H580" s="87">
        <f t="shared" si="89"/>
        <v>0</v>
      </c>
      <c r="I580" s="86">
        <v>0</v>
      </c>
      <c r="J580" s="87">
        <f t="shared" si="90"/>
        <v>0</v>
      </c>
      <c r="K580" s="86">
        <v>0</v>
      </c>
      <c r="L580" s="87">
        <f t="shared" si="91"/>
        <v>0</v>
      </c>
      <c r="M580" s="86">
        <v>0</v>
      </c>
      <c r="N580" s="87">
        <f t="shared" si="92"/>
        <v>0</v>
      </c>
      <c r="O580" s="86">
        <v>0</v>
      </c>
      <c r="P580" s="87">
        <f t="shared" si="93"/>
        <v>0</v>
      </c>
      <c r="Q580" s="86">
        <v>0</v>
      </c>
      <c r="R580" s="87">
        <f t="shared" si="94"/>
        <v>0</v>
      </c>
      <c r="S580" s="86">
        <v>0</v>
      </c>
      <c r="T580" s="87">
        <f t="shared" si="95"/>
        <v>0</v>
      </c>
      <c r="U580" s="86">
        <v>0</v>
      </c>
      <c r="V580" s="87">
        <f t="shared" si="96"/>
        <v>0</v>
      </c>
      <c r="W580" s="86">
        <v>0</v>
      </c>
      <c r="X580" s="87">
        <f t="shared" si="97"/>
        <v>0</v>
      </c>
      <c r="Y580" s="87">
        <f t="shared" si="98"/>
        <v>0</v>
      </c>
    </row>
    <row r="581" spans="2:25" x14ac:dyDescent="0.2">
      <c r="B581" s="85" t="s">
        <v>1165</v>
      </c>
      <c r="C581" s="85" t="s">
        <v>945</v>
      </c>
      <c r="D581" s="85" t="s">
        <v>1166</v>
      </c>
      <c r="E581" s="86">
        <v>0</v>
      </c>
      <c r="F581" s="87">
        <f t="shared" si="88"/>
        <v>0</v>
      </c>
      <c r="G581" s="86">
        <v>0</v>
      </c>
      <c r="H581" s="87">
        <f t="shared" si="89"/>
        <v>0</v>
      </c>
      <c r="I581" s="86">
        <v>0</v>
      </c>
      <c r="J581" s="87">
        <f t="shared" si="90"/>
        <v>0</v>
      </c>
      <c r="K581" s="86">
        <v>0</v>
      </c>
      <c r="L581" s="87">
        <f t="shared" si="91"/>
        <v>0</v>
      </c>
      <c r="M581" s="86">
        <v>0</v>
      </c>
      <c r="N581" s="87">
        <f t="shared" si="92"/>
        <v>0</v>
      </c>
      <c r="O581" s="86">
        <v>0</v>
      </c>
      <c r="P581" s="87">
        <f t="shared" si="93"/>
        <v>0</v>
      </c>
      <c r="Q581" s="86">
        <v>0</v>
      </c>
      <c r="R581" s="87">
        <f t="shared" si="94"/>
        <v>0</v>
      </c>
      <c r="S581" s="86">
        <v>0</v>
      </c>
      <c r="T581" s="87">
        <f t="shared" si="95"/>
        <v>0</v>
      </c>
      <c r="U581" s="86">
        <v>0</v>
      </c>
      <c r="V581" s="87">
        <f t="shared" si="96"/>
        <v>0</v>
      </c>
      <c r="W581" s="86">
        <v>0</v>
      </c>
      <c r="X581" s="87">
        <f t="shared" si="97"/>
        <v>0</v>
      </c>
      <c r="Y581" s="87">
        <f t="shared" si="98"/>
        <v>0</v>
      </c>
    </row>
    <row r="582" spans="2:25" x14ac:dyDescent="0.2">
      <c r="B582" s="85" t="s">
        <v>1167</v>
      </c>
      <c r="C582" s="85" t="s">
        <v>945</v>
      </c>
      <c r="D582" s="85" t="s">
        <v>1168</v>
      </c>
      <c r="E582" s="86">
        <v>0</v>
      </c>
      <c r="F582" s="87">
        <f t="shared" si="88"/>
        <v>0</v>
      </c>
      <c r="G582" s="86">
        <v>0</v>
      </c>
      <c r="H582" s="87">
        <f t="shared" si="89"/>
        <v>0</v>
      </c>
      <c r="I582" s="86">
        <v>0</v>
      </c>
      <c r="J582" s="87">
        <f t="shared" si="90"/>
        <v>0</v>
      </c>
      <c r="K582" s="86">
        <v>0</v>
      </c>
      <c r="L582" s="87">
        <f t="shared" si="91"/>
        <v>0</v>
      </c>
      <c r="M582" s="86">
        <v>0</v>
      </c>
      <c r="N582" s="87">
        <f t="shared" si="92"/>
        <v>0</v>
      </c>
      <c r="O582" s="86">
        <v>0</v>
      </c>
      <c r="P582" s="87">
        <f t="shared" si="93"/>
        <v>0</v>
      </c>
      <c r="Q582" s="86">
        <v>0</v>
      </c>
      <c r="R582" s="87">
        <f t="shared" si="94"/>
        <v>0</v>
      </c>
      <c r="S582" s="86">
        <v>0</v>
      </c>
      <c r="T582" s="87">
        <f t="shared" si="95"/>
        <v>0</v>
      </c>
      <c r="U582" s="86">
        <v>0</v>
      </c>
      <c r="V582" s="87">
        <f t="shared" si="96"/>
        <v>0</v>
      </c>
      <c r="W582" s="86">
        <v>0</v>
      </c>
      <c r="X582" s="87">
        <f t="shared" si="97"/>
        <v>0</v>
      </c>
      <c r="Y582" s="87">
        <f t="shared" si="98"/>
        <v>0</v>
      </c>
    </row>
    <row r="583" spans="2:25" x14ac:dyDescent="0.2">
      <c r="B583" s="85" t="s">
        <v>1169</v>
      </c>
      <c r="C583" s="85" t="s">
        <v>945</v>
      </c>
      <c r="D583" s="85" t="s">
        <v>1170</v>
      </c>
      <c r="E583" s="86">
        <v>0</v>
      </c>
      <c r="F583" s="87">
        <f t="shared" si="88"/>
        <v>0</v>
      </c>
      <c r="G583" s="86">
        <v>0</v>
      </c>
      <c r="H583" s="87">
        <f t="shared" si="89"/>
        <v>0</v>
      </c>
      <c r="I583" s="86">
        <v>0</v>
      </c>
      <c r="J583" s="87">
        <f t="shared" si="90"/>
        <v>0</v>
      </c>
      <c r="K583" s="86">
        <v>0</v>
      </c>
      <c r="L583" s="87">
        <f t="shared" si="91"/>
        <v>0</v>
      </c>
      <c r="M583" s="86">
        <v>0</v>
      </c>
      <c r="N583" s="87">
        <f t="shared" si="92"/>
        <v>0</v>
      </c>
      <c r="O583" s="86">
        <v>0</v>
      </c>
      <c r="P583" s="87">
        <f t="shared" si="93"/>
        <v>0</v>
      </c>
      <c r="Q583" s="86">
        <v>0</v>
      </c>
      <c r="R583" s="87">
        <f t="shared" si="94"/>
        <v>0</v>
      </c>
      <c r="S583" s="86">
        <v>0</v>
      </c>
      <c r="T583" s="87">
        <f t="shared" si="95"/>
        <v>0</v>
      </c>
      <c r="U583" s="86">
        <v>0</v>
      </c>
      <c r="V583" s="87">
        <f t="shared" si="96"/>
        <v>0</v>
      </c>
      <c r="W583" s="86">
        <v>0</v>
      </c>
      <c r="X583" s="87">
        <f t="shared" si="97"/>
        <v>0</v>
      </c>
      <c r="Y583" s="87">
        <f t="shared" si="98"/>
        <v>0</v>
      </c>
    </row>
    <row r="584" spans="2:25" x14ac:dyDescent="0.2">
      <c r="B584" s="85" t="s">
        <v>1172</v>
      </c>
      <c r="C584" s="85" t="s">
        <v>1173</v>
      </c>
      <c r="D584" s="85" t="s">
        <v>1174</v>
      </c>
      <c r="E584" s="86">
        <v>0</v>
      </c>
      <c r="F584" s="87">
        <f t="shared" si="88"/>
        <v>0</v>
      </c>
      <c r="G584" s="86">
        <v>0</v>
      </c>
      <c r="H584" s="87">
        <f t="shared" si="89"/>
        <v>0</v>
      </c>
      <c r="I584" s="86">
        <v>0</v>
      </c>
      <c r="J584" s="87">
        <f t="shared" si="90"/>
        <v>0</v>
      </c>
      <c r="K584" s="86">
        <v>0</v>
      </c>
      <c r="L584" s="87">
        <f t="shared" si="91"/>
        <v>0</v>
      </c>
      <c r="M584" s="86">
        <v>0</v>
      </c>
      <c r="N584" s="87">
        <f t="shared" si="92"/>
        <v>0</v>
      </c>
      <c r="O584" s="86">
        <v>0</v>
      </c>
      <c r="P584" s="87">
        <f t="shared" si="93"/>
        <v>0</v>
      </c>
      <c r="Q584" s="86">
        <v>0</v>
      </c>
      <c r="R584" s="87">
        <f t="shared" si="94"/>
        <v>0</v>
      </c>
      <c r="S584" s="86">
        <v>0</v>
      </c>
      <c r="T584" s="87">
        <f t="shared" si="95"/>
        <v>0</v>
      </c>
      <c r="U584" s="86">
        <v>0</v>
      </c>
      <c r="V584" s="87">
        <f t="shared" si="96"/>
        <v>0</v>
      </c>
      <c r="W584" s="86">
        <v>55955</v>
      </c>
      <c r="X584" s="87">
        <f t="shared" si="97"/>
        <v>1044318542</v>
      </c>
      <c r="Y584" s="87">
        <f t="shared" si="98"/>
        <v>1044318542</v>
      </c>
    </row>
    <row r="585" spans="2:25" x14ac:dyDescent="0.2">
      <c r="B585" s="85" t="s">
        <v>1175</v>
      </c>
      <c r="C585" s="85" t="s">
        <v>1173</v>
      </c>
      <c r="D585" s="85" t="s">
        <v>1176</v>
      </c>
      <c r="E585" s="86">
        <v>0</v>
      </c>
      <c r="F585" s="87">
        <f t="shared" si="88"/>
        <v>0</v>
      </c>
      <c r="G585" s="86">
        <v>0</v>
      </c>
      <c r="H585" s="87">
        <f t="shared" si="89"/>
        <v>0</v>
      </c>
      <c r="I585" s="86">
        <v>0</v>
      </c>
      <c r="J585" s="87">
        <f t="shared" si="90"/>
        <v>0</v>
      </c>
      <c r="K585" s="86">
        <v>0</v>
      </c>
      <c r="L585" s="87">
        <f t="shared" si="91"/>
        <v>0</v>
      </c>
      <c r="M585" s="86">
        <v>0</v>
      </c>
      <c r="N585" s="87">
        <f t="shared" si="92"/>
        <v>0</v>
      </c>
      <c r="O585" s="86">
        <v>0</v>
      </c>
      <c r="P585" s="87">
        <f t="shared" si="93"/>
        <v>0</v>
      </c>
      <c r="Q585" s="86">
        <v>0</v>
      </c>
      <c r="R585" s="87">
        <f t="shared" si="94"/>
        <v>0</v>
      </c>
      <c r="S585" s="86">
        <v>0</v>
      </c>
      <c r="T585" s="87">
        <f t="shared" si="95"/>
        <v>0</v>
      </c>
      <c r="U585" s="86">
        <v>0</v>
      </c>
      <c r="V585" s="87">
        <f t="shared" si="96"/>
        <v>0</v>
      </c>
      <c r="W585" s="86">
        <v>0</v>
      </c>
      <c r="X585" s="87">
        <f t="shared" si="97"/>
        <v>0</v>
      </c>
      <c r="Y585" s="87">
        <f t="shared" si="98"/>
        <v>0</v>
      </c>
    </row>
    <row r="586" spans="2:25" x14ac:dyDescent="0.2">
      <c r="B586" s="85" t="s">
        <v>1177</v>
      </c>
      <c r="C586" s="85" t="s">
        <v>1173</v>
      </c>
      <c r="D586" s="85" t="s">
        <v>1178</v>
      </c>
      <c r="E586" s="86">
        <v>0</v>
      </c>
      <c r="F586" s="87">
        <f t="shared" si="88"/>
        <v>0</v>
      </c>
      <c r="G586" s="86">
        <v>0</v>
      </c>
      <c r="H586" s="87">
        <f t="shared" si="89"/>
        <v>0</v>
      </c>
      <c r="I586" s="86">
        <v>0</v>
      </c>
      <c r="J586" s="87">
        <f t="shared" si="90"/>
        <v>0</v>
      </c>
      <c r="K586" s="86">
        <v>0</v>
      </c>
      <c r="L586" s="87">
        <f t="shared" si="91"/>
        <v>0</v>
      </c>
      <c r="M586" s="86">
        <v>0</v>
      </c>
      <c r="N586" s="87">
        <f t="shared" si="92"/>
        <v>0</v>
      </c>
      <c r="O586" s="86">
        <v>0</v>
      </c>
      <c r="P586" s="87">
        <f t="shared" si="93"/>
        <v>0</v>
      </c>
      <c r="Q586" s="86">
        <v>0</v>
      </c>
      <c r="R586" s="87">
        <f t="shared" si="94"/>
        <v>0</v>
      </c>
      <c r="S586" s="86">
        <v>0</v>
      </c>
      <c r="T586" s="87">
        <f t="shared" si="95"/>
        <v>0</v>
      </c>
      <c r="U586" s="86">
        <v>0</v>
      </c>
      <c r="V586" s="87">
        <f t="shared" si="96"/>
        <v>0</v>
      </c>
      <c r="W586" s="86">
        <v>0</v>
      </c>
      <c r="X586" s="87">
        <f t="shared" si="97"/>
        <v>0</v>
      </c>
      <c r="Y586" s="87">
        <f t="shared" si="98"/>
        <v>0</v>
      </c>
    </row>
    <row r="587" spans="2:25" x14ac:dyDescent="0.2">
      <c r="B587" s="85" t="s">
        <v>1179</v>
      </c>
      <c r="C587" s="85" t="s">
        <v>1173</v>
      </c>
      <c r="D587" s="85" t="s">
        <v>1180</v>
      </c>
      <c r="E587" s="86">
        <v>0</v>
      </c>
      <c r="F587" s="87">
        <f t="shared" ref="F587:F650" si="99">+ROUND((E587/$E$1115)*$E$7,0)</f>
        <v>0</v>
      </c>
      <c r="G587" s="86">
        <v>0</v>
      </c>
      <c r="H587" s="87">
        <f t="shared" ref="H587:H650" si="100">+ROUND((G587/$G$1115)*$G$7,0)</f>
        <v>0</v>
      </c>
      <c r="I587" s="86">
        <v>0</v>
      </c>
      <c r="J587" s="87">
        <f t="shared" ref="J587:J650" si="101">+ROUND((I587/$I$1115)*$I$7,0)</f>
        <v>0</v>
      </c>
      <c r="K587" s="86">
        <v>0</v>
      </c>
      <c r="L587" s="87">
        <f t="shared" ref="L587:L650" si="102">+ROUND((K587/$K$1115)*$K$7,0)</f>
        <v>0</v>
      </c>
      <c r="M587" s="86">
        <v>0</v>
      </c>
      <c r="N587" s="87">
        <f t="shared" ref="N587:N650" si="103">+ROUND((M587/$M$1115)*$M$7,0)</f>
        <v>0</v>
      </c>
      <c r="O587" s="86">
        <v>0</v>
      </c>
      <c r="P587" s="87">
        <f t="shared" ref="P587:P650" si="104">+ROUND((O587/$O$1115)*$O$7,0)</f>
        <v>0</v>
      </c>
      <c r="Q587" s="86">
        <v>0</v>
      </c>
      <c r="R587" s="87">
        <f t="shared" ref="R587:R650" si="105">+ROUND((Q587/$Q$1115)*$Q$7,0)</f>
        <v>0</v>
      </c>
      <c r="S587" s="86">
        <v>0</v>
      </c>
      <c r="T587" s="87">
        <f t="shared" ref="T587:T650" si="106">+ROUND((S587/$S$1115)*$S$7,0)</f>
        <v>0</v>
      </c>
      <c r="U587" s="86">
        <v>0</v>
      </c>
      <c r="V587" s="87">
        <f t="shared" ref="V587:V650" si="107">+ROUND((U587/$U$1115)*$U$7,0)</f>
        <v>0</v>
      </c>
      <c r="W587" s="86">
        <v>3008</v>
      </c>
      <c r="X587" s="87">
        <f t="shared" ref="X587:X650" si="108">+ROUND((W587/$W$1115)*$W$7,0)</f>
        <v>56139937</v>
      </c>
      <c r="Y587" s="87">
        <f t="shared" ref="Y587:Y650" si="109">+F587+H587+J587+L587+N587+P587+R587+T587+V587+X587</f>
        <v>56139937</v>
      </c>
    </row>
    <row r="588" spans="2:25" x14ac:dyDescent="0.2">
      <c r="B588" s="85" t="s">
        <v>1181</v>
      </c>
      <c r="C588" s="85" t="s">
        <v>1173</v>
      </c>
      <c r="D588" s="85" t="s">
        <v>1182</v>
      </c>
      <c r="E588" s="86">
        <v>0</v>
      </c>
      <c r="F588" s="87">
        <f t="shared" si="99"/>
        <v>0</v>
      </c>
      <c r="G588" s="86">
        <v>0</v>
      </c>
      <c r="H588" s="87">
        <f t="shared" si="100"/>
        <v>0</v>
      </c>
      <c r="I588" s="86">
        <v>0</v>
      </c>
      <c r="J588" s="87">
        <f t="shared" si="101"/>
        <v>0</v>
      </c>
      <c r="K588" s="86">
        <v>0</v>
      </c>
      <c r="L588" s="87">
        <f t="shared" si="102"/>
        <v>0</v>
      </c>
      <c r="M588" s="86">
        <v>0</v>
      </c>
      <c r="N588" s="87">
        <f t="shared" si="103"/>
        <v>0</v>
      </c>
      <c r="O588" s="86">
        <v>0</v>
      </c>
      <c r="P588" s="87">
        <f t="shared" si="104"/>
        <v>0</v>
      </c>
      <c r="Q588" s="86">
        <v>0</v>
      </c>
      <c r="R588" s="87">
        <f t="shared" si="105"/>
        <v>0</v>
      </c>
      <c r="S588" s="86">
        <v>0</v>
      </c>
      <c r="T588" s="87">
        <f t="shared" si="106"/>
        <v>0</v>
      </c>
      <c r="U588" s="86">
        <v>0</v>
      </c>
      <c r="V588" s="87">
        <f t="shared" si="107"/>
        <v>0</v>
      </c>
      <c r="W588" s="86">
        <v>0</v>
      </c>
      <c r="X588" s="87">
        <f t="shared" si="108"/>
        <v>0</v>
      </c>
      <c r="Y588" s="87">
        <f t="shared" si="109"/>
        <v>0</v>
      </c>
    </row>
    <row r="589" spans="2:25" x14ac:dyDescent="0.2">
      <c r="B589" s="85" t="s">
        <v>1183</v>
      </c>
      <c r="C589" s="85" t="s">
        <v>1173</v>
      </c>
      <c r="D589" s="85" t="s">
        <v>1184</v>
      </c>
      <c r="E589" s="86">
        <v>0</v>
      </c>
      <c r="F589" s="87">
        <f t="shared" si="99"/>
        <v>0</v>
      </c>
      <c r="G589" s="86">
        <v>0</v>
      </c>
      <c r="H589" s="87">
        <f t="shared" si="100"/>
        <v>0</v>
      </c>
      <c r="I589" s="86">
        <v>0</v>
      </c>
      <c r="J589" s="87">
        <f t="shared" si="101"/>
        <v>0</v>
      </c>
      <c r="K589" s="86">
        <v>0</v>
      </c>
      <c r="L589" s="87">
        <f t="shared" si="102"/>
        <v>0</v>
      </c>
      <c r="M589" s="86">
        <v>0</v>
      </c>
      <c r="N589" s="87">
        <f t="shared" si="103"/>
        <v>0</v>
      </c>
      <c r="O589" s="86">
        <v>0</v>
      </c>
      <c r="P589" s="87">
        <f t="shared" si="104"/>
        <v>0</v>
      </c>
      <c r="Q589" s="86">
        <v>0</v>
      </c>
      <c r="R589" s="87">
        <f t="shared" si="105"/>
        <v>0</v>
      </c>
      <c r="S589" s="86">
        <v>0</v>
      </c>
      <c r="T589" s="87">
        <f t="shared" si="106"/>
        <v>0</v>
      </c>
      <c r="U589" s="86">
        <v>0</v>
      </c>
      <c r="V589" s="87">
        <f t="shared" si="107"/>
        <v>0</v>
      </c>
      <c r="W589" s="86">
        <v>0</v>
      </c>
      <c r="X589" s="87">
        <f t="shared" si="108"/>
        <v>0</v>
      </c>
      <c r="Y589" s="87">
        <f t="shared" si="109"/>
        <v>0</v>
      </c>
    </row>
    <row r="590" spans="2:25" x14ac:dyDescent="0.2">
      <c r="B590" s="85" t="s">
        <v>1185</v>
      </c>
      <c r="C590" s="85" t="s">
        <v>1173</v>
      </c>
      <c r="D590" s="85" t="s">
        <v>1186</v>
      </c>
      <c r="E590" s="86">
        <v>0</v>
      </c>
      <c r="F590" s="87">
        <f t="shared" si="99"/>
        <v>0</v>
      </c>
      <c r="G590" s="86">
        <v>0</v>
      </c>
      <c r="H590" s="87">
        <f t="shared" si="100"/>
        <v>0</v>
      </c>
      <c r="I590" s="86">
        <v>0</v>
      </c>
      <c r="J590" s="87">
        <f t="shared" si="101"/>
        <v>0</v>
      </c>
      <c r="K590" s="86">
        <v>0</v>
      </c>
      <c r="L590" s="87">
        <f t="shared" si="102"/>
        <v>0</v>
      </c>
      <c r="M590" s="86">
        <v>0</v>
      </c>
      <c r="N590" s="87">
        <f t="shared" si="103"/>
        <v>0</v>
      </c>
      <c r="O590" s="86">
        <v>0</v>
      </c>
      <c r="P590" s="87">
        <f t="shared" si="104"/>
        <v>0</v>
      </c>
      <c r="Q590" s="86">
        <v>0</v>
      </c>
      <c r="R590" s="87">
        <f t="shared" si="105"/>
        <v>0</v>
      </c>
      <c r="S590" s="86">
        <v>0</v>
      </c>
      <c r="T590" s="87">
        <f t="shared" si="106"/>
        <v>0</v>
      </c>
      <c r="U590" s="86">
        <v>0</v>
      </c>
      <c r="V590" s="87">
        <f t="shared" si="107"/>
        <v>0</v>
      </c>
      <c r="W590" s="86">
        <v>0</v>
      </c>
      <c r="X590" s="87">
        <f t="shared" si="108"/>
        <v>0</v>
      </c>
      <c r="Y590" s="87">
        <f t="shared" si="109"/>
        <v>0</v>
      </c>
    </row>
    <row r="591" spans="2:25" x14ac:dyDescent="0.2">
      <c r="B591" s="85" t="s">
        <v>1187</v>
      </c>
      <c r="C591" s="85" t="s">
        <v>1173</v>
      </c>
      <c r="D591" s="85" t="s">
        <v>1188</v>
      </c>
      <c r="E591" s="86">
        <v>0</v>
      </c>
      <c r="F591" s="87">
        <f t="shared" si="99"/>
        <v>0</v>
      </c>
      <c r="G591" s="86">
        <v>0</v>
      </c>
      <c r="H591" s="87">
        <f t="shared" si="100"/>
        <v>0</v>
      </c>
      <c r="I591" s="86">
        <v>0</v>
      </c>
      <c r="J591" s="87">
        <f t="shared" si="101"/>
        <v>0</v>
      </c>
      <c r="K591" s="86">
        <v>0</v>
      </c>
      <c r="L591" s="87">
        <f t="shared" si="102"/>
        <v>0</v>
      </c>
      <c r="M591" s="86">
        <v>0</v>
      </c>
      <c r="N591" s="87">
        <f t="shared" si="103"/>
        <v>0</v>
      </c>
      <c r="O591" s="86">
        <v>0</v>
      </c>
      <c r="P591" s="87">
        <f t="shared" si="104"/>
        <v>0</v>
      </c>
      <c r="Q591" s="86">
        <v>0</v>
      </c>
      <c r="R591" s="87">
        <f t="shared" si="105"/>
        <v>0</v>
      </c>
      <c r="S591" s="86">
        <v>0</v>
      </c>
      <c r="T591" s="87">
        <f t="shared" si="106"/>
        <v>0</v>
      </c>
      <c r="U591" s="86">
        <v>0</v>
      </c>
      <c r="V591" s="87">
        <f t="shared" si="107"/>
        <v>0</v>
      </c>
      <c r="W591" s="86">
        <v>0</v>
      </c>
      <c r="X591" s="87">
        <f t="shared" si="108"/>
        <v>0</v>
      </c>
      <c r="Y591" s="87">
        <f t="shared" si="109"/>
        <v>0</v>
      </c>
    </row>
    <row r="592" spans="2:25" x14ac:dyDescent="0.2">
      <c r="B592" s="85" t="s">
        <v>1189</v>
      </c>
      <c r="C592" s="85" t="s">
        <v>1173</v>
      </c>
      <c r="D592" s="85" t="s">
        <v>1190</v>
      </c>
      <c r="E592" s="86">
        <v>0</v>
      </c>
      <c r="F592" s="87">
        <f t="shared" si="99"/>
        <v>0</v>
      </c>
      <c r="G592" s="86">
        <v>0</v>
      </c>
      <c r="H592" s="87">
        <f t="shared" si="100"/>
        <v>0</v>
      </c>
      <c r="I592" s="86">
        <v>0</v>
      </c>
      <c r="J592" s="87">
        <f t="shared" si="101"/>
        <v>0</v>
      </c>
      <c r="K592" s="86">
        <v>0</v>
      </c>
      <c r="L592" s="87">
        <f t="shared" si="102"/>
        <v>0</v>
      </c>
      <c r="M592" s="86">
        <v>0</v>
      </c>
      <c r="N592" s="87">
        <f t="shared" si="103"/>
        <v>0</v>
      </c>
      <c r="O592" s="86">
        <v>0</v>
      </c>
      <c r="P592" s="87">
        <f t="shared" si="104"/>
        <v>0</v>
      </c>
      <c r="Q592" s="86">
        <v>0</v>
      </c>
      <c r="R592" s="87">
        <f t="shared" si="105"/>
        <v>0</v>
      </c>
      <c r="S592" s="86">
        <v>0</v>
      </c>
      <c r="T592" s="87">
        <f t="shared" si="106"/>
        <v>0</v>
      </c>
      <c r="U592" s="86">
        <v>0</v>
      </c>
      <c r="V592" s="87">
        <f t="shared" si="107"/>
        <v>0</v>
      </c>
      <c r="W592" s="86">
        <v>0</v>
      </c>
      <c r="X592" s="87">
        <f t="shared" si="108"/>
        <v>0</v>
      </c>
      <c r="Y592" s="87">
        <f t="shared" si="109"/>
        <v>0</v>
      </c>
    </row>
    <row r="593" spans="2:25" x14ac:dyDescent="0.2">
      <c r="B593" s="85" t="s">
        <v>1191</v>
      </c>
      <c r="C593" s="85" t="s">
        <v>1173</v>
      </c>
      <c r="D593" s="85" t="s">
        <v>1192</v>
      </c>
      <c r="E593" s="86">
        <v>0</v>
      </c>
      <c r="F593" s="87">
        <f t="shared" si="99"/>
        <v>0</v>
      </c>
      <c r="G593" s="86">
        <v>0</v>
      </c>
      <c r="H593" s="87">
        <f t="shared" si="100"/>
        <v>0</v>
      </c>
      <c r="I593" s="86">
        <v>0</v>
      </c>
      <c r="J593" s="87">
        <f t="shared" si="101"/>
        <v>0</v>
      </c>
      <c r="K593" s="86">
        <v>0</v>
      </c>
      <c r="L593" s="87">
        <f t="shared" si="102"/>
        <v>0</v>
      </c>
      <c r="M593" s="86">
        <v>0</v>
      </c>
      <c r="N593" s="87">
        <f t="shared" si="103"/>
        <v>0</v>
      </c>
      <c r="O593" s="86">
        <v>0</v>
      </c>
      <c r="P593" s="87">
        <f t="shared" si="104"/>
        <v>0</v>
      </c>
      <c r="Q593" s="86">
        <v>0</v>
      </c>
      <c r="R593" s="87">
        <f t="shared" si="105"/>
        <v>0</v>
      </c>
      <c r="S593" s="86">
        <v>0</v>
      </c>
      <c r="T593" s="87">
        <f t="shared" si="106"/>
        <v>0</v>
      </c>
      <c r="U593" s="86">
        <v>0</v>
      </c>
      <c r="V593" s="87">
        <f t="shared" si="107"/>
        <v>0</v>
      </c>
      <c r="W593" s="86">
        <v>0</v>
      </c>
      <c r="X593" s="87">
        <f t="shared" si="108"/>
        <v>0</v>
      </c>
      <c r="Y593" s="87">
        <f t="shared" si="109"/>
        <v>0</v>
      </c>
    </row>
    <row r="594" spans="2:25" x14ac:dyDescent="0.2">
      <c r="B594" s="85" t="s">
        <v>1193</v>
      </c>
      <c r="C594" s="85" t="s">
        <v>1173</v>
      </c>
      <c r="D594" s="85" t="s">
        <v>1194</v>
      </c>
      <c r="E594" s="86">
        <v>0</v>
      </c>
      <c r="F594" s="87">
        <f t="shared" si="99"/>
        <v>0</v>
      </c>
      <c r="G594" s="86">
        <v>0</v>
      </c>
      <c r="H594" s="87">
        <f t="shared" si="100"/>
        <v>0</v>
      </c>
      <c r="I594" s="86">
        <v>0</v>
      </c>
      <c r="J594" s="87">
        <f t="shared" si="101"/>
        <v>0</v>
      </c>
      <c r="K594" s="86">
        <v>0</v>
      </c>
      <c r="L594" s="87">
        <f t="shared" si="102"/>
        <v>0</v>
      </c>
      <c r="M594" s="86">
        <v>0</v>
      </c>
      <c r="N594" s="87">
        <f t="shared" si="103"/>
        <v>0</v>
      </c>
      <c r="O594" s="86">
        <v>0</v>
      </c>
      <c r="P594" s="87">
        <f t="shared" si="104"/>
        <v>0</v>
      </c>
      <c r="Q594" s="86">
        <v>0</v>
      </c>
      <c r="R594" s="87">
        <f t="shared" si="105"/>
        <v>0</v>
      </c>
      <c r="S594" s="86">
        <v>0</v>
      </c>
      <c r="T594" s="87">
        <f t="shared" si="106"/>
        <v>0</v>
      </c>
      <c r="U594" s="86">
        <v>0</v>
      </c>
      <c r="V594" s="87">
        <f t="shared" si="107"/>
        <v>0</v>
      </c>
      <c r="W594" s="86">
        <v>0</v>
      </c>
      <c r="X594" s="87">
        <f t="shared" si="108"/>
        <v>0</v>
      </c>
      <c r="Y594" s="87">
        <f t="shared" si="109"/>
        <v>0</v>
      </c>
    </row>
    <row r="595" spans="2:25" x14ac:dyDescent="0.2">
      <c r="B595" s="85" t="s">
        <v>1195</v>
      </c>
      <c r="C595" s="85" t="s">
        <v>1173</v>
      </c>
      <c r="D595" s="85" t="s">
        <v>1196</v>
      </c>
      <c r="E595" s="86">
        <v>0</v>
      </c>
      <c r="F595" s="87">
        <f t="shared" si="99"/>
        <v>0</v>
      </c>
      <c r="G595" s="86">
        <v>0</v>
      </c>
      <c r="H595" s="87">
        <f t="shared" si="100"/>
        <v>0</v>
      </c>
      <c r="I595" s="86">
        <v>0</v>
      </c>
      <c r="J595" s="87">
        <f t="shared" si="101"/>
        <v>0</v>
      </c>
      <c r="K595" s="86">
        <v>0</v>
      </c>
      <c r="L595" s="87">
        <f t="shared" si="102"/>
        <v>0</v>
      </c>
      <c r="M595" s="86">
        <v>0</v>
      </c>
      <c r="N595" s="87">
        <f t="shared" si="103"/>
        <v>0</v>
      </c>
      <c r="O595" s="86">
        <v>0</v>
      </c>
      <c r="P595" s="87">
        <f t="shared" si="104"/>
        <v>0</v>
      </c>
      <c r="Q595" s="86">
        <v>0</v>
      </c>
      <c r="R595" s="87">
        <f t="shared" si="105"/>
        <v>0</v>
      </c>
      <c r="S595" s="86">
        <v>0</v>
      </c>
      <c r="T595" s="87">
        <f t="shared" si="106"/>
        <v>0</v>
      </c>
      <c r="U595" s="86">
        <v>0</v>
      </c>
      <c r="V595" s="87">
        <f t="shared" si="107"/>
        <v>0</v>
      </c>
      <c r="W595" s="86">
        <v>0</v>
      </c>
      <c r="X595" s="87">
        <f t="shared" si="108"/>
        <v>0</v>
      </c>
      <c r="Y595" s="87">
        <f t="shared" si="109"/>
        <v>0</v>
      </c>
    </row>
    <row r="596" spans="2:25" x14ac:dyDescent="0.2">
      <c r="B596" s="85" t="s">
        <v>1197</v>
      </c>
      <c r="C596" s="85" t="s">
        <v>1173</v>
      </c>
      <c r="D596" s="85" t="s">
        <v>1198</v>
      </c>
      <c r="E596" s="86">
        <v>0</v>
      </c>
      <c r="F596" s="87">
        <f t="shared" si="99"/>
        <v>0</v>
      </c>
      <c r="G596" s="86">
        <v>0</v>
      </c>
      <c r="H596" s="87">
        <f t="shared" si="100"/>
        <v>0</v>
      </c>
      <c r="I596" s="86">
        <v>0</v>
      </c>
      <c r="J596" s="87">
        <f t="shared" si="101"/>
        <v>0</v>
      </c>
      <c r="K596" s="86">
        <v>0</v>
      </c>
      <c r="L596" s="87">
        <f t="shared" si="102"/>
        <v>0</v>
      </c>
      <c r="M596" s="86">
        <v>0</v>
      </c>
      <c r="N596" s="87">
        <f t="shared" si="103"/>
        <v>0</v>
      </c>
      <c r="O596" s="86">
        <v>0</v>
      </c>
      <c r="P596" s="87">
        <f t="shared" si="104"/>
        <v>0</v>
      </c>
      <c r="Q596" s="86">
        <v>0</v>
      </c>
      <c r="R596" s="87">
        <f t="shared" si="105"/>
        <v>0</v>
      </c>
      <c r="S596" s="86">
        <v>0</v>
      </c>
      <c r="T596" s="87">
        <f t="shared" si="106"/>
        <v>0</v>
      </c>
      <c r="U596" s="86">
        <v>0</v>
      </c>
      <c r="V596" s="87">
        <f t="shared" si="107"/>
        <v>0</v>
      </c>
      <c r="W596" s="86">
        <v>0</v>
      </c>
      <c r="X596" s="87">
        <f t="shared" si="108"/>
        <v>0</v>
      </c>
      <c r="Y596" s="87">
        <f t="shared" si="109"/>
        <v>0</v>
      </c>
    </row>
    <row r="597" spans="2:25" x14ac:dyDescent="0.2">
      <c r="B597" s="85" t="s">
        <v>1199</v>
      </c>
      <c r="C597" s="85" t="s">
        <v>1173</v>
      </c>
      <c r="D597" s="85" t="s">
        <v>1200</v>
      </c>
      <c r="E597" s="86">
        <v>0</v>
      </c>
      <c r="F597" s="87">
        <f t="shared" si="99"/>
        <v>0</v>
      </c>
      <c r="G597" s="86">
        <v>0</v>
      </c>
      <c r="H597" s="87">
        <f t="shared" si="100"/>
        <v>0</v>
      </c>
      <c r="I597" s="86">
        <v>0</v>
      </c>
      <c r="J597" s="87">
        <f t="shared" si="101"/>
        <v>0</v>
      </c>
      <c r="K597" s="86">
        <v>0</v>
      </c>
      <c r="L597" s="87">
        <f t="shared" si="102"/>
        <v>0</v>
      </c>
      <c r="M597" s="86">
        <v>0</v>
      </c>
      <c r="N597" s="87">
        <f t="shared" si="103"/>
        <v>0</v>
      </c>
      <c r="O597" s="86">
        <v>0</v>
      </c>
      <c r="P597" s="87">
        <f t="shared" si="104"/>
        <v>0</v>
      </c>
      <c r="Q597" s="86">
        <v>0</v>
      </c>
      <c r="R597" s="87">
        <f t="shared" si="105"/>
        <v>0</v>
      </c>
      <c r="S597" s="86">
        <v>0</v>
      </c>
      <c r="T597" s="87">
        <f t="shared" si="106"/>
        <v>0</v>
      </c>
      <c r="U597" s="86">
        <v>0</v>
      </c>
      <c r="V597" s="87">
        <f t="shared" si="107"/>
        <v>0</v>
      </c>
      <c r="W597" s="86">
        <v>0</v>
      </c>
      <c r="X597" s="87">
        <f t="shared" si="108"/>
        <v>0</v>
      </c>
      <c r="Y597" s="87">
        <f t="shared" si="109"/>
        <v>0</v>
      </c>
    </row>
    <row r="598" spans="2:25" x14ac:dyDescent="0.2">
      <c r="B598" s="85" t="s">
        <v>1201</v>
      </c>
      <c r="C598" s="85" t="s">
        <v>1173</v>
      </c>
      <c r="D598" s="85" t="s">
        <v>1202</v>
      </c>
      <c r="E598" s="86">
        <v>0</v>
      </c>
      <c r="F598" s="87">
        <f t="shared" si="99"/>
        <v>0</v>
      </c>
      <c r="G598" s="86">
        <v>0</v>
      </c>
      <c r="H598" s="87">
        <f t="shared" si="100"/>
        <v>0</v>
      </c>
      <c r="I598" s="86">
        <v>0</v>
      </c>
      <c r="J598" s="87">
        <f t="shared" si="101"/>
        <v>0</v>
      </c>
      <c r="K598" s="86">
        <v>0</v>
      </c>
      <c r="L598" s="87">
        <f t="shared" si="102"/>
        <v>0</v>
      </c>
      <c r="M598" s="86">
        <v>0</v>
      </c>
      <c r="N598" s="87">
        <f t="shared" si="103"/>
        <v>0</v>
      </c>
      <c r="O598" s="86">
        <v>0</v>
      </c>
      <c r="P598" s="87">
        <f t="shared" si="104"/>
        <v>0</v>
      </c>
      <c r="Q598" s="86">
        <v>0</v>
      </c>
      <c r="R598" s="87">
        <f t="shared" si="105"/>
        <v>0</v>
      </c>
      <c r="S598" s="86">
        <v>0</v>
      </c>
      <c r="T598" s="87">
        <f t="shared" si="106"/>
        <v>0</v>
      </c>
      <c r="U598" s="86">
        <v>0</v>
      </c>
      <c r="V598" s="87">
        <f t="shared" si="107"/>
        <v>0</v>
      </c>
      <c r="W598" s="86">
        <v>9339</v>
      </c>
      <c r="X598" s="87">
        <f t="shared" si="108"/>
        <v>174298827</v>
      </c>
      <c r="Y598" s="87">
        <f t="shared" si="109"/>
        <v>174298827</v>
      </c>
    </row>
    <row r="599" spans="2:25" x14ac:dyDescent="0.2">
      <c r="B599" s="85" t="s">
        <v>1203</v>
      </c>
      <c r="C599" s="85" t="s">
        <v>1173</v>
      </c>
      <c r="D599" s="85" t="s">
        <v>1204</v>
      </c>
      <c r="E599" s="86">
        <v>0</v>
      </c>
      <c r="F599" s="87">
        <f t="shared" si="99"/>
        <v>0</v>
      </c>
      <c r="G599" s="86">
        <v>0</v>
      </c>
      <c r="H599" s="87">
        <f t="shared" si="100"/>
        <v>0</v>
      </c>
      <c r="I599" s="86">
        <v>0</v>
      </c>
      <c r="J599" s="87">
        <f t="shared" si="101"/>
        <v>0</v>
      </c>
      <c r="K599" s="86">
        <v>0</v>
      </c>
      <c r="L599" s="87">
        <f t="shared" si="102"/>
        <v>0</v>
      </c>
      <c r="M599" s="86">
        <v>0</v>
      </c>
      <c r="N599" s="87">
        <f t="shared" si="103"/>
        <v>0</v>
      </c>
      <c r="O599" s="86">
        <v>0</v>
      </c>
      <c r="P599" s="87">
        <f t="shared" si="104"/>
        <v>0</v>
      </c>
      <c r="Q599" s="86">
        <v>0</v>
      </c>
      <c r="R599" s="87">
        <f t="shared" si="105"/>
        <v>0</v>
      </c>
      <c r="S599" s="86">
        <v>0</v>
      </c>
      <c r="T599" s="87">
        <f t="shared" si="106"/>
        <v>0</v>
      </c>
      <c r="U599" s="86">
        <v>0</v>
      </c>
      <c r="V599" s="87">
        <f t="shared" si="107"/>
        <v>0</v>
      </c>
      <c r="W599" s="86">
        <v>0</v>
      </c>
      <c r="X599" s="87">
        <f t="shared" si="108"/>
        <v>0</v>
      </c>
      <c r="Y599" s="87">
        <f t="shared" si="109"/>
        <v>0</v>
      </c>
    </row>
    <row r="600" spans="2:25" x14ac:dyDescent="0.2">
      <c r="B600" s="85" t="s">
        <v>1205</v>
      </c>
      <c r="C600" s="85" t="s">
        <v>1173</v>
      </c>
      <c r="D600" s="85" t="s">
        <v>1206</v>
      </c>
      <c r="E600" s="86">
        <v>0</v>
      </c>
      <c r="F600" s="87">
        <f t="shared" si="99"/>
        <v>0</v>
      </c>
      <c r="G600" s="86">
        <v>0</v>
      </c>
      <c r="H600" s="87">
        <f t="shared" si="100"/>
        <v>0</v>
      </c>
      <c r="I600" s="86">
        <v>0</v>
      </c>
      <c r="J600" s="87">
        <f t="shared" si="101"/>
        <v>0</v>
      </c>
      <c r="K600" s="86">
        <v>0</v>
      </c>
      <c r="L600" s="87">
        <f t="shared" si="102"/>
        <v>0</v>
      </c>
      <c r="M600" s="86">
        <v>0</v>
      </c>
      <c r="N600" s="87">
        <f t="shared" si="103"/>
        <v>0</v>
      </c>
      <c r="O600" s="86">
        <v>0</v>
      </c>
      <c r="P600" s="87">
        <f t="shared" si="104"/>
        <v>0</v>
      </c>
      <c r="Q600" s="86">
        <v>0</v>
      </c>
      <c r="R600" s="87">
        <f t="shared" si="105"/>
        <v>0</v>
      </c>
      <c r="S600" s="86">
        <v>0</v>
      </c>
      <c r="T600" s="87">
        <f t="shared" si="106"/>
        <v>0</v>
      </c>
      <c r="U600" s="86">
        <v>0</v>
      </c>
      <c r="V600" s="87">
        <f t="shared" si="107"/>
        <v>0</v>
      </c>
      <c r="W600" s="86">
        <v>0</v>
      </c>
      <c r="X600" s="87">
        <f t="shared" si="108"/>
        <v>0</v>
      </c>
      <c r="Y600" s="87">
        <f t="shared" si="109"/>
        <v>0</v>
      </c>
    </row>
    <row r="601" spans="2:25" x14ac:dyDescent="0.2">
      <c r="B601" s="85" t="s">
        <v>1207</v>
      </c>
      <c r="C601" s="85" t="s">
        <v>1173</v>
      </c>
      <c r="D601" s="85" t="s">
        <v>1208</v>
      </c>
      <c r="E601" s="86">
        <v>0</v>
      </c>
      <c r="F601" s="87">
        <f t="shared" si="99"/>
        <v>0</v>
      </c>
      <c r="G601" s="86">
        <v>0</v>
      </c>
      <c r="H601" s="87">
        <f t="shared" si="100"/>
        <v>0</v>
      </c>
      <c r="I601" s="86">
        <v>0</v>
      </c>
      <c r="J601" s="87">
        <f t="shared" si="101"/>
        <v>0</v>
      </c>
      <c r="K601" s="86">
        <v>0</v>
      </c>
      <c r="L601" s="87">
        <f t="shared" si="102"/>
        <v>0</v>
      </c>
      <c r="M601" s="86">
        <v>0</v>
      </c>
      <c r="N601" s="87">
        <f t="shared" si="103"/>
        <v>0</v>
      </c>
      <c r="O601" s="86">
        <v>0</v>
      </c>
      <c r="P601" s="87">
        <f t="shared" si="104"/>
        <v>0</v>
      </c>
      <c r="Q601" s="86">
        <v>0</v>
      </c>
      <c r="R601" s="87">
        <f t="shared" si="105"/>
        <v>0</v>
      </c>
      <c r="S601" s="86">
        <v>0</v>
      </c>
      <c r="T601" s="87">
        <f t="shared" si="106"/>
        <v>0</v>
      </c>
      <c r="U601" s="86">
        <v>0</v>
      </c>
      <c r="V601" s="87">
        <f t="shared" si="107"/>
        <v>0</v>
      </c>
      <c r="W601" s="86">
        <v>0</v>
      </c>
      <c r="X601" s="87">
        <f t="shared" si="108"/>
        <v>0</v>
      </c>
      <c r="Y601" s="87">
        <f t="shared" si="109"/>
        <v>0</v>
      </c>
    </row>
    <row r="602" spans="2:25" x14ac:dyDescent="0.2">
      <c r="B602" s="85" t="s">
        <v>1209</v>
      </c>
      <c r="C602" s="85" t="s">
        <v>1173</v>
      </c>
      <c r="D602" s="85" t="s">
        <v>1210</v>
      </c>
      <c r="E602" s="86">
        <v>0</v>
      </c>
      <c r="F602" s="87">
        <f t="shared" si="99"/>
        <v>0</v>
      </c>
      <c r="G602" s="86">
        <v>0</v>
      </c>
      <c r="H602" s="87">
        <f t="shared" si="100"/>
        <v>0</v>
      </c>
      <c r="I602" s="86">
        <v>0</v>
      </c>
      <c r="J602" s="87">
        <f t="shared" si="101"/>
        <v>0</v>
      </c>
      <c r="K602" s="86">
        <v>0</v>
      </c>
      <c r="L602" s="87">
        <f t="shared" si="102"/>
        <v>0</v>
      </c>
      <c r="M602" s="86">
        <v>0</v>
      </c>
      <c r="N602" s="87">
        <f t="shared" si="103"/>
        <v>0</v>
      </c>
      <c r="O602" s="86">
        <v>0</v>
      </c>
      <c r="P602" s="87">
        <f t="shared" si="104"/>
        <v>0</v>
      </c>
      <c r="Q602" s="86">
        <v>0</v>
      </c>
      <c r="R602" s="87">
        <f t="shared" si="105"/>
        <v>0</v>
      </c>
      <c r="S602" s="86">
        <v>0</v>
      </c>
      <c r="T602" s="87">
        <f t="shared" si="106"/>
        <v>0</v>
      </c>
      <c r="U602" s="86">
        <v>0</v>
      </c>
      <c r="V602" s="87">
        <f t="shared" si="107"/>
        <v>0</v>
      </c>
      <c r="W602" s="86">
        <v>0</v>
      </c>
      <c r="X602" s="87">
        <f t="shared" si="108"/>
        <v>0</v>
      </c>
      <c r="Y602" s="87">
        <f t="shared" si="109"/>
        <v>0</v>
      </c>
    </row>
    <row r="603" spans="2:25" x14ac:dyDescent="0.2">
      <c r="B603" s="85" t="s">
        <v>1211</v>
      </c>
      <c r="C603" s="85" t="s">
        <v>1173</v>
      </c>
      <c r="D603" s="85" t="s">
        <v>1212</v>
      </c>
      <c r="E603" s="86">
        <v>0</v>
      </c>
      <c r="F603" s="87">
        <f t="shared" si="99"/>
        <v>0</v>
      </c>
      <c r="G603" s="86">
        <v>0</v>
      </c>
      <c r="H603" s="87">
        <f t="shared" si="100"/>
        <v>0</v>
      </c>
      <c r="I603" s="86">
        <v>0</v>
      </c>
      <c r="J603" s="87">
        <f t="shared" si="101"/>
        <v>0</v>
      </c>
      <c r="K603" s="86">
        <v>0</v>
      </c>
      <c r="L603" s="87">
        <f t="shared" si="102"/>
        <v>0</v>
      </c>
      <c r="M603" s="86">
        <v>0</v>
      </c>
      <c r="N603" s="87">
        <f t="shared" si="103"/>
        <v>0</v>
      </c>
      <c r="O603" s="86">
        <v>0</v>
      </c>
      <c r="P603" s="87">
        <f t="shared" si="104"/>
        <v>0</v>
      </c>
      <c r="Q603" s="86">
        <v>0</v>
      </c>
      <c r="R603" s="87">
        <f t="shared" si="105"/>
        <v>0</v>
      </c>
      <c r="S603" s="86">
        <v>0</v>
      </c>
      <c r="T603" s="87">
        <f t="shared" si="106"/>
        <v>0</v>
      </c>
      <c r="U603" s="86">
        <v>0</v>
      </c>
      <c r="V603" s="87">
        <f t="shared" si="107"/>
        <v>0</v>
      </c>
      <c r="W603" s="86">
        <v>0</v>
      </c>
      <c r="X603" s="87">
        <f t="shared" si="108"/>
        <v>0</v>
      </c>
      <c r="Y603" s="87">
        <f t="shared" si="109"/>
        <v>0</v>
      </c>
    </row>
    <row r="604" spans="2:25" x14ac:dyDescent="0.2">
      <c r="B604" s="85" t="s">
        <v>1213</v>
      </c>
      <c r="C604" s="85" t="s">
        <v>1173</v>
      </c>
      <c r="D604" s="85" t="s">
        <v>1214</v>
      </c>
      <c r="E604" s="86">
        <v>0</v>
      </c>
      <c r="F604" s="87">
        <f t="shared" si="99"/>
        <v>0</v>
      </c>
      <c r="G604" s="86">
        <v>0</v>
      </c>
      <c r="H604" s="87">
        <f t="shared" si="100"/>
        <v>0</v>
      </c>
      <c r="I604" s="86">
        <v>0</v>
      </c>
      <c r="J604" s="87">
        <f t="shared" si="101"/>
        <v>0</v>
      </c>
      <c r="K604" s="86">
        <v>0</v>
      </c>
      <c r="L604" s="87">
        <f t="shared" si="102"/>
        <v>0</v>
      </c>
      <c r="M604" s="86">
        <v>0</v>
      </c>
      <c r="N604" s="87">
        <f t="shared" si="103"/>
        <v>0</v>
      </c>
      <c r="O604" s="86">
        <v>0</v>
      </c>
      <c r="P604" s="87">
        <f t="shared" si="104"/>
        <v>0</v>
      </c>
      <c r="Q604" s="86">
        <v>0</v>
      </c>
      <c r="R604" s="87">
        <f t="shared" si="105"/>
        <v>0</v>
      </c>
      <c r="S604" s="86">
        <v>0</v>
      </c>
      <c r="T604" s="87">
        <f t="shared" si="106"/>
        <v>0</v>
      </c>
      <c r="U604" s="86">
        <v>0</v>
      </c>
      <c r="V604" s="87">
        <f t="shared" si="107"/>
        <v>0</v>
      </c>
      <c r="W604" s="86">
        <v>0</v>
      </c>
      <c r="X604" s="87">
        <f t="shared" si="108"/>
        <v>0</v>
      </c>
      <c r="Y604" s="87">
        <f t="shared" si="109"/>
        <v>0</v>
      </c>
    </row>
    <row r="605" spans="2:25" x14ac:dyDescent="0.2">
      <c r="B605" s="85" t="s">
        <v>1215</v>
      </c>
      <c r="C605" s="85" t="s">
        <v>1173</v>
      </c>
      <c r="D605" s="85" t="s">
        <v>1216</v>
      </c>
      <c r="E605" s="86">
        <v>0</v>
      </c>
      <c r="F605" s="87">
        <f t="shared" si="99"/>
        <v>0</v>
      </c>
      <c r="G605" s="86">
        <v>0</v>
      </c>
      <c r="H605" s="87">
        <f t="shared" si="100"/>
        <v>0</v>
      </c>
      <c r="I605" s="86">
        <v>0</v>
      </c>
      <c r="J605" s="87">
        <f t="shared" si="101"/>
        <v>0</v>
      </c>
      <c r="K605" s="86">
        <v>0</v>
      </c>
      <c r="L605" s="87">
        <f t="shared" si="102"/>
        <v>0</v>
      </c>
      <c r="M605" s="86">
        <v>0</v>
      </c>
      <c r="N605" s="87">
        <f t="shared" si="103"/>
        <v>0</v>
      </c>
      <c r="O605" s="86">
        <v>0</v>
      </c>
      <c r="P605" s="87">
        <f t="shared" si="104"/>
        <v>0</v>
      </c>
      <c r="Q605" s="86">
        <v>0</v>
      </c>
      <c r="R605" s="87">
        <f t="shared" si="105"/>
        <v>0</v>
      </c>
      <c r="S605" s="86">
        <v>0</v>
      </c>
      <c r="T605" s="87">
        <f t="shared" si="106"/>
        <v>0</v>
      </c>
      <c r="U605" s="86">
        <v>0</v>
      </c>
      <c r="V605" s="87">
        <f t="shared" si="107"/>
        <v>0</v>
      </c>
      <c r="W605" s="86">
        <v>4740</v>
      </c>
      <c r="X605" s="87">
        <f t="shared" si="108"/>
        <v>88465193</v>
      </c>
      <c r="Y605" s="87">
        <f t="shared" si="109"/>
        <v>88465193</v>
      </c>
    </row>
    <row r="606" spans="2:25" x14ac:dyDescent="0.2">
      <c r="B606" s="85" t="s">
        <v>1217</v>
      </c>
      <c r="C606" s="85" t="s">
        <v>1173</v>
      </c>
      <c r="D606" s="85" t="s">
        <v>1218</v>
      </c>
      <c r="E606" s="86">
        <v>0</v>
      </c>
      <c r="F606" s="87">
        <f t="shared" si="99"/>
        <v>0</v>
      </c>
      <c r="G606" s="86">
        <v>0</v>
      </c>
      <c r="H606" s="87">
        <f t="shared" si="100"/>
        <v>0</v>
      </c>
      <c r="I606" s="86">
        <v>0</v>
      </c>
      <c r="J606" s="87">
        <f t="shared" si="101"/>
        <v>0</v>
      </c>
      <c r="K606" s="86">
        <v>0</v>
      </c>
      <c r="L606" s="87">
        <f t="shared" si="102"/>
        <v>0</v>
      </c>
      <c r="M606" s="86">
        <v>0</v>
      </c>
      <c r="N606" s="87">
        <f t="shared" si="103"/>
        <v>0</v>
      </c>
      <c r="O606" s="86">
        <v>0</v>
      </c>
      <c r="P606" s="87">
        <f t="shared" si="104"/>
        <v>0</v>
      </c>
      <c r="Q606" s="86">
        <v>0</v>
      </c>
      <c r="R606" s="87">
        <f t="shared" si="105"/>
        <v>0</v>
      </c>
      <c r="S606" s="86">
        <v>0</v>
      </c>
      <c r="T606" s="87">
        <f t="shared" si="106"/>
        <v>0</v>
      </c>
      <c r="U606" s="86">
        <v>0</v>
      </c>
      <c r="V606" s="87">
        <f t="shared" si="107"/>
        <v>0</v>
      </c>
      <c r="W606" s="86">
        <v>0</v>
      </c>
      <c r="X606" s="87">
        <f t="shared" si="108"/>
        <v>0</v>
      </c>
      <c r="Y606" s="87">
        <f t="shared" si="109"/>
        <v>0</v>
      </c>
    </row>
    <row r="607" spans="2:25" x14ac:dyDescent="0.2">
      <c r="B607" s="85" t="s">
        <v>1219</v>
      </c>
      <c r="C607" s="85" t="s">
        <v>1173</v>
      </c>
      <c r="D607" s="85" t="s">
        <v>1220</v>
      </c>
      <c r="E607" s="86">
        <v>0</v>
      </c>
      <c r="F607" s="87">
        <f t="shared" si="99"/>
        <v>0</v>
      </c>
      <c r="G607" s="86">
        <v>0</v>
      </c>
      <c r="H607" s="87">
        <f t="shared" si="100"/>
        <v>0</v>
      </c>
      <c r="I607" s="86">
        <v>0</v>
      </c>
      <c r="J607" s="87">
        <f t="shared" si="101"/>
        <v>0</v>
      </c>
      <c r="K607" s="86">
        <v>0</v>
      </c>
      <c r="L607" s="87">
        <f t="shared" si="102"/>
        <v>0</v>
      </c>
      <c r="M607" s="86">
        <v>0</v>
      </c>
      <c r="N607" s="87">
        <f t="shared" si="103"/>
        <v>0</v>
      </c>
      <c r="O607" s="86">
        <v>0</v>
      </c>
      <c r="P607" s="87">
        <f t="shared" si="104"/>
        <v>0</v>
      </c>
      <c r="Q607" s="86">
        <v>0</v>
      </c>
      <c r="R607" s="87">
        <f t="shared" si="105"/>
        <v>0</v>
      </c>
      <c r="S607" s="86">
        <v>0</v>
      </c>
      <c r="T607" s="87">
        <f t="shared" si="106"/>
        <v>0</v>
      </c>
      <c r="U607" s="86">
        <v>0</v>
      </c>
      <c r="V607" s="87">
        <f t="shared" si="107"/>
        <v>0</v>
      </c>
      <c r="W607" s="86">
        <v>0</v>
      </c>
      <c r="X607" s="87">
        <f t="shared" si="108"/>
        <v>0</v>
      </c>
      <c r="Y607" s="87">
        <f t="shared" si="109"/>
        <v>0</v>
      </c>
    </row>
    <row r="608" spans="2:25" x14ac:dyDescent="0.2">
      <c r="B608" s="85" t="s">
        <v>1221</v>
      </c>
      <c r="C608" s="85" t="s">
        <v>1173</v>
      </c>
      <c r="D608" s="85" t="s">
        <v>698</v>
      </c>
      <c r="E608" s="86">
        <v>0</v>
      </c>
      <c r="F608" s="87">
        <f t="shared" si="99"/>
        <v>0</v>
      </c>
      <c r="G608" s="86">
        <v>0</v>
      </c>
      <c r="H608" s="87">
        <f t="shared" si="100"/>
        <v>0</v>
      </c>
      <c r="I608" s="86">
        <v>0</v>
      </c>
      <c r="J608" s="87">
        <f t="shared" si="101"/>
        <v>0</v>
      </c>
      <c r="K608" s="86">
        <v>0</v>
      </c>
      <c r="L608" s="87">
        <f t="shared" si="102"/>
        <v>0</v>
      </c>
      <c r="M608" s="86">
        <v>0</v>
      </c>
      <c r="N608" s="87">
        <f t="shared" si="103"/>
        <v>0</v>
      </c>
      <c r="O608" s="86">
        <v>0</v>
      </c>
      <c r="P608" s="87">
        <f t="shared" si="104"/>
        <v>0</v>
      </c>
      <c r="Q608" s="86">
        <v>0</v>
      </c>
      <c r="R608" s="87">
        <f t="shared" si="105"/>
        <v>0</v>
      </c>
      <c r="S608" s="86">
        <v>0</v>
      </c>
      <c r="T608" s="87">
        <f t="shared" si="106"/>
        <v>0</v>
      </c>
      <c r="U608" s="86">
        <v>0</v>
      </c>
      <c r="V608" s="87">
        <f t="shared" si="107"/>
        <v>0</v>
      </c>
      <c r="W608" s="86">
        <v>0</v>
      </c>
      <c r="X608" s="87">
        <f t="shared" si="108"/>
        <v>0</v>
      </c>
      <c r="Y608" s="87">
        <f t="shared" si="109"/>
        <v>0</v>
      </c>
    </row>
    <row r="609" spans="2:25" x14ac:dyDescent="0.2">
      <c r="B609" s="85" t="s">
        <v>1222</v>
      </c>
      <c r="C609" s="85" t="s">
        <v>1173</v>
      </c>
      <c r="D609" s="85" t="s">
        <v>1223</v>
      </c>
      <c r="E609" s="86">
        <v>0</v>
      </c>
      <c r="F609" s="87">
        <f t="shared" si="99"/>
        <v>0</v>
      </c>
      <c r="G609" s="86">
        <v>0</v>
      </c>
      <c r="H609" s="87">
        <f t="shared" si="100"/>
        <v>0</v>
      </c>
      <c r="I609" s="86">
        <v>0</v>
      </c>
      <c r="J609" s="87">
        <f t="shared" si="101"/>
        <v>0</v>
      </c>
      <c r="K609" s="86">
        <v>0</v>
      </c>
      <c r="L609" s="87">
        <f t="shared" si="102"/>
        <v>0</v>
      </c>
      <c r="M609" s="86">
        <v>0</v>
      </c>
      <c r="N609" s="87">
        <f t="shared" si="103"/>
        <v>0</v>
      </c>
      <c r="O609" s="86">
        <v>0</v>
      </c>
      <c r="P609" s="87">
        <f t="shared" si="104"/>
        <v>0</v>
      </c>
      <c r="Q609" s="86">
        <v>0</v>
      </c>
      <c r="R609" s="87">
        <f t="shared" si="105"/>
        <v>0</v>
      </c>
      <c r="S609" s="86">
        <v>0</v>
      </c>
      <c r="T609" s="87">
        <f t="shared" si="106"/>
        <v>0</v>
      </c>
      <c r="U609" s="86">
        <v>0</v>
      </c>
      <c r="V609" s="87">
        <f t="shared" si="107"/>
        <v>0</v>
      </c>
      <c r="W609" s="86">
        <v>0</v>
      </c>
      <c r="X609" s="87">
        <f t="shared" si="108"/>
        <v>0</v>
      </c>
      <c r="Y609" s="87">
        <f t="shared" si="109"/>
        <v>0</v>
      </c>
    </row>
    <row r="610" spans="2:25" x14ac:dyDescent="0.2">
      <c r="B610" s="85" t="s">
        <v>1224</v>
      </c>
      <c r="C610" s="85" t="s">
        <v>1173</v>
      </c>
      <c r="D610" s="85" t="s">
        <v>1225</v>
      </c>
      <c r="E610" s="86">
        <v>0</v>
      </c>
      <c r="F610" s="87">
        <f t="shared" si="99"/>
        <v>0</v>
      </c>
      <c r="G610" s="86">
        <v>0</v>
      </c>
      <c r="H610" s="87">
        <f t="shared" si="100"/>
        <v>0</v>
      </c>
      <c r="I610" s="86">
        <v>0</v>
      </c>
      <c r="J610" s="87">
        <f t="shared" si="101"/>
        <v>0</v>
      </c>
      <c r="K610" s="86">
        <v>0</v>
      </c>
      <c r="L610" s="87">
        <f t="shared" si="102"/>
        <v>0</v>
      </c>
      <c r="M610" s="86">
        <v>0</v>
      </c>
      <c r="N610" s="87">
        <f t="shared" si="103"/>
        <v>0</v>
      </c>
      <c r="O610" s="86">
        <v>0</v>
      </c>
      <c r="P610" s="87">
        <f t="shared" si="104"/>
        <v>0</v>
      </c>
      <c r="Q610" s="86">
        <v>0</v>
      </c>
      <c r="R610" s="87">
        <f t="shared" si="105"/>
        <v>0</v>
      </c>
      <c r="S610" s="86">
        <v>0</v>
      </c>
      <c r="T610" s="87">
        <f t="shared" si="106"/>
        <v>0</v>
      </c>
      <c r="U610" s="86">
        <v>0</v>
      </c>
      <c r="V610" s="87">
        <f t="shared" si="107"/>
        <v>0</v>
      </c>
      <c r="W610" s="86">
        <v>0</v>
      </c>
      <c r="X610" s="87">
        <f t="shared" si="108"/>
        <v>0</v>
      </c>
      <c r="Y610" s="87">
        <f t="shared" si="109"/>
        <v>0</v>
      </c>
    </row>
    <row r="611" spans="2:25" x14ac:dyDescent="0.2">
      <c r="B611" s="85" t="s">
        <v>1226</v>
      </c>
      <c r="C611" s="85" t="s">
        <v>1173</v>
      </c>
      <c r="D611" s="85" t="s">
        <v>1227</v>
      </c>
      <c r="E611" s="86">
        <v>0</v>
      </c>
      <c r="F611" s="87">
        <f t="shared" si="99"/>
        <v>0</v>
      </c>
      <c r="G611" s="86">
        <v>0</v>
      </c>
      <c r="H611" s="87">
        <f t="shared" si="100"/>
        <v>0</v>
      </c>
      <c r="I611" s="86">
        <v>0</v>
      </c>
      <c r="J611" s="87">
        <f t="shared" si="101"/>
        <v>0</v>
      </c>
      <c r="K611" s="86">
        <v>0</v>
      </c>
      <c r="L611" s="87">
        <f t="shared" si="102"/>
        <v>0</v>
      </c>
      <c r="M611" s="86">
        <v>0</v>
      </c>
      <c r="N611" s="87">
        <f t="shared" si="103"/>
        <v>0</v>
      </c>
      <c r="O611" s="86">
        <v>0</v>
      </c>
      <c r="P611" s="87">
        <f t="shared" si="104"/>
        <v>0</v>
      </c>
      <c r="Q611" s="86">
        <v>0</v>
      </c>
      <c r="R611" s="87">
        <f t="shared" si="105"/>
        <v>0</v>
      </c>
      <c r="S611" s="86">
        <v>0</v>
      </c>
      <c r="T611" s="87">
        <f t="shared" si="106"/>
        <v>0</v>
      </c>
      <c r="U611" s="86">
        <v>0</v>
      </c>
      <c r="V611" s="87">
        <f t="shared" si="107"/>
        <v>0</v>
      </c>
      <c r="W611" s="86">
        <v>0</v>
      </c>
      <c r="X611" s="87">
        <f t="shared" si="108"/>
        <v>0</v>
      </c>
      <c r="Y611" s="87">
        <f t="shared" si="109"/>
        <v>0</v>
      </c>
    </row>
    <row r="612" spans="2:25" x14ac:dyDescent="0.2">
      <c r="B612" s="85" t="s">
        <v>1228</v>
      </c>
      <c r="C612" s="85" t="s">
        <v>1173</v>
      </c>
      <c r="D612" s="85" t="s">
        <v>1229</v>
      </c>
      <c r="E612" s="86">
        <v>0</v>
      </c>
      <c r="F612" s="87">
        <f t="shared" si="99"/>
        <v>0</v>
      </c>
      <c r="G612" s="86">
        <v>0</v>
      </c>
      <c r="H612" s="87">
        <f t="shared" si="100"/>
        <v>0</v>
      </c>
      <c r="I612" s="86">
        <v>0</v>
      </c>
      <c r="J612" s="87">
        <f t="shared" si="101"/>
        <v>0</v>
      </c>
      <c r="K612" s="86">
        <v>0</v>
      </c>
      <c r="L612" s="87">
        <f t="shared" si="102"/>
        <v>0</v>
      </c>
      <c r="M612" s="86">
        <v>0</v>
      </c>
      <c r="N612" s="87">
        <f t="shared" si="103"/>
        <v>0</v>
      </c>
      <c r="O612" s="86">
        <v>0</v>
      </c>
      <c r="P612" s="87">
        <f t="shared" si="104"/>
        <v>0</v>
      </c>
      <c r="Q612" s="86">
        <v>0</v>
      </c>
      <c r="R612" s="87">
        <f t="shared" si="105"/>
        <v>0</v>
      </c>
      <c r="S612" s="86">
        <v>0</v>
      </c>
      <c r="T612" s="87">
        <f t="shared" si="106"/>
        <v>0</v>
      </c>
      <c r="U612" s="86">
        <v>0</v>
      </c>
      <c r="V612" s="87">
        <f t="shared" si="107"/>
        <v>0</v>
      </c>
      <c r="W612" s="86">
        <v>9367</v>
      </c>
      <c r="X612" s="87">
        <f t="shared" si="108"/>
        <v>174821406</v>
      </c>
      <c r="Y612" s="87">
        <f t="shared" si="109"/>
        <v>174821406</v>
      </c>
    </row>
    <row r="613" spans="2:25" x14ac:dyDescent="0.2">
      <c r="B613" s="85" t="s">
        <v>1230</v>
      </c>
      <c r="C613" s="85" t="s">
        <v>1173</v>
      </c>
      <c r="D613" s="85" t="s">
        <v>1231</v>
      </c>
      <c r="E613" s="86">
        <v>0</v>
      </c>
      <c r="F613" s="87">
        <f t="shared" si="99"/>
        <v>0</v>
      </c>
      <c r="G613" s="86">
        <v>0</v>
      </c>
      <c r="H613" s="87">
        <f t="shared" si="100"/>
        <v>0</v>
      </c>
      <c r="I613" s="86">
        <v>0</v>
      </c>
      <c r="J613" s="87">
        <f t="shared" si="101"/>
        <v>0</v>
      </c>
      <c r="K613" s="86">
        <v>0</v>
      </c>
      <c r="L613" s="87">
        <f t="shared" si="102"/>
        <v>0</v>
      </c>
      <c r="M613" s="86">
        <v>0</v>
      </c>
      <c r="N613" s="87">
        <f t="shared" si="103"/>
        <v>0</v>
      </c>
      <c r="O613" s="86">
        <v>0</v>
      </c>
      <c r="P613" s="87">
        <f t="shared" si="104"/>
        <v>0</v>
      </c>
      <c r="Q613" s="86">
        <v>0</v>
      </c>
      <c r="R613" s="87">
        <f t="shared" si="105"/>
        <v>0</v>
      </c>
      <c r="S613" s="86">
        <v>0</v>
      </c>
      <c r="T613" s="87">
        <f t="shared" si="106"/>
        <v>0</v>
      </c>
      <c r="U613" s="86">
        <v>0</v>
      </c>
      <c r="V613" s="87">
        <f t="shared" si="107"/>
        <v>0</v>
      </c>
      <c r="W613" s="86">
        <v>0</v>
      </c>
      <c r="X613" s="87">
        <f t="shared" si="108"/>
        <v>0</v>
      </c>
      <c r="Y613" s="87">
        <f t="shared" si="109"/>
        <v>0</v>
      </c>
    </row>
    <row r="614" spans="2:25" x14ac:dyDescent="0.2">
      <c r="B614" s="85" t="s">
        <v>1233</v>
      </c>
      <c r="C614" s="85" t="s">
        <v>1234</v>
      </c>
      <c r="D614" s="85" t="s">
        <v>1235</v>
      </c>
      <c r="E614" s="86">
        <v>0</v>
      </c>
      <c r="F614" s="87">
        <f t="shared" si="99"/>
        <v>0</v>
      </c>
      <c r="G614" s="86">
        <v>0</v>
      </c>
      <c r="H614" s="87">
        <f t="shared" si="100"/>
        <v>0</v>
      </c>
      <c r="I614" s="86">
        <v>0</v>
      </c>
      <c r="J614" s="87">
        <f t="shared" si="101"/>
        <v>0</v>
      </c>
      <c r="K614" s="86">
        <v>103553</v>
      </c>
      <c r="L614" s="87">
        <f t="shared" si="102"/>
        <v>1693735871</v>
      </c>
      <c r="M614" s="86">
        <v>0</v>
      </c>
      <c r="N614" s="87">
        <f t="shared" si="103"/>
        <v>0</v>
      </c>
      <c r="O614" s="86">
        <v>0</v>
      </c>
      <c r="P614" s="87">
        <f t="shared" si="104"/>
        <v>0</v>
      </c>
      <c r="Q614" s="86">
        <v>0</v>
      </c>
      <c r="R614" s="87">
        <f t="shared" si="105"/>
        <v>0</v>
      </c>
      <c r="S614" s="86">
        <v>0</v>
      </c>
      <c r="T614" s="87">
        <f t="shared" si="106"/>
        <v>0</v>
      </c>
      <c r="U614" s="86">
        <v>0</v>
      </c>
      <c r="V614" s="87">
        <f t="shared" si="107"/>
        <v>0</v>
      </c>
      <c r="W614" s="86">
        <v>0</v>
      </c>
      <c r="X614" s="87">
        <f t="shared" si="108"/>
        <v>0</v>
      </c>
      <c r="Y614" s="87">
        <f t="shared" si="109"/>
        <v>1693735871</v>
      </c>
    </row>
    <row r="615" spans="2:25" x14ac:dyDescent="0.2">
      <c r="B615" s="85" t="s">
        <v>1236</v>
      </c>
      <c r="C615" s="85" t="s">
        <v>1234</v>
      </c>
      <c r="D615" s="85" t="s">
        <v>1237</v>
      </c>
      <c r="E615" s="86">
        <v>0</v>
      </c>
      <c r="F615" s="87">
        <f t="shared" si="99"/>
        <v>0</v>
      </c>
      <c r="G615" s="86">
        <v>0</v>
      </c>
      <c r="H615" s="87">
        <f t="shared" si="100"/>
        <v>0</v>
      </c>
      <c r="I615" s="86">
        <v>0</v>
      </c>
      <c r="J615" s="87">
        <f t="shared" si="101"/>
        <v>0</v>
      </c>
      <c r="K615" s="86">
        <v>0</v>
      </c>
      <c r="L615" s="87">
        <f t="shared" si="102"/>
        <v>0</v>
      </c>
      <c r="M615" s="86">
        <v>0</v>
      </c>
      <c r="N615" s="87">
        <f t="shared" si="103"/>
        <v>0</v>
      </c>
      <c r="O615" s="86">
        <v>0</v>
      </c>
      <c r="P615" s="87">
        <f t="shared" si="104"/>
        <v>0</v>
      </c>
      <c r="Q615" s="86">
        <v>0</v>
      </c>
      <c r="R615" s="87">
        <f t="shared" si="105"/>
        <v>0</v>
      </c>
      <c r="S615" s="86">
        <v>0</v>
      </c>
      <c r="T615" s="87">
        <f t="shared" si="106"/>
        <v>0</v>
      </c>
      <c r="U615" s="86">
        <v>0</v>
      </c>
      <c r="V615" s="87">
        <f t="shared" si="107"/>
        <v>0</v>
      </c>
      <c r="W615" s="86">
        <v>0</v>
      </c>
      <c r="X615" s="87">
        <f t="shared" si="108"/>
        <v>0</v>
      </c>
      <c r="Y615" s="87">
        <f t="shared" si="109"/>
        <v>0</v>
      </c>
    </row>
    <row r="616" spans="2:25" x14ac:dyDescent="0.2">
      <c r="B616" s="85" t="s">
        <v>1238</v>
      </c>
      <c r="C616" s="85" t="s">
        <v>1234</v>
      </c>
      <c r="D616" s="85" t="s">
        <v>1239</v>
      </c>
      <c r="E616" s="86">
        <v>0</v>
      </c>
      <c r="F616" s="87">
        <f t="shared" si="99"/>
        <v>0</v>
      </c>
      <c r="G616" s="86">
        <v>0</v>
      </c>
      <c r="H616" s="87">
        <f t="shared" si="100"/>
        <v>0</v>
      </c>
      <c r="I616" s="86">
        <v>0</v>
      </c>
      <c r="J616" s="87">
        <f t="shared" si="101"/>
        <v>0</v>
      </c>
      <c r="K616" s="86">
        <v>6844</v>
      </c>
      <c r="L616" s="87">
        <f t="shared" si="102"/>
        <v>111941984</v>
      </c>
      <c r="M616" s="86">
        <v>0</v>
      </c>
      <c r="N616" s="87">
        <f t="shared" si="103"/>
        <v>0</v>
      </c>
      <c r="O616" s="86">
        <v>0</v>
      </c>
      <c r="P616" s="87">
        <f t="shared" si="104"/>
        <v>0</v>
      </c>
      <c r="Q616" s="86">
        <v>0</v>
      </c>
      <c r="R616" s="87">
        <f t="shared" si="105"/>
        <v>0</v>
      </c>
      <c r="S616" s="86">
        <v>0</v>
      </c>
      <c r="T616" s="87">
        <f t="shared" si="106"/>
        <v>0</v>
      </c>
      <c r="U616" s="86">
        <v>0</v>
      </c>
      <c r="V616" s="87">
        <f t="shared" si="107"/>
        <v>0</v>
      </c>
      <c r="W616" s="86">
        <v>0</v>
      </c>
      <c r="X616" s="87">
        <f t="shared" si="108"/>
        <v>0</v>
      </c>
      <c r="Y616" s="87">
        <f t="shared" si="109"/>
        <v>111941984</v>
      </c>
    </row>
    <row r="617" spans="2:25" x14ac:dyDescent="0.2">
      <c r="B617" s="85" t="s">
        <v>1240</v>
      </c>
      <c r="C617" s="85" t="s">
        <v>1234</v>
      </c>
      <c r="D617" s="85" t="s">
        <v>1241</v>
      </c>
      <c r="E617" s="86">
        <v>0</v>
      </c>
      <c r="F617" s="87">
        <f t="shared" si="99"/>
        <v>0</v>
      </c>
      <c r="G617" s="86">
        <v>0</v>
      </c>
      <c r="H617" s="87">
        <f t="shared" si="100"/>
        <v>0</v>
      </c>
      <c r="I617" s="86">
        <v>0</v>
      </c>
      <c r="J617" s="87">
        <f t="shared" si="101"/>
        <v>0</v>
      </c>
      <c r="K617" s="86">
        <v>11196</v>
      </c>
      <c r="L617" s="87">
        <f t="shared" si="102"/>
        <v>183124263</v>
      </c>
      <c r="M617" s="86">
        <v>0</v>
      </c>
      <c r="N617" s="87">
        <f t="shared" si="103"/>
        <v>0</v>
      </c>
      <c r="O617" s="86">
        <v>0</v>
      </c>
      <c r="P617" s="87">
        <f t="shared" si="104"/>
        <v>0</v>
      </c>
      <c r="Q617" s="86">
        <v>0</v>
      </c>
      <c r="R617" s="87">
        <f t="shared" si="105"/>
        <v>0</v>
      </c>
      <c r="S617" s="86">
        <v>0</v>
      </c>
      <c r="T617" s="87">
        <f t="shared" si="106"/>
        <v>0</v>
      </c>
      <c r="U617" s="86">
        <v>0</v>
      </c>
      <c r="V617" s="87">
        <f t="shared" si="107"/>
        <v>0</v>
      </c>
      <c r="W617" s="86">
        <v>0</v>
      </c>
      <c r="X617" s="87">
        <f t="shared" si="108"/>
        <v>0</v>
      </c>
      <c r="Y617" s="87">
        <f t="shared" si="109"/>
        <v>183124263</v>
      </c>
    </row>
    <row r="618" spans="2:25" x14ac:dyDescent="0.2">
      <c r="B618" s="85" t="s">
        <v>1242</v>
      </c>
      <c r="C618" s="85" t="s">
        <v>1234</v>
      </c>
      <c r="D618" s="85" t="s">
        <v>1243</v>
      </c>
      <c r="E618" s="86">
        <v>0</v>
      </c>
      <c r="F618" s="87">
        <f t="shared" si="99"/>
        <v>0</v>
      </c>
      <c r="G618" s="86">
        <v>0</v>
      </c>
      <c r="H618" s="87">
        <f t="shared" si="100"/>
        <v>0</v>
      </c>
      <c r="I618" s="86">
        <v>0</v>
      </c>
      <c r="J618" s="87">
        <f t="shared" si="101"/>
        <v>0</v>
      </c>
      <c r="K618" s="86">
        <v>14691</v>
      </c>
      <c r="L618" s="87">
        <f t="shared" si="102"/>
        <v>240289259</v>
      </c>
      <c r="M618" s="86">
        <v>0</v>
      </c>
      <c r="N618" s="87">
        <f t="shared" si="103"/>
        <v>0</v>
      </c>
      <c r="O618" s="86">
        <v>0</v>
      </c>
      <c r="P618" s="87">
        <f t="shared" si="104"/>
        <v>0</v>
      </c>
      <c r="Q618" s="86">
        <v>0</v>
      </c>
      <c r="R618" s="87">
        <f t="shared" si="105"/>
        <v>0</v>
      </c>
      <c r="S618" s="86">
        <v>0</v>
      </c>
      <c r="T618" s="87">
        <f t="shared" si="106"/>
        <v>0</v>
      </c>
      <c r="U618" s="86">
        <v>0</v>
      </c>
      <c r="V618" s="87">
        <f t="shared" si="107"/>
        <v>0</v>
      </c>
      <c r="W618" s="86">
        <v>0</v>
      </c>
      <c r="X618" s="87">
        <f t="shared" si="108"/>
        <v>0</v>
      </c>
      <c r="Y618" s="87">
        <f t="shared" si="109"/>
        <v>240289259</v>
      </c>
    </row>
    <row r="619" spans="2:25" x14ac:dyDescent="0.2">
      <c r="B619" s="85" t="s">
        <v>1244</v>
      </c>
      <c r="C619" s="85" t="s">
        <v>1234</v>
      </c>
      <c r="D619" s="85" t="s">
        <v>1245</v>
      </c>
      <c r="E619" s="86">
        <v>0</v>
      </c>
      <c r="F619" s="87">
        <f t="shared" si="99"/>
        <v>0</v>
      </c>
      <c r="G619" s="86">
        <v>0</v>
      </c>
      <c r="H619" s="87">
        <f t="shared" si="100"/>
        <v>0</v>
      </c>
      <c r="I619" s="86">
        <v>0</v>
      </c>
      <c r="J619" s="87">
        <f t="shared" si="101"/>
        <v>0</v>
      </c>
      <c r="K619" s="86">
        <v>0</v>
      </c>
      <c r="L619" s="87">
        <f t="shared" si="102"/>
        <v>0</v>
      </c>
      <c r="M619" s="86">
        <v>0</v>
      </c>
      <c r="N619" s="87">
        <f t="shared" si="103"/>
        <v>0</v>
      </c>
      <c r="O619" s="86">
        <v>0</v>
      </c>
      <c r="P619" s="87">
        <f t="shared" si="104"/>
        <v>0</v>
      </c>
      <c r="Q619" s="86">
        <v>0</v>
      </c>
      <c r="R619" s="87">
        <f t="shared" si="105"/>
        <v>0</v>
      </c>
      <c r="S619" s="86">
        <v>0</v>
      </c>
      <c r="T619" s="87">
        <f t="shared" si="106"/>
        <v>0</v>
      </c>
      <c r="U619" s="86">
        <v>0</v>
      </c>
      <c r="V619" s="87">
        <f t="shared" si="107"/>
        <v>0</v>
      </c>
      <c r="W619" s="86">
        <v>0</v>
      </c>
      <c r="X619" s="87">
        <f t="shared" si="108"/>
        <v>0</v>
      </c>
      <c r="Y619" s="87">
        <f t="shared" si="109"/>
        <v>0</v>
      </c>
    </row>
    <row r="620" spans="2:25" x14ac:dyDescent="0.2">
      <c r="B620" s="85" t="s">
        <v>1246</v>
      </c>
      <c r="C620" s="85" t="s">
        <v>1234</v>
      </c>
      <c r="D620" s="85" t="s">
        <v>1247</v>
      </c>
      <c r="E620" s="86">
        <v>0</v>
      </c>
      <c r="F620" s="87">
        <f t="shared" si="99"/>
        <v>0</v>
      </c>
      <c r="G620" s="86">
        <v>0</v>
      </c>
      <c r="H620" s="87">
        <f t="shared" si="100"/>
        <v>0</v>
      </c>
      <c r="I620" s="86">
        <v>0</v>
      </c>
      <c r="J620" s="87">
        <f t="shared" si="101"/>
        <v>0</v>
      </c>
      <c r="K620" s="86">
        <v>3309</v>
      </c>
      <c r="L620" s="87">
        <f t="shared" si="102"/>
        <v>54122739</v>
      </c>
      <c r="M620" s="86">
        <v>0</v>
      </c>
      <c r="N620" s="87">
        <f t="shared" si="103"/>
        <v>0</v>
      </c>
      <c r="O620" s="86">
        <v>0</v>
      </c>
      <c r="P620" s="87">
        <f t="shared" si="104"/>
        <v>0</v>
      </c>
      <c r="Q620" s="86">
        <v>0</v>
      </c>
      <c r="R620" s="87">
        <f t="shared" si="105"/>
        <v>0</v>
      </c>
      <c r="S620" s="86">
        <v>0</v>
      </c>
      <c r="T620" s="87">
        <f t="shared" si="106"/>
        <v>0</v>
      </c>
      <c r="U620" s="86">
        <v>0</v>
      </c>
      <c r="V620" s="87">
        <f t="shared" si="107"/>
        <v>0</v>
      </c>
      <c r="W620" s="86">
        <v>0</v>
      </c>
      <c r="X620" s="87">
        <f t="shared" si="108"/>
        <v>0</v>
      </c>
      <c r="Y620" s="87">
        <f t="shared" si="109"/>
        <v>54122739</v>
      </c>
    </row>
    <row r="621" spans="2:25" x14ac:dyDescent="0.2">
      <c r="B621" s="85" t="s">
        <v>1248</v>
      </c>
      <c r="C621" s="85" t="s">
        <v>1234</v>
      </c>
      <c r="D621" s="85" t="s">
        <v>1249</v>
      </c>
      <c r="E621" s="86">
        <v>0</v>
      </c>
      <c r="F621" s="87">
        <f t="shared" si="99"/>
        <v>0</v>
      </c>
      <c r="G621" s="86">
        <v>0</v>
      </c>
      <c r="H621" s="87">
        <f t="shared" si="100"/>
        <v>0</v>
      </c>
      <c r="I621" s="86">
        <v>0</v>
      </c>
      <c r="J621" s="87">
        <f t="shared" si="101"/>
        <v>0</v>
      </c>
      <c r="K621" s="86">
        <v>12205</v>
      </c>
      <c r="L621" s="87">
        <f t="shared" si="102"/>
        <v>199627691</v>
      </c>
      <c r="M621" s="86">
        <v>0</v>
      </c>
      <c r="N621" s="87">
        <f t="shared" si="103"/>
        <v>0</v>
      </c>
      <c r="O621" s="86">
        <v>0</v>
      </c>
      <c r="P621" s="87">
        <f t="shared" si="104"/>
        <v>0</v>
      </c>
      <c r="Q621" s="86">
        <v>0</v>
      </c>
      <c r="R621" s="87">
        <f t="shared" si="105"/>
        <v>0</v>
      </c>
      <c r="S621" s="86">
        <v>0</v>
      </c>
      <c r="T621" s="87">
        <f t="shared" si="106"/>
        <v>0</v>
      </c>
      <c r="U621" s="86">
        <v>0</v>
      </c>
      <c r="V621" s="87">
        <f t="shared" si="107"/>
        <v>0</v>
      </c>
      <c r="W621" s="86">
        <v>0</v>
      </c>
      <c r="X621" s="87">
        <f t="shared" si="108"/>
        <v>0</v>
      </c>
      <c r="Y621" s="87">
        <f t="shared" si="109"/>
        <v>199627691</v>
      </c>
    </row>
    <row r="622" spans="2:25" x14ac:dyDescent="0.2">
      <c r="B622" s="85" t="s">
        <v>1250</v>
      </c>
      <c r="C622" s="85" t="s">
        <v>1234</v>
      </c>
      <c r="D622" s="85" t="s">
        <v>1251</v>
      </c>
      <c r="E622" s="86">
        <v>0</v>
      </c>
      <c r="F622" s="87">
        <f t="shared" si="99"/>
        <v>0</v>
      </c>
      <c r="G622" s="86">
        <v>0</v>
      </c>
      <c r="H622" s="87">
        <f t="shared" si="100"/>
        <v>0</v>
      </c>
      <c r="I622" s="86">
        <v>0</v>
      </c>
      <c r="J622" s="87">
        <f t="shared" si="101"/>
        <v>0</v>
      </c>
      <c r="K622" s="86">
        <v>0</v>
      </c>
      <c r="L622" s="87">
        <f t="shared" si="102"/>
        <v>0</v>
      </c>
      <c r="M622" s="86">
        <v>0</v>
      </c>
      <c r="N622" s="87">
        <f t="shared" si="103"/>
        <v>0</v>
      </c>
      <c r="O622" s="86">
        <v>0</v>
      </c>
      <c r="P622" s="87">
        <f t="shared" si="104"/>
        <v>0</v>
      </c>
      <c r="Q622" s="86">
        <v>0</v>
      </c>
      <c r="R622" s="87">
        <f t="shared" si="105"/>
        <v>0</v>
      </c>
      <c r="S622" s="86">
        <v>0</v>
      </c>
      <c r="T622" s="87">
        <f t="shared" si="106"/>
        <v>0</v>
      </c>
      <c r="U622" s="86">
        <v>0</v>
      </c>
      <c r="V622" s="87">
        <f t="shared" si="107"/>
        <v>0</v>
      </c>
      <c r="W622" s="86">
        <v>0</v>
      </c>
      <c r="X622" s="87">
        <f t="shared" si="108"/>
        <v>0</v>
      </c>
      <c r="Y622" s="87">
        <f t="shared" si="109"/>
        <v>0</v>
      </c>
    </row>
    <row r="623" spans="2:25" x14ac:dyDescent="0.2">
      <c r="B623" s="85" t="s">
        <v>1252</v>
      </c>
      <c r="C623" s="85" t="s">
        <v>1234</v>
      </c>
      <c r="D623" s="85" t="s">
        <v>1253</v>
      </c>
      <c r="E623" s="86">
        <v>0</v>
      </c>
      <c r="F623" s="87">
        <f t="shared" si="99"/>
        <v>0</v>
      </c>
      <c r="G623" s="86">
        <v>0</v>
      </c>
      <c r="H623" s="87">
        <f t="shared" si="100"/>
        <v>0</v>
      </c>
      <c r="I623" s="86">
        <v>0</v>
      </c>
      <c r="J623" s="87">
        <f t="shared" si="101"/>
        <v>0</v>
      </c>
      <c r="K623" s="86">
        <v>0</v>
      </c>
      <c r="L623" s="87">
        <f t="shared" si="102"/>
        <v>0</v>
      </c>
      <c r="M623" s="86">
        <v>0</v>
      </c>
      <c r="N623" s="87">
        <f t="shared" si="103"/>
        <v>0</v>
      </c>
      <c r="O623" s="86">
        <v>0</v>
      </c>
      <c r="P623" s="87">
        <f t="shared" si="104"/>
        <v>0</v>
      </c>
      <c r="Q623" s="86">
        <v>0</v>
      </c>
      <c r="R623" s="87">
        <f t="shared" si="105"/>
        <v>0</v>
      </c>
      <c r="S623" s="86">
        <v>0</v>
      </c>
      <c r="T623" s="87">
        <f t="shared" si="106"/>
        <v>0</v>
      </c>
      <c r="U623" s="86">
        <v>0</v>
      </c>
      <c r="V623" s="87">
        <f t="shared" si="107"/>
        <v>0</v>
      </c>
      <c r="W623" s="86">
        <v>0</v>
      </c>
      <c r="X623" s="87">
        <f t="shared" si="108"/>
        <v>0</v>
      </c>
      <c r="Y623" s="87">
        <f t="shared" si="109"/>
        <v>0</v>
      </c>
    </row>
    <row r="624" spans="2:25" x14ac:dyDescent="0.2">
      <c r="B624" s="85" t="s">
        <v>1254</v>
      </c>
      <c r="C624" s="85" t="s">
        <v>1234</v>
      </c>
      <c r="D624" s="85" t="s">
        <v>1255</v>
      </c>
      <c r="E624" s="86">
        <v>0</v>
      </c>
      <c r="F624" s="87">
        <f t="shared" si="99"/>
        <v>0</v>
      </c>
      <c r="G624" s="86">
        <v>0</v>
      </c>
      <c r="H624" s="87">
        <f t="shared" si="100"/>
        <v>0</v>
      </c>
      <c r="I624" s="86">
        <v>0</v>
      </c>
      <c r="J624" s="87">
        <f t="shared" si="101"/>
        <v>0</v>
      </c>
      <c r="K624" s="86">
        <v>31112</v>
      </c>
      <c r="L624" s="87">
        <f>+ROUND((K624/$K$1115)*$K$7,0)+1</f>
        <v>508874784</v>
      </c>
      <c r="M624" s="86">
        <v>0</v>
      </c>
      <c r="N624" s="87">
        <f t="shared" si="103"/>
        <v>0</v>
      </c>
      <c r="O624" s="86">
        <v>0</v>
      </c>
      <c r="P624" s="87">
        <f t="shared" si="104"/>
        <v>0</v>
      </c>
      <c r="Q624" s="86">
        <v>0</v>
      </c>
      <c r="R624" s="87">
        <f t="shared" si="105"/>
        <v>0</v>
      </c>
      <c r="S624" s="86">
        <v>0</v>
      </c>
      <c r="T624" s="87">
        <f t="shared" si="106"/>
        <v>0</v>
      </c>
      <c r="U624" s="86">
        <v>0</v>
      </c>
      <c r="V624" s="87">
        <f t="shared" si="107"/>
        <v>0</v>
      </c>
      <c r="W624" s="86">
        <v>0</v>
      </c>
      <c r="X624" s="87">
        <f t="shared" si="108"/>
        <v>0</v>
      </c>
      <c r="Y624" s="87">
        <f t="shared" si="109"/>
        <v>508874784</v>
      </c>
    </row>
    <row r="625" spans="2:25" x14ac:dyDescent="0.2">
      <c r="B625" s="85" t="s">
        <v>1256</v>
      </c>
      <c r="C625" s="85" t="s">
        <v>1234</v>
      </c>
      <c r="D625" s="85" t="s">
        <v>1257</v>
      </c>
      <c r="E625" s="86">
        <v>0</v>
      </c>
      <c r="F625" s="87">
        <f t="shared" si="99"/>
        <v>0</v>
      </c>
      <c r="G625" s="86">
        <v>0</v>
      </c>
      <c r="H625" s="87">
        <f t="shared" si="100"/>
        <v>0</v>
      </c>
      <c r="I625" s="86">
        <v>0</v>
      </c>
      <c r="J625" s="87">
        <f t="shared" si="101"/>
        <v>0</v>
      </c>
      <c r="K625" s="86">
        <v>9870</v>
      </c>
      <c r="L625" s="87">
        <f t="shared" si="102"/>
        <v>161435912</v>
      </c>
      <c r="M625" s="86">
        <v>0</v>
      </c>
      <c r="N625" s="87">
        <f t="shared" si="103"/>
        <v>0</v>
      </c>
      <c r="O625" s="86">
        <v>0</v>
      </c>
      <c r="P625" s="87">
        <f t="shared" si="104"/>
        <v>0</v>
      </c>
      <c r="Q625" s="86">
        <v>0</v>
      </c>
      <c r="R625" s="87">
        <f t="shared" si="105"/>
        <v>0</v>
      </c>
      <c r="S625" s="86">
        <v>0</v>
      </c>
      <c r="T625" s="87">
        <f t="shared" si="106"/>
        <v>0</v>
      </c>
      <c r="U625" s="86">
        <v>0</v>
      </c>
      <c r="V625" s="87">
        <f t="shared" si="107"/>
        <v>0</v>
      </c>
      <c r="W625" s="86">
        <v>0</v>
      </c>
      <c r="X625" s="87">
        <f t="shared" si="108"/>
        <v>0</v>
      </c>
      <c r="Y625" s="87">
        <f t="shared" si="109"/>
        <v>161435912</v>
      </c>
    </row>
    <row r="626" spans="2:25" x14ac:dyDescent="0.2">
      <c r="B626" s="85" t="s">
        <v>1258</v>
      </c>
      <c r="C626" s="85" t="s">
        <v>1234</v>
      </c>
      <c r="D626" s="85" t="s">
        <v>129</v>
      </c>
      <c r="E626" s="86">
        <v>0</v>
      </c>
      <c r="F626" s="87">
        <f t="shared" si="99"/>
        <v>0</v>
      </c>
      <c r="G626" s="86">
        <v>0</v>
      </c>
      <c r="H626" s="87">
        <f t="shared" si="100"/>
        <v>0</v>
      </c>
      <c r="I626" s="86">
        <v>0</v>
      </c>
      <c r="J626" s="87">
        <f t="shared" si="101"/>
        <v>0</v>
      </c>
      <c r="K626" s="86">
        <v>0</v>
      </c>
      <c r="L626" s="87">
        <f t="shared" si="102"/>
        <v>0</v>
      </c>
      <c r="M626" s="86">
        <v>0</v>
      </c>
      <c r="N626" s="87">
        <f t="shared" si="103"/>
        <v>0</v>
      </c>
      <c r="O626" s="86">
        <v>0</v>
      </c>
      <c r="P626" s="87">
        <f t="shared" si="104"/>
        <v>0</v>
      </c>
      <c r="Q626" s="86">
        <v>0</v>
      </c>
      <c r="R626" s="87">
        <f t="shared" si="105"/>
        <v>0</v>
      </c>
      <c r="S626" s="86">
        <v>0</v>
      </c>
      <c r="T626" s="87">
        <f t="shared" si="106"/>
        <v>0</v>
      </c>
      <c r="U626" s="86">
        <v>0</v>
      </c>
      <c r="V626" s="87">
        <f t="shared" si="107"/>
        <v>0</v>
      </c>
      <c r="W626" s="86">
        <v>0</v>
      </c>
      <c r="X626" s="87">
        <f t="shared" si="108"/>
        <v>0</v>
      </c>
      <c r="Y626" s="87">
        <f t="shared" si="109"/>
        <v>0</v>
      </c>
    </row>
    <row r="627" spans="2:25" x14ac:dyDescent="0.2">
      <c r="B627" s="85" t="s">
        <v>1259</v>
      </c>
      <c r="C627" s="85" t="s">
        <v>1234</v>
      </c>
      <c r="D627" s="85" t="s">
        <v>1260</v>
      </c>
      <c r="E627" s="86">
        <v>0</v>
      </c>
      <c r="F627" s="87">
        <f t="shared" si="99"/>
        <v>0</v>
      </c>
      <c r="G627" s="86">
        <v>0</v>
      </c>
      <c r="H627" s="87">
        <f t="shared" si="100"/>
        <v>0</v>
      </c>
      <c r="I627" s="86">
        <v>0</v>
      </c>
      <c r="J627" s="87">
        <f t="shared" si="101"/>
        <v>0</v>
      </c>
      <c r="K627" s="86">
        <v>0</v>
      </c>
      <c r="L627" s="87">
        <f t="shared" si="102"/>
        <v>0</v>
      </c>
      <c r="M627" s="86">
        <v>0</v>
      </c>
      <c r="N627" s="87">
        <f t="shared" si="103"/>
        <v>0</v>
      </c>
      <c r="O627" s="86">
        <v>0</v>
      </c>
      <c r="P627" s="87">
        <f t="shared" si="104"/>
        <v>0</v>
      </c>
      <c r="Q627" s="86">
        <v>0</v>
      </c>
      <c r="R627" s="87">
        <f t="shared" si="105"/>
        <v>0</v>
      </c>
      <c r="S627" s="86">
        <v>0</v>
      </c>
      <c r="T627" s="87">
        <f t="shared" si="106"/>
        <v>0</v>
      </c>
      <c r="U627" s="86">
        <v>0</v>
      </c>
      <c r="V627" s="87">
        <f t="shared" si="107"/>
        <v>0</v>
      </c>
      <c r="W627" s="86">
        <v>0</v>
      </c>
      <c r="X627" s="87">
        <f t="shared" si="108"/>
        <v>0</v>
      </c>
      <c r="Y627" s="87">
        <f t="shared" si="109"/>
        <v>0</v>
      </c>
    </row>
    <row r="628" spans="2:25" x14ac:dyDescent="0.2">
      <c r="B628" s="85" t="s">
        <v>1261</v>
      </c>
      <c r="C628" s="85" t="s">
        <v>1234</v>
      </c>
      <c r="D628" s="85" t="s">
        <v>1262</v>
      </c>
      <c r="E628" s="86">
        <v>0</v>
      </c>
      <c r="F628" s="87">
        <f t="shared" si="99"/>
        <v>0</v>
      </c>
      <c r="G628" s="86">
        <v>0</v>
      </c>
      <c r="H628" s="87">
        <f t="shared" si="100"/>
        <v>0</v>
      </c>
      <c r="I628" s="86">
        <v>0</v>
      </c>
      <c r="J628" s="87">
        <f t="shared" si="101"/>
        <v>0</v>
      </c>
      <c r="K628" s="86">
        <v>4183</v>
      </c>
      <c r="L628" s="87">
        <f t="shared" si="102"/>
        <v>68418077</v>
      </c>
      <c r="M628" s="86">
        <v>0</v>
      </c>
      <c r="N628" s="87">
        <f t="shared" si="103"/>
        <v>0</v>
      </c>
      <c r="O628" s="86">
        <v>0</v>
      </c>
      <c r="P628" s="87">
        <f t="shared" si="104"/>
        <v>0</v>
      </c>
      <c r="Q628" s="86">
        <v>0</v>
      </c>
      <c r="R628" s="87">
        <f t="shared" si="105"/>
        <v>0</v>
      </c>
      <c r="S628" s="86">
        <v>0</v>
      </c>
      <c r="T628" s="87">
        <f t="shared" si="106"/>
        <v>0</v>
      </c>
      <c r="U628" s="86">
        <v>0</v>
      </c>
      <c r="V628" s="87">
        <f t="shared" si="107"/>
        <v>0</v>
      </c>
      <c r="W628" s="86">
        <v>0</v>
      </c>
      <c r="X628" s="87">
        <f t="shared" si="108"/>
        <v>0</v>
      </c>
      <c r="Y628" s="87">
        <f t="shared" si="109"/>
        <v>68418077</v>
      </c>
    </row>
    <row r="629" spans="2:25" x14ac:dyDescent="0.2">
      <c r="B629" s="85" t="s">
        <v>1263</v>
      </c>
      <c r="C629" s="85" t="s">
        <v>1234</v>
      </c>
      <c r="D629" s="85" t="s">
        <v>1264</v>
      </c>
      <c r="E629" s="86">
        <v>0</v>
      </c>
      <c r="F629" s="87">
        <f t="shared" si="99"/>
        <v>0</v>
      </c>
      <c r="G629" s="86">
        <v>0</v>
      </c>
      <c r="H629" s="87">
        <f t="shared" si="100"/>
        <v>0</v>
      </c>
      <c r="I629" s="86">
        <v>0</v>
      </c>
      <c r="J629" s="87">
        <f t="shared" si="101"/>
        <v>0</v>
      </c>
      <c r="K629" s="86">
        <v>8168</v>
      </c>
      <c r="L629" s="87">
        <f t="shared" si="102"/>
        <v>133597622</v>
      </c>
      <c r="M629" s="86">
        <v>0</v>
      </c>
      <c r="N629" s="87">
        <f t="shared" si="103"/>
        <v>0</v>
      </c>
      <c r="O629" s="86">
        <v>0</v>
      </c>
      <c r="P629" s="87">
        <f t="shared" si="104"/>
        <v>0</v>
      </c>
      <c r="Q629" s="86">
        <v>0</v>
      </c>
      <c r="R629" s="87">
        <f t="shared" si="105"/>
        <v>0</v>
      </c>
      <c r="S629" s="86">
        <v>0</v>
      </c>
      <c r="T629" s="87">
        <f t="shared" si="106"/>
        <v>0</v>
      </c>
      <c r="U629" s="86">
        <v>0</v>
      </c>
      <c r="V629" s="87">
        <f t="shared" si="107"/>
        <v>0</v>
      </c>
      <c r="W629" s="86">
        <v>0</v>
      </c>
      <c r="X629" s="87">
        <f t="shared" si="108"/>
        <v>0</v>
      </c>
      <c r="Y629" s="87">
        <f t="shared" si="109"/>
        <v>133597622</v>
      </c>
    </row>
    <row r="630" spans="2:25" x14ac:dyDescent="0.2">
      <c r="B630" s="85" t="s">
        <v>1265</v>
      </c>
      <c r="C630" s="85" t="s">
        <v>1234</v>
      </c>
      <c r="D630" s="85" t="s">
        <v>1266</v>
      </c>
      <c r="E630" s="86">
        <v>0</v>
      </c>
      <c r="F630" s="87">
        <f t="shared" si="99"/>
        <v>0</v>
      </c>
      <c r="G630" s="86">
        <v>0</v>
      </c>
      <c r="H630" s="87">
        <f t="shared" si="100"/>
        <v>0</v>
      </c>
      <c r="I630" s="86">
        <v>0</v>
      </c>
      <c r="J630" s="87">
        <f t="shared" si="101"/>
        <v>0</v>
      </c>
      <c r="K630" s="86">
        <v>0</v>
      </c>
      <c r="L630" s="87">
        <f t="shared" si="102"/>
        <v>0</v>
      </c>
      <c r="M630" s="86">
        <v>0</v>
      </c>
      <c r="N630" s="87">
        <f t="shared" si="103"/>
        <v>0</v>
      </c>
      <c r="O630" s="86">
        <v>0</v>
      </c>
      <c r="P630" s="87">
        <f t="shared" si="104"/>
        <v>0</v>
      </c>
      <c r="Q630" s="86">
        <v>0</v>
      </c>
      <c r="R630" s="87">
        <f t="shared" si="105"/>
        <v>0</v>
      </c>
      <c r="S630" s="86">
        <v>0</v>
      </c>
      <c r="T630" s="87">
        <f t="shared" si="106"/>
        <v>0</v>
      </c>
      <c r="U630" s="86">
        <v>0</v>
      </c>
      <c r="V630" s="87">
        <f t="shared" si="107"/>
        <v>0</v>
      </c>
      <c r="W630" s="86">
        <v>0</v>
      </c>
      <c r="X630" s="87">
        <f t="shared" si="108"/>
        <v>0</v>
      </c>
      <c r="Y630" s="87">
        <f t="shared" si="109"/>
        <v>0</v>
      </c>
    </row>
    <row r="631" spans="2:25" x14ac:dyDescent="0.2">
      <c r="B631" s="85" t="s">
        <v>1267</v>
      </c>
      <c r="C631" s="85" t="s">
        <v>1234</v>
      </c>
      <c r="D631" s="85" t="s">
        <v>1268</v>
      </c>
      <c r="E631" s="86">
        <v>0</v>
      </c>
      <c r="F631" s="87">
        <f t="shared" si="99"/>
        <v>0</v>
      </c>
      <c r="G631" s="86">
        <v>0</v>
      </c>
      <c r="H631" s="87">
        <f t="shared" si="100"/>
        <v>0</v>
      </c>
      <c r="I631" s="86">
        <v>0</v>
      </c>
      <c r="J631" s="87">
        <f t="shared" si="101"/>
        <v>0</v>
      </c>
      <c r="K631" s="86">
        <v>15412</v>
      </c>
      <c r="L631" s="87">
        <f t="shared" si="102"/>
        <v>252082096</v>
      </c>
      <c r="M631" s="86">
        <v>0</v>
      </c>
      <c r="N631" s="87">
        <f t="shared" si="103"/>
        <v>0</v>
      </c>
      <c r="O631" s="86">
        <v>0</v>
      </c>
      <c r="P631" s="87">
        <f t="shared" si="104"/>
        <v>0</v>
      </c>
      <c r="Q631" s="86">
        <v>0</v>
      </c>
      <c r="R631" s="87">
        <f t="shared" si="105"/>
        <v>0</v>
      </c>
      <c r="S631" s="86">
        <v>0</v>
      </c>
      <c r="T631" s="87">
        <f t="shared" si="106"/>
        <v>0</v>
      </c>
      <c r="U631" s="86">
        <v>0</v>
      </c>
      <c r="V631" s="87">
        <f t="shared" si="107"/>
        <v>0</v>
      </c>
      <c r="W631" s="86">
        <v>0</v>
      </c>
      <c r="X631" s="87">
        <f t="shared" si="108"/>
        <v>0</v>
      </c>
      <c r="Y631" s="87">
        <f t="shared" si="109"/>
        <v>252082096</v>
      </c>
    </row>
    <row r="632" spans="2:25" x14ac:dyDescent="0.2">
      <c r="B632" s="85" t="s">
        <v>1269</v>
      </c>
      <c r="C632" s="85" t="s">
        <v>1234</v>
      </c>
      <c r="D632" s="85" t="s">
        <v>1270</v>
      </c>
      <c r="E632" s="86">
        <v>0</v>
      </c>
      <c r="F632" s="87">
        <f t="shared" si="99"/>
        <v>0</v>
      </c>
      <c r="G632" s="86">
        <v>0</v>
      </c>
      <c r="H632" s="87">
        <f t="shared" si="100"/>
        <v>0</v>
      </c>
      <c r="I632" s="86">
        <v>0</v>
      </c>
      <c r="J632" s="87">
        <f t="shared" si="101"/>
        <v>0</v>
      </c>
      <c r="K632" s="86">
        <v>2944</v>
      </c>
      <c r="L632" s="87">
        <f t="shared" si="102"/>
        <v>48152718</v>
      </c>
      <c r="M632" s="86">
        <v>0</v>
      </c>
      <c r="N632" s="87">
        <f t="shared" si="103"/>
        <v>0</v>
      </c>
      <c r="O632" s="86">
        <v>0</v>
      </c>
      <c r="P632" s="87">
        <f t="shared" si="104"/>
        <v>0</v>
      </c>
      <c r="Q632" s="86">
        <v>0</v>
      </c>
      <c r="R632" s="87">
        <f t="shared" si="105"/>
        <v>0</v>
      </c>
      <c r="S632" s="86">
        <v>0</v>
      </c>
      <c r="T632" s="87">
        <f t="shared" si="106"/>
        <v>0</v>
      </c>
      <c r="U632" s="86">
        <v>0</v>
      </c>
      <c r="V632" s="87">
        <f t="shared" si="107"/>
        <v>0</v>
      </c>
      <c r="W632" s="86">
        <v>0</v>
      </c>
      <c r="X632" s="87">
        <f t="shared" si="108"/>
        <v>0</v>
      </c>
      <c r="Y632" s="87">
        <f t="shared" si="109"/>
        <v>48152718</v>
      </c>
    </row>
    <row r="633" spans="2:25" x14ac:dyDescent="0.2">
      <c r="B633" s="85" t="s">
        <v>1271</v>
      </c>
      <c r="C633" s="85" t="s">
        <v>1234</v>
      </c>
      <c r="D633" s="85" t="s">
        <v>1272</v>
      </c>
      <c r="E633" s="86">
        <v>0</v>
      </c>
      <c r="F633" s="87">
        <f t="shared" si="99"/>
        <v>0</v>
      </c>
      <c r="G633" s="86">
        <v>0</v>
      </c>
      <c r="H633" s="87">
        <f t="shared" si="100"/>
        <v>0</v>
      </c>
      <c r="I633" s="86">
        <v>0</v>
      </c>
      <c r="J633" s="87">
        <f t="shared" si="101"/>
        <v>0</v>
      </c>
      <c r="K633" s="86">
        <v>10067</v>
      </c>
      <c r="L633" s="87">
        <f t="shared" si="102"/>
        <v>164658088</v>
      </c>
      <c r="M633" s="86">
        <v>0</v>
      </c>
      <c r="N633" s="87">
        <f t="shared" si="103"/>
        <v>0</v>
      </c>
      <c r="O633" s="86">
        <v>0</v>
      </c>
      <c r="P633" s="87">
        <f t="shared" si="104"/>
        <v>0</v>
      </c>
      <c r="Q633" s="86">
        <v>0</v>
      </c>
      <c r="R633" s="87">
        <f t="shared" si="105"/>
        <v>0</v>
      </c>
      <c r="S633" s="86">
        <v>0</v>
      </c>
      <c r="T633" s="87">
        <f t="shared" si="106"/>
        <v>0</v>
      </c>
      <c r="U633" s="86">
        <v>0</v>
      </c>
      <c r="V633" s="87">
        <f t="shared" si="107"/>
        <v>0</v>
      </c>
      <c r="W633" s="86">
        <v>0</v>
      </c>
      <c r="X633" s="87">
        <f t="shared" si="108"/>
        <v>0</v>
      </c>
      <c r="Y633" s="87">
        <f t="shared" si="109"/>
        <v>164658088</v>
      </c>
    </row>
    <row r="634" spans="2:25" x14ac:dyDescent="0.2">
      <c r="B634" s="85" t="s">
        <v>1273</v>
      </c>
      <c r="C634" s="85" t="s">
        <v>1234</v>
      </c>
      <c r="D634" s="85" t="s">
        <v>1274</v>
      </c>
      <c r="E634" s="86">
        <v>0</v>
      </c>
      <c r="F634" s="87">
        <f t="shared" si="99"/>
        <v>0</v>
      </c>
      <c r="G634" s="86">
        <v>0</v>
      </c>
      <c r="H634" s="87">
        <f t="shared" si="100"/>
        <v>0</v>
      </c>
      <c r="I634" s="86">
        <v>0</v>
      </c>
      <c r="J634" s="87">
        <f t="shared" si="101"/>
        <v>0</v>
      </c>
      <c r="K634" s="86">
        <v>0</v>
      </c>
      <c r="L634" s="87">
        <f t="shared" si="102"/>
        <v>0</v>
      </c>
      <c r="M634" s="86">
        <v>0</v>
      </c>
      <c r="N634" s="87">
        <f t="shared" si="103"/>
        <v>0</v>
      </c>
      <c r="O634" s="86">
        <v>0</v>
      </c>
      <c r="P634" s="87">
        <f t="shared" si="104"/>
        <v>0</v>
      </c>
      <c r="Q634" s="86">
        <v>0</v>
      </c>
      <c r="R634" s="87">
        <f t="shared" si="105"/>
        <v>0</v>
      </c>
      <c r="S634" s="86">
        <v>0</v>
      </c>
      <c r="T634" s="87">
        <f t="shared" si="106"/>
        <v>0</v>
      </c>
      <c r="U634" s="86">
        <v>0</v>
      </c>
      <c r="V634" s="87">
        <f t="shared" si="107"/>
        <v>0</v>
      </c>
      <c r="W634" s="86">
        <v>0</v>
      </c>
      <c r="X634" s="87">
        <f t="shared" si="108"/>
        <v>0</v>
      </c>
      <c r="Y634" s="87">
        <f t="shared" si="109"/>
        <v>0</v>
      </c>
    </row>
    <row r="635" spans="2:25" x14ac:dyDescent="0.2">
      <c r="B635" s="85" t="s">
        <v>1275</v>
      </c>
      <c r="C635" s="85" t="s">
        <v>1234</v>
      </c>
      <c r="D635" s="85" t="s">
        <v>1276</v>
      </c>
      <c r="E635" s="86">
        <v>0</v>
      </c>
      <c r="F635" s="87">
        <f t="shared" si="99"/>
        <v>0</v>
      </c>
      <c r="G635" s="86">
        <v>0</v>
      </c>
      <c r="H635" s="87">
        <f t="shared" si="100"/>
        <v>0</v>
      </c>
      <c r="I635" s="86">
        <v>0</v>
      </c>
      <c r="J635" s="87">
        <f t="shared" si="101"/>
        <v>0</v>
      </c>
      <c r="K635" s="86">
        <v>9364</v>
      </c>
      <c r="L635" s="87">
        <f t="shared" si="102"/>
        <v>153159664</v>
      </c>
      <c r="M635" s="86">
        <v>0</v>
      </c>
      <c r="N635" s="87">
        <f t="shared" si="103"/>
        <v>0</v>
      </c>
      <c r="O635" s="86">
        <v>0</v>
      </c>
      <c r="P635" s="87">
        <f t="shared" si="104"/>
        <v>0</v>
      </c>
      <c r="Q635" s="86">
        <v>0</v>
      </c>
      <c r="R635" s="87">
        <f t="shared" si="105"/>
        <v>0</v>
      </c>
      <c r="S635" s="86">
        <v>0</v>
      </c>
      <c r="T635" s="87">
        <f t="shared" si="106"/>
        <v>0</v>
      </c>
      <c r="U635" s="86">
        <v>0</v>
      </c>
      <c r="V635" s="87">
        <f t="shared" si="107"/>
        <v>0</v>
      </c>
      <c r="W635" s="86">
        <v>0</v>
      </c>
      <c r="X635" s="87">
        <f t="shared" si="108"/>
        <v>0</v>
      </c>
      <c r="Y635" s="87">
        <f t="shared" si="109"/>
        <v>153159664</v>
      </c>
    </row>
    <row r="636" spans="2:25" x14ac:dyDescent="0.2">
      <c r="B636" s="85" t="s">
        <v>1277</v>
      </c>
      <c r="C636" s="85" t="s">
        <v>1234</v>
      </c>
      <c r="D636" s="85" t="s">
        <v>694</v>
      </c>
      <c r="E636" s="86">
        <v>0</v>
      </c>
      <c r="F636" s="87">
        <f t="shared" si="99"/>
        <v>0</v>
      </c>
      <c r="G636" s="86">
        <v>0</v>
      </c>
      <c r="H636" s="87">
        <f t="shared" si="100"/>
        <v>0</v>
      </c>
      <c r="I636" s="86">
        <v>0</v>
      </c>
      <c r="J636" s="87">
        <f t="shared" si="101"/>
        <v>0</v>
      </c>
      <c r="K636" s="86">
        <v>7183</v>
      </c>
      <c r="L636" s="87">
        <f t="shared" si="102"/>
        <v>117486744</v>
      </c>
      <c r="M636" s="86">
        <v>0</v>
      </c>
      <c r="N636" s="87">
        <f t="shared" si="103"/>
        <v>0</v>
      </c>
      <c r="O636" s="86">
        <v>0</v>
      </c>
      <c r="P636" s="87">
        <f t="shared" si="104"/>
        <v>0</v>
      </c>
      <c r="Q636" s="86">
        <v>0</v>
      </c>
      <c r="R636" s="87">
        <f t="shared" si="105"/>
        <v>0</v>
      </c>
      <c r="S636" s="86">
        <v>0</v>
      </c>
      <c r="T636" s="87">
        <f t="shared" si="106"/>
        <v>0</v>
      </c>
      <c r="U636" s="86">
        <v>0</v>
      </c>
      <c r="V636" s="87">
        <f t="shared" si="107"/>
        <v>0</v>
      </c>
      <c r="W636" s="86">
        <v>0</v>
      </c>
      <c r="X636" s="87">
        <f t="shared" si="108"/>
        <v>0</v>
      </c>
      <c r="Y636" s="87">
        <f t="shared" si="109"/>
        <v>117486744</v>
      </c>
    </row>
    <row r="637" spans="2:25" x14ac:dyDescent="0.2">
      <c r="B637" s="85" t="s">
        <v>1278</v>
      </c>
      <c r="C637" s="85" t="s">
        <v>1234</v>
      </c>
      <c r="D637" s="85" t="s">
        <v>1279</v>
      </c>
      <c r="E637" s="86">
        <v>0</v>
      </c>
      <c r="F637" s="87">
        <f t="shared" si="99"/>
        <v>0</v>
      </c>
      <c r="G637" s="86">
        <v>0</v>
      </c>
      <c r="H637" s="87">
        <f t="shared" si="100"/>
        <v>0</v>
      </c>
      <c r="I637" s="86">
        <v>0</v>
      </c>
      <c r="J637" s="87">
        <f t="shared" si="101"/>
        <v>0</v>
      </c>
      <c r="K637" s="86">
        <v>10551</v>
      </c>
      <c r="L637" s="87">
        <f t="shared" si="102"/>
        <v>172574500</v>
      </c>
      <c r="M637" s="86">
        <v>0</v>
      </c>
      <c r="N637" s="87">
        <f t="shared" si="103"/>
        <v>0</v>
      </c>
      <c r="O637" s="86">
        <v>0</v>
      </c>
      <c r="P637" s="87">
        <f t="shared" si="104"/>
        <v>0</v>
      </c>
      <c r="Q637" s="86">
        <v>0</v>
      </c>
      <c r="R637" s="87">
        <f t="shared" si="105"/>
        <v>0</v>
      </c>
      <c r="S637" s="86">
        <v>0</v>
      </c>
      <c r="T637" s="87">
        <f t="shared" si="106"/>
        <v>0</v>
      </c>
      <c r="U637" s="86">
        <v>0</v>
      </c>
      <c r="V637" s="87">
        <f t="shared" si="107"/>
        <v>0</v>
      </c>
      <c r="W637" s="86">
        <v>0</v>
      </c>
      <c r="X637" s="87">
        <f t="shared" si="108"/>
        <v>0</v>
      </c>
      <c r="Y637" s="87">
        <f t="shared" si="109"/>
        <v>172574500</v>
      </c>
    </row>
    <row r="638" spans="2:25" x14ac:dyDescent="0.2">
      <c r="B638" s="85" t="s">
        <v>1280</v>
      </c>
      <c r="C638" s="85" t="s">
        <v>1234</v>
      </c>
      <c r="D638" s="85" t="s">
        <v>1281</v>
      </c>
      <c r="E638" s="86">
        <v>0</v>
      </c>
      <c r="F638" s="87">
        <f t="shared" si="99"/>
        <v>0</v>
      </c>
      <c r="G638" s="86">
        <v>0</v>
      </c>
      <c r="H638" s="87">
        <f t="shared" si="100"/>
        <v>0</v>
      </c>
      <c r="I638" s="86">
        <v>0</v>
      </c>
      <c r="J638" s="87">
        <f t="shared" si="101"/>
        <v>0</v>
      </c>
      <c r="K638" s="86">
        <v>42253</v>
      </c>
      <c r="L638" s="87">
        <f t="shared" si="102"/>
        <v>691099454</v>
      </c>
      <c r="M638" s="86">
        <v>0</v>
      </c>
      <c r="N638" s="87">
        <f t="shared" si="103"/>
        <v>0</v>
      </c>
      <c r="O638" s="86">
        <v>0</v>
      </c>
      <c r="P638" s="87">
        <f t="shared" si="104"/>
        <v>0</v>
      </c>
      <c r="Q638" s="86">
        <v>0</v>
      </c>
      <c r="R638" s="87">
        <f t="shared" si="105"/>
        <v>0</v>
      </c>
      <c r="S638" s="86">
        <v>0</v>
      </c>
      <c r="T638" s="87">
        <f t="shared" si="106"/>
        <v>0</v>
      </c>
      <c r="U638" s="86">
        <v>0</v>
      </c>
      <c r="V638" s="87">
        <f t="shared" si="107"/>
        <v>0</v>
      </c>
      <c r="W638" s="86">
        <v>0</v>
      </c>
      <c r="X638" s="87">
        <f t="shared" si="108"/>
        <v>0</v>
      </c>
      <c r="Y638" s="87">
        <f t="shared" si="109"/>
        <v>691099454</v>
      </c>
    </row>
    <row r="639" spans="2:25" x14ac:dyDescent="0.2">
      <c r="B639" s="85" t="s">
        <v>1282</v>
      </c>
      <c r="C639" s="85" t="s">
        <v>1234</v>
      </c>
      <c r="D639" s="85" t="s">
        <v>1283</v>
      </c>
      <c r="E639" s="86">
        <v>0</v>
      </c>
      <c r="F639" s="87">
        <f t="shared" si="99"/>
        <v>0</v>
      </c>
      <c r="G639" s="86">
        <v>0</v>
      </c>
      <c r="H639" s="87">
        <f t="shared" si="100"/>
        <v>0</v>
      </c>
      <c r="I639" s="86">
        <v>0</v>
      </c>
      <c r="J639" s="87">
        <f t="shared" si="101"/>
        <v>0</v>
      </c>
      <c r="K639" s="86">
        <v>8165</v>
      </c>
      <c r="L639" s="87">
        <f t="shared" si="102"/>
        <v>133548554</v>
      </c>
      <c r="M639" s="86">
        <v>0</v>
      </c>
      <c r="N639" s="87">
        <f t="shared" si="103"/>
        <v>0</v>
      </c>
      <c r="O639" s="86">
        <v>0</v>
      </c>
      <c r="P639" s="87">
        <f t="shared" si="104"/>
        <v>0</v>
      </c>
      <c r="Q639" s="86">
        <v>0</v>
      </c>
      <c r="R639" s="87">
        <f t="shared" si="105"/>
        <v>0</v>
      </c>
      <c r="S639" s="86">
        <v>0</v>
      </c>
      <c r="T639" s="87">
        <f t="shared" si="106"/>
        <v>0</v>
      </c>
      <c r="U639" s="86">
        <v>0</v>
      </c>
      <c r="V639" s="87">
        <f t="shared" si="107"/>
        <v>0</v>
      </c>
      <c r="W639" s="86">
        <v>0</v>
      </c>
      <c r="X639" s="87">
        <f t="shared" si="108"/>
        <v>0</v>
      </c>
      <c r="Y639" s="87">
        <f t="shared" si="109"/>
        <v>133548554</v>
      </c>
    </row>
    <row r="640" spans="2:25" x14ac:dyDescent="0.2">
      <c r="B640" s="85" t="s">
        <v>1284</v>
      </c>
      <c r="C640" s="85" t="s">
        <v>1234</v>
      </c>
      <c r="D640" s="85" t="s">
        <v>1285</v>
      </c>
      <c r="E640" s="86">
        <v>0</v>
      </c>
      <c r="F640" s="87">
        <f t="shared" si="99"/>
        <v>0</v>
      </c>
      <c r="G640" s="86">
        <v>0</v>
      </c>
      <c r="H640" s="87">
        <f t="shared" si="100"/>
        <v>0</v>
      </c>
      <c r="I640" s="86">
        <v>0</v>
      </c>
      <c r="J640" s="87">
        <f t="shared" si="101"/>
        <v>0</v>
      </c>
      <c r="K640" s="86">
        <v>8196</v>
      </c>
      <c r="L640" s="87">
        <f t="shared" si="102"/>
        <v>134055597</v>
      </c>
      <c r="M640" s="86">
        <v>0</v>
      </c>
      <c r="N640" s="87">
        <f t="shared" si="103"/>
        <v>0</v>
      </c>
      <c r="O640" s="86">
        <v>0</v>
      </c>
      <c r="P640" s="87">
        <f t="shared" si="104"/>
        <v>0</v>
      </c>
      <c r="Q640" s="86">
        <v>0</v>
      </c>
      <c r="R640" s="87">
        <f t="shared" si="105"/>
        <v>0</v>
      </c>
      <c r="S640" s="86">
        <v>0</v>
      </c>
      <c r="T640" s="87">
        <f t="shared" si="106"/>
        <v>0</v>
      </c>
      <c r="U640" s="86">
        <v>0</v>
      </c>
      <c r="V640" s="87">
        <f t="shared" si="107"/>
        <v>0</v>
      </c>
      <c r="W640" s="86">
        <v>0</v>
      </c>
      <c r="X640" s="87">
        <f t="shared" si="108"/>
        <v>0</v>
      </c>
      <c r="Y640" s="87">
        <f t="shared" si="109"/>
        <v>134055597</v>
      </c>
    </row>
    <row r="641" spans="2:25" x14ac:dyDescent="0.2">
      <c r="B641" s="85" t="s">
        <v>1286</v>
      </c>
      <c r="C641" s="85" t="s">
        <v>1234</v>
      </c>
      <c r="D641" s="85" t="s">
        <v>1287</v>
      </c>
      <c r="E641" s="86">
        <v>0</v>
      </c>
      <c r="F641" s="87">
        <f t="shared" si="99"/>
        <v>0</v>
      </c>
      <c r="G641" s="86">
        <v>0</v>
      </c>
      <c r="H641" s="87">
        <f t="shared" si="100"/>
        <v>0</v>
      </c>
      <c r="I641" s="86">
        <v>0</v>
      </c>
      <c r="J641" s="87">
        <f t="shared" si="101"/>
        <v>0</v>
      </c>
      <c r="K641" s="86">
        <v>0</v>
      </c>
      <c r="L641" s="87">
        <f t="shared" si="102"/>
        <v>0</v>
      </c>
      <c r="M641" s="86">
        <v>0</v>
      </c>
      <c r="N641" s="87">
        <f t="shared" si="103"/>
        <v>0</v>
      </c>
      <c r="O641" s="86">
        <v>0</v>
      </c>
      <c r="P641" s="87">
        <f t="shared" si="104"/>
        <v>0</v>
      </c>
      <c r="Q641" s="86">
        <v>0</v>
      </c>
      <c r="R641" s="87">
        <f t="shared" si="105"/>
        <v>0</v>
      </c>
      <c r="S641" s="86">
        <v>0</v>
      </c>
      <c r="T641" s="87">
        <f t="shared" si="106"/>
        <v>0</v>
      </c>
      <c r="U641" s="86">
        <v>0</v>
      </c>
      <c r="V641" s="87">
        <f t="shared" si="107"/>
        <v>0</v>
      </c>
      <c r="W641" s="86">
        <v>0</v>
      </c>
      <c r="X641" s="87">
        <f t="shared" si="108"/>
        <v>0</v>
      </c>
      <c r="Y641" s="87">
        <f t="shared" si="109"/>
        <v>0</v>
      </c>
    </row>
    <row r="642" spans="2:25" x14ac:dyDescent="0.2">
      <c r="B642" s="85" t="s">
        <v>1288</v>
      </c>
      <c r="C642" s="85" t="s">
        <v>1234</v>
      </c>
      <c r="D642" s="85" t="s">
        <v>591</v>
      </c>
      <c r="E642" s="86">
        <v>0</v>
      </c>
      <c r="F642" s="87">
        <f t="shared" si="99"/>
        <v>0</v>
      </c>
      <c r="G642" s="86">
        <v>0</v>
      </c>
      <c r="H642" s="87">
        <f t="shared" si="100"/>
        <v>0</v>
      </c>
      <c r="I642" s="86">
        <v>0</v>
      </c>
      <c r="J642" s="87">
        <f t="shared" si="101"/>
        <v>0</v>
      </c>
      <c r="K642" s="86">
        <v>4495</v>
      </c>
      <c r="L642" s="87">
        <f t="shared" si="102"/>
        <v>73521218</v>
      </c>
      <c r="M642" s="86">
        <v>0</v>
      </c>
      <c r="N642" s="87">
        <f t="shared" si="103"/>
        <v>0</v>
      </c>
      <c r="O642" s="86">
        <v>0</v>
      </c>
      <c r="P642" s="87">
        <f t="shared" si="104"/>
        <v>0</v>
      </c>
      <c r="Q642" s="86">
        <v>0</v>
      </c>
      <c r="R642" s="87">
        <f t="shared" si="105"/>
        <v>0</v>
      </c>
      <c r="S642" s="86">
        <v>0</v>
      </c>
      <c r="T642" s="87">
        <f t="shared" si="106"/>
        <v>0</v>
      </c>
      <c r="U642" s="86">
        <v>0</v>
      </c>
      <c r="V642" s="87">
        <f t="shared" si="107"/>
        <v>0</v>
      </c>
      <c r="W642" s="86">
        <v>0</v>
      </c>
      <c r="X642" s="87">
        <f t="shared" si="108"/>
        <v>0</v>
      </c>
      <c r="Y642" s="87">
        <f t="shared" si="109"/>
        <v>73521218</v>
      </c>
    </row>
    <row r="643" spans="2:25" x14ac:dyDescent="0.2">
      <c r="B643" s="85" t="s">
        <v>1289</v>
      </c>
      <c r="C643" s="85" t="s">
        <v>1234</v>
      </c>
      <c r="D643" s="85" t="s">
        <v>1290</v>
      </c>
      <c r="E643" s="86">
        <v>0</v>
      </c>
      <c r="F643" s="87">
        <f t="shared" si="99"/>
        <v>0</v>
      </c>
      <c r="G643" s="86">
        <v>0</v>
      </c>
      <c r="H643" s="87">
        <f t="shared" si="100"/>
        <v>0</v>
      </c>
      <c r="I643" s="86">
        <v>0</v>
      </c>
      <c r="J643" s="87">
        <f t="shared" si="101"/>
        <v>0</v>
      </c>
      <c r="K643" s="86">
        <v>0</v>
      </c>
      <c r="L643" s="87">
        <f t="shared" si="102"/>
        <v>0</v>
      </c>
      <c r="M643" s="86">
        <v>0</v>
      </c>
      <c r="N643" s="87">
        <f t="shared" si="103"/>
        <v>0</v>
      </c>
      <c r="O643" s="86">
        <v>0</v>
      </c>
      <c r="P643" s="87">
        <f t="shared" si="104"/>
        <v>0</v>
      </c>
      <c r="Q643" s="86">
        <v>0</v>
      </c>
      <c r="R643" s="87">
        <f t="shared" si="105"/>
        <v>0</v>
      </c>
      <c r="S643" s="86">
        <v>0</v>
      </c>
      <c r="T643" s="87">
        <f t="shared" si="106"/>
        <v>0</v>
      </c>
      <c r="U643" s="86">
        <v>0</v>
      </c>
      <c r="V643" s="87">
        <f t="shared" si="107"/>
        <v>0</v>
      </c>
      <c r="W643" s="86">
        <v>0</v>
      </c>
      <c r="X643" s="87">
        <f t="shared" si="108"/>
        <v>0</v>
      </c>
      <c r="Y643" s="87">
        <f t="shared" si="109"/>
        <v>0</v>
      </c>
    </row>
    <row r="644" spans="2:25" x14ac:dyDescent="0.2">
      <c r="B644" s="85" t="s">
        <v>1291</v>
      </c>
      <c r="C644" s="85" t="s">
        <v>1234</v>
      </c>
      <c r="D644" s="85" t="s">
        <v>1292</v>
      </c>
      <c r="E644" s="86">
        <v>0</v>
      </c>
      <c r="F644" s="87">
        <f t="shared" si="99"/>
        <v>0</v>
      </c>
      <c r="G644" s="86">
        <v>0</v>
      </c>
      <c r="H644" s="87">
        <f t="shared" si="100"/>
        <v>0</v>
      </c>
      <c r="I644" s="86">
        <v>0</v>
      </c>
      <c r="J644" s="87">
        <f t="shared" si="101"/>
        <v>0</v>
      </c>
      <c r="K644" s="86">
        <v>10251</v>
      </c>
      <c r="L644" s="87">
        <f t="shared" si="102"/>
        <v>167667633</v>
      </c>
      <c r="M644" s="86">
        <v>0</v>
      </c>
      <c r="N644" s="87">
        <f t="shared" si="103"/>
        <v>0</v>
      </c>
      <c r="O644" s="86">
        <v>0</v>
      </c>
      <c r="P644" s="87">
        <f t="shared" si="104"/>
        <v>0</v>
      </c>
      <c r="Q644" s="86">
        <v>0</v>
      </c>
      <c r="R644" s="87">
        <f t="shared" si="105"/>
        <v>0</v>
      </c>
      <c r="S644" s="86">
        <v>0</v>
      </c>
      <c r="T644" s="87">
        <f t="shared" si="106"/>
        <v>0</v>
      </c>
      <c r="U644" s="86">
        <v>0</v>
      </c>
      <c r="V644" s="87">
        <f t="shared" si="107"/>
        <v>0</v>
      </c>
      <c r="W644" s="86">
        <v>0</v>
      </c>
      <c r="X644" s="87">
        <f t="shared" si="108"/>
        <v>0</v>
      </c>
      <c r="Y644" s="87">
        <f t="shared" si="109"/>
        <v>167667633</v>
      </c>
    </row>
    <row r="645" spans="2:25" x14ac:dyDescent="0.2">
      <c r="B645" s="85" t="s">
        <v>1293</v>
      </c>
      <c r="C645" s="85" t="s">
        <v>1234</v>
      </c>
      <c r="D645" s="85" t="s">
        <v>1294</v>
      </c>
      <c r="E645" s="86">
        <v>0</v>
      </c>
      <c r="F645" s="87">
        <f t="shared" si="99"/>
        <v>0</v>
      </c>
      <c r="G645" s="86">
        <v>0</v>
      </c>
      <c r="H645" s="87">
        <f t="shared" si="100"/>
        <v>0</v>
      </c>
      <c r="I645" s="86">
        <v>0</v>
      </c>
      <c r="J645" s="87">
        <f t="shared" si="101"/>
        <v>0</v>
      </c>
      <c r="K645" s="86">
        <v>0</v>
      </c>
      <c r="L645" s="87">
        <f t="shared" si="102"/>
        <v>0</v>
      </c>
      <c r="M645" s="86">
        <v>0</v>
      </c>
      <c r="N645" s="87">
        <f t="shared" si="103"/>
        <v>0</v>
      </c>
      <c r="O645" s="86">
        <v>0</v>
      </c>
      <c r="P645" s="87">
        <f t="shared" si="104"/>
        <v>0</v>
      </c>
      <c r="Q645" s="86">
        <v>0</v>
      </c>
      <c r="R645" s="87">
        <f t="shared" si="105"/>
        <v>0</v>
      </c>
      <c r="S645" s="86">
        <v>0</v>
      </c>
      <c r="T645" s="87">
        <f t="shared" si="106"/>
        <v>0</v>
      </c>
      <c r="U645" s="86">
        <v>0</v>
      </c>
      <c r="V645" s="87">
        <f t="shared" si="107"/>
        <v>0</v>
      </c>
      <c r="W645" s="86">
        <v>0</v>
      </c>
      <c r="X645" s="87">
        <f t="shared" si="108"/>
        <v>0</v>
      </c>
      <c r="Y645" s="87">
        <f t="shared" si="109"/>
        <v>0</v>
      </c>
    </row>
    <row r="646" spans="2:25" x14ac:dyDescent="0.2">
      <c r="B646" s="85" t="s">
        <v>1295</v>
      </c>
      <c r="C646" s="85" t="s">
        <v>1234</v>
      </c>
      <c r="D646" s="85" t="s">
        <v>1296</v>
      </c>
      <c r="E646" s="86">
        <v>0</v>
      </c>
      <c r="F646" s="87">
        <f t="shared" si="99"/>
        <v>0</v>
      </c>
      <c r="G646" s="86">
        <v>0</v>
      </c>
      <c r="H646" s="87">
        <f t="shared" si="100"/>
        <v>0</v>
      </c>
      <c r="I646" s="86">
        <v>0</v>
      </c>
      <c r="J646" s="87">
        <f t="shared" si="101"/>
        <v>0</v>
      </c>
      <c r="K646" s="86">
        <v>6376</v>
      </c>
      <c r="L646" s="87">
        <f t="shared" si="102"/>
        <v>104287272</v>
      </c>
      <c r="M646" s="86">
        <v>0</v>
      </c>
      <c r="N646" s="87">
        <f t="shared" si="103"/>
        <v>0</v>
      </c>
      <c r="O646" s="86">
        <v>0</v>
      </c>
      <c r="P646" s="87">
        <f t="shared" si="104"/>
        <v>0</v>
      </c>
      <c r="Q646" s="86">
        <v>0</v>
      </c>
      <c r="R646" s="87">
        <f t="shared" si="105"/>
        <v>0</v>
      </c>
      <c r="S646" s="86">
        <v>0</v>
      </c>
      <c r="T646" s="87">
        <f t="shared" si="106"/>
        <v>0</v>
      </c>
      <c r="U646" s="86">
        <v>0</v>
      </c>
      <c r="V646" s="87">
        <f t="shared" si="107"/>
        <v>0</v>
      </c>
      <c r="W646" s="86">
        <v>0</v>
      </c>
      <c r="X646" s="87">
        <f t="shared" si="108"/>
        <v>0</v>
      </c>
      <c r="Y646" s="87">
        <f t="shared" si="109"/>
        <v>104287272</v>
      </c>
    </row>
    <row r="647" spans="2:25" x14ac:dyDescent="0.2">
      <c r="B647" s="85" t="s">
        <v>1297</v>
      </c>
      <c r="C647" s="85" t="s">
        <v>1234</v>
      </c>
      <c r="D647" s="85" t="s">
        <v>1298</v>
      </c>
      <c r="E647" s="86">
        <v>0</v>
      </c>
      <c r="F647" s="87">
        <f t="shared" si="99"/>
        <v>0</v>
      </c>
      <c r="G647" s="86">
        <v>0</v>
      </c>
      <c r="H647" s="87">
        <f t="shared" si="100"/>
        <v>0</v>
      </c>
      <c r="I647" s="86">
        <v>0</v>
      </c>
      <c r="J647" s="87">
        <f t="shared" si="101"/>
        <v>0</v>
      </c>
      <c r="K647" s="86">
        <v>3886</v>
      </c>
      <c r="L647" s="87">
        <f t="shared" si="102"/>
        <v>63560279</v>
      </c>
      <c r="M647" s="86">
        <v>0</v>
      </c>
      <c r="N647" s="87">
        <f t="shared" si="103"/>
        <v>0</v>
      </c>
      <c r="O647" s="86">
        <v>0</v>
      </c>
      <c r="P647" s="87">
        <f t="shared" si="104"/>
        <v>0</v>
      </c>
      <c r="Q647" s="86">
        <v>0</v>
      </c>
      <c r="R647" s="87">
        <f t="shared" si="105"/>
        <v>0</v>
      </c>
      <c r="S647" s="86">
        <v>0</v>
      </c>
      <c r="T647" s="87">
        <f t="shared" si="106"/>
        <v>0</v>
      </c>
      <c r="U647" s="86">
        <v>0</v>
      </c>
      <c r="V647" s="87">
        <f t="shared" si="107"/>
        <v>0</v>
      </c>
      <c r="W647" s="86">
        <v>0</v>
      </c>
      <c r="X647" s="87">
        <f t="shared" si="108"/>
        <v>0</v>
      </c>
      <c r="Y647" s="87">
        <f t="shared" si="109"/>
        <v>63560279</v>
      </c>
    </row>
    <row r="648" spans="2:25" x14ac:dyDescent="0.2">
      <c r="B648" s="85" t="s">
        <v>1299</v>
      </c>
      <c r="C648" s="85" t="s">
        <v>1234</v>
      </c>
      <c r="D648" s="85" t="s">
        <v>1300</v>
      </c>
      <c r="E648" s="86">
        <v>0</v>
      </c>
      <c r="F648" s="87">
        <f t="shared" si="99"/>
        <v>0</v>
      </c>
      <c r="G648" s="86">
        <v>0</v>
      </c>
      <c r="H648" s="87">
        <f t="shared" si="100"/>
        <v>0</v>
      </c>
      <c r="I648" s="86">
        <v>0</v>
      </c>
      <c r="J648" s="87">
        <f t="shared" si="101"/>
        <v>0</v>
      </c>
      <c r="K648" s="86">
        <v>7396</v>
      </c>
      <c r="L648" s="87">
        <f t="shared" si="102"/>
        <v>120970619</v>
      </c>
      <c r="M648" s="86">
        <v>0</v>
      </c>
      <c r="N648" s="87">
        <f t="shared" si="103"/>
        <v>0</v>
      </c>
      <c r="O648" s="86">
        <v>0</v>
      </c>
      <c r="P648" s="87">
        <f t="shared" si="104"/>
        <v>0</v>
      </c>
      <c r="Q648" s="86">
        <v>0</v>
      </c>
      <c r="R648" s="87">
        <f t="shared" si="105"/>
        <v>0</v>
      </c>
      <c r="S648" s="86">
        <v>0</v>
      </c>
      <c r="T648" s="87">
        <f t="shared" si="106"/>
        <v>0</v>
      </c>
      <c r="U648" s="86">
        <v>0</v>
      </c>
      <c r="V648" s="87">
        <f t="shared" si="107"/>
        <v>0</v>
      </c>
      <c r="W648" s="86">
        <v>0</v>
      </c>
      <c r="X648" s="87">
        <f t="shared" si="108"/>
        <v>0</v>
      </c>
      <c r="Y648" s="87">
        <f t="shared" si="109"/>
        <v>120970619</v>
      </c>
    </row>
    <row r="649" spans="2:25" x14ac:dyDescent="0.2">
      <c r="B649" s="85" t="s">
        <v>1301</v>
      </c>
      <c r="C649" s="85" t="s">
        <v>1234</v>
      </c>
      <c r="D649" s="85" t="s">
        <v>1302</v>
      </c>
      <c r="E649" s="86">
        <v>0</v>
      </c>
      <c r="F649" s="87">
        <f t="shared" si="99"/>
        <v>0</v>
      </c>
      <c r="G649" s="86">
        <v>0</v>
      </c>
      <c r="H649" s="87">
        <f t="shared" si="100"/>
        <v>0</v>
      </c>
      <c r="I649" s="86">
        <v>0</v>
      </c>
      <c r="J649" s="87">
        <f t="shared" si="101"/>
        <v>0</v>
      </c>
      <c r="K649" s="86">
        <v>0</v>
      </c>
      <c r="L649" s="87">
        <f t="shared" si="102"/>
        <v>0</v>
      </c>
      <c r="M649" s="86">
        <v>0</v>
      </c>
      <c r="N649" s="87">
        <f t="shared" si="103"/>
        <v>0</v>
      </c>
      <c r="O649" s="86">
        <v>0</v>
      </c>
      <c r="P649" s="87">
        <f t="shared" si="104"/>
        <v>0</v>
      </c>
      <c r="Q649" s="86">
        <v>0</v>
      </c>
      <c r="R649" s="87">
        <f t="shared" si="105"/>
        <v>0</v>
      </c>
      <c r="S649" s="86">
        <v>0</v>
      </c>
      <c r="T649" s="87">
        <f t="shared" si="106"/>
        <v>0</v>
      </c>
      <c r="U649" s="86">
        <v>0</v>
      </c>
      <c r="V649" s="87">
        <f t="shared" si="107"/>
        <v>0</v>
      </c>
      <c r="W649" s="86">
        <v>0</v>
      </c>
      <c r="X649" s="87">
        <f t="shared" si="108"/>
        <v>0</v>
      </c>
      <c r="Y649" s="87">
        <f t="shared" si="109"/>
        <v>0</v>
      </c>
    </row>
    <row r="650" spans="2:25" x14ac:dyDescent="0.2">
      <c r="B650" s="85" t="s">
        <v>1303</v>
      </c>
      <c r="C650" s="85" t="s">
        <v>1234</v>
      </c>
      <c r="D650" s="85" t="s">
        <v>1304</v>
      </c>
      <c r="E650" s="86">
        <v>0</v>
      </c>
      <c r="F650" s="87">
        <f t="shared" si="99"/>
        <v>0</v>
      </c>
      <c r="G650" s="86">
        <v>0</v>
      </c>
      <c r="H650" s="87">
        <f t="shared" si="100"/>
        <v>0</v>
      </c>
      <c r="I650" s="86">
        <v>0</v>
      </c>
      <c r="J650" s="87">
        <f t="shared" si="101"/>
        <v>0</v>
      </c>
      <c r="K650" s="86">
        <v>0</v>
      </c>
      <c r="L650" s="87">
        <f t="shared" si="102"/>
        <v>0</v>
      </c>
      <c r="M650" s="86">
        <v>0</v>
      </c>
      <c r="N650" s="87">
        <f t="shared" si="103"/>
        <v>0</v>
      </c>
      <c r="O650" s="86">
        <v>0</v>
      </c>
      <c r="P650" s="87">
        <f t="shared" si="104"/>
        <v>0</v>
      </c>
      <c r="Q650" s="86">
        <v>0</v>
      </c>
      <c r="R650" s="87">
        <f t="shared" si="105"/>
        <v>0</v>
      </c>
      <c r="S650" s="86">
        <v>0</v>
      </c>
      <c r="T650" s="87">
        <f t="shared" si="106"/>
        <v>0</v>
      </c>
      <c r="U650" s="86">
        <v>0</v>
      </c>
      <c r="V650" s="87">
        <f t="shared" si="107"/>
        <v>0</v>
      </c>
      <c r="W650" s="86">
        <v>0</v>
      </c>
      <c r="X650" s="87">
        <f t="shared" si="108"/>
        <v>0</v>
      </c>
      <c r="Y650" s="87">
        <f t="shared" si="109"/>
        <v>0</v>
      </c>
    </row>
    <row r="651" spans="2:25" x14ac:dyDescent="0.2">
      <c r="B651" s="85" t="s">
        <v>1306</v>
      </c>
      <c r="C651" s="85" t="s">
        <v>1307</v>
      </c>
      <c r="D651" s="85" t="s">
        <v>1308</v>
      </c>
      <c r="E651" s="86">
        <v>0</v>
      </c>
      <c r="F651" s="87">
        <f t="shared" ref="F651:F714" si="110">+ROUND((E651/$E$1115)*$E$7,0)</f>
        <v>0</v>
      </c>
      <c r="G651" s="86">
        <v>0</v>
      </c>
      <c r="H651" s="87">
        <f t="shared" ref="H651:H714" si="111">+ROUND((G651/$G$1115)*$G$7,0)</f>
        <v>0</v>
      </c>
      <c r="I651" s="86">
        <v>65731</v>
      </c>
      <c r="J651" s="87">
        <f t="shared" ref="J651:J714" si="112">+ROUND((I651/$I$1115)*$I$7,0)</f>
        <v>1680125286</v>
      </c>
      <c r="K651" s="86">
        <v>0</v>
      </c>
      <c r="L651" s="87">
        <f t="shared" ref="L651:L714" si="113">+ROUND((K651/$K$1115)*$K$7,0)</f>
        <v>0</v>
      </c>
      <c r="M651" s="86">
        <v>0</v>
      </c>
      <c r="N651" s="87">
        <f t="shared" ref="N651:N714" si="114">+ROUND((M651/$M$1115)*$M$7,0)</f>
        <v>0</v>
      </c>
      <c r="O651" s="86">
        <v>0</v>
      </c>
      <c r="P651" s="87">
        <f t="shared" ref="P651:P714" si="115">+ROUND((O651/$O$1115)*$O$7,0)</f>
        <v>0</v>
      </c>
      <c r="Q651" s="86">
        <v>0</v>
      </c>
      <c r="R651" s="87">
        <f t="shared" ref="R651:R714" si="116">+ROUND((Q651/$Q$1115)*$Q$7,0)</f>
        <v>0</v>
      </c>
      <c r="S651" s="86">
        <v>0</v>
      </c>
      <c r="T651" s="87">
        <f t="shared" ref="T651:T714" si="117">+ROUND((S651/$S$1115)*$S$7,0)</f>
        <v>0</v>
      </c>
      <c r="U651" s="86">
        <v>0</v>
      </c>
      <c r="V651" s="87">
        <f t="shared" ref="V651:V714" si="118">+ROUND((U651/$U$1115)*$U$7,0)</f>
        <v>0</v>
      </c>
      <c r="W651" s="86">
        <v>0</v>
      </c>
      <c r="X651" s="87">
        <f t="shared" ref="X651:X714" si="119">+ROUND((W651/$W$1115)*$W$7,0)</f>
        <v>0</v>
      </c>
      <c r="Y651" s="87">
        <f t="shared" ref="Y651:Y714" si="120">+F651+H651+J651+L651+N651+P651+R651+T651+V651+X651</f>
        <v>1680125286</v>
      </c>
    </row>
    <row r="652" spans="2:25" x14ac:dyDescent="0.2">
      <c r="B652" s="85" t="s">
        <v>1309</v>
      </c>
      <c r="C652" s="85" t="s">
        <v>1307</v>
      </c>
      <c r="D652" s="85" t="s">
        <v>720</v>
      </c>
      <c r="E652" s="86">
        <v>0</v>
      </c>
      <c r="F652" s="87">
        <f t="shared" si="110"/>
        <v>0</v>
      </c>
      <c r="G652" s="86">
        <v>0</v>
      </c>
      <c r="H652" s="87">
        <f t="shared" si="111"/>
        <v>0</v>
      </c>
      <c r="I652" s="86">
        <v>0</v>
      </c>
      <c r="J652" s="87">
        <f t="shared" si="112"/>
        <v>0</v>
      </c>
      <c r="K652" s="86">
        <v>0</v>
      </c>
      <c r="L652" s="87">
        <f t="shared" si="113"/>
        <v>0</v>
      </c>
      <c r="M652" s="86">
        <v>0</v>
      </c>
      <c r="N652" s="87">
        <f t="shared" si="114"/>
        <v>0</v>
      </c>
      <c r="O652" s="86">
        <v>0</v>
      </c>
      <c r="P652" s="87">
        <f t="shared" si="115"/>
        <v>0</v>
      </c>
      <c r="Q652" s="86">
        <v>0</v>
      </c>
      <c r="R652" s="87">
        <f t="shared" si="116"/>
        <v>0</v>
      </c>
      <c r="S652" s="86">
        <v>0</v>
      </c>
      <c r="T652" s="87">
        <f t="shared" si="117"/>
        <v>0</v>
      </c>
      <c r="U652" s="86">
        <v>0</v>
      </c>
      <c r="V652" s="87">
        <f t="shared" si="118"/>
        <v>0</v>
      </c>
      <c r="W652" s="86">
        <v>0</v>
      </c>
      <c r="X652" s="87">
        <f t="shared" si="119"/>
        <v>0</v>
      </c>
      <c r="Y652" s="87">
        <f t="shared" si="120"/>
        <v>0</v>
      </c>
    </row>
    <row r="653" spans="2:25" x14ac:dyDescent="0.2">
      <c r="B653" s="85" t="s">
        <v>1310</v>
      </c>
      <c r="C653" s="85" t="s">
        <v>1307</v>
      </c>
      <c r="D653" s="85" t="s">
        <v>1311</v>
      </c>
      <c r="E653" s="86">
        <v>0</v>
      </c>
      <c r="F653" s="87">
        <f t="shared" si="110"/>
        <v>0</v>
      </c>
      <c r="G653" s="86">
        <v>0</v>
      </c>
      <c r="H653" s="87">
        <f t="shared" si="111"/>
        <v>0</v>
      </c>
      <c r="I653" s="86">
        <v>5931</v>
      </c>
      <c r="J653" s="87">
        <f t="shared" si="112"/>
        <v>151600053</v>
      </c>
      <c r="K653" s="86">
        <v>0</v>
      </c>
      <c r="L653" s="87">
        <f t="shared" si="113"/>
        <v>0</v>
      </c>
      <c r="M653" s="86">
        <v>0</v>
      </c>
      <c r="N653" s="87">
        <f t="shared" si="114"/>
        <v>0</v>
      </c>
      <c r="O653" s="86">
        <v>0</v>
      </c>
      <c r="P653" s="87">
        <f t="shared" si="115"/>
        <v>0</v>
      </c>
      <c r="Q653" s="86">
        <v>0</v>
      </c>
      <c r="R653" s="87">
        <f t="shared" si="116"/>
        <v>0</v>
      </c>
      <c r="S653" s="86">
        <v>0</v>
      </c>
      <c r="T653" s="87">
        <f t="shared" si="117"/>
        <v>0</v>
      </c>
      <c r="U653" s="86">
        <v>0</v>
      </c>
      <c r="V653" s="87">
        <f t="shared" si="118"/>
        <v>0</v>
      </c>
      <c r="W653" s="86">
        <v>0</v>
      </c>
      <c r="X653" s="87">
        <f t="shared" si="119"/>
        <v>0</v>
      </c>
      <c r="Y653" s="87">
        <f t="shared" si="120"/>
        <v>151600053</v>
      </c>
    </row>
    <row r="654" spans="2:25" x14ac:dyDescent="0.2">
      <c r="B654" s="85" t="s">
        <v>1312</v>
      </c>
      <c r="C654" s="85" t="s">
        <v>1307</v>
      </c>
      <c r="D654" s="85" t="s">
        <v>1313</v>
      </c>
      <c r="E654" s="86">
        <v>0</v>
      </c>
      <c r="F654" s="87">
        <f t="shared" si="110"/>
        <v>0</v>
      </c>
      <c r="G654" s="86">
        <v>0</v>
      </c>
      <c r="H654" s="87">
        <f t="shared" si="111"/>
        <v>0</v>
      </c>
      <c r="I654" s="86">
        <v>7774</v>
      </c>
      <c r="J654" s="87">
        <f t="shared" si="112"/>
        <v>198708280</v>
      </c>
      <c r="K654" s="86">
        <v>0</v>
      </c>
      <c r="L654" s="87">
        <f t="shared" si="113"/>
        <v>0</v>
      </c>
      <c r="M654" s="86">
        <v>0</v>
      </c>
      <c r="N654" s="87">
        <f t="shared" si="114"/>
        <v>0</v>
      </c>
      <c r="O654" s="86">
        <v>0</v>
      </c>
      <c r="P654" s="87">
        <f t="shared" si="115"/>
        <v>0</v>
      </c>
      <c r="Q654" s="86">
        <v>0</v>
      </c>
      <c r="R654" s="87">
        <f t="shared" si="116"/>
        <v>0</v>
      </c>
      <c r="S654" s="86">
        <v>0</v>
      </c>
      <c r="T654" s="87">
        <f t="shared" si="117"/>
        <v>0</v>
      </c>
      <c r="U654" s="86">
        <v>0</v>
      </c>
      <c r="V654" s="87">
        <f t="shared" si="118"/>
        <v>0</v>
      </c>
      <c r="W654" s="86">
        <v>0</v>
      </c>
      <c r="X654" s="87">
        <f t="shared" si="119"/>
        <v>0</v>
      </c>
      <c r="Y654" s="87">
        <f t="shared" si="120"/>
        <v>198708280</v>
      </c>
    </row>
    <row r="655" spans="2:25" x14ac:dyDescent="0.2">
      <c r="B655" s="85" t="s">
        <v>1314</v>
      </c>
      <c r="C655" s="85" t="s">
        <v>1307</v>
      </c>
      <c r="D655" s="85" t="s">
        <v>1315</v>
      </c>
      <c r="E655" s="86">
        <v>0</v>
      </c>
      <c r="F655" s="87">
        <f t="shared" si="110"/>
        <v>0</v>
      </c>
      <c r="G655" s="86">
        <v>0</v>
      </c>
      <c r="H655" s="87">
        <f t="shared" si="111"/>
        <v>0</v>
      </c>
      <c r="I655" s="86">
        <v>0</v>
      </c>
      <c r="J655" s="87">
        <f t="shared" si="112"/>
        <v>0</v>
      </c>
      <c r="K655" s="86">
        <v>0</v>
      </c>
      <c r="L655" s="87">
        <f t="shared" si="113"/>
        <v>0</v>
      </c>
      <c r="M655" s="86">
        <v>0</v>
      </c>
      <c r="N655" s="87">
        <f t="shared" si="114"/>
        <v>0</v>
      </c>
      <c r="O655" s="86">
        <v>0</v>
      </c>
      <c r="P655" s="87">
        <f t="shared" si="115"/>
        <v>0</v>
      </c>
      <c r="Q655" s="86">
        <v>0</v>
      </c>
      <c r="R655" s="87">
        <f t="shared" si="116"/>
        <v>0</v>
      </c>
      <c r="S655" s="86">
        <v>0</v>
      </c>
      <c r="T655" s="87">
        <f t="shared" si="117"/>
        <v>0</v>
      </c>
      <c r="U655" s="86">
        <v>0</v>
      </c>
      <c r="V655" s="87">
        <f t="shared" si="118"/>
        <v>0</v>
      </c>
      <c r="W655" s="86">
        <v>0</v>
      </c>
      <c r="X655" s="87">
        <f t="shared" si="119"/>
        <v>0</v>
      </c>
      <c r="Y655" s="87">
        <f t="shared" si="120"/>
        <v>0</v>
      </c>
    </row>
    <row r="656" spans="2:25" x14ac:dyDescent="0.2">
      <c r="B656" s="85" t="s">
        <v>1316</v>
      </c>
      <c r="C656" s="85" t="s">
        <v>1307</v>
      </c>
      <c r="D656" s="85" t="s">
        <v>1317</v>
      </c>
      <c r="E656" s="86">
        <v>0</v>
      </c>
      <c r="F656" s="87">
        <f t="shared" si="110"/>
        <v>0</v>
      </c>
      <c r="G656" s="86">
        <v>0</v>
      </c>
      <c r="H656" s="87">
        <f t="shared" si="111"/>
        <v>0</v>
      </c>
      <c r="I656" s="86">
        <v>3263</v>
      </c>
      <c r="J656" s="87">
        <f>+ROUND((I656/$I$1115)*$I$7,0)-1</f>
        <v>83404311</v>
      </c>
      <c r="K656" s="86">
        <v>0</v>
      </c>
      <c r="L656" s="87">
        <f t="shared" si="113"/>
        <v>0</v>
      </c>
      <c r="M656" s="86">
        <v>0</v>
      </c>
      <c r="N656" s="87">
        <f t="shared" si="114"/>
        <v>0</v>
      </c>
      <c r="O656" s="86">
        <v>0</v>
      </c>
      <c r="P656" s="87">
        <f t="shared" si="115"/>
        <v>0</v>
      </c>
      <c r="Q656" s="86">
        <v>0</v>
      </c>
      <c r="R656" s="87">
        <f t="shared" si="116"/>
        <v>0</v>
      </c>
      <c r="S656" s="86">
        <v>0</v>
      </c>
      <c r="T656" s="87">
        <f t="shared" si="117"/>
        <v>0</v>
      </c>
      <c r="U656" s="86">
        <v>0</v>
      </c>
      <c r="V656" s="87">
        <f t="shared" si="118"/>
        <v>0</v>
      </c>
      <c r="W656" s="86">
        <v>0</v>
      </c>
      <c r="X656" s="87">
        <f t="shared" si="119"/>
        <v>0</v>
      </c>
      <c r="Y656" s="87">
        <f t="shared" si="120"/>
        <v>83404311</v>
      </c>
    </row>
    <row r="657" spans="2:25" x14ac:dyDescent="0.2">
      <c r="B657" s="85" t="s">
        <v>1318</v>
      </c>
      <c r="C657" s="85" t="s">
        <v>1307</v>
      </c>
      <c r="D657" s="85" t="s">
        <v>1319</v>
      </c>
      <c r="E657" s="86">
        <v>0</v>
      </c>
      <c r="F657" s="87">
        <f t="shared" si="110"/>
        <v>0</v>
      </c>
      <c r="G657" s="86">
        <v>0</v>
      </c>
      <c r="H657" s="87">
        <f t="shared" si="111"/>
        <v>0</v>
      </c>
      <c r="I657" s="86">
        <v>8974</v>
      </c>
      <c r="J657" s="87">
        <f t="shared" si="112"/>
        <v>229381028</v>
      </c>
      <c r="K657" s="86">
        <v>0</v>
      </c>
      <c r="L657" s="87">
        <f t="shared" si="113"/>
        <v>0</v>
      </c>
      <c r="M657" s="86">
        <v>0</v>
      </c>
      <c r="N657" s="87">
        <f t="shared" si="114"/>
        <v>0</v>
      </c>
      <c r="O657" s="86">
        <v>0</v>
      </c>
      <c r="P657" s="87">
        <f t="shared" si="115"/>
        <v>0</v>
      </c>
      <c r="Q657" s="86">
        <v>0</v>
      </c>
      <c r="R657" s="87">
        <f t="shared" si="116"/>
        <v>0</v>
      </c>
      <c r="S657" s="86">
        <v>0</v>
      </c>
      <c r="T657" s="87">
        <f t="shared" si="117"/>
        <v>0</v>
      </c>
      <c r="U657" s="86">
        <v>0</v>
      </c>
      <c r="V657" s="87">
        <f t="shared" si="118"/>
        <v>0</v>
      </c>
      <c r="W657" s="86">
        <v>0</v>
      </c>
      <c r="X657" s="87">
        <f t="shared" si="119"/>
        <v>0</v>
      </c>
      <c r="Y657" s="87">
        <f t="shared" si="120"/>
        <v>229381028</v>
      </c>
    </row>
    <row r="658" spans="2:25" x14ac:dyDescent="0.2">
      <c r="B658" s="85" t="s">
        <v>1320</v>
      </c>
      <c r="C658" s="85" t="s">
        <v>1307</v>
      </c>
      <c r="D658" s="85" t="s">
        <v>1321</v>
      </c>
      <c r="E658" s="86">
        <v>0</v>
      </c>
      <c r="F658" s="87">
        <f t="shared" si="110"/>
        <v>0</v>
      </c>
      <c r="G658" s="86">
        <v>0</v>
      </c>
      <c r="H658" s="87">
        <f t="shared" si="111"/>
        <v>0</v>
      </c>
      <c r="I658" s="86">
        <v>4663</v>
      </c>
      <c r="J658" s="87">
        <f t="shared" si="112"/>
        <v>119189183</v>
      </c>
      <c r="K658" s="86">
        <v>0</v>
      </c>
      <c r="L658" s="87">
        <f t="shared" si="113"/>
        <v>0</v>
      </c>
      <c r="M658" s="86">
        <v>0</v>
      </c>
      <c r="N658" s="87">
        <f t="shared" si="114"/>
        <v>0</v>
      </c>
      <c r="O658" s="86">
        <v>0</v>
      </c>
      <c r="P658" s="87">
        <f t="shared" si="115"/>
        <v>0</v>
      </c>
      <c r="Q658" s="86">
        <v>0</v>
      </c>
      <c r="R658" s="87">
        <f t="shared" si="116"/>
        <v>0</v>
      </c>
      <c r="S658" s="86">
        <v>0</v>
      </c>
      <c r="T658" s="87">
        <f t="shared" si="117"/>
        <v>0</v>
      </c>
      <c r="U658" s="86">
        <v>0</v>
      </c>
      <c r="V658" s="87">
        <f t="shared" si="118"/>
        <v>0</v>
      </c>
      <c r="W658" s="86">
        <v>0</v>
      </c>
      <c r="X658" s="87">
        <f t="shared" si="119"/>
        <v>0</v>
      </c>
      <c r="Y658" s="87">
        <f t="shared" si="120"/>
        <v>119189183</v>
      </c>
    </row>
    <row r="659" spans="2:25" x14ac:dyDescent="0.2">
      <c r="B659" s="85" t="s">
        <v>1322</v>
      </c>
      <c r="C659" s="85" t="s">
        <v>1307</v>
      </c>
      <c r="D659" s="85" t="s">
        <v>1323</v>
      </c>
      <c r="E659" s="86">
        <v>0</v>
      </c>
      <c r="F659" s="87">
        <f t="shared" si="110"/>
        <v>0</v>
      </c>
      <c r="G659" s="86">
        <v>0</v>
      </c>
      <c r="H659" s="87">
        <f t="shared" si="111"/>
        <v>0</v>
      </c>
      <c r="I659" s="86">
        <v>0</v>
      </c>
      <c r="J659" s="87">
        <f t="shared" si="112"/>
        <v>0</v>
      </c>
      <c r="K659" s="86">
        <v>0</v>
      </c>
      <c r="L659" s="87">
        <f t="shared" si="113"/>
        <v>0</v>
      </c>
      <c r="M659" s="86">
        <v>0</v>
      </c>
      <c r="N659" s="87">
        <f t="shared" si="114"/>
        <v>0</v>
      </c>
      <c r="O659" s="86">
        <v>0</v>
      </c>
      <c r="P659" s="87">
        <f t="shared" si="115"/>
        <v>0</v>
      </c>
      <c r="Q659" s="86">
        <v>0</v>
      </c>
      <c r="R659" s="87">
        <f t="shared" si="116"/>
        <v>0</v>
      </c>
      <c r="S659" s="86">
        <v>0</v>
      </c>
      <c r="T659" s="87">
        <f t="shared" si="117"/>
        <v>0</v>
      </c>
      <c r="U659" s="86">
        <v>0</v>
      </c>
      <c r="V659" s="87">
        <f t="shared" si="118"/>
        <v>0</v>
      </c>
      <c r="W659" s="86">
        <v>0</v>
      </c>
      <c r="X659" s="87">
        <f t="shared" si="119"/>
        <v>0</v>
      </c>
      <c r="Y659" s="87">
        <f t="shared" si="120"/>
        <v>0</v>
      </c>
    </row>
    <row r="660" spans="2:25" x14ac:dyDescent="0.2">
      <c r="B660" s="85" t="s">
        <v>1324</v>
      </c>
      <c r="C660" s="85" t="s">
        <v>1307</v>
      </c>
      <c r="D660" s="85" t="s">
        <v>1325</v>
      </c>
      <c r="E660" s="86">
        <v>0</v>
      </c>
      <c r="F660" s="87">
        <f t="shared" si="110"/>
        <v>0</v>
      </c>
      <c r="G660" s="86">
        <v>0</v>
      </c>
      <c r="H660" s="87">
        <f t="shared" si="111"/>
        <v>0</v>
      </c>
      <c r="I660" s="86">
        <v>0</v>
      </c>
      <c r="J660" s="87">
        <f t="shared" si="112"/>
        <v>0</v>
      </c>
      <c r="K660" s="86">
        <v>0</v>
      </c>
      <c r="L660" s="87">
        <f t="shared" si="113"/>
        <v>0</v>
      </c>
      <c r="M660" s="86">
        <v>0</v>
      </c>
      <c r="N660" s="87">
        <f t="shared" si="114"/>
        <v>0</v>
      </c>
      <c r="O660" s="86">
        <v>0</v>
      </c>
      <c r="P660" s="87">
        <f t="shared" si="115"/>
        <v>0</v>
      </c>
      <c r="Q660" s="86">
        <v>0</v>
      </c>
      <c r="R660" s="87">
        <f t="shared" si="116"/>
        <v>0</v>
      </c>
      <c r="S660" s="86">
        <v>0</v>
      </c>
      <c r="T660" s="87">
        <f t="shared" si="117"/>
        <v>0</v>
      </c>
      <c r="U660" s="86">
        <v>0</v>
      </c>
      <c r="V660" s="87">
        <f t="shared" si="118"/>
        <v>0</v>
      </c>
      <c r="W660" s="86">
        <v>0</v>
      </c>
      <c r="X660" s="87">
        <f t="shared" si="119"/>
        <v>0</v>
      </c>
      <c r="Y660" s="87">
        <f t="shared" si="120"/>
        <v>0</v>
      </c>
    </row>
    <row r="661" spans="2:25" x14ac:dyDescent="0.2">
      <c r="B661" s="85" t="s">
        <v>1326</v>
      </c>
      <c r="C661" s="85" t="s">
        <v>1307</v>
      </c>
      <c r="D661" s="85" t="s">
        <v>864</v>
      </c>
      <c r="E661" s="86">
        <v>0</v>
      </c>
      <c r="F661" s="87">
        <f t="shared" si="110"/>
        <v>0</v>
      </c>
      <c r="G661" s="86">
        <v>0</v>
      </c>
      <c r="H661" s="87">
        <f t="shared" si="111"/>
        <v>0</v>
      </c>
      <c r="I661" s="86">
        <v>19904</v>
      </c>
      <c r="J661" s="87">
        <f t="shared" si="112"/>
        <v>508758633</v>
      </c>
      <c r="K661" s="86">
        <v>0</v>
      </c>
      <c r="L661" s="87">
        <f t="shared" si="113"/>
        <v>0</v>
      </c>
      <c r="M661" s="86">
        <v>0</v>
      </c>
      <c r="N661" s="87">
        <f t="shared" si="114"/>
        <v>0</v>
      </c>
      <c r="O661" s="86">
        <v>0</v>
      </c>
      <c r="P661" s="87">
        <f t="shared" si="115"/>
        <v>0</v>
      </c>
      <c r="Q661" s="86">
        <v>0</v>
      </c>
      <c r="R661" s="87">
        <f t="shared" si="116"/>
        <v>0</v>
      </c>
      <c r="S661" s="86">
        <v>0</v>
      </c>
      <c r="T661" s="87">
        <f t="shared" si="117"/>
        <v>0</v>
      </c>
      <c r="U661" s="86">
        <v>0</v>
      </c>
      <c r="V661" s="87">
        <f t="shared" si="118"/>
        <v>0</v>
      </c>
      <c r="W661" s="86">
        <v>0</v>
      </c>
      <c r="X661" s="87">
        <f t="shared" si="119"/>
        <v>0</v>
      </c>
      <c r="Y661" s="87">
        <f t="shared" si="120"/>
        <v>508758633</v>
      </c>
    </row>
    <row r="662" spans="2:25" x14ac:dyDescent="0.2">
      <c r="B662" s="85" t="s">
        <v>1327</v>
      </c>
      <c r="C662" s="85" t="s">
        <v>1307</v>
      </c>
      <c r="D662" s="85" t="s">
        <v>1328</v>
      </c>
      <c r="E662" s="86">
        <v>0</v>
      </c>
      <c r="F662" s="87">
        <f t="shared" si="110"/>
        <v>0</v>
      </c>
      <c r="G662" s="86">
        <v>0</v>
      </c>
      <c r="H662" s="87">
        <f t="shared" si="111"/>
        <v>0</v>
      </c>
      <c r="I662" s="86">
        <v>11793</v>
      </c>
      <c r="J662" s="87">
        <f t="shared" si="112"/>
        <v>301436423</v>
      </c>
      <c r="K662" s="86">
        <v>0</v>
      </c>
      <c r="L662" s="87">
        <f t="shared" si="113"/>
        <v>0</v>
      </c>
      <c r="M662" s="86">
        <v>0</v>
      </c>
      <c r="N662" s="87">
        <f t="shared" si="114"/>
        <v>0</v>
      </c>
      <c r="O662" s="86">
        <v>0</v>
      </c>
      <c r="P662" s="87">
        <f t="shared" si="115"/>
        <v>0</v>
      </c>
      <c r="Q662" s="86">
        <v>0</v>
      </c>
      <c r="R662" s="87">
        <f t="shared" si="116"/>
        <v>0</v>
      </c>
      <c r="S662" s="86">
        <v>0</v>
      </c>
      <c r="T662" s="87">
        <f t="shared" si="117"/>
        <v>0</v>
      </c>
      <c r="U662" s="86">
        <v>0</v>
      </c>
      <c r="V662" s="87">
        <f t="shared" si="118"/>
        <v>0</v>
      </c>
      <c r="W662" s="86">
        <v>0</v>
      </c>
      <c r="X662" s="87">
        <f t="shared" si="119"/>
        <v>0</v>
      </c>
      <c r="Y662" s="87">
        <f t="shared" si="120"/>
        <v>301436423</v>
      </c>
    </row>
    <row r="663" spans="2:25" x14ac:dyDescent="0.2">
      <c r="B663" s="85" t="s">
        <v>1329</v>
      </c>
      <c r="C663" s="85" t="s">
        <v>1307</v>
      </c>
      <c r="D663" s="85" t="s">
        <v>1330</v>
      </c>
      <c r="E663" s="86">
        <v>0</v>
      </c>
      <c r="F663" s="87">
        <f t="shared" si="110"/>
        <v>0</v>
      </c>
      <c r="G663" s="86">
        <v>0</v>
      </c>
      <c r="H663" s="87">
        <f t="shared" si="111"/>
        <v>0</v>
      </c>
      <c r="I663" s="86">
        <v>0</v>
      </c>
      <c r="J663" s="87">
        <f t="shared" si="112"/>
        <v>0</v>
      </c>
      <c r="K663" s="86">
        <v>0</v>
      </c>
      <c r="L663" s="87">
        <f t="shared" si="113"/>
        <v>0</v>
      </c>
      <c r="M663" s="86">
        <v>0</v>
      </c>
      <c r="N663" s="87">
        <f t="shared" si="114"/>
        <v>0</v>
      </c>
      <c r="O663" s="86">
        <v>0</v>
      </c>
      <c r="P663" s="87">
        <f t="shared" si="115"/>
        <v>0</v>
      </c>
      <c r="Q663" s="86">
        <v>0</v>
      </c>
      <c r="R663" s="87">
        <f t="shared" si="116"/>
        <v>0</v>
      </c>
      <c r="S663" s="86">
        <v>0</v>
      </c>
      <c r="T663" s="87">
        <f t="shared" si="117"/>
        <v>0</v>
      </c>
      <c r="U663" s="86">
        <v>0</v>
      </c>
      <c r="V663" s="87">
        <f t="shared" si="118"/>
        <v>0</v>
      </c>
      <c r="W663" s="86">
        <v>0</v>
      </c>
      <c r="X663" s="87">
        <f t="shared" si="119"/>
        <v>0</v>
      </c>
      <c r="Y663" s="87">
        <f t="shared" si="120"/>
        <v>0</v>
      </c>
    </row>
    <row r="664" spans="2:25" x14ac:dyDescent="0.2">
      <c r="B664" s="85" t="s">
        <v>1331</v>
      </c>
      <c r="C664" s="85" t="s">
        <v>1307</v>
      </c>
      <c r="D664" s="85" t="s">
        <v>1332</v>
      </c>
      <c r="E664" s="86">
        <v>0</v>
      </c>
      <c r="F664" s="87">
        <f t="shared" si="110"/>
        <v>0</v>
      </c>
      <c r="G664" s="86">
        <v>0</v>
      </c>
      <c r="H664" s="87">
        <f t="shared" si="111"/>
        <v>0</v>
      </c>
      <c r="I664" s="86">
        <v>0</v>
      </c>
      <c r="J664" s="87">
        <f t="shared" si="112"/>
        <v>0</v>
      </c>
      <c r="K664" s="86">
        <v>0</v>
      </c>
      <c r="L664" s="87">
        <f t="shared" si="113"/>
        <v>0</v>
      </c>
      <c r="M664" s="86">
        <v>0</v>
      </c>
      <c r="N664" s="87">
        <f t="shared" si="114"/>
        <v>0</v>
      </c>
      <c r="O664" s="86">
        <v>0</v>
      </c>
      <c r="P664" s="87">
        <f t="shared" si="115"/>
        <v>0</v>
      </c>
      <c r="Q664" s="86">
        <v>0</v>
      </c>
      <c r="R664" s="87">
        <f t="shared" si="116"/>
        <v>0</v>
      </c>
      <c r="S664" s="86">
        <v>0</v>
      </c>
      <c r="T664" s="87">
        <f t="shared" si="117"/>
        <v>0</v>
      </c>
      <c r="U664" s="86">
        <v>0</v>
      </c>
      <c r="V664" s="87">
        <f t="shared" si="118"/>
        <v>0</v>
      </c>
      <c r="W664" s="86">
        <v>0</v>
      </c>
      <c r="X664" s="87">
        <f t="shared" si="119"/>
        <v>0</v>
      </c>
      <c r="Y664" s="87">
        <f t="shared" si="120"/>
        <v>0</v>
      </c>
    </row>
    <row r="665" spans="2:25" x14ac:dyDescent="0.2">
      <c r="B665" s="85" t="s">
        <v>1333</v>
      </c>
      <c r="C665" s="85" t="s">
        <v>1307</v>
      </c>
      <c r="D665" s="85" t="s">
        <v>412</v>
      </c>
      <c r="E665" s="86">
        <v>0</v>
      </c>
      <c r="F665" s="87">
        <f t="shared" si="110"/>
        <v>0</v>
      </c>
      <c r="G665" s="86">
        <v>0</v>
      </c>
      <c r="H665" s="87">
        <f t="shared" si="111"/>
        <v>0</v>
      </c>
      <c r="I665" s="86">
        <v>11605</v>
      </c>
      <c r="J665" s="87">
        <f t="shared" si="112"/>
        <v>296631026</v>
      </c>
      <c r="K665" s="86">
        <v>0</v>
      </c>
      <c r="L665" s="87">
        <f t="shared" si="113"/>
        <v>0</v>
      </c>
      <c r="M665" s="86">
        <v>0</v>
      </c>
      <c r="N665" s="87">
        <f t="shared" si="114"/>
        <v>0</v>
      </c>
      <c r="O665" s="86">
        <v>0</v>
      </c>
      <c r="P665" s="87">
        <f t="shared" si="115"/>
        <v>0</v>
      </c>
      <c r="Q665" s="86">
        <v>0</v>
      </c>
      <c r="R665" s="87">
        <f t="shared" si="116"/>
        <v>0</v>
      </c>
      <c r="S665" s="86">
        <v>0</v>
      </c>
      <c r="T665" s="87">
        <f t="shared" si="117"/>
        <v>0</v>
      </c>
      <c r="U665" s="86">
        <v>0</v>
      </c>
      <c r="V665" s="87">
        <f t="shared" si="118"/>
        <v>0</v>
      </c>
      <c r="W665" s="86">
        <v>0</v>
      </c>
      <c r="X665" s="87">
        <f t="shared" si="119"/>
        <v>0</v>
      </c>
      <c r="Y665" s="87">
        <f t="shared" si="120"/>
        <v>296631026</v>
      </c>
    </row>
    <row r="666" spans="2:25" x14ac:dyDescent="0.2">
      <c r="B666" s="85" t="s">
        <v>1335</v>
      </c>
      <c r="C666" s="85" t="s">
        <v>1336</v>
      </c>
      <c r="D666" s="85" t="s">
        <v>1337</v>
      </c>
      <c r="E666" s="86">
        <v>0</v>
      </c>
      <c r="F666" s="87">
        <f t="shared" si="110"/>
        <v>0</v>
      </c>
      <c r="G666" s="86">
        <v>0</v>
      </c>
      <c r="H666" s="87">
        <f t="shared" si="111"/>
        <v>0</v>
      </c>
      <c r="I666" s="86">
        <v>0</v>
      </c>
      <c r="J666" s="87">
        <f t="shared" si="112"/>
        <v>0</v>
      </c>
      <c r="K666" s="86">
        <v>0</v>
      </c>
      <c r="L666" s="87">
        <f t="shared" si="113"/>
        <v>0</v>
      </c>
      <c r="M666" s="86">
        <v>0</v>
      </c>
      <c r="N666" s="87">
        <f t="shared" si="114"/>
        <v>0</v>
      </c>
      <c r="O666" s="86">
        <v>0</v>
      </c>
      <c r="P666" s="87">
        <f t="shared" si="115"/>
        <v>0</v>
      </c>
      <c r="Q666" s="86">
        <v>0</v>
      </c>
      <c r="R666" s="87">
        <f t="shared" si="116"/>
        <v>0</v>
      </c>
      <c r="S666" s="86">
        <v>0</v>
      </c>
      <c r="T666" s="87">
        <f t="shared" si="117"/>
        <v>0</v>
      </c>
      <c r="U666" s="86">
        <v>0</v>
      </c>
      <c r="V666" s="87">
        <f t="shared" si="118"/>
        <v>0</v>
      </c>
      <c r="W666" s="86">
        <v>0</v>
      </c>
      <c r="X666" s="87">
        <f t="shared" si="119"/>
        <v>0</v>
      </c>
      <c r="Y666" s="87">
        <f t="shared" si="120"/>
        <v>0</v>
      </c>
    </row>
    <row r="667" spans="2:25" x14ac:dyDescent="0.2">
      <c r="B667" s="85" t="s">
        <v>1338</v>
      </c>
      <c r="C667" s="85" t="s">
        <v>1336</v>
      </c>
      <c r="D667" s="85" t="s">
        <v>1339</v>
      </c>
      <c r="E667" s="86">
        <v>0</v>
      </c>
      <c r="F667" s="87">
        <f t="shared" si="110"/>
        <v>0</v>
      </c>
      <c r="G667" s="86">
        <v>0</v>
      </c>
      <c r="H667" s="87">
        <f t="shared" si="111"/>
        <v>0</v>
      </c>
      <c r="I667" s="86">
        <v>0</v>
      </c>
      <c r="J667" s="87">
        <f t="shared" si="112"/>
        <v>0</v>
      </c>
      <c r="K667" s="86">
        <v>0</v>
      </c>
      <c r="L667" s="87">
        <f t="shared" si="113"/>
        <v>0</v>
      </c>
      <c r="M667" s="86">
        <v>0</v>
      </c>
      <c r="N667" s="87">
        <f t="shared" si="114"/>
        <v>0</v>
      </c>
      <c r="O667" s="86">
        <v>0</v>
      </c>
      <c r="P667" s="87">
        <f t="shared" si="115"/>
        <v>0</v>
      </c>
      <c r="Q667" s="86">
        <v>0</v>
      </c>
      <c r="R667" s="87">
        <f t="shared" si="116"/>
        <v>0</v>
      </c>
      <c r="S667" s="86">
        <v>0</v>
      </c>
      <c r="T667" s="87">
        <f t="shared" si="117"/>
        <v>0</v>
      </c>
      <c r="U667" s="86">
        <v>0</v>
      </c>
      <c r="V667" s="87">
        <f t="shared" si="118"/>
        <v>0</v>
      </c>
      <c r="W667" s="86">
        <v>0</v>
      </c>
      <c r="X667" s="87">
        <f t="shared" si="119"/>
        <v>0</v>
      </c>
      <c r="Y667" s="87">
        <f t="shared" si="120"/>
        <v>0</v>
      </c>
    </row>
    <row r="668" spans="2:25" x14ac:dyDescent="0.2">
      <c r="B668" s="85" t="s">
        <v>1340</v>
      </c>
      <c r="C668" s="85" t="s">
        <v>1336</v>
      </c>
      <c r="D668" s="85" t="s">
        <v>1341</v>
      </c>
      <c r="E668" s="86">
        <v>0</v>
      </c>
      <c r="F668" s="87">
        <f t="shared" si="110"/>
        <v>0</v>
      </c>
      <c r="G668" s="86">
        <v>0</v>
      </c>
      <c r="H668" s="87">
        <f t="shared" si="111"/>
        <v>0</v>
      </c>
      <c r="I668" s="86">
        <v>0</v>
      </c>
      <c r="J668" s="87">
        <f t="shared" si="112"/>
        <v>0</v>
      </c>
      <c r="K668" s="86">
        <v>0</v>
      </c>
      <c r="L668" s="87">
        <f t="shared" si="113"/>
        <v>0</v>
      </c>
      <c r="M668" s="86">
        <v>0</v>
      </c>
      <c r="N668" s="87">
        <f t="shared" si="114"/>
        <v>0</v>
      </c>
      <c r="O668" s="86">
        <v>0</v>
      </c>
      <c r="P668" s="87">
        <f t="shared" si="115"/>
        <v>0</v>
      </c>
      <c r="Q668" s="86">
        <v>0</v>
      </c>
      <c r="R668" s="87">
        <f t="shared" si="116"/>
        <v>0</v>
      </c>
      <c r="S668" s="86">
        <v>0</v>
      </c>
      <c r="T668" s="87">
        <f t="shared" si="117"/>
        <v>0</v>
      </c>
      <c r="U668" s="86">
        <v>0</v>
      </c>
      <c r="V668" s="87">
        <f t="shared" si="118"/>
        <v>0</v>
      </c>
      <c r="W668" s="86">
        <v>0</v>
      </c>
      <c r="X668" s="87">
        <f t="shared" si="119"/>
        <v>0</v>
      </c>
      <c r="Y668" s="87">
        <f t="shared" si="120"/>
        <v>0</v>
      </c>
    </row>
    <row r="669" spans="2:25" x14ac:dyDescent="0.2">
      <c r="B669" s="85" t="s">
        <v>1342</v>
      </c>
      <c r="C669" s="85" t="s">
        <v>1336</v>
      </c>
      <c r="D669" s="85" t="s">
        <v>1343</v>
      </c>
      <c r="E669" s="86">
        <v>0</v>
      </c>
      <c r="F669" s="87">
        <f t="shared" si="110"/>
        <v>0</v>
      </c>
      <c r="G669" s="86">
        <v>0</v>
      </c>
      <c r="H669" s="87">
        <f t="shared" si="111"/>
        <v>0</v>
      </c>
      <c r="I669" s="86">
        <v>0</v>
      </c>
      <c r="J669" s="87">
        <f t="shared" si="112"/>
        <v>0</v>
      </c>
      <c r="K669" s="86">
        <v>0</v>
      </c>
      <c r="L669" s="87">
        <f t="shared" si="113"/>
        <v>0</v>
      </c>
      <c r="M669" s="86">
        <v>0</v>
      </c>
      <c r="N669" s="87">
        <f t="shared" si="114"/>
        <v>0</v>
      </c>
      <c r="O669" s="86">
        <v>0</v>
      </c>
      <c r="P669" s="87">
        <f t="shared" si="115"/>
        <v>0</v>
      </c>
      <c r="Q669" s="86">
        <v>0</v>
      </c>
      <c r="R669" s="87">
        <f t="shared" si="116"/>
        <v>0</v>
      </c>
      <c r="S669" s="86">
        <v>0</v>
      </c>
      <c r="T669" s="87">
        <f t="shared" si="117"/>
        <v>0</v>
      </c>
      <c r="U669" s="86">
        <v>0</v>
      </c>
      <c r="V669" s="87">
        <f t="shared" si="118"/>
        <v>0</v>
      </c>
      <c r="W669" s="86">
        <v>0</v>
      </c>
      <c r="X669" s="87">
        <f t="shared" si="119"/>
        <v>0</v>
      </c>
      <c r="Y669" s="87">
        <f t="shared" si="120"/>
        <v>0</v>
      </c>
    </row>
    <row r="670" spans="2:25" x14ac:dyDescent="0.2">
      <c r="B670" s="85" t="s">
        <v>1344</v>
      </c>
      <c r="C670" s="85" t="s">
        <v>1336</v>
      </c>
      <c r="D670" s="85" t="s">
        <v>1345</v>
      </c>
      <c r="E670" s="86">
        <v>0</v>
      </c>
      <c r="F670" s="87">
        <f t="shared" si="110"/>
        <v>0</v>
      </c>
      <c r="G670" s="86">
        <v>0</v>
      </c>
      <c r="H670" s="87">
        <f t="shared" si="111"/>
        <v>0</v>
      </c>
      <c r="I670" s="86">
        <v>0</v>
      </c>
      <c r="J670" s="87">
        <f t="shared" si="112"/>
        <v>0</v>
      </c>
      <c r="K670" s="86">
        <v>0</v>
      </c>
      <c r="L670" s="87">
        <f t="shared" si="113"/>
        <v>0</v>
      </c>
      <c r="M670" s="86">
        <v>0</v>
      </c>
      <c r="N670" s="87">
        <f t="shared" si="114"/>
        <v>0</v>
      </c>
      <c r="O670" s="86">
        <v>0</v>
      </c>
      <c r="P670" s="87">
        <f t="shared" si="115"/>
        <v>0</v>
      </c>
      <c r="Q670" s="86">
        <v>0</v>
      </c>
      <c r="R670" s="87">
        <f t="shared" si="116"/>
        <v>0</v>
      </c>
      <c r="S670" s="86">
        <v>0</v>
      </c>
      <c r="T670" s="87">
        <f t="shared" si="117"/>
        <v>0</v>
      </c>
      <c r="U670" s="86">
        <v>0</v>
      </c>
      <c r="V670" s="87">
        <f t="shared" si="118"/>
        <v>0</v>
      </c>
      <c r="W670" s="86">
        <v>0</v>
      </c>
      <c r="X670" s="87">
        <f t="shared" si="119"/>
        <v>0</v>
      </c>
      <c r="Y670" s="87">
        <f t="shared" si="120"/>
        <v>0</v>
      </c>
    </row>
    <row r="671" spans="2:25" x14ac:dyDescent="0.2">
      <c r="B671" s="85" t="s">
        <v>1346</v>
      </c>
      <c r="C671" s="85" t="s">
        <v>1336</v>
      </c>
      <c r="D671" s="85" t="s">
        <v>1347</v>
      </c>
      <c r="E671" s="86">
        <v>0</v>
      </c>
      <c r="F671" s="87">
        <f t="shared" si="110"/>
        <v>0</v>
      </c>
      <c r="G671" s="86">
        <v>0</v>
      </c>
      <c r="H671" s="87">
        <f t="shared" si="111"/>
        <v>0</v>
      </c>
      <c r="I671" s="86">
        <v>0</v>
      </c>
      <c r="J671" s="87">
        <f t="shared" si="112"/>
        <v>0</v>
      </c>
      <c r="K671" s="86">
        <v>0</v>
      </c>
      <c r="L671" s="87">
        <f t="shared" si="113"/>
        <v>0</v>
      </c>
      <c r="M671" s="86">
        <v>0</v>
      </c>
      <c r="N671" s="87">
        <f t="shared" si="114"/>
        <v>0</v>
      </c>
      <c r="O671" s="86">
        <v>0</v>
      </c>
      <c r="P671" s="87">
        <f t="shared" si="115"/>
        <v>0</v>
      </c>
      <c r="Q671" s="86">
        <v>0</v>
      </c>
      <c r="R671" s="87">
        <f t="shared" si="116"/>
        <v>0</v>
      </c>
      <c r="S671" s="86">
        <v>0</v>
      </c>
      <c r="T671" s="87">
        <f t="shared" si="117"/>
        <v>0</v>
      </c>
      <c r="U671" s="86">
        <v>0</v>
      </c>
      <c r="V671" s="87">
        <f t="shared" si="118"/>
        <v>0</v>
      </c>
      <c r="W671" s="86">
        <v>0</v>
      </c>
      <c r="X671" s="87">
        <f t="shared" si="119"/>
        <v>0</v>
      </c>
      <c r="Y671" s="87">
        <f t="shared" si="120"/>
        <v>0</v>
      </c>
    </row>
    <row r="672" spans="2:25" x14ac:dyDescent="0.2">
      <c r="B672" s="85" t="s">
        <v>1348</v>
      </c>
      <c r="C672" s="85" t="s">
        <v>1336</v>
      </c>
      <c r="D672" s="85" t="s">
        <v>1349</v>
      </c>
      <c r="E672" s="86">
        <v>0</v>
      </c>
      <c r="F672" s="87">
        <f t="shared" si="110"/>
        <v>0</v>
      </c>
      <c r="G672" s="86">
        <v>0</v>
      </c>
      <c r="H672" s="87">
        <f t="shared" si="111"/>
        <v>0</v>
      </c>
      <c r="I672" s="86">
        <v>0</v>
      </c>
      <c r="J672" s="87">
        <f t="shared" si="112"/>
        <v>0</v>
      </c>
      <c r="K672" s="86">
        <v>0</v>
      </c>
      <c r="L672" s="87">
        <f t="shared" si="113"/>
        <v>0</v>
      </c>
      <c r="M672" s="86">
        <v>0</v>
      </c>
      <c r="N672" s="87">
        <f t="shared" si="114"/>
        <v>0</v>
      </c>
      <c r="O672" s="86">
        <v>0</v>
      </c>
      <c r="P672" s="87">
        <f t="shared" si="115"/>
        <v>0</v>
      </c>
      <c r="Q672" s="86">
        <v>0</v>
      </c>
      <c r="R672" s="87">
        <f t="shared" si="116"/>
        <v>0</v>
      </c>
      <c r="S672" s="86">
        <v>0</v>
      </c>
      <c r="T672" s="87">
        <f t="shared" si="117"/>
        <v>0</v>
      </c>
      <c r="U672" s="86">
        <v>0</v>
      </c>
      <c r="V672" s="87">
        <f t="shared" si="118"/>
        <v>0</v>
      </c>
      <c r="W672" s="86">
        <v>0</v>
      </c>
      <c r="X672" s="87">
        <f t="shared" si="119"/>
        <v>0</v>
      </c>
      <c r="Y672" s="87">
        <f t="shared" si="120"/>
        <v>0</v>
      </c>
    </row>
    <row r="673" spans="2:25" x14ac:dyDescent="0.2">
      <c r="B673" s="85" t="s">
        <v>1350</v>
      </c>
      <c r="C673" s="85" t="s">
        <v>1336</v>
      </c>
      <c r="D673" s="85" t="s">
        <v>101</v>
      </c>
      <c r="E673" s="86">
        <v>0</v>
      </c>
      <c r="F673" s="87">
        <f t="shared" si="110"/>
        <v>0</v>
      </c>
      <c r="G673" s="86">
        <v>0</v>
      </c>
      <c r="H673" s="87">
        <f t="shared" si="111"/>
        <v>0</v>
      </c>
      <c r="I673" s="86">
        <v>0</v>
      </c>
      <c r="J673" s="87">
        <f t="shared" si="112"/>
        <v>0</v>
      </c>
      <c r="K673" s="86">
        <v>0</v>
      </c>
      <c r="L673" s="87">
        <f t="shared" si="113"/>
        <v>0</v>
      </c>
      <c r="M673" s="86">
        <v>0</v>
      </c>
      <c r="N673" s="87">
        <f t="shared" si="114"/>
        <v>0</v>
      </c>
      <c r="O673" s="86">
        <v>0</v>
      </c>
      <c r="P673" s="87">
        <f t="shared" si="115"/>
        <v>0</v>
      </c>
      <c r="Q673" s="86">
        <v>0</v>
      </c>
      <c r="R673" s="87">
        <f t="shared" si="116"/>
        <v>0</v>
      </c>
      <c r="S673" s="86">
        <v>0</v>
      </c>
      <c r="T673" s="87">
        <f t="shared" si="117"/>
        <v>0</v>
      </c>
      <c r="U673" s="86">
        <v>0</v>
      </c>
      <c r="V673" s="87">
        <f t="shared" si="118"/>
        <v>0</v>
      </c>
      <c r="W673" s="86">
        <v>0</v>
      </c>
      <c r="X673" s="87">
        <f t="shared" si="119"/>
        <v>0</v>
      </c>
      <c r="Y673" s="87">
        <f t="shared" si="120"/>
        <v>0</v>
      </c>
    </row>
    <row r="674" spans="2:25" x14ac:dyDescent="0.2">
      <c r="B674" s="85" t="s">
        <v>1351</v>
      </c>
      <c r="C674" s="85" t="s">
        <v>1336</v>
      </c>
      <c r="D674" s="85" t="s">
        <v>1352</v>
      </c>
      <c r="E674" s="86">
        <v>0</v>
      </c>
      <c r="F674" s="87">
        <f t="shared" si="110"/>
        <v>0</v>
      </c>
      <c r="G674" s="86">
        <v>0</v>
      </c>
      <c r="H674" s="87">
        <f t="shared" si="111"/>
        <v>0</v>
      </c>
      <c r="I674" s="86">
        <v>0</v>
      </c>
      <c r="J674" s="87">
        <f t="shared" si="112"/>
        <v>0</v>
      </c>
      <c r="K674" s="86">
        <v>0</v>
      </c>
      <c r="L674" s="87">
        <f t="shared" si="113"/>
        <v>0</v>
      </c>
      <c r="M674" s="86">
        <v>0</v>
      </c>
      <c r="N674" s="87">
        <f t="shared" si="114"/>
        <v>0</v>
      </c>
      <c r="O674" s="86">
        <v>0</v>
      </c>
      <c r="P674" s="87">
        <f t="shared" si="115"/>
        <v>0</v>
      </c>
      <c r="Q674" s="86">
        <v>0</v>
      </c>
      <c r="R674" s="87">
        <f t="shared" si="116"/>
        <v>0</v>
      </c>
      <c r="S674" s="86">
        <v>0</v>
      </c>
      <c r="T674" s="87">
        <f t="shared" si="117"/>
        <v>0</v>
      </c>
      <c r="U674" s="86">
        <v>0</v>
      </c>
      <c r="V674" s="87">
        <f t="shared" si="118"/>
        <v>0</v>
      </c>
      <c r="W674" s="86">
        <v>0</v>
      </c>
      <c r="X674" s="87">
        <f t="shared" si="119"/>
        <v>0</v>
      </c>
      <c r="Y674" s="87">
        <f t="shared" si="120"/>
        <v>0</v>
      </c>
    </row>
    <row r="675" spans="2:25" x14ac:dyDescent="0.2">
      <c r="B675" s="85" t="s">
        <v>1353</v>
      </c>
      <c r="C675" s="85" t="s">
        <v>1336</v>
      </c>
      <c r="D675" s="85" t="s">
        <v>1354</v>
      </c>
      <c r="E675" s="86">
        <v>0</v>
      </c>
      <c r="F675" s="87">
        <f t="shared" si="110"/>
        <v>0</v>
      </c>
      <c r="G675" s="86">
        <v>0</v>
      </c>
      <c r="H675" s="87">
        <f t="shared" si="111"/>
        <v>0</v>
      </c>
      <c r="I675" s="86">
        <v>0</v>
      </c>
      <c r="J675" s="87">
        <f t="shared" si="112"/>
        <v>0</v>
      </c>
      <c r="K675" s="86">
        <v>0</v>
      </c>
      <c r="L675" s="87">
        <f t="shared" si="113"/>
        <v>0</v>
      </c>
      <c r="M675" s="86">
        <v>0</v>
      </c>
      <c r="N675" s="87">
        <f t="shared" si="114"/>
        <v>0</v>
      </c>
      <c r="O675" s="86">
        <v>0</v>
      </c>
      <c r="P675" s="87">
        <f t="shared" si="115"/>
        <v>0</v>
      </c>
      <c r="Q675" s="86">
        <v>0</v>
      </c>
      <c r="R675" s="87">
        <f t="shared" si="116"/>
        <v>0</v>
      </c>
      <c r="S675" s="86">
        <v>0</v>
      </c>
      <c r="T675" s="87">
        <f t="shared" si="117"/>
        <v>0</v>
      </c>
      <c r="U675" s="86">
        <v>0</v>
      </c>
      <c r="V675" s="87">
        <f t="shared" si="118"/>
        <v>0</v>
      </c>
      <c r="W675" s="86">
        <v>0</v>
      </c>
      <c r="X675" s="87">
        <f t="shared" si="119"/>
        <v>0</v>
      </c>
      <c r="Y675" s="87">
        <f t="shared" si="120"/>
        <v>0</v>
      </c>
    </row>
    <row r="676" spans="2:25" x14ac:dyDescent="0.2">
      <c r="B676" s="85" t="s">
        <v>1355</v>
      </c>
      <c r="C676" s="85" t="s">
        <v>1336</v>
      </c>
      <c r="D676" s="85" t="s">
        <v>1356</v>
      </c>
      <c r="E676" s="86">
        <v>0</v>
      </c>
      <c r="F676" s="87">
        <f t="shared" si="110"/>
        <v>0</v>
      </c>
      <c r="G676" s="86">
        <v>0</v>
      </c>
      <c r="H676" s="87">
        <f t="shared" si="111"/>
        <v>0</v>
      </c>
      <c r="I676" s="86">
        <v>0</v>
      </c>
      <c r="J676" s="87">
        <f t="shared" si="112"/>
        <v>0</v>
      </c>
      <c r="K676" s="86">
        <v>0</v>
      </c>
      <c r="L676" s="87">
        <f t="shared" si="113"/>
        <v>0</v>
      </c>
      <c r="M676" s="86">
        <v>0</v>
      </c>
      <c r="N676" s="87">
        <f t="shared" si="114"/>
        <v>0</v>
      </c>
      <c r="O676" s="86">
        <v>0</v>
      </c>
      <c r="P676" s="87">
        <f t="shared" si="115"/>
        <v>0</v>
      </c>
      <c r="Q676" s="86">
        <v>0</v>
      </c>
      <c r="R676" s="87">
        <f t="shared" si="116"/>
        <v>0</v>
      </c>
      <c r="S676" s="86">
        <v>0</v>
      </c>
      <c r="T676" s="87">
        <f t="shared" si="117"/>
        <v>0</v>
      </c>
      <c r="U676" s="86">
        <v>0</v>
      </c>
      <c r="V676" s="87">
        <f t="shared" si="118"/>
        <v>0</v>
      </c>
      <c r="W676" s="86">
        <v>0</v>
      </c>
      <c r="X676" s="87">
        <f t="shared" si="119"/>
        <v>0</v>
      </c>
      <c r="Y676" s="87">
        <f t="shared" si="120"/>
        <v>0</v>
      </c>
    </row>
    <row r="677" spans="2:25" x14ac:dyDescent="0.2">
      <c r="B677" s="85" t="s">
        <v>1357</v>
      </c>
      <c r="C677" s="85" t="s">
        <v>1336</v>
      </c>
      <c r="D677" s="85" t="s">
        <v>1358</v>
      </c>
      <c r="E677" s="86">
        <v>0</v>
      </c>
      <c r="F677" s="87">
        <f t="shared" si="110"/>
        <v>0</v>
      </c>
      <c r="G677" s="86">
        <v>0</v>
      </c>
      <c r="H677" s="87">
        <f t="shared" si="111"/>
        <v>0</v>
      </c>
      <c r="I677" s="86">
        <v>0</v>
      </c>
      <c r="J677" s="87">
        <f t="shared" si="112"/>
        <v>0</v>
      </c>
      <c r="K677" s="86">
        <v>0</v>
      </c>
      <c r="L677" s="87">
        <f t="shared" si="113"/>
        <v>0</v>
      </c>
      <c r="M677" s="86">
        <v>0</v>
      </c>
      <c r="N677" s="87">
        <f t="shared" si="114"/>
        <v>0</v>
      </c>
      <c r="O677" s="86">
        <v>0</v>
      </c>
      <c r="P677" s="87">
        <f t="shared" si="115"/>
        <v>0</v>
      </c>
      <c r="Q677" s="86">
        <v>0</v>
      </c>
      <c r="R677" s="87">
        <f t="shared" si="116"/>
        <v>0</v>
      </c>
      <c r="S677" s="86">
        <v>0</v>
      </c>
      <c r="T677" s="87">
        <f t="shared" si="117"/>
        <v>0</v>
      </c>
      <c r="U677" s="86">
        <v>0</v>
      </c>
      <c r="V677" s="87">
        <f t="shared" si="118"/>
        <v>0</v>
      </c>
      <c r="W677" s="86">
        <v>0</v>
      </c>
      <c r="X677" s="87">
        <f t="shared" si="119"/>
        <v>0</v>
      </c>
      <c r="Y677" s="87">
        <f t="shared" si="120"/>
        <v>0</v>
      </c>
    </row>
    <row r="678" spans="2:25" x14ac:dyDescent="0.2">
      <c r="B678" s="85" t="s">
        <v>1359</v>
      </c>
      <c r="C678" s="85" t="s">
        <v>1336</v>
      </c>
      <c r="D678" s="85" t="s">
        <v>1360</v>
      </c>
      <c r="E678" s="86">
        <v>0</v>
      </c>
      <c r="F678" s="87">
        <f t="shared" si="110"/>
        <v>0</v>
      </c>
      <c r="G678" s="86">
        <v>0</v>
      </c>
      <c r="H678" s="87">
        <f t="shared" si="111"/>
        <v>0</v>
      </c>
      <c r="I678" s="86">
        <v>0</v>
      </c>
      <c r="J678" s="87">
        <f t="shared" si="112"/>
        <v>0</v>
      </c>
      <c r="K678" s="86">
        <v>0</v>
      </c>
      <c r="L678" s="87">
        <f t="shared" si="113"/>
        <v>0</v>
      </c>
      <c r="M678" s="86">
        <v>0</v>
      </c>
      <c r="N678" s="87">
        <f t="shared" si="114"/>
        <v>0</v>
      </c>
      <c r="O678" s="86">
        <v>0</v>
      </c>
      <c r="P678" s="87">
        <f t="shared" si="115"/>
        <v>0</v>
      </c>
      <c r="Q678" s="86">
        <v>0</v>
      </c>
      <c r="R678" s="87">
        <f t="shared" si="116"/>
        <v>0</v>
      </c>
      <c r="S678" s="86">
        <v>0</v>
      </c>
      <c r="T678" s="87">
        <f t="shared" si="117"/>
        <v>0</v>
      </c>
      <c r="U678" s="86">
        <v>0</v>
      </c>
      <c r="V678" s="87">
        <f t="shared" si="118"/>
        <v>0</v>
      </c>
      <c r="W678" s="86">
        <v>0</v>
      </c>
      <c r="X678" s="87">
        <f t="shared" si="119"/>
        <v>0</v>
      </c>
      <c r="Y678" s="87">
        <f t="shared" si="120"/>
        <v>0</v>
      </c>
    </row>
    <row r="679" spans="2:25" x14ac:dyDescent="0.2">
      <c r="B679" s="85" t="s">
        <v>1361</v>
      </c>
      <c r="C679" s="85" t="s">
        <v>1336</v>
      </c>
      <c r="D679" s="85" t="s">
        <v>1362</v>
      </c>
      <c r="E679" s="86">
        <v>0</v>
      </c>
      <c r="F679" s="87">
        <f t="shared" si="110"/>
        <v>0</v>
      </c>
      <c r="G679" s="86">
        <v>0</v>
      </c>
      <c r="H679" s="87">
        <f t="shared" si="111"/>
        <v>0</v>
      </c>
      <c r="I679" s="86">
        <v>0</v>
      </c>
      <c r="J679" s="87">
        <f t="shared" si="112"/>
        <v>0</v>
      </c>
      <c r="K679" s="86">
        <v>0</v>
      </c>
      <c r="L679" s="87">
        <f t="shared" si="113"/>
        <v>0</v>
      </c>
      <c r="M679" s="86">
        <v>0</v>
      </c>
      <c r="N679" s="87">
        <f t="shared" si="114"/>
        <v>0</v>
      </c>
      <c r="O679" s="86">
        <v>0</v>
      </c>
      <c r="P679" s="87">
        <f t="shared" si="115"/>
        <v>0</v>
      </c>
      <c r="Q679" s="86">
        <v>0</v>
      </c>
      <c r="R679" s="87">
        <f t="shared" si="116"/>
        <v>0</v>
      </c>
      <c r="S679" s="86">
        <v>0</v>
      </c>
      <c r="T679" s="87">
        <f t="shared" si="117"/>
        <v>0</v>
      </c>
      <c r="U679" s="86">
        <v>0</v>
      </c>
      <c r="V679" s="87">
        <f t="shared" si="118"/>
        <v>0</v>
      </c>
      <c r="W679" s="86">
        <v>0</v>
      </c>
      <c r="X679" s="87">
        <f t="shared" si="119"/>
        <v>0</v>
      </c>
      <c r="Y679" s="87">
        <f t="shared" si="120"/>
        <v>0</v>
      </c>
    </row>
    <row r="680" spans="2:25" x14ac:dyDescent="0.2">
      <c r="B680" s="85" t="s">
        <v>1363</v>
      </c>
      <c r="C680" s="85" t="s">
        <v>1336</v>
      </c>
      <c r="D680" s="85" t="s">
        <v>1364</v>
      </c>
      <c r="E680" s="86">
        <v>0</v>
      </c>
      <c r="F680" s="87">
        <f t="shared" si="110"/>
        <v>0</v>
      </c>
      <c r="G680" s="86">
        <v>0</v>
      </c>
      <c r="H680" s="87">
        <f t="shared" si="111"/>
        <v>0</v>
      </c>
      <c r="I680" s="86">
        <v>0</v>
      </c>
      <c r="J680" s="87">
        <f t="shared" si="112"/>
        <v>0</v>
      </c>
      <c r="K680" s="86">
        <v>0</v>
      </c>
      <c r="L680" s="87">
        <f t="shared" si="113"/>
        <v>0</v>
      </c>
      <c r="M680" s="86">
        <v>0</v>
      </c>
      <c r="N680" s="87">
        <f t="shared" si="114"/>
        <v>0</v>
      </c>
      <c r="O680" s="86">
        <v>0</v>
      </c>
      <c r="P680" s="87">
        <f t="shared" si="115"/>
        <v>0</v>
      </c>
      <c r="Q680" s="86">
        <v>0</v>
      </c>
      <c r="R680" s="87">
        <f t="shared" si="116"/>
        <v>0</v>
      </c>
      <c r="S680" s="86">
        <v>0</v>
      </c>
      <c r="T680" s="87">
        <f t="shared" si="117"/>
        <v>0</v>
      </c>
      <c r="U680" s="86">
        <v>0</v>
      </c>
      <c r="V680" s="87">
        <f t="shared" si="118"/>
        <v>0</v>
      </c>
      <c r="W680" s="86">
        <v>0</v>
      </c>
      <c r="X680" s="87">
        <f t="shared" si="119"/>
        <v>0</v>
      </c>
      <c r="Y680" s="87">
        <f t="shared" si="120"/>
        <v>0</v>
      </c>
    </row>
    <row r="681" spans="2:25" x14ac:dyDescent="0.2">
      <c r="B681" s="85" t="s">
        <v>1365</v>
      </c>
      <c r="C681" s="85" t="s">
        <v>1336</v>
      </c>
      <c r="D681" s="85" t="s">
        <v>1366</v>
      </c>
      <c r="E681" s="86">
        <v>0</v>
      </c>
      <c r="F681" s="87">
        <f t="shared" si="110"/>
        <v>0</v>
      </c>
      <c r="G681" s="86">
        <v>0</v>
      </c>
      <c r="H681" s="87">
        <f t="shared" si="111"/>
        <v>0</v>
      </c>
      <c r="I681" s="86">
        <v>0</v>
      </c>
      <c r="J681" s="87">
        <f t="shared" si="112"/>
        <v>0</v>
      </c>
      <c r="K681" s="86">
        <v>0</v>
      </c>
      <c r="L681" s="87">
        <f t="shared" si="113"/>
        <v>0</v>
      </c>
      <c r="M681" s="86">
        <v>0</v>
      </c>
      <c r="N681" s="87">
        <f t="shared" si="114"/>
        <v>0</v>
      </c>
      <c r="O681" s="86">
        <v>0</v>
      </c>
      <c r="P681" s="87">
        <f t="shared" si="115"/>
        <v>0</v>
      </c>
      <c r="Q681" s="86">
        <v>0</v>
      </c>
      <c r="R681" s="87">
        <f t="shared" si="116"/>
        <v>0</v>
      </c>
      <c r="S681" s="86">
        <v>0</v>
      </c>
      <c r="T681" s="87">
        <f t="shared" si="117"/>
        <v>0</v>
      </c>
      <c r="U681" s="86">
        <v>0</v>
      </c>
      <c r="V681" s="87">
        <f t="shared" si="118"/>
        <v>0</v>
      </c>
      <c r="W681" s="86">
        <v>0</v>
      </c>
      <c r="X681" s="87">
        <f t="shared" si="119"/>
        <v>0</v>
      </c>
      <c r="Y681" s="87">
        <f t="shared" si="120"/>
        <v>0</v>
      </c>
    </row>
    <row r="682" spans="2:25" x14ac:dyDescent="0.2">
      <c r="B682" s="85" t="s">
        <v>1367</v>
      </c>
      <c r="C682" s="85" t="s">
        <v>1336</v>
      </c>
      <c r="D682" s="85" t="s">
        <v>1368</v>
      </c>
      <c r="E682" s="86">
        <v>0</v>
      </c>
      <c r="F682" s="87">
        <f t="shared" si="110"/>
        <v>0</v>
      </c>
      <c r="G682" s="86">
        <v>0</v>
      </c>
      <c r="H682" s="87">
        <f t="shared" si="111"/>
        <v>0</v>
      </c>
      <c r="I682" s="86">
        <v>0</v>
      </c>
      <c r="J682" s="87">
        <f t="shared" si="112"/>
        <v>0</v>
      </c>
      <c r="K682" s="86">
        <v>0</v>
      </c>
      <c r="L682" s="87">
        <f t="shared" si="113"/>
        <v>0</v>
      </c>
      <c r="M682" s="86">
        <v>0</v>
      </c>
      <c r="N682" s="87">
        <f t="shared" si="114"/>
        <v>0</v>
      </c>
      <c r="O682" s="86">
        <v>0</v>
      </c>
      <c r="P682" s="87">
        <f t="shared" si="115"/>
        <v>0</v>
      </c>
      <c r="Q682" s="86">
        <v>0</v>
      </c>
      <c r="R682" s="87">
        <f t="shared" si="116"/>
        <v>0</v>
      </c>
      <c r="S682" s="86">
        <v>0</v>
      </c>
      <c r="T682" s="87">
        <f t="shared" si="117"/>
        <v>0</v>
      </c>
      <c r="U682" s="86">
        <v>0</v>
      </c>
      <c r="V682" s="87">
        <f t="shared" si="118"/>
        <v>0</v>
      </c>
      <c r="W682" s="86">
        <v>0</v>
      </c>
      <c r="X682" s="87">
        <f t="shared" si="119"/>
        <v>0</v>
      </c>
      <c r="Y682" s="87">
        <f t="shared" si="120"/>
        <v>0</v>
      </c>
    </row>
    <row r="683" spans="2:25" x14ac:dyDescent="0.2">
      <c r="B683" s="85" t="s">
        <v>1369</v>
      </c>
      <c r="C683" s="85" t="s">
        <v>1336</v>
      </c>
      <c r="D683" s="85" t="s">
        <v>1370</v>
      </c>
      <c r="E683" s="86">
        <v>0</v>
      </c>
      <c r="F683" s="87">
        <f t="shared" si="110"/>
        <v>0</v>
      </c>
      <c r="G683" s="86">
        <v>0</v>
      </c>
      <c r="H683" s="87">
        <f t="shared" si="111"/>
        <v>0</v>
      </c>
      <c r="I683" s="86">
        <v>0</v>
      </c>
      <c r="J683" s="87">
        <f t="shared" si="112"/>
        <v>0</v>
      </c>
      <c r="K683" s="86">
        <v>0</v>
      </c>
      <c r="L683" s="87">
        <f t="shared" si="113"/>
        <v>0</v>
      </c>
      <c r="M683" s="86">
        <v>0</v>
      </c>
      <c r="N683" s="87">
        <f t="shared" si="114"/>
        <v>0</v>
      </c>
      <c r="O683" s="86">
        <v>0</v>
      </c>
      <c r="P683" s="87">
        <f t="shared" si="115"/>
        <v>0</v>
      </c>
      <c r="Q683" s="86">
        <v>0</v>
      </c>
      <c r="R683" s="87">
        <f t="shared" si="116"/>
        <v>0</v>
      </c>
      <c r="S683" s="86">
        <v>0</v>
      </c>
      <c r="T683" s="87">
        <f t="shared" si="117"/>
        <v>0</v>
      </c>
      <c r="U683" s="86">
        <v>0</v>
      </c>
      <c r="V683" s="87">
        <f t="shared" si="118"/>
        <v>0</v>
      </c>
      <c r="W683" s="86">
        <v>0</v>
      </c>
      <c r="X683" s="87">
        <f t="shared" si="119"/>
        <v>0</v>
      </c>
      <c r="Y683" s="87">
        <f t="shared" si="120"/>
        <v>0</v>
      </c>
    </row>
    <row r="684" spans="2:25" x14ac:dyDescent="0.2">
      <c r="B684" s="85" t="s">
        <v>1371</v>
      </c>
      <c r="C684" s="85" t="s">
        <v>1336</v>
      </c>
      <c r="D684" s="85" t="s">
        <v>1372</v>
      </c>
      <c r="E684" s="86">
        <v>0</v>
      </c>
      <c r="F684" s="87">
        <f t="shared" si="110"/>
        <v>0</v>
      </c>
      <c r="G684" s="86">
        <v>0</v>
      </c>
      <c r="H684" s="87">
        <f t="shared" si="111"/>
        <v>0</v>
      </c>
      <c r="I684" s="86">
        <v>0</v>
      </c>
      <c r="J684" s="87">
        <f t="shared" si="112"/>
        <v>0</v>
      </c>
      <c r="K684" s="86">
        <v>0</v>
      </c>
      <c r="L684" s="87">
        <f t="shared" si="113"/>
        <v>0</v>
      </c>
      <c r="M684" s="86">
        <v>0</v>
      </c>
      <c r="N684" s="87">
        <f t="shared" si="114"/>
        <v>0</v>
      </c>
      <c r="O684" s="86">
        <v>0</v>
      </c>
      <c r="P684" s="87">
        <f t="shared" si="115"/>
        <v>0</v>
      </c>
      <c r="Q684" s="86">
        <v>0</v>
      </c>
      <c r="R684" s="87">
        <f t="shared" si="116"/>
        <v>0</v>
      </c>
      <c r="S684" s="86">
        <v>0</v>
      </c>
      <c r="T684" s="87">
        <f t="shared" si="117"/>
        <v>0</v>
      </c>
      <c r="U684" s="86">
        <v>0</v>
      </c>
      <c r="V684" s="87">
        <f t="shared" si="118"/>
        <v>0</v>
      </c>
      <c r="W684" s="86">
        <v>0</v>
      </c>
      <c r="X684" s="87">
        <f t="shared" si="119"/>
        <v>0</v>
      </c>
      <c r="Y684" s="87">
        <f t="shared" si="120"/>
        <v>0</v>
      </c>
    </row>
    <row r="685" spans="2:25" x14ac:dyDescent="0.2">
      <c r="B685" s="85" t="s">
        <v>1373</v>
      </c>
      <c r="C685" s="85" t="s">
        <v>1336</v>
      </c>
      <c r="D685" s="85" t="s">
        <v>1374</v>
      </c>
      <c r="E685" s="86">
        <v>0</v>
      </c>
      <c r="F685" s="87">
        <f t="shared" si="110"/>
        <v>0</v>
      </c>
      <c r="G685" s="86">
        <v>0</v>
      </c>
      <c r="H685" s="87">
        <f t="shared" si="111"/>
        <v>0</v>
      </c>
      <c r="I685" s="86">
        <v>0</v>
      </c>
      <c r="J685" s="87">
        <f t="shared" si="112"/>
        <v>0</v>
      </c>
      <c r="K685" s="86">
        <v>0</v>
      </c>
      <c r="L685" s="87">
        <f t="shared" si="113"/>
        <v>0</v>
      </c>
      <c r="M685" s="86">
        <v>0</v>
      </c>
      <c r="N685" s="87">
        <f t="shared" si="114"/>
        <v>0</v>
      </c>
      <c r="O685" s="86">
        <v>0</v>
      </c>
      <c r="P685" s="87">
        <f t="shared" si="115"/>
        <v>0</v>
      </c>
      <c r="Q685" s="86">
        <v>0</v>
      </c>
      <c r="R685" s="87">
        <f t="shared" si="116"/>
        <v>0</v>
      </c>
      <c r="S685" s="86">
        <v>0</v>
      </c>
      <c r="T685" s="87">
        <f t="shared" si="117"/>
        <v>0</v>
      </c>
      <c r="U685" s="86">
        <v>0</v>
      </c>
      <c r="V685" s="87">
        <f t="shared" si="118"/>
        <v>0</v>
      </c>
      <c r="W685" s="86">
        <v>0</v>
      </c>
      <c r="X685" s="87">
        <f t="shared" si="119"/>
        <v>0</v>
      </c>
      <c r="Y685" s="87">
        <f t="shared" si="120"/>
        <v>0</v>
      </c>
    </row>
    <row r="686" spans="2:25" x14ac:dyDescent="0.2">
      <c r="B686" s="85" t="s">
        <v>1375</v>
      </c>
      <c r="C686" s="85" t="s">
        <v>1336</v>
      </c>
      <c r="D686" s="85" t="s">
        <v>1376</v>
      </c>
      <c r="E686" s="86">
        <v>0</v>
      </c>
      <c r="F686" s="87">
        <f t="shared" si="110"/>
        <v>0</v>
      </c>
      <c r="G686" s="86">
        <v>0</v>
      </c>
      <c r="H686" s="87">
        <f t="shared" si="111"/>
        <v>0</v>
      </c>
      <c r="I686" s="86">
        <v>0</v>
      </c>
      <c r="J686" s="87">
        <f t="shared" si="112"/>
        <v>0</v>
      </c>
      <c r="K686" s="86">
        <v>0</v>
      </c>
      <c r="L686" s="87">
        <f t="shared" si="113"/>
        <v>0</v>
      </c>
      <c r="M686" s="86">
        <v>0</v>
      </c>
      <c r="N686" s="87">
        <f t="shared" si="114"/>
        <v>0</v>
      </c>
      <c r="O686" s="86">
        <v>0</v>
      </c>
      <c r="P686" s="87">
        <f t="shared" si="115"/>
        <v>0</v>
      </c>
      <c r="Q686" s="86">
        <v>0</v>
      </c>
      <c r="R686" s="87">
        <f t="shared" si="116"/>
        <v>0</v>
      </c>
      <c r="S686" s="86">
        <v>0</v>
      </c>
      <c r="T686" s="87">
        <f t="shared" si="117"/>
        <v>0</v>
      </c>
      <c r="U686" s="86">
        <v>0</v>
      </c>
      <c r="V686" s="87">
        <f t="shared" si="118"/>
        <v>0</v>
      </c>
      <c r="W686" s="86">
        <v>0</v>
      </c>
      <c r="X686" s="87">
        <f t="shared" si="119"/>
        <v>0</v>
      </c>
      <c r="Y686" s="87">
        <f t="shared" si="120"/>
        <v>0</v>
      </c>
    </row>
    <row r="687" spans="2:25" x14ac:dyDescent="0.2">
      <c r="B687" s="85" t="s">
        <v>1377</v>
      </c>
      <c r="C687" s="85" t="s">
        <v>1336</v>
      </c>
      <c r="D687" s="85" t="s">
        <v>702</v>
      </c>
      <c r="E687" s="86">
        <v>0</v>
      </c>
      <c r="F687" s="87">
        <f t="shared" si="110"/>
        <v>0</v>
      </c>
      <c r="G687" s="86">
        <v>0</v>
      </c>
      <c r="H687" s="87">
        <f t="shared" si="111"/>
        <v>0</v>
      </c>
      <c r="I687" s="86">
        <v>0</v>
      </c>
      <c r="J687" s="87">
        <f t="shared" si="112"/>
        <v>0</v>
      </c>
      <c r="K687" s="86">
        <v>0</v>
      </c>
      <c r="L687" s="87">
        <f t="shared" si="113"/>
        <v>0</v>
      </c>
      <c r="M687" s="86">
        <v>0</v>
      </c>
      <c r="N687" s="87">
        <f t="shared" si="114"/>
        <v>0</v>
      </c>
      <c r="O687" s="86">
        <v>0</v>
      </c>
      <c r="P687" s="87">
        <f t="shared" si="115"/>
        <v>0</v>
      </c>
      <c r="Q687" s="86">
        <v>0</v>
      </c>
      <c r="R687" s="87">
        <f t="shared" si="116"/>
        <v>0</v>
      </c>
      <c r="S687" s="86">
        <v>0</v>
      </c>
      <c r="T687" s="87">
        <f t="shared" si="117"/>
        <v>0</v>
      </c>
      <c r="U687" s="86">
        <v>0</v>
      </c>
      <c r="V687" s="87">
        <f t="shared" si="118"/>
        <v>0</v>
      </c>
      <c r="W687" s="86">
        <v>0</v>
      </c>
      <c r="X687" s="87">
        <f t="shared" si="119"/>
        <v>0</v>
      </c>
      <c r="Y687" s="87">
        <f t="shared" si="120"/>
        <v>0</v>
      </c>
    </row>
    <row r="688" spans="2:25" x14ac:dyDescent="0.2">
      <c r="B688" s="85" t="s">
        <v>1378</v>
      </c>
      <c r="C688" s="85" t="s">
        <v>1336</v>
      </c>
      <c r="D688" s="85" t="s">
        <v>1379</v>
      </c>
      <c r="E688" s="86">
        <v>0</v>
      </c>
      <c r="F688" s="87">
        <f t="shared" si="110"/>
        <v>0</v>
      </c>
      <c r="G688" s="86">
        <v>0</v>
      </c>
      <c r="H688" s="87">
        <f t="shared" si="111"/>
        <v>0</v>
      </c>
      <c r="I688" s="86">
        <v>0</v>
      </c>
      <c r="J688" s="87">
        <f t="shared" si="112"/>
        <v>0</v>
      </c>
      <c r="K688" s="86">
        <v>0</v>
      </c>
      <c r="L688" s="87">
        <f t="shared" si="113"/>
        <v>0</v>
      </c>
      <c r="M688" s="86">
        <v>0</v>
      </c>
      <c r="N688" s="87">
        <f t="shared" si="114"/>
        <v>0</v>
      </c>
      <c r="O688" s="86">
        <v>0</v>
      </c>
      <c r="P688" s="87">
        <f t="shared" si="115"/>
        <v>0</v>
      </c>
      <c r="Q688" s="86">
        <v>0</v>
      </c>
      <c r="R688" s="87">
        <f t="shared" si="116"/>
        <v>0</v>
      </c>
      <c r="S688" s="86">
        <v>0</v>
      </c>
      <c r="T688" s="87">
        <f t="shared" si="117"/>
        <v>0</v>
      </c>
      <c r="U688" s="86">
        <v>0</v>
      </c>
      <c r="V688" s="87">
        <f t="shared" si="118"/>
        <v>0</v>
      </c>
      <c r="W688" s="86">
        <v>0</v>
      </c>
      <c r="X688" s="87">
        <f t="shared" si="119"/>
        <v>0</v>
      </c>
      <c r="Y688" s="87">
        <f t="shared" si="120"/>
        <v>0</v>
      </c>
    </row>
    <row r="689" spans="2:25" x14ac:dyDescent="0.2">
      <c r="B689" s="85" t="s">
        <v>1380</v>
      </c>
      <c r="C689" s="85" t="s">
        <v>1336</v>
      </c>
      <c r="D689" s="85" t="s">
        <v>1381</v>
      </c>
      <c r="E689" s="86">
        <v>0</v>
      </c>
      <c r="F689" s="87">
        <f t="shared" si="110"/>
        <v>0</v>
      </c>
      <c r="G689" s="86">
        <v>0</v>
      </c>
      <c r="H689" s="87">
        <f t="shared" si="111"/>
        <v>0</v>
      </c>
      <c r="I689" s="86">
        <v>0</v>
      </c>
      <c r="J689" s="87">
        <f t="shared" si="112"/>
        <v>0</v>
      </c>
      <c r="K689" s="86">
        <v>0</v>
      </c>
      <c r="L689" s="87">
        <f t="shared" si="113"/>
        <v>0</v>
      </c>
      <c r="M689" s="86">
        <v>0</v>
      </c>
      <c r="N689" s="87">
        <f t="shared" si="114"/>
        <v>0</v>
      </c>
      <c r="O689" s="86">
        <v>0</v>
      </c>
      <c r="P689" s="87">
        <f t="shared" si="115"/>
        <v>0</v>
      </c>
      <c r="Q689" s="86">
        <v>0</v>
      </c>
      <c r="R689" s="87">
        <f t="shared" si="116"/>
        <v>0</v>
      </c>
      <c r="S689" s="86">
        <v>0</v>
      </c>
      <c r="T689" s="87">
        <f t="shared" si="117"/>
        <v>0</v>
      </c>
      <c r="U689" s="86">
        <v>0</v>
      </c>
      <c r="V689" s="87">
        <f t="shared" si="118"/>
        <v>0</v>
      </c>
      <c r="W689" s="86">
        <v>0</v>
      </c>
      <c r="X689" s="87">
        <f t="shared" si="119"/>
        <v>0</v>
      </c>
      <c r="Y689" s="87">
        <f t="shared" si="120"/>
        <v>0</v>
      </c>
    </row>
    <row r="690" spans="2:25" x14ac:dyDescent="0.2">
      <c r="B690" s="85" t="s">
        <v>1382</v>
      </c>
      <c r="C690" s="85" t="s">
        <v>1336</v>
      </c>
      <c r="D690" s="85" t="s">
        <v>1383</v>
      </c>
      <c r="E690" s="86">
        <v>0</v>
      </c>
      <c r="F690" s="87">
        <f t="shared" si="110"/>
        <v>0</v>
      </c>
      <c r="G690" s="86">
        <v>0</v>
      </c>
      <c r="H690" s="87">
        <f t="shared" si="111"/>
        <v>0</v>
      </c>
      <c r="I690" s="86">
        <v>0</v>
      </c>
      <c r="J690" s="87">
        <f t="shared" si="112"/>
        <v>0</v>
      </c>
      <c r="K690" s="86">
        <v>0</v>
      </c>
      <c r="L690" s="87">
        <f t="shared" si="113"/>
        <v>0</v>
      </c>
      <c r="M690" s="86">
        <v>0</v>
      </c>
      <c r="N690" s="87">
        <f t="shared" si="114"/>
        <v>0</v>
      </c>
      <c r="O690" s="86">
        <v>0</v>
      </c>
      <c r="P690" s="87">
        <f t="shared" si="115"/>
        <v>0</v>
      </c>
      <c r="Q690" s="86">
        <v>0</v>
      </c>
      <c r="R690" s="87">
        <f t="shared" si="116"/>
        <v>0</v>
      </c>
      <c r="S690" s="86">
        <v>0</v>
      </c>
      <c r="T690" s="87">
        <f t="shared" si="117"/>
        <v>0</v>
      </c>
      <c r="U690" s="86">
        <v>0</v>
      </c>
      <c r="V690" s="87">
        <f t="shared" si="118"/>
        <v>0</v>
      </c>
      <c r="W690" s="86">
        <v>0</v>
      </c>
      <c r="X690" s="87">
        <f t="shared" si="119"/>
        <v>0</v>
      </c>
      <c r="Y690" s="87">
        <f t="shared" si="120"/>
        <v>0</v>
      </c>
    </row>
    <row r="691" spans="2:25" x14ac:dyDescent="0.2">
      <c r="B691" s="85" t="s">
        <v>1384</v>
      </c>
      <c r="C691" s="85" t="s">
        <v>1336</v>
      </c>
      <c r="D691" s="85" t="s">
        <v>1385</v>
      </c>
      <c r="E691" s="86">
        <v>0</v>
      </c>
      <c r="F691" s="87">
        <f t="shared" si="110"/>
        <v>0</v>
      </c>
      <c r="G691" s="86">
        <v>0</v>
      </c>
      <c r="H691" s="87">
        <f t="shared" si="111"/>
        <v>0</v>
      </c>
      <c r="I691" s="86">
        <v>0</v>
      </c>
      <c r="J691" s="87">
        <f t="shared" si="112"/>
        <v>0</v>
      </c>
      <c r="K691" s="86">
        <v>0</v>
      </c>
      <c r="L691" s="87">
        <f t="shared" si="113"/>
        <v>0</v>
      </c>
      <c r="M691" s="86">
        <v>0</v>
      </c>
      <c r="N691" s="87">
        <f t="shared" si="114"/>
        <v>0</v>
      </c>
      <c r="O691" s="86">
        <v>0</v>
      </c>
      <c r="P691" s="87">
        <f t="shared" si="115"/>
        <v>0</v>
      </c>
      <c r="Q691" s="86">
        <v>0</v>
      </c>
      <c r="R691" s="87">
        <f t="shared" si="116"/>
        <v>0</v>
      </c>
      <c r="S691" s="86">
        <v>0</v>
      </c>
      <c r="T691" s="87">
        <f t="shared" si="117"/>
        <v>0</v>
      </c>
      <c r="U691" s="86">
        <v>0</v>
      </c>
      <c r="V691" s="87">
        <f t="shared" si="118"/>
        <v>0</v>
      </c>
      <c r="W691" s="86">
        <v>0</v>
      </c>
      <c r="X691" s="87">
        <f t="shared" si="119"/>
        <v>0</v>
      </c>
      <c r="Y691" s="87">
        <f t="shared" si="120"/>
        <v>0</v>
      </c>
    </row>
    <row r="692" spans="2:25" x14ac:dyDescent="0.2">
      <c r="B692" s="85" t="s">
        <v>1386</v>
      </c>
      <c r="C692" s="85" t="s">
        <v>1336</v>
      </c>
      <c r="D692" s="85" t="s">
        <v>1387</v>
      </c>
      <c r="E692" s="86">
        <v>0</v>
      </c>
      <c r="F692" s="87">
        <f t="shared" si="110"/>
        <v>0</v>
      </c>
      <c r="G692" s="86">
        <v>0</v>
      </c>
      <c r="H692" s="87">
        <f t="shared" si="111"/>
        <v>0</v>
      </c>
      <c r="I692" s="86">
        <v>0</v>
      </c>
      <c r="J692" s="87">
        <f t="shared" si="112"/>
        <v>0</v>
      </c>
      <c r="K692" s="86">
        <v>0</v>
      </c>
      <c r="L692" s="87">
        <f t="shared" si="113"/>
        <v>0</v>
      </c>
      <c r="M692" s="86">
        <v>0</v>
      </c>
      <c r="N692" s="87">
        <f t="shared" si="114"/>
        <v>0</v>
      </c>
      <c r="O692" s="86">
        <v>0</v>
      </c>
      <c r="P692" s="87">
        <f t="shared" si="115"/>
        <v>0</v>
      </c>
      <c r="Q692" s="86">
        <v>0</v>
      </c>
      <c r="R692" s="87">
        <f t="shared" si="116"/>
        <v>0</v>
      </c>
      <c r="S692" s="86">
        <v>0</v>
      </c>
      <c r="T692" s="87">
        <f t="shared" si="117"/>
        <v>0</v>
      </c>
      <c r="U692" s="86">
        <v>0</v>
      </c>
      <c r="V692" s="87">
        <f t="shared" si="118"/>
        <v>0</v>
      </c>
      <c r="W692" s="86">
        <v>0</v>
      </c>
      <c r="X692" s="87">
        <f t="shared" si="119"/>
        <v>0</v>
      </c>
      <c r="Y692" s="87">
        <f t="shared" si="120"/>
        <v>0</v>
      </c>
    </row>
    <row r="693" spans="2:25" x14ac:dyDescent="0.2">
      <c r="B693" s="85" t="s">
        <v>1388</v>
      </c>
      <c r="C693" s="85" t="s">
        <v>1336</v>
      </c>
      <c r="D693" s="85" t="s">
        <v>1389</v>
      </c>
      <c r="E693" s="86">
        <v>0</v>
      </c>
      <c r="F693" s="87">
        <f t="shared" si="110"/>
        <v>0</v>
      </c>
      <c r="G693" s="86">
        <v>0</v>
      </c>
      <c r="H693" s="87">
        <f t="shared" si="111"/>
        <v>0</v>
      </c>
      <c r="I693" s="86">
        <v>0</v>
      </c>
      <c r="J693" s="87">
        <f t="shared" si="112"/>
        <v>0</v>
      </c>
      <c r="K693" s="86">
        <v>0</v>
      </c>
      <c r="L693" s="87">
        <f t="shared" si="113"/>
        <v>0</v>
      </c>
      <c r="M693" s="86">
        <v>0</v>
      </c>
      <c r="N693" s="87">
        <f t="shared" si="114"/>
        <v>0</v>
      </c>
      <c r="O693" s="86">
        <v>0</v>
      </c>
      <c r="P693" s="87">
        <f t="shared" si="115"/>
        <v>0</v>
      </c>
      <c r="Q693" s="86">
        <v>0</v>
      </c>
      <c r="R693" s="87">
        <f t="shared" si="116"/>
        <v>0</v>
      </c>
      <c r="S693" s="86">
        <v>0</v>
      </c>
      <c r="T693" s="87">
        <f t="shared" si="117"/>
        <v>0</v>
      </c>
      <c r="U693" s="86">
        <v>0</v>
      </c>
      <c r="V693" s="87">
        <f t="shared" si="118"/>
        <v>0</v>
      </c>
      <c r="W693" s="86">
        <v>0</v>
      </c>
      <c r="X693" s="87">
        <f t="shared" si="119"/>
        <v>0</v>
      </c>
      <c r="Y693" s="87">
        <f t="shared" si="120"/>
        <v>0</v>
      </c>
    </row>
    <row r="694" spans="2:25" x14ac:dyDescent="0.2">
      <c r="B694" s="85" t="s">
        <v>1390</v>
      </c>
      <c r="C694" s="85" t="s">
        <v>1336</v>
      </c>
      <c r="D694" s="85" t="s">
        <v>1391</v>
      </c>
      <c r="E694" s="86">
        <v>0</v>
      </c>
      <c r="F694" s="87">
        <f t="shared" si="110"/>
        <v>0</v>
      </c>
      <c r="G694" s="86">
        <v>0</v>
      </c>
      <c r="H694" s="87">
        <f t="shared" si="111"/>
        <v>0</v>
      </c>
      <c r="I694" s="86">
        <v>0</v>
      </c>
      <c r="J694" s="87">
        <f t="shared" si="112"/>
        <v>0</v>
      </c>
      <c r="K694" s="86">
        <v>0</v>
      </c>
      <c r="L694" s="87">
        <f t="shared" si="113"/>
        <v>0</v>
      </c>
      <c r="M694" s="86">
        <v>0</v>
      </c>
      <c r="N694" s="87">
        <f t="shared" si="114"/>
        <v>0</v>
      </c>
      <c r="O694" s="86">
        <v>0</v>
      </c>
      <c r="P694" s="87">
        <f t="shared" si="115"/>
        <v>0</v>
      </c>
      <c r="Q694" s="86">
        <v>0</v>
      </c>
      <c r="R694" s="87">
        <f t="shared" si="116"/>
        <v>0</v>
      </c>
      <c r="S694" s="86">
        <v>0</v>
      </c>
      <c r="T694" s="87">
        <f t="shared" si="117"/>
        <v>0</v>
      </c>
      <c r="U694" s="86">
        <v>0</v>
      </c>
      <c r="V694" s="87">
        <f t="shared" si="118"/>
        <v>0</v>
      </c>
      <c r="W694" s="86">
        <v>0</v>
      </c>
      <c r="X694" s="87">
        <f t="shared" si="119"/>
        <v>0</v>
      </c>
      <c r="Y694" s="87">
        <f t="shared" si="120"/>
        <v>0</v>
      </c>
    </row>
    <row r="695" spans="2:25" x14ac:dyDescent="0.2">
      <c r="B695" s="85" t="s">
        <v>1392</v>
      </c>
      <c r="C695" s="85" t="s">
        <v>1336</v>
      </c>
      <c r="D695" s="85" t="s">
        <v>1393</v>
      </c>
      <c r="E695" s="86">
        <v>0</v>
      </c>
      <c r="F695" s="87">
        <f t="shared" si="110"/>
        <v>0</v>
      </c>
      <c r="G695" s="86">
        <v>0</v>
      </c>
      <c r="H695" s="87">
        <f t="shared" si="111"/>
        <v>0</v>
      </c>
      <c r="I695" s="86">
        <v>0</v>
      </c>
      <c r="J695" s="87">
        <f t="shared" si="112"/>
        <v>0</v>
      </c>
      <c r="K695" s="86">
        <v>0</v>
      </c>
      <c r="L695" s="87">
        <f t="shared" si="113"/>
        <v>0</v>
      </c>
      <c r="M695" s="86">
        <v>0</v>
      </c>
      <c r="N695" s="87">
        <f t="shared" si="114"/>
        <v>0</v>
      </c>
      <c r="O695" s="86">
        <v>0</v>
      </c>
      <c r="P695" s="87">
        <f t="shared" si="115"/>
        <v>0</v>
      </c>
      <c r="Q695" s="86">
        <v>0</v>
      </c>
      <c r="R695" s="87">
        <f t="shared" si="116"/>
        <v>0</v>
      </c>
      <c r="S695" s="86">
        <v>0</v>
      </c>
      <c r="T695" s="87">
        <f t="shared" si="117"/>
        <v>0</v>
      </c>
      <c r="U695" s="86">
        <v>0</v>
      </c>
      <c r="V695" s="87">
        <f t="shared" si="118"/>
        <v>0</v>
      </c>
      <c r="W695" s="86">
        <v>0</v>
      </c>
      <c r="X695" s="87">
        <f t="shared" si="119"/>
        <v>0</v>
      </c>
      <c r="Y695" s="87">
        <f t="shared" si="120"/>
        <v>0</v>
      </c>
    </row>
    <row r="696" spans="2:25" x14ac:dyDescent="0.2">
      <c r="B696" s="85" t="s">
        <v>1395</v>
      </c>
      <c r="C696" s="85" t="s">
        <v>1396</v>
      </c>
      <c r="D696" s="85" t="s">
        <v>1397</v>
      </c>
      <c r="E696" s="86">
        <v>0</v>
      </c>
      <c r="F696" s="87">
        <f t="shared" si="110"/>
        <v>0</v>
      </c>
      <c r="G696" s="86">
        <v>0</v>
      </c>
      <c r="H696" s="87">
        <f t="shared" si="111"/>
        <v>0</v>
      </c>
      <c r="I696" s="86">
        <v>0</v>
      </c>
      <c r="J696" s="87">
        <f t="shared" si="112"/>
        <v>0</v>
      </c>
      <c r="K696" s="86">
        <v>0</v>
      </c>
      <c r="L696" s="87">
        <f t="shared" si="113"/>
        <v>0</v>
      </c>
      <c r="M696" s="86">
        <v>0</v>
      </c>
      <c r="N696" s="87">
        <f t="shared" si="114"/>
        <v>0</v>
      </c>
      <c r="O696" s="86">
        <v>0</v>
      </c>
      <c r="P696" s="87">
        <f t="shared" si="115"/>
        <v>0</v>
      </c>
      <c r="Q696" s="86">
        <v>0</v>
      </c>
      <c r="R696" s="87">
        <f t="shared" si="116"/>
        <v>0</v>
      </c>
      <c r="S696" s="86">
        <v>0</v>
      </c>
      <c r="T696" s="87">
        <f t="shared" si="117"/>
        <v>0</v>
      </c>
      <c r="U696" s="86">
        <v>0</v>
      </c>
      <c r="V696" s="87">
        <f t="shared" si="118"/>
        <v>0</v>
      </c>
      <c r="W696" s="86">
        <v>0</v>
      </c>
      <c r="X696" s="87">
        <f t="shared" si="119"/>
        <v>0</v>
      </c>
      <c r="Y696" s="87">
        <f t="shared" si="120"/>
        <v>0</v>
      </c>
    </row>
    <row r="697" spans="2:25" x14ac:dyDescent="0.2">
      <c r="B697" s="85" t="s">
        <v>1398</v>
      </c>
      <c r="C697" s="85" t="s">
        <v>1396</v>
      </c>
      <c r="D697" s="85" t="s">
        <v>1399</v>
      </c>
      <c r="E697" s="86">
        <v>0</v>
      </c>
      <c r="F697" s="87">
        <f t="shared" si="110"/>
        <v>0</v>
      </c>
      <c r="G697" s="86">
        <v>0</v>
      </c>
      <c r="H697" s="87">
        <f t="shared" si="111"/>
        <v>0</v>
      </c>
      <c r="I697" s="86">
        <v>0</v>
      </c>
      <c r="J697" s="87">
        <f t="shared" si="112"/>
        <v>0</v>
      </c>
      <c r="K697" s="86">
        <v>0</v>
      </c>
      <c r="L697" s="87">
        <f t="shared" si="113"/>
        <v>0</v>
      </c>
      <c r="M697" s="86">
        <v>0</v>
      </c>
      <c r="N697" s="87">
        <f t="shared" si="114"/>
        <v>0</v>
      </c>
      <c r="O697" s="86">
        <v>0</v>
      </c>
      <c r="P697" s="87">
        <f t="shared" si="115"/>
        <v>0</v>
      </c>
      <c r="Q697" s="86">
        <v>0</v>
      </c>
      <c r="R697" s="87">
        <f t="shared" si="116"/>
        <v>0</v>
      </c>
      <c r="S697" s="86">
        <v>0</v>
      </c>
      <c r="T697" s="87">
        <f t="shared" si="117"/>
        <v>0</v>
      </c>
      <c r="U697" s="86">
        <v>0</v>
      </c>
      <c r="V697" s="87">
        <f t="shared" si="118"/>
        <v>0</v>
      </c>
      <c r="W697" s="86">
        <v>0</v>
      </c>
      <c r="X697" s="87">
        <f t="shared" si="119"/>
        <v>0</v>
      </c>
      <c r="Y697" s="87">
        <f t="shared" si="120"/>
        <v>0</v>
      </c>
    </row>
    <row r="698" spans="2:25" x14ac:dyDescent="0.2">
      <c r="B698" s="85" t="s">
        <v>1400</v>
      </c>
      <c r="C698" s="85" t="s">
        <v>1396</v>
      </c>
      <c r="D698" s="85" t="s">
        <v>1401</v>
      </c>
      <c r="E698" s="86">
        <v>0</v>
      </c>
      <c r="F698" s="87">
        <f t="shared" si="110"/>
        <v>0</v>
      </c>
      <c r="G698" s="86">
        <v>0</v>
      </c>
      <c r="H698" s="87">
        <f t="shared" si="111"/>
        <v>0</v>
      </c>
      <c r="I698" s="86">
        <v>0</v>
      </c>
      <c r="J698" s="87">
        <f t="shared" si="112"/>
        <v>0</v>
      </c>
      <c r="K698" s="86">
        <v>0</v>
      </c>
      <c r="L698" s="87">
        <f t="shared" si="113"/>
        <v>0</v>
      </c>
      <c r="M698" s="86">
        <v>0</v>
      </c>
      <c r="N698" s="87">
        <f t="shared" si="114"/>
        <v>0</v>
      </c>
      <c r="O698" s="86">
        <v>0</v>
      </c>
      <c r="P698" s="87">
        <f t="shared" si="115"/>
        <v>0</v>
      </c>
      <c r="Q698" s="86">
        <v>0</v>
      </c>
      <c r="R698" s="87">
        <f t="shared" si="116"/>
        <v>0</v>
      </c>
      <c r="S698" s="86">
        <v>0</v>
      </c>
      <c r="T698" s="87">
        <f t="shared" si="117"/>
        <v>0</v>
      </c>
      <c r="U698" s="86">
        <v>0</v>
      </c>
      <c r="V698" s="87">
        <f t="shared" si="118"/>
        <v>0</v>
      </c>
      <c r="W698" s="86">
        <v>0</v>
      </c>
      <c r="X698" s="87">
        <f t="shared" si="119"/>
        <v>0</v>
      </c>
      <c r="Y698" s="87">
        <f t="shared" si="120"/>
        <v>0</v>
      </c>
    </row>
    <row r="699" spans="2:25" x14ac:dyDescent="0.2">
      <c r="B699" s="85" t="s">
        <v>1402</v>
      </c>
      <c r="C699" s="85" t="s">
        <v>1396</v>
      </c>
      <c r="D699" s="85" t="s">
        <v>1403</v>
      </c>
      <c r="E699" s="86">
        <v>0</v>
      </c>
      <c r="F699" s="87">
        <f t="shared" si="110"/>
        <v>0</v>
      </c>
      <c r="G699" s="86">
        <v>0</v>
      </c>
      <c r="H699" s="87">
        <f t="shared" si="111"/>
        <v>0</v>
      </c>
      <c r="I699" s="86">
        <v>0</v>
      </c>
      <c r="J699" s="87">
        <f t="shared" si="112"/>
        <v>0</v>
      </c>
      <c r="K699" s="86">
        <v>0</v>
      </c>
      <c r="L699" s="87">
        <f t="shared" si="113"/>
        <v>0</v>
      </c>
      <c r="M699" s="86">
        <v>0</v>
      </c>
      <c r="N699" s="87">
        <f t="shared" si="114"/>
        <v>0</v>
      </c>
      <c r="O699" s="86">
        <v>0</v>
      </c>
      <c r="P699" s="87">
        <f t="shared" si="115"/>
        <v>0</v>
      </c>
      <c r="Q699" s="86">
        <v>0</v>
      </c>
      <c r="R699" s="87">
        <f t="shared" si="116"/>
        <v>0</v>
      </c>
      <c r="S699" s="86">
        <v>0</v>
      </c>
      <c r="T699" s="87">
        <f t="shared" si="117"/>
        <v>0</v>
      </c>
      <c r="U699" s="86">
        <v>0</v>
      </c>
      <c r="V699" s="87">
        <f t="shared" si="118"/>
        <v>0</v>
      </c>
      <c r="W699" s="86">
        <v>0</v>
      </c>
      <c r="X699" s="87">
        <f t="shared" si="119"/>
        <v>0</v>
      </c>
      <c r="Y699" s="87">
        <f t="shared" si="120"/>
        <v>0</v>
      </c>
    </row>
    <row r="700" spans="2:25" x14ac:dyDescent="0.2">
      <c r="B700" s="85" t="s">
        <v>1404</v>
      </c>
      <c r="C700" s="85" t="s">
        <v>1396</v>
      </c>
      <c r="D700" s="85" t="s">
        <v>1405</v>
      </c>
      <c r="E700" s="86">
        <v>0</v>
      </c>
      <c r="F700" s="87">
        <f t="shared" si="110"/>
        <v>0</v>
      </c>
      <c r="G700" s="86">
        <v>0</v>
      </c>
      <c r="H700" s="87">
        <f t="shared" si="111"/>
        <v>0</v>
      </c>
      <c r="I700" s="86">
        <v>0</v>
      </c>
      <c r="J700" s="87">
        <f t="shared" si="112"/>
        <v>0</v>
      </c>
      <c r="K700" s="86">
        <v>0</v>
      </c>
      <c r="L700" s="87">
        <f t="shared" si="113"/>
        <v>0</v>
      </c>
      <c r="M700" s="86">
        <v>0</v>
      </c>
      <c r="N700" s="87">
        <f t="shared" si="114"/>
        <v>0</v>
      </c>
      <c r="O700" s="86">
        <v>0</v>
      </c>
      <c r="P700" s="87">
        <f t="shared" si="115"/>
        <v>0</v>
      </c>
      <c r="Q700" s="86">
        <v>0</v>
      </c>
      <c r="R700" s="87">
        <f t="shared" si="116"/>
        <v>0</v>
      </c>
      <c r="S700" s="86">
        <v>0</v>
      </c>
      <c r="T700" s="87">
        <f t="shared" si="117"/>
        <v>0</v>
      </c>
      <c r="U700" s="86">
        <v>0</v>
      </c>
      <c r="V700" s="87">
        <f t="shared" si="118"/>
        <v>0</v>
      </c>
      <c r="W700" s="86">
        <v>0</v>
      </c>
      <c r="X700" s="87">
        <f t="shared" si="119"/>
        <v>0</v>
      </c>
      <c r="Y700" s="87">
        <f t="shared" si="120"/>
        <v>0</v>
      </c>
    </row>
    <row r="701" spans="2:25" x14ac:dyDescent="0.2">
      <c r="B701" s="85" t="s">
        <v>1406</v>
      </c>
      <c r="C701" s="85" t="s">
        <v>1396</v>
      </c>
      <c r="D701" s="85" t="s">
        <v>1407</v>
      </c>
      <c r="E701" s="86">
        <v>0</v>
      </c>
      <c r="F701" s="87">
        <f t="shared" si="110"/>
        <v>0</v>
      </c>
      <c r="G701" s="86">
        <v>0</v>
      </c>
      <c r="H701" s="87">
        <f t="shared" si="111"/>
        <v>0</v>
      </c>
      <c r="I701" s="86">
        <v>0</v>
      </c>
      <c r="J701" s="87">
        <f t="shared" si="112"/>
        <v>0</v>
      </c>
      <c r="K701" s="86">
        <v>0</v>
      </c>
      <c r="L701" s="87">
        <f t="shared" si="113"/>
        <v>0</v>
      </c>
      <c r="M701" s="86">
        <v>0</v>
      </c>
      <c r="N701" s="87">
        <f t="shared" si="114"/>
        <v>0</v>
      </c>
      <c r="O701" s="86">
        <v>0</v>
      </c>
      <c r="P701" s="87">
        <f t="shared" si="115"/>
        <v>0</v>
      </c>
      <c r="Q701" s="86">
        <v>0</v>
      </c>
      <c r="R701" s="87">
        <f t="shared" si="116"/>
        <v>0</v>
      </c>
      <c r="S701" s="86">
        <v>0</v>
      </c>
      <c r="T701" s="87">
        <f t="shared" si="117"/>
        <v>0</v>
      </c>
      <c r="U701" s="86">
        <v>0</v>
      </c>
      <c r="V701" s="87">
        <f t="shared" si="118"/>
        <v>0</v>
      </c>
      <c r="W701" s="86">
        <v>0</v>
      </c>
      <c r="X701" s="87">
        <f t="shared" si="119"/>
        <v>0</v>
      </c>
      <c r="Y701" s="87">
        <f t="shared" si="120"/>
        <v>0</v>
      </c>
    </row>
    <row r="702" spans="2:25" x14ac:dyDescent="0.2">
      <c r="B702" s="85" t="s">
        <v>1408</v>
      </c>
      <c r="C702" s="85" t="s">
        <v>1396</v>
      </c>
      <c r="D702" s="85" t="s">
        <v>1409</v>
      </c>
      <c r="E702" s="86">
        <v>0</v>
      </c>
      <c r="F702" s="87">
        <f t="shared" si="110"/>
        <v>0</v>
      </c>
      <c r="G702" s="86">
        <v>0</v>
      </c>
      <c r="H702" s="87">
        <f t="shared" si="111"/>
        <v>0</v>
      </c>
      <c r="I702" s="86">
        <v>0</v>
      </c>
      <c r="J702" s="87">
        <f t="shared" si="112"/>
        <v>0</v>
      </c>
      <c r="K702" s="86">
        <v>0</v>
      </c>
      <c r="L702" s="87">
        <f t="shared" si="113"/>
        <v>0</v>
      </c>
      <c r="M702" s="86">
        <v>0</v>
      </c>
      <c r="N702" s="87">
        <f t="shared" si="114"/>
        <v>0</v>
      </c>
      <c r="O702" s="86">
        <v>0</v>
      </c>
      <c r="P702" s="87">
        <f t="shared" si="115"/>
        <v>0</v>
      </c>
      <c r="Q702" s="86">
        <v>0</v>
      </c>
      <c r="R702" s="87">
        <f t="shared" si="116"/>
        <v>0</v>
      </c>
      <c r="S702" s="86">
        <v>0</v>
      </c>
      <c r="T702" s="87">
        <f t="shared" si="117"/>
        <v>0</v>
      </c>
      <c r="U702" s="86">
        <v>0</v>
      </c>
      <c r="V702" s="87">
        <f t="shared" si="118"/>
        <v>0</v>
      </c>
      <c r="W702" s="86">
        <v>0</v>
      </c>
      <c r="X702" s="87">
        <f t="shared" si="119"/>
        <v>0</v>
      </c>
      <c r="Y702" s="87">
        <f t="shared" si="120"/>
        <v>0</v>
      </c>
    </row>
    <row r="703" spans="2:25" x14ac:dyDescent="0.2">
      <c r="B703" s="85" t="s">
        <v>1410</v>
      </c>
      <c r="C703" s="85" t="s">
        <v>1396</v>
      </c>
      <c r="D703" s="85" t="s">
        <v>1411</v>
      </c>
      <c r="E703" s="86">
        <v>0</v>
      </c>
      <c r="F703" s="87">
        <f t="shared" si="110"/>
        <v>0</v>
      </c>
      <c r="G703" s="86">
        <v>0</v>
      </c>
      <c r="H703" s="87">
        <f t="shared" si="111"/>
        <v>0</v>
      </c>
      <c r="I703" s="86">
        <v>0</v>
      </c>
      <c r="J703" s="87">
        <f t="shared" si="112"/>
        <v>0</v>
      </c>
      <c r="K703" s="86">
        <v>0</v>
      </c>
      <c r="L703" s="87">
        <f t="shared" si="113"/>
        <v>0</v>
      </c>
      <c r="M703" s="86">
        <v>0</v>
      </c>
      <c r="N703" s="87">
        <f t="shared" si="114"/>
        <v>0</v>
      </c>
      <c r="O703" s="86">
        <v>0</v>
      </c>
      <c r="P703" s="87">
        <f t="shared" si="115"/>
        <v>0</v>
      </c>
      <c r="Q703" s="86">
        <v>0</v>
      </c>
      <c r="R703" s="87">
        <f t="shared" si="116"/>
        <v>0</v>
      </c>
      <c r="S703" s="86">
        <v>0</v>
      </c>
      <c r="T703" s="87">
        <f t="shared" si="117"/>
        <v>0</v>
      </c>
      <c r="U703" s="86">
        <v>0</v>
      </c>
      <c r="V703" s="87">
        <f t="shared" si="118"/>
        <v>0</v>
      </c>
      <c r="W703" s="86">
        <v>0</v>
      </c>
      <c r="X703" s="87">
        <f t="shared" si="119"/>
        <v>0</v>
      </c>
      <c r="Y703" s="87">
        <f t="shared" si="120"/>
        <v>0</v>
      </c>
    </row>
    <row r="704" spans="2:25" x14ac:dyDescent="0.2">
      <c r="B704" s="85" t="s">
        <v>1412</v>
      </c>
      <c r="C704" s="85" t="s">
        <v>1396</v>
      </c>
      <c r="D704" s="85" t="s">
        <v>1413</v>
      </c>
      <c r="E704" s="86">
        <v>0</v>
      </c>
      <c r="F704" s="87">
        <f t="shared" si="110"/>
        <v>0</v>
      </c>
      <c r="G704" s="86">
        <v>0</v>
      </c>
      <c r="H704" s="87">
        <f t="shared" si="111"/>
        <v>0</v>
      </c>
      <c r="I704" s="86">
        <v>0</v>
      </c>
      <c r="J704" s="87">
        <f t="shared" si="112"/>
        <v>0</v>
      </c>
      <c r="K704" s="86">
        <v>0</v>
      </c>
      <c r="L704" s="87">
        <f t="shared" si="113"/>
        <v>0</v>
      </c>
      <c r="M704" s="86">
        <v>0</v>
      </c>
      <c r="N704" s="87">
        <f t="shared" si="114"/>
        <v>0</v>
      </c>
      <c r="O704" s="86">
        <v>0</v>
      </c>
      <c r="P704" s="87">
        <f t="shared" si="115"/>
        <v>0</v>
      </c>
      <c r="Q704" s="86">
        <v>0</v>
      </c>
      <c r="R704" s="87">
        <f t="shared" si="116"/>
        <v>0</v>
      </c>
      <c r="S704" s="86">
        <v>0</v>
      </c>
      <c r="T704" s="87">
        <f t="shared" si="117"/>
        <v>0</v>
      </c>
      <c r="U704" s="86">
        <v>0</v>
      </c>
      <c r="V704" s="87">
        <f t="shared" si="118"/>
        <v>0</v>
      </c>
      <c r="W704" s="86">
        <v>0</v>
      </c>
      <c r="X704" s="87">
        <f t="shared" si="119"/>
        <v>0</v>
      </c>
      <c r="Y704" s="87">
        <f t="shared" si="120"/>
        <v>0</v>
      </c>
    </row>
    <row r="705" spans="2:25" x14ac:dyDescent="0.2">
      <c r="B705" s="85" t="s">
        <v>1414</v>
      </c>
      <c r="C705" s="85" t="s">
        <v>1396</v>
      </c>
      <c r="D705" s="85" t="s">
        <v>1415</v>
      </c>
      <c r="E705" s="86">
        <v>0</v>
      </c>
      <c r="F705" s="87">
        <f t="shared" si="110"/>
        <v>0</v>
      </c>
      <c r="G705" s="86">
        <v>0</v>
      </c>
      <c r="H705" s="87">
        <f t="shared" si="111"/>
        <v>0</v>
      </c>
      <c r="I705" s="86">
        <v>0</v>
      </c>
      <c r="J705" s="87">
        <f t="shared" si="112"/>
        <v>0</v>
      </c>
      <c r="K705" s="86">
        <v>0</v>
      </c>
      <c r="L705" s="87">
        <f t="shared" si="113"/>
        <v>0</v>
      </c>
      <c r="M705" s="86">
        <v>0</v>
      </c>
      <c r="N705" s="87">
        <f t="shared" si="114"/>
        <v>0</v>
      </c>
      <c r="O705" s="86">
        <v>0</v>
      </c>
      <c r="P705" s="87">
        <f t="shared" si="115"/>
        <v>0</v>
      </c>
      <c r="Q705" s="86">
        <v>0</v>
      </c>
      <c r="R705" s="87">
        <f t="shared" si="116"/>
        <v>0</v>
      </c>
      <c r="S705" s="86">
        <v>0</v>
      </c>
      <c r="T705" s="87">
        <f t="shared" si="117"/>
        <v>0</v>
      </c>
      <c r="U705" s="86">
        <v>0</v>
      </c>
      <c r="V705" s="87">
        <f t="shared" si="118"/>
        <v>0</v>
      </c>
      <c r="W705" s="86">
        <v>0</v>
      </c>
      <c r="X705" s="87">
        <f t="shared" si="119"/>
        <v>0</v>
      </c>
      <c r="Y705" s="87">
        <f t="shared" si="120"/>
        <v>0</v>
      </c>
    </row>
    <row r="706" spans="2:25" x14ac:dyDescent="0.2">
      <c r="B706" s="85" t="s">
        <v>1416</v>
      </c>
      <c r="C706" s="85" t="s">
        <v>1396</v>
      </c>
      <c r="D706" s="85" t="s">
        <v>1417</v>
      </c>
      <c r="E706" s="86">
        <v>0</v>
      </c>
      <c r="F706" s="87">
        <f t="shared" si="110"/>
        <v>0</v>
      </c>
      <c r="G706" s="86">
        <v>0</v>
      </c>
      <c r="H706" s="87">
        <f t="shared" si="111"/>
        <v>0</v>
      </c>
      <c r="I706" s="86">
        <v>0</v>
      </c>
      <c r="J706" s="87">
        <f t="shared" si="112"/>
        <v>0</v>
      </c>
      <c r="K706" s="86">
        <v>0</v>
      </c>
      <c r="L706" s="87">
        <f t="shared" si="113"/>
        <v>0</v>
      </c>
      <c r="M706" s="86">
        <v>0</v>
      </c>
      <c r="N706" s="87">
        <f t="shared" si="114"/>
        <v>0</v>
      </c>
      <c r="O706" s="86">
        <v>0</v>
      </c>
      <c r="P706" s="87">
        <f t="shared" si="115"/>
        <v>0</v>
      </c>
      <c r="Q706" s="86">
        <v>0</v>
      </c>
      <c r="R706" s="87">
        <f t="shared" si="116"/>
        <v>0</v>
      </c>
      <c r="S706" s="86">
        <v>0</v>
      </c>
      <c r="T706" s="87">
        <f t="shared" si="117"/>
        <v>0</v>
      </c>
      <c r="U706" s="86">
        <v>0</v>
      </c>
      <c r="V706" s="87">
        <f t="shared" si="118"/>
        <v>0</v>
      </c>
      <c r="W706" s="86">
        <v>0</v>
      </c>
      <c r="X706" s="87">
        <f t="shared" si="119"/>
        <v>0</v>
      </c>
      <c r="Y706" s="87">
        <f t="shared" si="120"/>
        <v>0</v>
      </c>
    </row>
    <row r="707" spans="2:25" x14ac:dyDescent="0.2">
      <c r="B707" s="85" t="s">
        <v>1418</v>
      </c>
      <c r="C707" s="85" t="s">
        <v>1396</v>
      </c>
      <c r="D707" s="85" t="s">
        <v>127</v>
      </c>
      <c r="E707" s="86">
        <v>0</v>
      </c>
      <c r="F707" s="87">
        <f t="shared" si="110"/>
        <v>0</v>
      </c>
      <c r="G707" s="86">
        <v>0</v>
      </c>
      <c r="H707" s="87">
        <f t="shared" si="111"/>
        <v>0</v>
      </c>
      <c r="I707" s="86">
        <v>0</v>
      </c>
      <c r="J707" s="87">
        <f t="shared" si="112"/>
        <v>0</v>
      </c>
      <c r="K707" s="86">
        <v>0</v>
      </c>
      <c r="L707" s="87">
        <f t="shared" si="113"/>
        <v>0</v>
      </c>
      <c r="M707" s="86">
        <v>0</v>
      </c>
      <c r="N707" s="87">
        <f t="shared" si="114"/>
        <v>0</v>
      </c>
      <c r="O707" s="86">
        <v>0</v>
      </c>
      <c r="P707" s="87">
        <f t="shared" si="115"/>
        <v>0</v>
      </c>
      <c r="Q707" s="86">
        <v>0</v>
      </c>
      <c r="R707" s="87">
        <f t="shared" si="116"/>
        <v>0</v>
      </c>
      <c r="S707" s="86">
        <v>0</v>
      </c>
      <c r="T707" s="87">
        <f t="shared" si="117"/>
        <v>0</v>
      </c>
      <c r="U707" s="86">
        <v>0</v>
      </c>
      <c r="V707" s="87">
        <f t="shared" si="118"/>
        <v>0</v>
      </c>
      <c r="W707" s="86">
        <v>0</v>
      </c>
      <c r="X707" s="87">
        <f t="shared" si="119"/>
        <v>0</v>
      </c>
      <c r="Y707" s="87">
        <f t="shared" si="120"/>
        <v>0</v>
      </c>
    </row>
    <row r="708" spans="2:25" x14ac:dyDescent="0.2">
      <c r="B708" s="85" t="s">
        <v>1419</v>
      </c>
      <c r="C708" s="85" t="s">
        <v>1396</v>
      </c>
      <c r="D708" s="85" t="s">
        <v>1360</v>
      </c>
      <c r="E708" s="86">
        <v>0</v>
      </c>
      <c r="F708" s="87">
        <f t="shared" si="110"/>
        <v>0</v>
      </c>
      <c r="G708" s="86">
        <v>0</v>
      </c>
      <c r="H708" s="87">
        <f t="shared" si="111"/>
        <v>0</v>
      </c>
      <c r="I708" s="86">
        <v>0</v>
      </c>
      <c r="J708" s="87">
        <f t="shared" si="112"/>
        <v>0</v>
      </c>
      <c r="K708" s="86">
        <v>0</v>
      </c>
      <c r="L708" s="87">
        <f t="shared" si="113"/>
        <v>0</v>
      </c>
      <c r="M708" s="86">
        <v>0</v>
      </c>
      <c r="N708" s="87">
        <f t="shared" si="114"/>
        <v>0</v>
      </c>
      <c r="O708" s="86">
        <v>0</v>
      </c>
      <c r="P708" s="87">
        <f t="shared" si="115"/>
        <v>0</v>
      </c>
      <c r="Q708" s="86">
        <v>0</v>
      </c>
      <c r="R708" s="87">
        <f t="shared" si="116"/>
        <v>0</v>
      </c>
      <c r="S708" s="86">
        <v>0</v>
      </c>
      <c r="T708" s="87">
        <f t="shared" si="117"/>
        <v>0</v>
      </c>
      <c r="U708" s="86">
        <v>0</v>
      </c>
      <c r="V708" s="87">
        <f t="shared" si="118"/>
        <v>0</v>
      </c>
      <c r="W708" s="86">
        <v>0</v>
      </c>
      <c r="X708" s="87">
        <f t="shared" si="119"/>
        <v>0</v>
      </c>
      <c r="Y708" s="87">
        <f t="shared" si="120"/>
        <v>0</v>
      </c>
    </row>
    <row r="709" spans="2:25" x14ac:dyDescent="0.2">
      <c r="B709" s="85" t="s">
        <v>1420</v>
      </c>
      <c r="C709" s="85" t="s">
        <v>1396</v>
      </c>
      <c r="D709" s="85" t="s">
        <v>1421</v>
      </c>
      <c r="E709" s="86">
        <v>0</v>
      </c>
      <c r="F709" s="87">
        <f t="shared" si="110"/>
        <v>0</v>
      </c>
      <c r="G709" s="86">
        <v>0</v>
      </c>
      <c r="H709" s="87">
        <f t="shared" si="111"/>
        <v>0</v>
      </c>
      <c r="I709" s="86">
        <v>0</v>
      </c>
      <c r="J709" s="87">
        <f t="shared" si="112"/>
        <v>0</v>
      </c>
      <c r="K709" s="86">
        <v>0</v>
      </c>
      <c r="L709" s="87">
        <f t="shared" si="113"/>
        <v>0</v>
      </c>
      <c r="M709" s="86">
        <v>0</v>
      </c>
      <c r="N709" s="87">
        <f t="shared" si="114"/>
        <v>0</v>
      </c>
      <c r="O709" s="86">
        <v>0</v>
      </c>
      <c r="P709" s="87">
        <f t="shared" si="115"/>
        <v>0</v>
      </c>
      <c r="Q709" s="86">
        <v>0</v>
      </c>
      <c r="R709" s="87">
        <f t="shared" si="116"/>
        <v>0</v>
      </c>
      <c r="S709" s="86">
        <v>0</v>
      </c>
      <c r="T709" s="87">
        <f t="shared" si="117"/>
        <v>0</v>
      </c>
      <c r="U709" s="86">
        <v>0</v>
      </c>
      <c r="V709" s="87">
        <f t="shared" si="118"/>
        <v>0</v>
      </c>
      <c r="W709" s="86">
        <v>0</v>
      </c>
      <c r="X709" s="87">
        <f t="shared" si="119"/>
        <v>0</v>
      </c>
      <c r="Y709" s="87">
        <f t="shared" si="120"/>
        <v>0</v>
      </c>
    </row>
    <row r="710" spans="2:25" x14ac:dyDescent="0.2">
      <c r="B710" s="85" t="s">
        <v>1422</v>
      </c>
      <c r="C710" s="85" t="s">
        <v>1396</v>
      </c>
      <c r="D710" s="85" t="s">
        <v>1423</v>
      </c>
      <c r="E710" s="86">
        <v>0</v>
      </c>
      <c r="F710" s="87">
        <f t="shared" si="110"/>
        <v>0</v>
      </c>
      <c r="G710" s="86">
        <v>0</v>
      </c>
      <c r="H710" s="87">
        <f t="shared" si="111"/>
        <v>0</v>
      </c>
      <c r="I710" s="86">
        <v>0</v>
      </c>
      <c r="J710" s="87">
        <f t="shared" si="112"/>
        <v>0</v>
      </c>
      <c r="K710" s="86">
        <v>0</v>
      </c>
      <c r="L710" s="87">
        <f t="shared" si="113"/>
        <v>0</v>
      </c>
      <c r="M710" s="86">
        <v>0</v>
      </c>
      <c r="N710" s="87">
        <f t="shared" si="114"/>
        <v>0</v>
      </c>
      <c r="O710" s="86">
        <v>0</v>
      </c>
      <c r="P710" s="87">
        <f t="shared" si="115"/>
        <v>0</v>
      </c>
      <c r="Q710" s="86">
        <v>0</v>
      </c>
      <c r="R710" s="87">
        <f t="shared" si="116"/>
        <v>0</v>
      </c>
      <c r="S710" s="86">
        <v>0</v>
      </c>
      <c r="T710" s="87">
        <f t="shared" si="117"/>
        <v>0</v>
      </c>
      <c r="U710" s="86">
        <v>0</v>
      </c>
      <c r="V710" s="87">
        <f t="shared" si="118"/>
        <v>0</v>
      </c>
      <c r="W710" s="86">
        <v>0</v>
      </c>
      <c r="X710" s="87">
        <f t="shared" si="119"/>
        <v>0</v>
      </c>
      <c r="Y710" s="87">
        <f t="shared" si="120"/>
        <v>0</v>
      </c>
    </row>
    <row r="711" spans="2:25" x14ac:dyDescent="0.2">
      <c r="B711" s="85" t="s">
        <v>1424</v>
      </c>
      <c r="C711" s="85" t="s">
        <v>1396</v>
      </c>
      <c r="D711" s="85" t="s">
        <v>1425</v>
      </c>
      <c r="E711" s="86">
        <v>0</v>
      </c>
      <c r="F711" s="87">
        <f t="shared" si="110"/>
        <v>0</v>
      </c>
      <c r="G711" s="86">
        <v>0</v>
      </c>
      <c r="H711" s="87">
        <f t="shared" si="111"/>
        <v>0</v>
      </c>
      <c r="I711" s="86">
        <v>0</v>
      </c>
      <c r="J711" s="87">
        <f t="shared" si="112"/>
        <v>0</v>
      </c>
      <c r="K711" s="86">
        <v>0</v>
      </c>
      <c r="L711" s="87">
        <f t="shared" si="113"/>
        <v>0</v>
      </c>
      <c r="M711" s="86">
        <v>0</v>
      </c>
      <c r="N711" s="87">
        <f t="shared" si="114"/>
        <v>0</v>
      </c>
      <c r="O711" s="86">
        <v>0</v>
      </c>
      <c r="P711" s="87">
        <f t="shared" si="115"/>
        <v>0</v>
      </c>
      <c r="Q711" s="86">
        <v>0</v>
      </c>
      <c r="R711" s="87">
        <f t="shared" si="116"/>
        <v>0</v>
      </c>
      <c r="S711" s="86">
        <v>0</v>
      </c>
      <c r="T711" s="87">
        <f t="shared" si="117"/>
        <v>0</v>
      </c>
      <c r="U711" s="86">
        <v>0</v>
      </c>
      <c r="V711" s="87">
        <f t="shared" si="118"/>
        <v>0</v>
      </c>
      <c r="W711" s="86">
        <v>0</v>
      </c>
      <c r="X711" s="87">
        <f t="shared" si="119"/>
        <v>0</v>
      </c>
      <c r="Y711" s="87">
        <f t="shared" si="120"/>
        <v>0</v>
      </c>
    </row>
    <row r="712" spans="2:25" x14ac:dyDescent="0.2">
      <c r="B712" s="85" t="s">
        <v>1426</v>
      </c>
      <c r="C712" s="85" t="s">
        <v>1396</v>
      </c>
      <c r="D712" s="85" t="s">
        <v>1427</v>
      </c>
      <c r="E712" s="86">
        <v>0</v>
      </c>
      <c r="F712" s="87">
        <f t="shared" si="110"/>
        <v>0</v>
      </c>
      <c r="G712" s="86">
        <v>0</v>
      </c>
      <c r="H712" s="87">
        <f t="shared" si="111"/>
        <v>0</v>
      </c>
      <c r="I712" s="86">
        <v>0</v>
      </c>
      <c r="J712" s="87">
        <f t="shared" si="112"/>
        <v>0</v>
      </c>
      <c r="K712" s="86">
        <v>0</v>
      </c>
      <c r="L712" s="87">
        <f t="shared" si="113"/>
        <v>0</v>
      </c>
      <c r="M712" s="86">
        <v>0</v>
      </c>
      <c r="N712" s="87">
        <f t="shared" si="114"/>
        <v>0</v>
      </c>
      <c r="O712" s="86">
        <v>0</v>
      </c>
      <c r="P712" s="87">
        <f t="shared" si="115"/>
        <v>0</v>
      </c>
      <c r="Q712" s="86">
        <v>0</v>
      </c>
      <c r="R712" s="87">
        <f t="shared" si="116"/>
        <v>0</v>
      </c>
      <c r="S712" s="86">
        <v>0</v>
      </c>
      <c r="T712" s="87">
        <f t="shared" si="117"/>
        <v>0</v>
      </c>
      <c r="U712" s="86">
        <v>0</v>
      </c>
      <c r="V712" s="87">
        <f t="shared" si="118"/>
        <v>0</v>
      </c>
      <c r="W712" s="86">
        <v>0</v>
      </c>
      <c r="X712" s="87">
        <f t="shared" si="119"/>
        <v>0</v>
      </c>
      <c r="Y712" s="87">
        <f t="shared" si="120"/>
        <v>0</v>
      </c>
    </row>
    <row r="713" spans="2:25" x14ac:dyDescent="0.2">
      <c r="B713" s="85" t="s">
        <v>1428</v>
      </c>
      <c r="C713" s="85" t="s">
        <v>1396</v>
      </c>
      <c r="D713" s="85" t="s">
        <v>1429</v>
      </c>
      <c r="E713" s="86">
        <v>0</v>
      </c>
      <c r="F713" s="87">
        <f t="shared" si="110"/>
        <v>0</v>
      </c>
      <c r="G713" s="86">
        <v>0</v>
      </c>
      <c r="H713" s="87">
        <f t="shared" si="111"/>
        <v>0</v>
      </c>
      <c r="I713" s="86">
        <v>0</v>
      </c>
      <c r="J713" s="87">
        <f t="shared" si="112"/>
        <v>0</v>
      </c>
      <c r="K713" s="86">
        <v>0</v>
      </c>
      <c r="L713" s="87">
        <f t="shared" si="113"/>
        <v>0</v>
      </c>
      <c r="M713" s="86">
        <v>0</v>
      </c>
      <c r="N713" s="87">
        <f t="shared" si="114"/>
        <v>0</v>
      </c>
      <c r="O713" s="86">
        <v>0</v>
      </c>
      <c r="P713" s="87">
        <f t="shared" si="115"/>
        <v>0</v>
      </c>
      <c r="Q713" s="86">
        <v>0</v>
      </c>
      <c r="R713" s="87">
        <f t="shared" si="116"/>
        <v>0</v>
      </c>
      <c r="S713" s="86">
        <v>0</v>
      </c>
      <c r="T713" s="87">
        <f t="shared" si="117"/>
        <v>0</v>
      </c>
      <c r="U713" s="86">
        <v>0</v>
      </c>
      <c r="V713" s="87">
        <f t="shared" si="118"/>
        <v>0</v>
      </c>
      <c r="W713" s="86">
        <v>0</v>
      </c>
      <c r="X713" s="87">
        <f t="shared" si="119"/>
        <v>0</v>
      </c>
      <c r="Y713" s="87">
        <f t="shared" si="120"/>
        <v>0</v>
      </c>
    </row>
    <row r="714" spans="2:25" x14ac:dyDescent="0.2">
      <c r="B714" s="85" t="s">
        <v>1430</v>
      </c>
      <c r="C714" s="85" t="s">
        <v>1396</v>
      </c>
      <c r="D714" s="85" t="s">
        <v>1431</v>
      </c>
      <c r="E714" s="86">
        <v>0</v>
      </c>
      <c r="F714" s="87">
        <f t="shared" si="110"/>
        <v>0</v>
      </c>
      <c r="G714" s="86">
        <v>0</v>
      </c>
      <c r="H714" s="87">
        <f t="shared" si="111"/>
        <v>0</v>
      </c>
      <c r="I714" s="86">
        <v>0</v>
      </c>
      <c r="J714" s="87">
        <f t="shared" si="112"/>
        <v>0</v>
      </c>
      <c r="K714" s="86">
        <v>0</v>
      </c>
      <c r="L714" s="87">
        <f t="shared" si="113"/>
        <v>0</v>
      </c>
      <c r="M714" s="86">
        <v>0</v>
      </c>
      <c r="N714" s="87">
        <f t="shared" si="114"/>
        <v>0</v>
      </c>
      <c r="O714" s="86">
        <v>0</v>
      </c>
      <c r="P714" s="87">
        <f t="shared" si="115"/>
        <v>0</v>
      </c>
      <c r="Q714" s="86">
        <v>0</v>
      </c>
      <c r="R714" s="87">
        <f t="shared" si="116"/>
        <v>0</v>
      </c>
      <c r="S714" s="86">
        <v>0</v>
      </c>
      <c r="T714" s="87">
        <f t="shared" si="117"/>
        <v>0</v>
      </c>
      <c r="U714" s="86">
        <v>0</v>
      </c>
      <c r="V714" s="87">
        <f t="shared" si="118"/>
        <v>0</v>
      </c>
      <c r="W714" s="86">
        <v>0</v>
      </c>
      <c r="X714" s="87">
        <f t="shared" si="119"/>
        <v>0</v>
      </c>
      <c r="Y714" s="87">
        <f t="shared" si="120"/>
        <v>0</v>
      </c>
    </row>
    <row r="715" spans="2:25" x14ac:dyDescent="0.2">
      <c r="B715" s="85" t="s">
        <v>1432</v>
      </c>
      <c r="C715" s="85" t="s">
        <v>1396</v>
      </c>
      <c r="D715" s="85" t="s">
        <v>1433</v>
      </c>
      <c r="E715" s="86">
        <v>0</v>
      </c>
      <c r="F715" s="87">
        <f t="shared" ref="F715:F778" si="121">+ROUND((E715/$E$1115)*$E$7,0)</f>
        <v>0</v>
      </c>
      <c r="G715" s="86">
        <v>0</v>
      </c>
      <c r="H715" s="87">
        <f t="shared" ref="H715:H778" si="122">+ROUND((G715/$G$1115)*$G$7,0)</f>
        <v>0</v>
      </c>
      <c r="I715" s="86">
        <v>0</v>
      </c>
      <c r="J715" s="87">
        <f t="shared" ref="J715:J778" si="123">+ROUND((I715/$I$1115)*$I$7,0)</f>
        <v>0</v>
      </c>
      <c r="K715" s="86">
        <v>0</v>
      </c>
      <c r="L715" s="87">
        <f t="shared" ref="L715:L778" si="124">+ROUND((K715/$K$1115)*$K$7,0)</f>
        <v>0</v>
      </c>
      <c r="M715" s="86">
        <v>0</v>
      </c>
      <c r="N715" s="87">
        <f t="shared" ref="N715:N778" si="125">+ROUND((M715/$M$1115)*$M$7,0)</f>
        <v>0</v>
      </c>
      <c r="O715" s="86">
        <v>0</v>
      </c>
      <c r="P715" s="87">
        <f t="shared" ref="P715:P778" si="126">+ROUND((O715/$O$1115)*$O$7,0)</f>
        <v>0</v>
      </c>
      <c r="Q715" s="86">
        <v>0</v>
      </c>
      <c r="R715" s="87">
        <f t="shared" ref="R715:R778" si="127">+ROUND((Q715/$Q$1115)*$Q$7,0)</f>
        <v>0</v>
      </c>
      <c r="S715" s="86">
        <v>0</v>
      </c>
      <c r="T715" s="87">
        <f t="shared" ref="T715:T778" si="128">+ROUND((S715/$S$1115)*$S$7,0)</f>
        <v>0</v>
      </c>
      <c r="U715" s="86">
        <v>0</v>
      </c>
      <c r="V715" s="87">
        <f t="shared" ref="V715:V778" si="129">+ROUND((U715/$U$1115)*$U$7,0)</f>
        <v>0</v>
      </c>
      <c r="W715" s="86">
        <v>0</v>
      </c>
      <c r="X715" s="87">
        <f t="shared" ref="X715:X778" si="130">+ROUND((W715/$W$1115)*$W$7,0)</f>
        <v>0</v>
      </c>
      <c r="Y715" s="87">
        <f t="shared" ref="Y715:Y778" si="131">+F715+H715+J715+L715+N715+P715+R715+T715+V715+X715</f>
        <v>0</v>
      </c>
    </row>
    <row r="716" spans="2:25" x14ac:dyDescent="0.2">
      <c r="B716" s="85" t="s">
        <v>1434</v>
      </c>
      <c r="C716" s="85" t="s">
        <v>1396</v>
      </c>
      <c r="D716" s="85" t="s">
        <v>1435</v>
      </c>
      <c r="E716" s="86">
        <v>0</v>
      </c>
      <c r="F716" s="87">
        <f t="shared" si="121"/>
        <v>0</v>
      </c>
      <c r="G716" s="86">
        <v>0</v>
      </c>
      <c r="H716" s="87">
        <f t="shared" si="122"/>
        <v>0</v>
      </c>
      <c r="I716" s="86">
        <v>0</v>
      </c>
      <c r="J716" s="87">
        <f t="shared" si="123"/>
        <v>0</v>
      </c>
      <c r="K716" s="86">
        <v>0</v>
      </c>
      <c r="L716" s="87">
        <f t="shared" si="124"/>
        <v>0</v>
      </c>
      <c r="M716" s="86">
        <v>0</v>
      </c>
      <c r="N716" s="87">
        <f t="shared" si="125"/>
        <v>0</v>
      </c>
      <c r="O716" s="86">
        <v>0</v>
      </c>
      <c r="P716" s="87">
        <f t="shared" si="126"/>
        <v>0</v>
      </c>
      <c r="Q716" s="86">
        <v>0</v>
      </c>
      <c r="R716" s="87">
        <f t="shared" si="127"/>
        <v>0</v>
      </c>
      <c r="S716" s="86">
        <v>0</v>
      </c>
      <c r="T716" s="87">
        <f t="shared" si="128"/>
        <v>0</v>
      </c>
      <c r="U716" s="86">
        <v>0</v>
      </c>
      <c r="V716" s="87">
        <f t="shared" si="129"/>
        <v>0</v>
      </c>
      <c r="W716" s="86">
        <v>0</v>
      </c>
      <c r="X716" s="87">
        <f t="shared" si="130"/>
        <v>0</v>
      </c>
      <c r="Y716" s="87">
        <f t="shared" si="131"/>
        <v>0</v>
      </c>
    </row>
    <row r="717" spans="2:25" x14ac:dyDescent="0.2">
      <c r="B717" s="85" t="s">
        <v>1436</v>
      </c>
      <c r="C717" s="85" t="s">
        <v>1396</v>
      </c>
      <c r="D717" s="85" t="s">
        <v>1437</v>
      </c>
      <c r="E717" s="86">
        <v>0</v>
      </c>
      <c r="F717" s="87">
        <f t="shared" si="121"/>
        <v>0</v>
      </c>
      <c r="G717" s="86">
        <v>0</v>
      </c>
      <c r="H717" s="87">
        <f t="shared" si="122"/>
        <v>0</v>
      </c>
      <c r="I717" s="86">
        <v>0</v>
      </c>
      <c r="J717" s="87">
        <f t="shared" si="123"/>
        <v>0</v>
      </c>
      <c r="K717" s="86">
        <v>0</v>
      </c>
      <c r="L717" s="87">
        <f t="shared" si="124"/>
        <v>0</v>
      </c>
      <c r="M717" s="86">
        <v>0</v>
      </c>
      <c r="N717" s="87">
        <f t="shared" si="125"/>
        <v>0</v>
      </c>
      <c r="O717" s="86">
        <v>0</v>
      </c>
      <c r="P717" s="87">
        <f t="shared" si="126"/>
        <v>0</v>
      </c>
      <c r="Q717" s="86">
        <v>0</v>
      </c>
      <c r="R717" s="87">
        <f t="shared" si="127"/>
        <v>0</v>
      </c>
      <c r="S717" s="86">
        <v>0</v>
      </c>
      <c r="T717" s="87">
        <f t="shared" si="128"/>
        <v>0</v>
      </c>
      <c r="U717" s="86">
        <v>0</v>
      </c>
      <c r="V717" s="87">
        <f t="shared" si="129"/>
        <v>0</v>
      </c>
      <c r="W717" s="86">
        <v>0</v>
      </c>
      <c r="X717" s="87">
        <f t="shared" si="130"/>
        <v>0</v>
      </c>
      <c r="Y717" s="87">
        <f t="shared" si="131"/>
        <v>0</v>
      </c>
    </row>
    <row r="718" spans="2:25" x14ac:dyDescent="0.2">
      <c r="B718" s="85" t="s">
        <v>1438</v>
      </c>
      <c r="C718" s="85" t="s">
        <v>1396</v>
      </c>
      <c r="D718" s="85" t="s">
        <v>738</v>
      </c>
      <c r="E718" s="86">
        <v>0</v>
      </c>
      <c r="F718" s="87">
        <f t="shared" si="121"/>
        <v>0</v>
      </c>
      <c r="G718" s="86">
        <v>0</v>
      </c>
      <c r="H718" s="87">
        <f t="shared" si="122"/>
        <v>0</v>
      </c>
      <c r="I718" s="86">
        <v>0</v>
      </c>
      <c r="J718" s="87">
        <f t="shared" si="123"/>
        <v>0</v>
      </c>
      <c r="K718" s="86">
        <v>0</v>
      </c>
      <c r="L718" s="87">
        <f t="shared" si="124"/>
        <v>0</v>
      </c>
      <c r="M718" s="86">
        <v>0</v>
      </c>
      <c r="N718" s="87">
        <f t="shared" si="125"/>
        <v>0</v>
      </c>
      <c r="O718" s="86">
        <v>0</v>
      </c>
      <c r="P718" s="87">
        <f t="shared" si="126"/>
        <v>0</v>
      </c>
      <c r="Q718" s="86">
        <v>0</v>
      </c>
      <c r="R718" s="87">
        <f t="shared" si="127"/>
        <v>0</v>
      </c>
      <c r="S718" s="86">
        <v>0</v>
      </c>
      <c r="T718" s="87">
        <f t="shared" si="128"/>
        <v>0</v>
      </c>
      <c r="U718" s="86">
        <v>0</v>
      </c>
      <c r="V718" s="87">
        <f t="shared" si="129"/>
        <v>0</v>
      </c>
      <c r="W718" s="86">
        <v>0</v>
      </c>
      <c r="X718" s="87">
        <f t="shared" si="130"/>
        <v>0</v>
      </c>
      <c r="Y718" s="87">
        <f t="shared" si="131"/>
        <v>0</v>
      </c>
    </row>
    <row r="719" spans="2:25" x14ac:dyDescent="0.2">
      <c r="B719" s="85" t="s">
        <v>1439</v>
      </c>
      <c r="C719" s="85" t="s">
        <v>1396</v>
      </c>
      <c r="D719" s="85" t="s">
        <v>1440</v>
      </c>
      <c r="E719" s="86">
        <v>0</v>
      </c>
      <c r="F719" s="87">
        <f t="shared" si="121"/>
        <v>0</v>
      </c>
      <c r="G719" s="86">
        <v>0</v>
      </c>
      <c r="H719" s="87">
        <f t="shared" si="122"/>
        <v>0</v>
      </c>
      <c r="I719" s="86">
        <v>0</v>
      </c>
      <c r="J719" s="87">
        <f t="shared" si="123"/>
        <v>0</v>
      </c>
      <c r="K719" s="86">
        <v>0</v>
      </c>
      <c r="L719" s="87">
        <f t="shared" si="124"/>
        <v>0</v>
      </c>
      <c r="M719" s="86">
        <v>0</v>
      </c>
      <c r="N719" s="87">
        <f t="shared" si="125"/>
        <v>0</v>
      </c>
      <c r="O719" s="86">
        <v>0</v>
      </c>
      <c r="P719" s="87">
        <f t="shared" si="126"/>
        <v>0</v>
      </c>
      <c r="Q719" s="86">
        <v>0</v>
      </c>
      <c r="R719" s="87">
        <f t="shared" si="127"/>
        <v>0</v>
      </c>
      <c r="S719" s="86">
        <v>0</v>
      </c>
      <c r="T719" s="87">
        <f t="shared" si="128"/>
        <v>0</v>
      </c>
      <c r="U719" s="86">
        <v>0</v>
      </c>
      <c r="V719" s="87">
        <f t="shared" si="129"/>
        <v>0</v>
      </c>
      <c r="W719" s="86">
        <v>0</v>
      </c>
      <c r="X719" s="87">
        <f t="shared" si="130"/>
        <v>0</v>
      </c>
      <c r="Y719" s="87">
        <f t="shared" si="131"/>
        <v>0</v>
      </c>
    </row>
    <row r="720" spans="2:25" x14ac:dyDescent="0.2">
      <c r="B720" s="85" t="s">
        <v>1441</v>
      </c>
      <c r="C720" s="85" t="s">
        <v>1396</v>
      </c>
      <c r="D720" s="85" t="s">
        <v>1442</v>
      </c>
      <c r="E720" s="86">
        <v>0</v>
      </c>
      <c r="F720" s="87">
        <f t="shared" si="121"/>
        <v>0</v>
      </c>
      <c r="G720" s="86">
        <v>0</v>
      </c>
      <c r="H720" s="87">
        <f t="shared" si="122"/>
        <v>0</v>
      </c>
      <c r="I720" s="86">
        <v>0</v>
      </c>
      <c r="J720" s="87">
        <f t="shared" si="123"/>
        <v>0</v>
      </c>
      <c r="K720" s="86">
        <v>0</v>
      </c>
      <c r="L720" s="87">
        <f t="shared" si="124"/>
        <v>0</v>
      </c>
      <c r="M720" s="86">
        <v>0</v>
      </c>
      <c r="N720" s="87">
        <f t="shared" si="125"/>
        <v>0</v>
      </c>
      <c r="O720" s="86">
        <v>0</v>
      </c>
      <c r="P720" s="87">
        <f t="shared" si="126"/>
        <v>0</v>
      </c>
      <c r="Q720" s="86">
        <v>0</v>
      </c>
      <c r="R720" s="87">
        <f t="shared" si="127"/>
        <v>0</v>
      </c>
      <c r="S720" s="86">
        <v>0</v>
      </c>
      <c r="T720" s="87">
        <f t="shared" si="128"/>
        <v>0</v>
      </c>
      <c r="U720" s="86">
        <v>0</v>
      </c>
      <c r="V720" s="87">
        <f t="shared" si="129"/>
        <v>0</v>
      </c>
      <c r="W720" s="86">
        <v>0</v>
      </c>
      <c r="X720" s="87">
        <f t="shared" si="130"/>
        <v>0</v>
      </c>
      <c r="Y720" s="87">
        <f t="shared" si="131"/>
        <v>0</v>
      </c>
    </row>
    <row r="721" spans="2:25" x14ac:dyDescent="0.2">
      <c r="B721" s="85" t="s">
        <v>1443</v>
      </c>
      <c r="C721" s="85" t="s">
        <v>1396</v>
      </c>
      <c r="D721" s="85" t="s">
        <v>1444</v>
      </c>
      <c r="E721" s="86">
        <v>0</v>
      </c>
      <c r="F721" s="87">
        <f t="shared" si="121"/>
        <v>0</v>
      </c>
      <c r="G721" s="86">
        <v>0</v>
      </c>
      <c r="H721" s="87">
        <f t="shared" si="122"/>
        <v>0</v>
      </c>
      <c r="I721" s="86">
        <v>0</v>
      </c>
      <c r="J721" s="87">
        <f t="shared" si="123"/>
        <v>0</v>
      </c>
      <c r="K721" s="86">
        <v>0</v>
      </c>
      <c r="L721" s="87">
        <f t="shared" si="124"/>
        <v>0</v>
      </c>
      <c r="M721" s="86">
        <v>0</v>
      </c>
      <c r="N721" s="87">
        <f t="shared" si="125"/>
        <v>0</v>
      </c>
      <c r="O721" s="86">
        <v>0</v>
      </c>
      <c r="P721" s="87">
        <f t="shared" si="126"/>
        <v>0</v>
      </c>
      <c r="Q721" s="86">
        <v>0</v>
      </c>
      <c r="R721" s="87">
        <f t="shared" si="127"/>
        <v>0</v>
      </c>
      <c r="S721" s="86">
        <v>0</v>
      </c>
      <c r="T721" s="87">
        <f t="shared" si="128"/>
        <v>0</v>
      </c>
      <c r="U721" s="86">
        <v>0</v>
      </c>
      <c r="V721" s="87">
        <f t="shared" si="129"/>
        <v>0</v>
      </c>
      <c r="W721" s="86">
        <v>0</v>
      </c>
      <c r="X721" s="87">
        <f t="shared" si="130"/>
        <v>0</v>
      </c>
      <c r="Y721" s="87">
        <f t="shared" si="131"/>
        <v>0</v>
      </c>
    </row>
    <row r="722" spans="2:25" x14ac:dyDescent="0.2">
      <c r="B722" s="85" t="s">
        <v>1445</v>
      </c>
      <c r="C722" s="85" t="s">
        <v>1396</v>
      </c>
      <c r="D722" s="85" t="s">
        <v>1446</v>
      </c>
      <c r="E722" s="86">
        <v>0</v>
      </c>
      <c r="F722" s="87">
        <f t="shared" si="121"/>
        <v>0</v>
      </c>
      <c r="G722" s="86">
        <v>0</v>
      </c>
      <c r="H722" s="87">
        <f t="shared" si="122"/>
        <v>0</v>
      </c>
      <c r="I722" s="86">
        <v>0</v>
      </c>
      <c r="J722" s="87">
        <f t="shared" si="123"/>
        <v>0</v>
      </c>
      <c r="K722" s="86">
        <v>0</v>
      </c>
      <c r="L722" s="87">
        <f t="shared" si="124"/>
        <v>0</v>
      </c>
      <c r="M722" s="86">
        <v>0</v>
      </c>
      <c r="N722" s="87">
        <f t="shared" si="125"/>
        <v>0</v>
      </c>
      <c r="O722" s="86">
        <v>0</v>
      </c>
      <c r="P722" s="87">
        <f t="shared" si="126"/>
        <v>0</v>
      </c>
      <c r="Q722" s="86">
        <v>0</v>
      </c>
      <c r="R722" s="87">
        <f t="shared" si="127"/>
        <v>0</v>
      </c>
      <c r="S722" s="86">
        <v>0</v>
      </c>
      <c r="T722" s="87">
        <f t="shared" si="128"/>
        <v>0</v>
      </c>
      <c r="U722" s="86">
        <v>0</v>
      </c>
      <c r="V722" s="87">
        <f t="shared" si="129"/>
        <v>0</v>
      </c>
      <c r="W722" s="86">
        <v>0</v>
      </c>
      <c r="X722" s="87">
        <f t="shared" si="130"/>
        <v>0</v>
      </c>
      <c r="Y722" s="87">
        <f t="shared" si="131"/>
        <v>0</v>
      </c>
    </row>
    <row r="723" spans="2:25" x14ac:dyDescent="0.2">
      <c r="B723" s="85" t="s">
        <v>1447</v>
      </c>
      <c r="C723" s="85" t="s">
        <v>1396</v>
      </c>
      <c r="D723" s="85" t="s">
        <v>880</v>
      </c>
      <c r="E723" s="86">
        <v>0</v>
      </c>
      <c r="F723" s="87">
        <f t="shared" si="121"/>
        <v>0</v>
      </c>
      <c r="G723" s="86">
        <v>0</v>
      </c>
      <c r="H723" s="87">
        <f t="shared" si="122"/>
        <v>0</v>
      </c>
      <c r="I723" s="86">
        <v>0</v>
      </c>
      <c r="J723" s="87">
        <f t="shared" si="123"/>
        <v>0</v>
      </c>
      <c r="K723" s="86">
        <v>0</v>
      </c>
      <c r="L723" s="87">
        <f t="shared" si="124"/>
        <v>0</v>
      </c>
      <c r="M723" s="86">
        <v>0</v>
      </c>
      <c r="N723" s="87">
        <f t="shared" si="125"/>
        <v>0</v>
      </c>
      <c r="O723" s="86">
        <v>0</v>
      </c>
      <c r="P723" s="87">
        <f t="shared" si="126"/>
        <v>0</v>
      </c>
      <c r="Q723" s="86">
        <v>0</v>
      </c>
      <c r="R723" s="87">
        <f t="shared" si="127"/>
        <v>0</v>
      </c>
      <c r="S723" s="86">
        <v>0</v>
      </c>
      <c r="T723" s="87">
        <f t="shared" si="128"/>
        <v>0</v>
      </c>
      <c r="U723" s="86">
        <v>0</v>
      </c>
      <c r="V723" s="87">
        <f t="shared" si="129"/>
        <v>0</v>
      </c>
      <c r="W723" s="86">
        <v>0</v>
      </c>
      <c r="X723" s="87">
        <f t="shared" si="130"/>
        <v>0</v>
      </c>
      <c r="Y723" s="87">
        <f t="shared" si="131"/>
        <v>0</v>
      </c>
    </row>
    <row r="724" spans="2:25" x14ac:dyDescent="0.2">
      <c r="B724" s="85" t="s">
        <v>1448</v>
      </c>
      <c r="C724" s="85" t="s">
        <v>1396</v>
      </c>
      <c r="D724" s="85" t="s">
        <v>1449</v>
      </c>
      <c r="E724" s="86">
        <v>0</v>
      </c>
      <c r="F724" s="87">
        <f t="shared" si="121"/>
        <v>0</v>
      </c>
      <c r="G724" s="86">
        <v>0</v>
      </c>
      <c r="H724" s="87">
        <f t="shared" si="122"/>
        <v>0</v>
      </c>
      <c r="I724" s="86">
        <v>0</v>
      </c>
      <c r="J724" s="87">
        <f t="shared" si="123"/>
        <v>0</v>
      </c>
      <c r="K724" s="86">
        <v>0</v>
      </c>
      <c r="L724" s="87">
        <f t="shared" si="124"/>
        <v>0</v>
      </c>
      <c r="M724" s="86">
        <v>0</v>
      </c>
      <c r="N724" s="87">
        <f t="shared" si="125"/>
        <v>0</v>
      </c>
      <c r="O724" s="86">
        <v>0</v>
      </c>
      <c r="P724" s="87">
        <f t="shared" si="126"/>
        <v>0</v>
      </c>
      <c r="Q724" s="86">
        <v>0</v>
      </c>
      <c r="R724" s="87">
        <f t="shared" si="127"/>
        <v>0</v>
      </c>
      <c r="S724" s="86">
        <v>0</v>
      </c>
      <c r="T724" s="87">
        <f t="shared" si="128"/>
        <v>0</v>
      </c>
      <c r="U724" s="86">
        <v>0</v>
      </c>
      <c r="V724" s="87">
        <f t="shared" si="129"/>
        <v>0</v>
      </c>
      <c r="W724" s="86">
        <v>0</v>
      </c>
      <c r="X724" s="87">
        <f t="shared" si="130"/>
        <v>0</v>
      </c>
      <c r="Y724" s="87">
        <f t="shared" si="131"/>
        <v>0</v>
      </c>
    </row>
    <row r="725" spans="2:25" x14ac:dyDescent="0.2">
      <c r="B725" s="85" t="s">
        <v>1451</v>
      </c>
      <c r="C725" s="85" t="s">
        <v>1452</v>
      </c>
      <c r="D725" s="85" t="s">
        <v>1453</v>
      </c>
      <c r="E725" s="86">
        <v>0</v>
      </c>
      <c r="F725" s="87">
        <f t="shared" si="121"/>
        <v>0</v>
      </c>
      <c r="G725" s="86">
        <v>0</v>
      </c>
      <c r="H725" s="87">
        <f t="shared" si="122"/>
        <v>0</v>
      </c>
      <c r="I725" s="86">
        <v>0</v>
      </c>
      <c r="J725" s="87">
        <f t="shared" si="123"/>
        <v>0</v>
      </c>
      <c r="K725" s="86">
        <v>0</v>
      </c>
      <c r="L725" s="87">
        <f t="shared" si="124"/>
        <v>0</v>
      </c>
      <c r="M725" s="86">
        <v>0</v>
      </c>
      <c r="N725" s="87">
        <f t="shared" si="125"/>
        <v>0</v>
      </c>
      <c r="O725" s="86">
        <v>0</v>
      </c>
      <c r="P725" s="87">
        <f t="shared" si="126"/>
        <v>0</v>
      </c>
      <c r="Q725" s="86">
        <v>0</v>
      </c>
      <c r="R725" s="87">
        <f t="shared" si="127"/>
        <v>0</v>
      </c>
      <c r="S725" s="86">
        <v>0</v>
      </c>
      <c r="T725" s="87">
        <f t="shared" si="128"/>
        <v>0</v>
      </c>
      <c r="U725" s="86">
        <v>0</v>
      </c>
      <c r="V725" s="87">
        <f t="shared" si="129"/>
        <v>0</v>
      </c>
      <c r="W725" s="86">
        <v>0</v>
      </c>
      <c r="X725" s="87">
        <f t="shared" si="130"/>
        <v>0</v>
      </c>
      <c r="Y725" s="87">
        <f t="shared" si="131"/>
        <v>0</v>
      </c>
    </row>
    <row r="726" spans="2:25" x14ac:dyDescent="0.2">
      <c r="B726" s="85" t="s">
        <v>1454</v>
      </c>
      <c r="C726" s="85" t="s">
        <v>1452</v>
      </c>
      <c r="D726" s="85" t="s">
        <v>948</v>
      </c>
      <c r="E726" s="86">
        <v>0</v>
      </c>
      <c r="F726" s="87">
        <f t="shared" si="121"/>
        <v>0</v>
      </c>
      <c r="G726" s="86">
        <v>0</v>
      </c>
      <c r="H726" s="87">
        <f t="shared" si="122"/>
        <v>0</v>
      </c>
      <c r="I726" s="86">
        <v>0</v>
      </c>
      <c r="J726" s="87">
        <f t="shared" si="123"/>
        <v>0</v>
      </c>
      <c r="K726" s="86">
        <v>0</v>
      </c>
      <c r="L726" s="87">
        <f t="shared" si="124"/>
        <v>0</v>
      </c>
      <c r="M726" s="86">
        <v>0</v>
      </c>
      <c r="N726" s="87">
        <f t="shared" si="125"/>
        <v>0</v>
      </c>
      <c r="O726" s="86">
        <v>0</v>
      </c>
      <c r="P726" s="87">
        <f t="shared" si="126"/>
        <v>0</v>
      </c>
      <c r="Q726" s="86">
        <v>0</v>
      </c>
      <c r="R726" s="87">
        <f t="shared" si="127"/>
        <v>0</v>
      </c>
      <c r="S726" s="86">
        <v>0</v>
      </c>
      <c r="T726" s="87">
        <f t="shared" si="128"/>
        <v>0</v>
      </c>
      <c r="U726" s="86">
        <v>0</v>
      </c>
      <c r="V726" s="87">
        <f t="shared" si="129"/>
        <v>0</v>
      </c>
      <c r="W726" s="86">
        <v>0</v>
      </c>
      <c r="X726" s="87">
        <f t="shared" si="130"/>
        <v>0</v>
      </c>
      <c r="Y726" s="87">
        <f t="shared" si="131"/>
        <v>0</v>
      </c>
    </row>
    <row r="727" spans="2:25" x14ac:dyDescent="0.2">
      <c r="B727" s="85" t="s">
        <v>1455</v>
      </c>
      <c r="C727" s="85" t="s">
        <v>1452</v>
      </c>
      <c r="D727" s="85" t="s">
        <v>1456</v>
      </c>
      <c r="E727" s="86">
        <v>0</v>
      </c>
      <c r="F727" s="87">
        <f t="shared" si="121"/>
        <v>0</v>
      </c>
      <c r="G727" s="86">
        <v>0</v>
      </c>
      <c r="H727" s="87">
        <f t="shared" si="122"/>
        <v>0</v>
      </c>
      <c r="I727" s="86">
        <v>0</v>
      </c>
      <c r="J727" s="87">
        <f t="shared" si="123"/>
        <v>0</v>
      </c>
      <c r="K727" s="86">
        <v>0</v>
      </c>
      <c r="L727" s="87">
        <f t="shared" si="124"/>
        <v>0</v>
      </c>
      <c r="M727" s="86">
        <v>0</v>
      </c>
      <c r="N727" s="87">
        <f t="shared" si="125"/>
        <v>0</v>
      </c>
      <c r="O727" s="86">
        <v>0</v>
      </c>
      <c r="P727" s="87">
        <f t="shared" si="126"/>
        <v>0</v>
      </c>
      <c r="Q727" s="86">
        <v>0</v>
      </c>
      <c r="R727" s="87">
        <f t="shared" si="127"/>
        <v>0</v>
      </c>
      <c r="S727" s="86">
        <v>0</v>
      </c>
      <c r="T727" s="87">
        <f t="shared" si="128"/>
        <v>0</v>
      </c>
      <c r="U727" s="86">
        <v>0</v>
      </c>
      <c r="V727" s="87">
        <f t="shared" si="129"/>
        <v>0</v>
      </c>
      <c r="W727" s="86">
        <v>0</v>
      </c>
      <c r="X727" s="87">
        <f t="shared" si="130"/>
        <v>0</v>
      </c>
      <c r="Y727" s="87">
        <f t="shared" si="131"/>
        <v>0</v>
      </c>
    </row>
    <row r="728" spans="2:25" x14ac:dyDescent="0.2">
      <c r="B728" s="85" t="s">
        <v>1457</v>
      </c>
      <c r="C728" s="85" t="s">
        <v>1452</v>
      </c>
      <c r="D728" s="85" t="s">
        <v>1458</v>
      </c>
      <c r="E728" s="86">
        <v>0</v>
      </c>
      <c r="F728" s="87">
        <f t="shared" si="121"/>
        <v>0</v>
      </c>
      <c r="G728" s="86">
        <v>0</v>
      </c>
      <c r="H728" s="87">
        <f t="shared" si="122"/>
        <v>0</v>
      </c>
      <c r="I728" s="86">
        <v>0</v>
      </c>
      <c r="J728" s="87">
        <f t="shared" si="123"/>
        <v>0</v>
      </c>
      <c r="K728" s="86">
        <v>0</v>
      </c>
      <c r="L728" s="87">
        <f t="shared" si="124"/>
        <v>0</v>
      </c>
      <c r="M728" s="86">
        <v>0</v>
      </c>
      <c r="N728" s="87">
        <f t="shared" si="125"/>
        <v>0</v>
      </c>
      <c r="O728" s="86">
        <v>0</v>
      </c>
      <c r="P728" s="87">
        <f t="shared" si="126"/>
        <v>0</v>
      </c>
      <c r="Q728" s="86">
        <v>0</v>
      </c>
      <c r="R728" s="87">
        <f t="shared" si="127"/>
        <v>0</v>
      </c>
      <c r="S728" s="86">
        <v>0</v>
      </c>
      <c r="T728" s="87">
        <f t="shared" si="128"/>
        <v>0</v>
      </c>
      <c r="U728" s="86">
        <v>0</v>
      </c>
      <c r="V728" s="87">
        <f t="shared" si="129"/>
        <v>0</v>
      </c>
      <c r="W728" s="86">
        <v>0</v>
      </c>
      <c r="X728" s="87">
        <f t="shared" si="130"/>
        <v>0</v>
      </c>
      <c r="Y728" s="87">
        <f t="shared" si="131"/>
        <v>0</v>
      </c>
    </row>
    <row r="729" spans="2:25" x14ac:dyDescent="0.2">
      <c r="B729" s="85" t="s">
        <v>1459</v>
      </c>
      <c r="C729" s="85" t="s">
        <v>1452</v>
      </c>
      <c r="D729" s="85" t="s">
        <v>1460</v>
      </c>
      <c r="E729" s="86">
        <v>0</v>
      </c>
      <c r="F729" s="87">
        <f t="shared" si="121"/>
        <v>0</v>
      </c>
      <c r="G729" s="86">
        <v>0</v>
      </c>
      <c r="H729" s="87">
        <f t="shared" si="122"/>
        <v>0</v>
      </c>
      <c r="I729" s="86">
        <v>0</v>
      </c>
      <c r="J729" s="87">
        <f t="shared" si="123"/>
        <v>0</v>
      </c>
      <c r="K729" s="86">
        <v>0</v>
      </c>
      <c r="L729" s="87">
        <f t="shared" si="124"/>
        <v>0</v>
      </c>
      <c r="M729" s="86">
        <v>0</v>
      </c>
      <c r="N729" s="87">
        <f t="shared" si="125"/>
        <v>0</v>
      </c>
      <c r="O729" s="86">
        <v>0</v>
      </c>
      <c r="P729" s="87">
        <f t="shared" si="126"/>
        <v>0</v>
      </c>
      <c r="Q729" s="86">
        <v>0</v>
      </c>
      <c r="R729" s="87">
        <f t="shared" si="127"/>
        <v>0</v>
      </c>
      <c r="S729" s="86">
        <v>0</v>
      </c>
      <c r="T729" s="87">
        <f t="shared" si="128"/>
        <v>0</v>
      </c>
      <c r="U729" s="86">
        <v>0</v>
      </c>
      <c r="V729" s="87">
        <f t="shared" si="129"/>
        <v>0</v>
      </c>
      <c r="W729" s="86">
        <v>0</v>
      </c>
      <c r="X729" s="87">
        <f t="shared" si="130"/>
        <v>0</v>
      </c>
      <c r="Y729" s="87">
        <f t="shared" si="131"/>
        <v>0</v>
      </c>
    </row>
    <row r="730" spans="2:25" x14ac:dyDescent="0.2">
      <c r="B730" s="85" t="s">
        <v>1461</v>
      </c>
      <c r="C730" s="85" t="s">
        <v>1452</v>
      </c>
      <c r="D730" s="85" t="s">
        <v>1462</v>
      </c>
      <c r="E730" s="86">
        <v>0</v>
      </c>
      <c r="F730" s="87">
        <f t="shared" si="121"/>
        <v>0</v>
      </c>
      <c r="G730" s="86">
        <v>0</v>
      </c>
      <c r="H730" s="87">
        <f t="shared" si="122"/>
        <v>0</v>
      </c>
      <c r="I730" s="86">
        <v>0</v>
      </c>
      <c r="J730" s="87">
        <f t="shared" si="123"/>
        <v>0</v>
      </c>
      <c r="K730" s="86">
        <v>0</v>
      </c>
      <c r="L730" s="87">
        <f t="shared" si="124"/>
        <v>0</v>
      </c>
      <c r="M730" s="86">
        <v>0</v>
      </c>
      <c r="N730" s="87">
        <f t="shared" si="125"/>
        <v>0</v>
      </c>
      <c r="O730" s="86">
        <v>0</v>
      </c>
      <c r="P730" s="87">
        <f t="shared" si="126"/>
        <v>0</v>
      </c>
      <c r="Q730" s="86">
        <v>0</v>
      </c>
      <c r="R730" s="87">
        <f t="shared" si="127"/>
        <v>0</v>
      </c>
      <c r="S730" s="86">
        <v>0</v>
      </c>
      <c r="T730" s="87">
        <f t="shared" si="128"/>
        <v>0</v>
      </c>
      <c r="U730" s="86">
        <v>0</v>
      </c>
      <c r="V730" s="87">
        <f t="shared" si="129"/>
        <v>0</v>
      </c>
      <c r="W730" s="86">
        <v>0</v>
      </c>
      <c r="X730" s="87">
        <f t="shared" si="130"/>
        <v>0</v>
      </c>
      <c r="Y730" s="87">
        <f t="shared" si="131"/>
        <v>0</v>
      </c>
    </row>
    <row r="731" spans="2:25" x14ac:dyDescent="0.2">
      <c r="B731" s="85" t="s">
        <v>1463</v>
      </c>
      <c r="C731" s="85" t="s">
        <v>1452</v>
      </c>
      <c r="D731" s="85" t="s">
        <v>426</v>
      </c>
      <c r="E731" s="86">
        <v>0</v>
      </c>
      <c r="F731" s="87">
        <f t="shared" si="121"/>
        <v>0</v>
      </c>
      <c r="G731" s="86">
        <v>0</v>
      </c>
      <c r="H731" s="87">
        <f t="shared" si="122"/>
        <v>0</v>
      </c>
      <c r="I731" s="86">
        <v>0</v>
      </c>
      <c r="J731" s="87">
        <f t="shared" si="123"/>
        <v>0</v>
      </c>
      <c r="K731" s="86">
        <v>0</v>
      </c>
      <c r="L731" s="87">
        <f t="shared" si="124"/>
        <v>0</v>
      </c>
      <c r="M731" s="86">
        <v>0</v>
      </c>
      <c r="N731" s="87">
        <f t="shared" si="125"/>
        <v>0</v>
      </c>
      <c r="O731" s="86">
        <v>0</v>
      </c>
      <c r="P731" s="87">
        <f t="shared" si="126"/>
        <v>0</v>
      </c>
      <c r="Q731" s="86">
        <v>0</v>
      </c>
      <c r="R731" s="87">
        <f t="shared" si="127"/>
        <v>0</v>
      </c>
      <c r="S731" s="86">
        <v>0</v>
      </c>
      <c r="T731" s="87">
        <f t="shared" si="128"/>
        <v>0</v>
      </c>
      <c r="U731" s="86">
        <v>0</v>
      </c>
      <c r="V731" s="87">
        <f t="shared" si="129"/>
        <v>0</v>
      </c>
      <c r="W731" s="86">
        <v>0</v>
      </c>
      <c r="X731" s="87">
        <f t="shared" si="130"/>
        <v>0</v>
      </c>
      <c r="Y731" s="87">
        <f t="shared" si="131"/>
        <v>0</v>
      </c>
    </row>
    <row r="732" spans="2:25" x14ac:dyDescent="0.2">
      <c r="B732" s="85" t="s">
        <v>1464</v>
      </c>
      <c r="C732" s="85" t="s">
        <v>1452</v>
      </c>
      <c r="D732" s="85" t="s">
        <v>1465</v>
      </c>
      <c r="E732" s="86">
        <v>0</v>
      </c>
      <c r="F732" s="87">
        <f t="shared" si="121"/>
        <v>0</v>
      </c>
      <c r="G732" s="86">
        <v>0</v>
      </c>
      <c r="H732" s="87">
        <f t="shared" si="122"/>
        <v>0</v>
      </c>
      <c r="I732" s="86">
        <v>0</v>
      </c>
      <c r="J732" s="87">
        <f t="shared" si="123"/>
        <v>0</v>
      </c>
      <c r="K732" s="86">
        <v>0</v>
      </c>
      <c r="L732" s="87">
        <f t="shared" si="124"/>
        <v>0</v>
      </c>
      <c r="M732" s="86">
        <v>0</v>
      </c>
      <c r="N732" s="87">
        <f t="shared" si="125"/>
        <v>0</v>
      </c>
      <c r="O732" s="86">
        <v>0</v>
      </c>
      <c r="P732" s="87">
        <f t="shared" si="126"/>
        <v>0</v>
      </c>
      <c r="Q732" s="86">
        <v>0</v>
      </c>
      <c r="R732" s="87">
        <f t="shared" si="127"/>
        <v>0</v>
      </c>
      <c r="S732" s="86">
        <v>0</v>
      </c>
      <c r="T732" s="87">
        <f t="shared" si="128"/>
        <v>0</v>
      </c>
      <c r="U732" s="86">
        <v>0</v>
      </c>
      <c r="V732" s="87">
        <f t="shared" si="129"/>
        <v>0</v>
      </c>
      <c r="W732" s="86">
        <v>0</v>
      </c>
      <c r="X732" s="87">
        <f t="shared" si="130"/>
        <v>0</v>
      </c>
      <c r="Y732" s="87">
        <f t="shared" si="131"/>
        <v>0</v>
      </c>
    </row>
    <row r="733" spans="2:25" x14ac:dyDescent="0.2">
      <c r="B733" s="85" t="s">
        <v>1466</v>
      </c>
      <c r="C733" s="85" t="s">
        <v>1452</v>
      </c>
      <c r="D733" s="85" t="s">
        <v>1467</v>
      </c>
      <c r="E733" s="86">
        <v>0</v>
      </c>
      <c r="F733" s="87">
        <f t="shared" si="121"/>
        <v>0</v>
      </c>
      <c r="G733" s="86">
        <v>0</v>
      </c>
      <c r="H733" s="87">
        <f t="shared" si="122"/>
        <v>0</v>
      </c>
      <c r="I733" s="86">
        <v>0</v>
      </c>
      <c r="J733" s="87">
        <f t="shared" si="123"/>
        <v>0</v>
      </c>
      <c r="K733" s="86">
        <v>0</v>
      </c>
      <c r="L733" s="87">
        <f t="shared" si="124"/>
        <v>0</v>
      </c>
      <c r="M733" s="86">
        <v>0</v>
      </c>
      <c r="N733" s="87">
        <f t="shared" si="125"/>
        <v>0</v>
      </c>
      <c r="O733" s="86">
        <v>0</v>
      </c>
      <c r="P733" s="87">
        <f t="shared" si="126"/>
        <v>0</v>
      </c>
      <c r="Q733" s="86">
        <v>0</v>
      </c>
      <c r="R733" s="87">
        <f t="shared" si="127"/>
        <v>0</v>
      </c>
      <c r="S733" s="86">
        <v>0</v>
      </c>
      <c r="T733" s="87">
        <f t="shared" si="128"/>
        <v>0</v>
      </c>
      <c r="U733" s="86">
        <v>0</v>
      </c>
      <c r="V733" s="87">
        <f t="shared" si="129"/>
        <v>0</v>
      </c>
      <c r="W733" s="86">
        <v>0</v>
      </c>
      <c r="X733" s="87">
        <f t="shared" si="130"/>
        <v>0</v>
      </c>
      <c r="Y733" s="87">
        <f t="shared" si="131"/>
        <v>0</v>
      </c>
    </row>
    <row r="734" spans="2:25" x14ac:dyDescent="0.2">
      <c r="B734" s="85" t="s">
        <v>1468</v>
      </c>
      <c r="C734" s="85" t="s">
        <v>1452</v>
      </c>
      <c r="D734" s="85" t="s">
        <v>1469</v>
      </c>
      <c r="E734" s="86">
        <v>0</v>
      </c>
      <c r="F734" s="87">
        <f t="shared" si="121"/>
        <v>0</v>
      </c>
      <c r="G734" s="86">
        <v>0</v>
      </c>
      <c r="H734" s="87">
        <f t="shared" si="122"/>
        <v>0</v>
      </c>
      <c r="I734" s="86">
        <v>0</v>
      </c>
      <c r="J734" s="87">
        <f t="shared" si="123"/>
        <v>0</v>
      </c>
      <c r="K734" s="86">
        <v>0</v>
      </c>
      <c r="L734" s="87">
        <f t="shared" si="124"/>
        <v>0</v>
      </c>
      <c r="M734" s="86">
        <v>0</v>
      </c>
      <c r="N734" s="87">
        <f t="shared" si="125"/>
        <v>0</v>
      </c>
      <c r="O734" s="86">
        <v>0</v>
      </c>
      <c r="P734" s="87">
        <f t="shared" si="126"/>
        <v>0</v>
      </c>
      <c r="Q734" s="86">
        <v>0</v>
      </c>
      <c r="R734" s="87">
        <f t="shared" si="127"/>
        <v>0</v>
      </c>
      <c r="S734" s="86">
        <v>0</v>
      </c>
      <c r="T734" s="87">
        <f t="shared" si="128"/>
        <v>0</v>
      </c>
      <c r="U734" s="86">
        <v>0</v>
      </c>
      <c r="V734" s="87">
        <f t="shared" si="129"/>
        <v>0</v>
      </c>
      <c r="W734" s="86">
        <v>0</v>
      </c>
      <c r="X734" s="87">
        <f t="shared" si="130"/>
        <v>0</v>
      </c>
      <c r="Y734" s="87">
        <f t="shared" si="131"/>
        <v>0</v>
      </c>
    </row>
    <row r="735" spans="2:25" x14ac:dyDescent="0.2">
      <c r="B735" s="85" t="s">
        <v>1470</v>
      </c>
      <c r="C735" s="85" t="s">
        <v>1452</v>
      </c>
      <c r="D735" s="85" t="s">
        <v>1471</v>
      </c>
      <c r="E735" s="86">
        <v>0</v>
      </c>
      <c r="F735" s="87">
        <f t="shared" si="121"/>
        <v>0</v>
      </c>
      <c r="G735" s="86">
        <v>0</v>
      </c>
      <c r="H735" s="87">
        <f t="shared" si="122"/>
        <v>0</v>
      </c>
      <c r="I735" s="86">
        <v>0</v>
      </c>
      <c r="J735" s="87">
        <f t="shared" si="123"/>
        <v>0</v>
      </c>
      <c r="K735" s="86">
        <v>0</v>
      </c>
      <c r="L735" s="87">
        <f t="shared" si="124"/>
        <v>0</v>
      </c>
      <c r="M735" s="86">
        <v>0</v>
      </c>
      <c r="N735" s="87">
        <f t="shared" si="125"/>
        <v>0</v>
      </c>
      <c r="O735" s="86">
        <v>0</v>
      </c>
      <c r="P735" s="87">
        <f t="shared" si="126"/>
        <v>0</v>
      </c>
      <c r="Q735" s="86">
        <v>0</v>
      </c>
      <c r="R735" s="87">
        <f t="shared" si="127"/>
        <v>0</v>
      </c>
      <c r="S735" s="86">
        <v>0</v>
      </c>
      <c r="T735" s="87">
        <f t="shared" si="128"/>
        <v>0</v>
      </c>
      <c r="U735" s="86">
        <v>0</v>
      </c>
      <c r="V735" s="87">
        <f t="shared" si="129"/>
        <v>0</v>
      </c>
      <c r="W735" s="86">
        <v>0</v>
      </c>
      <c r="X735" s="87">
        <f t="shared" si="130"/>
        <v>0</v>
      </c>
      <c r="Y735" s="87">
        <f t="shared" si="131"/>
        <v>0</v>
      </c>
    </row>
    <row r="736" spans="2:25" x14ac:dyDescent="0.2">
      <c r="B736" s="85" t="s">
        <v>1472</v>
      </c>
      <c r="C736" s="85" t="s">
        <v>1452</v>
      </c>
      <c r="D736" s="85" t="s">
        <v>885</v>
      </c>
      <c r="E736" s="86">
        <v>0</v>
      </c>
      <c r="F736" s="87">
        <f t="shared" si="121"/>
        <v>0</v>
      </c>
      <c r="G736" s="86">
        <v>0</v>
      </c>
      <c r="H736" s="87">
        <f t="shared" si="122"/>
        <v>0</v>
      </c>
      <c r="I736" s="86">
        <v>0</v>
      </c>
      <c r="J736" s="87">
        <f t="shared" si="123"/>
        <v>0</v>
      </c>
      <c r="K736" s="86">
        <v>0</v>
      </c>
      <c r="L736" s="87">
        <f t="shared" si="124"/>
        <v>0</v>
      </c>
      <c r="M736" s="86">
        <v>0</v>
      </c>
      <c r="N736" s="87">
        <f t="shared" si="125"/>
        <v>0</v>
      </c>
      <c r="O736" s="86">
        <v>0</v>
      </c>
      <c r="P736" s="87">
        <f t="shared" si="126"/>
        <v>0</v>
      </c>
      <c r="Q736" s="86">
        <v>0</v>
      </c>
      <c r="R736" s="87">
        <f t="shared" si="127"/>
        <v>0</v>
      </c>
      <c r="S736" s="86">
        <v>0</v>
      </c>
      <c r="T736" s="87">
        <f t="shared" si="128"/>
        <v>0</v>
      </c>
      <c r="U736" s="86">
        <v>0</v>
      </c>
      <c r="V736" s="87">
        <f t="shared" si="129"/>
        <v>0</v>
      </c>
      <c r="W736" s="86">
        <v>0</v>
      </c>
      <c r="X736" s="87">
        <f t="shared" si="130"/>
        <v>0</v>
      </c>
      <c r="Y736" s="87">
        <f t="shared" si="131"/>
        <v>0</v>
      </c>
    </row>
    <row r="737" spans="2:25" x14ac:dyDescent="0.2">
      <c r="B737" s="85" t="s">
        <v>1473</v>
      </c>
      <c r="C737" s="85" t="s">
        <v>1452</v>
      </c>
      <c r="D737" s="85" t="s">
        <v>1474</v>
      </c>
      <c r="E737" s="86">
        <v>0</v>
      </c>
      <c r="F737" s="87">
        <f t="shared" si="121"/>
        <v>0</v>
      </c>
      <c r="G737" s="86">
        <v>0</v>
      </c>
      <c r="H737" s="87">
        <f t="shared" si="122"/>
        <v>0</v>
      </c>
      <c r="I737" s="86">
        <v>0</v>
      </c>
      <c r="J737" s="87">
        <f t="shared" si="123"/>
        <v>0</v>
      </c>
      <c r="K737" s="86">
        <v>0</v>
      </c>
      <c r="L737" s="87">
        <f t="shared" si="124"/>
        <v>0</v>
      </c>
      <c r="M737" s="86">
        <v>0</v>
      </c>
      <c r="N737" s="87">
        <f t="shared" si="125"/>
        <v>0</v>
      </c>
      <c r="O737" s="86">
        <v>0</v>
      </c>
      <c r="P737" s="87">
        <f t="shared" si="126"/>
        <v>0</v>
      </c>
      <c r="Q737" s="86">
        <v>0</v>
      </c>
      <c r="R737" s="87">
        <f t="shared" si="127"/>
        <v>0</v>
      </c>
      <c r="S737" s="86">
        <v>0</v>
      </c>
      <c r="T737" s="87">
        <f t="shared" si="128"/>
        <v>0</v>
      </c>
      <c r="U737" s="86">
        <v>0</v>
      </c>
      <c r="V737" s="87">
        <f t="shared" si="129"/>
        <v>0</v>
      </c>
      <c r="W737" s="86">
        <v>0</v>
      </c>
      <c r="X737" s="87">
        <f t="shared" si="130"/>
        <v>0</v>
      </c>
      <c r="Y737" s="87">
        <f t="shared" si="131"/>
        <v>0</v>
      </c>
    </row>
    <row r="738" spans="2:25" x14ac:dyDescent="0.2">
      <c r="B738" s="85" t="s">
        <v>1475</v>
      </c>
      <c r="C738" s="85" t="s">
        <v>1452</v>
      </c>
      <c r="D738" s="85" t="s">
        <v>1476</v>
      </c>
      <c r="E738" s="86">
        <v>0</v>
      </c>
      <c r="F738" s="87">
        <f t="shared" si="121"/>
        <v>0</v>
      </c>
      <c r="G738" s="86">
        <v>0</v>
      </c>
      <c r="H738" s="87">
        <f t="shared" si="122"/>
        <v>0</v>
      </c>
      <c r="I738" s="86">
        <v>0</v>
      </c>
      <c r="J738" s="87">
        <f t="shared" si="123"/>
        <v>0</v>
      </c>
      <c r="K738" s="86">
        <v>0</v>
      </c>
      <c r="L738" s="87">
        <f t="shared" si="124"/>
        <v>0</v>
      </c>
      <c r="M738" s="86">
        <v>0</v>
      </c>
      <c r="N738" s="87">
        <f t="shared" si="125"/>
        <v>0</v>
      </c>
      <c r="O738" s="86">
        <v>0</v>
      </c>
      <c r="P738" s="87">
        <f t="shared" si="126"/>
        <v>0</v>
      </c>
      <c r="Q738" s="86">
        <v>0</v>
      </c>
      <c r="R738" s="87">
        <f t="shared" si="127"/>
        <v>0</v>
      </c>
      <c r="S738" s="86">
        <v>0</v>
      </c>
      <c r="T738" s="87">
        <f t="shared" si="128"/>
        <v>0</v>
      </c>
      <c r="U738" s="86">
        <v>0</v>
      </c>
      <c r="V738" s="87">
        <f t="shared" si="129"/>
        <v>0</v>
      </c>
      <c r="W738" s="86">
        <v>0</v>
      </c>
      <c r="X738" s="87">
        <f t="shared" si="130"/>
        <v>0</v>
      </c>
      <c r="Y738" s="87">
        <f t="shared" si="131"/>
        <v>0</v>
      </c>
    </row>
    <row r="739" spans="2:25" x14ac:dyDescent="0.2">
      <c r="B739" s="85" t="s">
        <v>1477</v>
      </c>
      <c r="C739" s="85" t="s">
        <v>1452</v>
      </c>
      <c r="D739" s="85" t="s">
        <v>1478</v>
      </c>
      <c r="E739" s="86">
        <v>0</v>
      </c>
      <c r="F739" s="87">
        <f t="shared" si="121"/>
        <v>0</v>
      </c>
      <c r="G739" s="86">
        <v>0</v>
      </c>
      <c r="H739" s="87">
        <f t="shared" si="122"/>
        <v>0</v>
      </c>
      <c r="I739" s="86">
        <v>0</v>
      </c>
      <c r="J739" s="87">
        <f t="shared" si="123"/>
        <v>0</v>
      </c>
      <c r="K739" s="86">
        <v>0</v>
      </c>
      <c r="L739" s="87">
        <f t="shared" si="124"/>
        <v>0</v>
      </c>
      <c r="M739" s="86">
        <v>0</v>
      </c>
      <c r="N739" s="87">
        <f t="shared" si="125"/>
        <v>0</v>
      </c>
      <c r="O739" s="86">
        <v>0</v>
      </c>
      <c r="P739" s="87">
        <f t="shared" si="126"/>
        <v>0</v>
      </c>
      <c r="Q739" s="86">
        <v>0</v>
      </c>
      <c r="R739" s="87">
        <f t="shared" si="127"/>
        <v>0</v>
      </c>
      <c r="S739" s="86">
        <v>0</v>
      </c>
      <c r="T739" s="87">
        <f t="shared" si="128"/>
        <v>0</v>
      </c>
      <c r="U739" s="86">
        <v>0</v>
      </c>
      <c r="V739" s="87">
        <f t="shared" si="129"/>
        <v>0</v>
      </c>
      <c r="W739" s="86">
        <v>0</v>
      </c>
      <c r="X739" s="87">
        <f t="shared" si="130"/>
        <v>0</v>
      </c>
      <c r="Y739" s="87">
        <f t="shared" si="131"/>
        <v>0</v>
      </c>
    </row>
    <row r="740" spans="2:25" x14ac:dyDescent="0.2">
      <c r="B740" s="85" t="s">
        <v>1479</v>
      </c>
      <c r="C740" s="85" t="s">
        <v>1452</v>
      </c>
      <c r="D740" s="85" t="s">
        <v>1480</v>
      </c>
      <c r="E740" s="86">
        <v>0</v>
      </c>
      <c r="F740" s="87">
        <f t="shared" si="121"/>
        <v>0</v>
      </c>
      <c r="G740" s="86">
        <v>0</v>
      </c>
      <c r="H740" s="87">
        <f t="shared" si="122"/>
        <v>0</v>
      </c>
      <c r="I740" s="86">
        <v>0</v>
      </c>
      <c r="J740" s="87">
        <f t="shared" si="123"/>
        <v>0</v>
      </c>
      <c r="K740" s="86">
        <v>0</v>
      </c>
      <c r="L740" s="87">
        <f t="shared" si="124"/>
        <v>0</v>
      </c>
      <c r="M740" s="86">
        <v>0</v>
      </c>
      <c r="N740" s="87">
        <f t="shared" si="125"/>
        <v>0</v>
      </c>
      <c r="O740" s="86">
        <v>0</v>
      </c>
      <c r="P740" s="87">
        <f t="shared" si="126"/>
        <v>0</v>
      </c>
      <c r="Q740" s="86">
        <v>0</v>
      </c>
      <c r="R740" s="87">
        <f t="shared" si="127"/>
        <v>0</v>
      </c>
      <c r="S740" s="86">
        <v>0</v>
      </c>
      <c r="T740" s="87">
        <f t="shared" si="128"/>
        <v>0</v>
      </c>
      <c r="U740" s="86">
        <v>0</v>
      </c>
      <c r="V740" s="87">
        <f t="shared" si="129"/>
        <v>0</v>
      </c>
      <c r="W740" s="86">
        <v>0</v>
      </c>
      <c r="X740" s="87">
        <f t="shared" si="130"/>
        <v>0</v>
      </c>
      <c r="Y740" s="87">
        <f t="shared" si="131"/>
        <v>0</v>
      </c>
    </row>
    <row r="741" spans="2:25" x14ac:dyDescent="0.2">
      <c r="B741" s="85" t="s">
        <v>1481</v>
      </c>
      <c r="C741" s="85" t="s">
        <v>1452</v>
      </c>
      <c r="D741" s="85" t="s">
        <v>1482</v>
      </c>
      <c r="E741" s="86">
        <v>0</v>
      </c>
      <c r="F741" s="87">
        <f t="shared" si="121"/>
        <v>0</v>
      </c>
      <c r="G741" s="86">
        <v>0</v>
      </c>
      <c r="H741" s="87">
        <f t="shared" si="122"/>
        <v>0</v>
      </c>
      <c r="I741" s="86">
        <v>0</v>
      </c>
      <c r="J741" s="87">
        <f t="shared" si="123"/>
        <v>0</v>
      </c>
      <c r="K741" s="86">
        <v>0</v>
      </c>
      <c r="L741" s="87">
        <f t="shared" si="124"/>
        <v>0</v>
      </c>
      <c r="M741" s="86">
        <v>0</v>
      </c>
      <c r="N741" s="87">
        <f t="shared" si="125"/>
        <v>0</v>
      </c>
      <c r="O741" s="86">
        <v>0</v>
      </c>
      <c r="P741" s="87">
        <f t="shared" si="126"/>
        <v>0</v>
      </c>
      <c r="Q741" s="86">
        <v>0</v>
      </c>
      <c r="R741" s="87">
        <f t="shared" si="127"/>
        <v>0</v>
      </c>
      <c r="S741" s="86">
        <v>0</v>
      </c>
      <c r="T741" s="87">
        <f t="shared" si="128"/>
        <v>0</v>
      </c>
      <c r="U741" s="86">
        <v>0</v>
      </c>
      <c r="V741" s="87">
        <f t="shared" si="129"/>
        <v>0</v>
      </c>
      <c r="W741" s="86">
        <v>0</v>
      </c>
      <c r="X741" s="87">
        <f t="shared" si="130"/>
        <v>0</v>
      </c>
      <c r="Y741" s="87">
        <f t="shared" si="131"/>
        <v>0</v>
      </c>
    </row>
    <row r="742" spans="2:25" x14ac:dyDescent="0.2">
      <c r="B742" s="85" t="s">
        <v>1483</v>
      </c>
      <c r="C742" s="85" t="s">
        <v>1452</v>
      </c>
      <c r="D742" s="85" t="s">
        <v>1484</v>
      </c>
      <c r="E742" s="86">
        <v>0</v>
      </c>
      <c r="F742" s="87">
        <f t="shared" si="121"/>
        <v>0</v>
      </c>
      <c r="G742" s="86">
        <v>0</v>
      </c>
      <c r="H742" s="87">
        <f t="shared" si="122"/>
        <v>0</v>
      </c>
      <c r="I742" s="86">
        <v>0</v>
      </c>
      <c r="J742" s="87">
        <f t="shared" si="123"/>
        <v>0</v>
      </c>
      <c r="K742" s="86">
        <v>0</v>
      </c>
      <c r="L742" s="87">
        <f t="shared" si="124"/>
        <v>0</v>
      </c>
      <c r="M742" s="86">
        <v>0</v>
      </c>
      <c r="N742" s="87">
        <f t="shared" si="125"/>
        <v>0</v>
      </c>
      <c r="O742" s="86">
        <v>0</v>
      </c>
      <c r="P742" s="87">
        <f t="shared" si="126"/>
        <v>0</v>
      </c>
      <c r="Q742" s="86">
        <v>0</v>
      </c>
      <c r="R742" s="87">
        <f t="shared" si="127"/>
        <v>0</v>
      </c>
      <c r="S742" s="86">
        <v>0</v>
      </c>
      <c r="T742" s="87">
        <f t="shared" si="128"/>
        <v>0</v>
      </c>
      <c r="U742" s="86">
        <v>0</v>
      </c>
      <c r="V742" s="87">
        <f t="shared" si="129"/>
        <v>0</v>
      </c>
      <c r="W742" s="86">
        <v>0</v>
      </c>
      <c r="X742" s="87">
        <f t="shared" si="130"/>
        <v>0</v>
      </c>
      <c r="Y742" s="87">
        <f t="shared" si="131"/>
        <v>0</v>
      </c>
    </row>
    <row r="743" spans="2:25" x14ac:dyDescent="0.2">
      <c r="B743" s="85" t="s">
        <v>1485</v>
      </c>
      <c r="C743" s="85" t="s">
        <v>1452</v>
      </c>
      <c r="D743" s="85" t="s">
        <v>1486</v>
      </c>
      <c r="E743" s="86">
        <v>0</v>
      </c>
      <c r="F743" s="87">
        <f t="shared" si="121"/>
        <v>0</v>
      </c>
      <c r="G743" s="86">
        <v>0</v>
      </c>
      <c r="H743" s="87">
        <f t="shared" si="122"/>
        <v>0</v>
      </c>
      <c r="I743" s="86">
        <v>0</v>
      </c>
      <c r="J743" s="87">
        <f t="shared" si="123"/>
        <v>0</v>
      </c>
      <c r="K743" s="86">
        <v>0</v>
      </c>
      <c r="L743" s="87">
        <f t="shared" si="124"/>
        <v>0</v>
      </c>
      <c r="M743" s="86">
        <v>0</v>
      </c>
      <c r="N743" s="87">
        <f t="shared" si="125"/>
        <v>0</v>
      </c>
      <c r="O743" s="86">
        <v>0</v>
      </c>
      <c r="P743" s="87">
        <f t="shared" si="126"/>
        <v>0</v>
      </c>
      <c r="Q743" s="86">
        <v>0</v>
      </c>
      <c r="R743" s="87">
        <f t="shared" si="127"/>
        <v>0</v>
      </c>
      <c r="S743" s="86">
        <v>0</v>
      </c>
      <c r="T743" s="87">
        <f t="shared" si="128"/>
        <v>0</v>
      </c>
      <c r="U743" s="86">
        <v>0</v>
      </c>
      <c r="V743" s="87">
        <f t="shared" si="129"/>
        <v>0</v>
      </c>
      <c r="W743" s="86">
        <v>0</v>
      </c>
      <c r="X743" s="87">
        <f t="shared" si="130"/>
        <v>0</v>
      </c>
      <c r="Y743" s="87">
        <f t="shared" si="131"/>
        <v>0</v>
      </c>
    </row>
    <row r="744" spans="2:25" x14ac:dyDescent="0.2">
      <c r="B744" s="85" t="s">
        <v>1487</v>
      </c>
      <c r="C744" s="85" t="s">
        <v>1452</v>
      </c>
      <c r="D744" s="85" t="s">
        <v>1488</v>
      </c>
      <c r="E744" s="86">
        <v>0</v>
      </c>
      <c r="F744" s="87">
        <f t="shared" si="121"/>
        <v>0</v>
      </c>
      <c r="G744" s="86">
        <v>0</v>
      </c>
      <c r="H744" s="87">
        <f t="shared" si="122"/>
        <v>0</v>
      </c>
      <c r="I744" s="86">
        <v>0</v>
      </c>
      <c r="J744" s="87">
        <f t="shared" si="123"/>
        <v>0</v>
      </c>
      <c r="K744" s="86">
        <v>0</v>
      </c>
      <c r="L744" s="87">
        <f t="shared" si="124"/>
        <v>0</v>
      </c>
      <c r="M744" s="86">
        <v>0</v>
      </c>
      <c r="N744" s="87">
        <f t="shared" si="125"/>
        <v>0</v>
      </c>
      <c r="O744" s="86">
        <v>0</v>
      </c>
      <c r="P744" s="87">
        <f t="shared" si="126"/>
        <v>0</v>
      </c>
      <c r="Q744" s="86">
        <v>0</v>
      </c>
      <c r="R744" s="87">
        <f t="shared" si="127"/>
        <v>0</v>
      </c>
      <c r="S744" s="86">
        <v>0</v>
      </c>
      <c r="T744" s="87">
        <f t="shared" si="128"/>
        <v>0</v>
      </c>
      <c r="U744" s="86">
        <v>0</v>
      </c>
      <c r="V744" s="87">
        <f t="shared" si="129"/>
        <v>0</v>
      </c>
      <c r="W744" s="86">
        <v>0</v>
      </c>
      <c r="X744" s="87">
        <f t="shared" si="130"/>
        <v>0</v>
      </c>
      <c r="Y744" s="87">
        <f t="shared" si="131"/>
        <v>0</v>
      </c>
    </row>
    <row r="745" spans="2:25" x14ac:dyDescent="0.2">
      <c r="B745" s="85" t="s">
        <v>1489</v>
      </c>
      <c r="C745" s="85" t="s">
        <v>1452</v>
      </c>
      <c r="D745" s="85" t="s">
        <v>771</v>
      </c>
      <c r="E745" s="86">
        <v>0</v>
      </c>
      <c r="F745" s="87">
        <f t="shared" si="121"/>
        <v>0</v>
      </c>
      <c r="G745" s="86">
        <v>0</v>
      </c>
      <c r="H745" s="87">
        <f t="shared" si="122"/>
        <v>0</v>
      </c>
      <c r="I745" s="86">
        <v>0</v>
      </c>
      <c r="J745" s="87">
        <f t="shared" si="123"/>
        <v>0</v>
      </c>
      <c r="K745" s="86">
        <v>0</v>
      </c>
      <c r="L745" s="87">
        <f t="shared" si="124"/>
        <v>0</v>
      </c>
      <c r="M745" s="86">
        <v>0</v>
      </c>
      <c r="N745" s="87">
        <f t="shared" si="125"/>
        <v>0</v>
      </c>
      <c r="O745" s="86">
        <v>0</v>
      </c>
      <c r="P745" s="87">
        <f t="shared" si="126"/>
        <v>0</v>
      </c>
      <c r="Q745" s="86">
        <v>0</v>
      </c>
      <c r="R745" s="87">
        <f t="shared" si="127"/>
        <v>0</v>
      </c>
      <c r="S745" s="86">
        <v>0</v>
      </c>
      <c r="T745" s="87">
        <f t="shared" si="128"/>
        <v>0</v>
      </c>
      <c r="U745" s="86">
        <v>0</v>
      </c>
      <c r="V745" s="87">
        <f t="shared" si="129"/>
        <v>0</v>
      </c>
      <c r="W745" s="86">
        <v>0</v>
      </c>
      <c r="X745" s="87">
        <f t="shared" si="130"/>
        <v>0</v>
      </c>
      <c r="Y745" s="87">
        <f t="shared" si="131"/>
        <v>0</v>
      </c>
    </row>
    <row r="746" spans="2:25" x14ac:dyDescent="0.2">
      <c r="B746" s="85" t="s">
        <v>1490</v>
      </c>
      <c r="C746" s="85" t="s">
        <v>1452</v>
      </c>
      <c r="D746" s="85" t="s">
        <v>1491</v>
      </c>
      <c r="E746" s="86">
        <v>0</v>
      </c>
      <c r="F746" s="87">
        <f t="shared" si="121"/>
        <v>0</v>
      </c>
      <c r="G746" s="86">
        <v>0</v>
      </c>
      <c r="H746" s="87">
        <f t="shared" si="122"/>
        <v>0</v>
      </c>
      <c r="I746" s="86">
        <v>0</v>
      </c>
      <c r="J746" s="87">
        <f t="shared" si="123"/>
        <v>0</v>
      </c>
      <c r="K746" s="86">
        <v>0</v>
      </c>
      <c r="L746" s="87">
        <f t="shared" si="124"/>
        <v>0</v>
      </c>
      <c r="M746" s="86">
        <v>0</v>
      </c>
      <c r="N746" s="87">
        <f t="shared" si="125"/>
        <v>0</v>
      </c>
      <c r="O746" s="86">
        <v>0</v>
      </c>
      <c r="P746" s="87">
        <f t="shared" si="126"/>
        <v>0</v>
      </c>
      <c r="Q746" s="86">
        <v>0</v>
      </c>
      <c r="R746" s="87">
        <f t="shared" si="127"/>
        <v>0</v>
      </c>
      <c r="S746" s="86">
        <v>0</v>
      </c>
      <c r="T746" s="87">
        <f t="shared" si="128"/>
        <v>0</v>
      </c>
      <c r="U746" s="86">
        <v>0</v>
      </c>
      <c r="V746" s="87">
        <f t="shared" si="129"/>
        <v>0</v>
      </c>
      <c r="W746" s="86">
        <v>0</v>
      </c>
      <c r="X746" s="87">
        <f t="shared" si="130"/>
        <v>0</v>
      </c>
      <c r="Y746" s="87">
        <f t="shared" si="131"/>
        <v>0</v>
      </c>
    </row>
    <row r="747" spans="2:25" x14ac:dyDescent="0.2">
      <c r="B747" s="85" t="s">
        <v>1492</v>
      </c>
      <c r="C747" s="85" t="s">
        <v>1452</v>
      </c>
      <c r="D747" s="85" t="s">
        <v>1493</v>
      </c>
      <c r="E747" s="86">
        <v>0</v>
      </c>
      <c r="F747" s="87">
        <f t="shared" si="121"/>
        <v>0</v>
      </c>
      <c r="G747" s="86">
        <v>0</v>
      </c>
      <c r="H747" s="87">
        <f t="shared" si="122"/>
        <v>0</v>
      </c>
      <c r="I747" s="86">
        <v>0</v>
      </c>
      <c r="J747" s="87">
        <f t="shared" si="123"/>
        <v>0</v>
      </c>
      <c r="K747" s="86">
        <v>0</v>
      </c>
      <c r="L747" s="87">
        <f t="shared" si="124"/>
        <v>0</v>
      </c>
      <c r="M747" s="86">
        <v>1239</v>
      </c>
      <c r="N747" s="87">
        <f>+ROUND((M747/$M$1115)*$M$7,0)-1</f>
        <v>243636705</v>
      </c>
      <c r="O747" s="86">
        <v>0</v>
      </c>
      <c r="P747" s="87">
        <f t="shared" si="126"/>
        <v>0</v>
      </c>
      <c r="Q747" s="86">
        <v>0</v>
      </c>
      <c r="R747" s="87">
        <f t="shared" si="127"/>
        <v>0</v>
      </c>
      <c r="S747" s="86">
        <v>0</v>
      </c>
      <c r="T747" s="87">
        <f t="shared" si="128"/>
        <v>0</v>
      </c>
      <c r="U747" s="86">
        <v>0</v>
      </c>
      <c r="V747" s="87">
        <f t="shared" si="129"/>
        <v>0</v>
      </c>
      <c r="W747" s="86">
        <v>0</v>
      </c>
      <c r="X747" s="87">
        <f t="shared" si="130"/>
        <v>0</v>
      </c>
      <c r="Y747" s="87">
        <f t="shared" si="131"/>
        <v>243636705</v>
      </c>
    </row>
    <row r="748" spans="2:25" x14ac:dyDescent="0.2">
      <c r="B748" s="85" t="s">
        <v>1494</v>
      </c>
      <c r="C748" s="85" t="s">
        <v>1452</v>
      </c>
      <c r="D748" s="85" t="s">
        <v>1495</v>
      </c>
      <c r="E748" s="86">
        <v>0</v>
      </c>
      <c r="F748" s="87">
        <f t="shared" si="121"/>
        <v>0</v>
      </c>
      <c r="G748" s="86">
        <v>0</v>
      </c>
      <c r="H748" s="87">
        <f t="shared" si="122"/>
        <v>0</v>
      </c>
      <c r="I748" s="86">
        <v>0</v>
      </c>
      <c r="J748" s="87">
        <f t="shared" si="123"/>
        <v>0</v>
      </c>
      <c r="K748" s="86">
        <v>0</v>
      </c>
      <c r="L748" s="87">
        <f t="shared" si="124"/>
        <v>0</v>
      </c>
      <c r="M748" s="86">
        <v>0</v>
      </c>
      <c r="N748" s="87">
        <f t="shared" si="125"/>
        <v>0</v>
      </c>
      <c r="O748" s="86">
        <v>0</v>
      </c>
      <c r="P748" s="87">
        <f t="shared" si="126"/>
        <v>0</v>
      </c>
      <c r="Q748" s="86">
        <v>0</v>
      </c>
      <c r="R748" s="87">
        <f t="shared" si="127"/>
        <v>0</v>
      </c>
      <c r="S748" s="86">
        <v>0</v>
      </c>
      <c r="T748" s="87">
        <f t="shared" si="128"/>
        <v>0</v>
      </c>
      <c r="U748" s="86">
        <v>0</v>
      </c>
      <c r="V748" s="87">
        <f t="shared" si="129"/>
        <v>0</v>
      </c>
      <c r="W748" s="86">
        <v>0</v>
      </c>
      <c r="X748" s="87">
        <f t="shared" si="130"/>
        <v>0</v>
      </c>
      <c r="Y748" s="87">
        <f t="shared" si="131"/>
        <v>0</v>
      </c>
    </row>
    <row r="749" spans="2:25" x14ac:dyDescent="0.2">
      <c r="B749" s="85" t="s">
        <v>1496</v>
      </c>
      <c r="C749" s="85" t="s">
        <v>1452</v>
      </c>
      <c r="D749" s="85" t="s">
        <v>1497</v>
      </c>
      <c r="E749" s="86">
        <v>0</v>
      </c>
      <c r="F749" s="87">
        <f t="shared" si="121"/>
        <v>0</v>
      </c>
      <c r="G749" s="86">
        <v>0</v>
      </c>
      <c r="H749" s="87">
        <f t="shared" si="122"/>
        <v>0</v>
      </c>
      <c r="I749" s="86">
        <v>0</v>
      </c>
      <c r="J749" s="87">
        <f t="shared" si="123"/>
        <v>0</v>
      </c>
      <c r="K749" s="86">
        <v>0</v>
      </c>
      <c r="L749" s="87">
        <f t="shared" si="124"/>
        <v>0</v>
      </c>
      <c r="M749" s="86">
        <v>0</v>
      </c>
      <c r="N749" s="87">
        <f t="shared" si="125"/>
        <v>0</v>
      </c>
      <c r="O749" s="86">
        <v>0</v>
      </c>
      <c r="P749" s="87">
        <f t="shared" si="126"/>
        <v>0</v>
      </c>
      <c r="Q749" s="86">
        <v>0</v>
      </c>
      <c r="R749" s="87">
        <f t="shared" si="127"/>
        <v>0</v>
      </c>
      <c r="S749" s="86">
        <v>0</v>
      </c>
      <c r="T749" s="87">
        <f t="shared" si="128"/>
        <v>0</v>
      </c>
      <c r="U749" s="86">
        <v>0</v>
      </c>
      <c r="V749" s="87">
        <f t="shared" si="129"/>
        <v>0</v>
      </c>
      <c r="W749" s="86">
        <v>0</v>
      </c>
      <c r="X749" s="87">
        <f t="shared" si="130"/>
        <v>0</v>
      </c>
      <c r="Y749" s="87">
        <f t="shared" si="131"/>
        <v>0</v>
      </c>
    </row>
    <row r="750" spans="2:25" x14ac:dyDescent="0.2">
      <c r="B750" s="85" t="s">
        <v>1498</v>
      </c>
      <c r="C750" s="85" t="s">
        <v>1452</v>
      </c>
      <c r="D750" s="85" t="s">
        <v>1499</v>
      </c>
      <c r="E750" s="86">
        <v>0</v>
      </c>
      <c r="F750" s="87">
        <f t="shared" si="121"/>
        <v>0</v>
      </c>
      <c r="G750" s="86">
        <v>0</v>
      </c>
      <c r="H750" s="87">
        <f t="shared" si="122"/>
        <v>0</v>
      </c>
      <c r="I750" s="86">
        <v>0</v>
      </c>
      <c r="J750" s="87">
        <f t="shared" si="123"/>
        <v>0</v>
      </c>
      <c r="K750" s="86">
        <v>0</v>
      </c>
      <c r="L750" s="87">
        <f t="shared" si="124"/>
        <v>0</v>
      </c>
      <c r="M750" s="86">
        <v>1439</v>
      </c>
      <c r="N750" s="87">
        <f t="shared" si="125"/>
        <v>282964665</v>
      </c>
      <c r="O750" s="86">
        <v>0</v>
      </c>
      <c r="P750" s="87">
        <f t="shared" si="126"/>
        <v>0</v>
      </c>
      <c r="Q750" s="86">
        <v>0</v>
      </c>
      <c r="R750" s="87">
        <f t="shared" si="127"/>
        <v>0</v>
      </c>
      <c r="S750" s="86">
        <v>0</v>
      </c>
      <c r="T750" s="87">
        <f t="shared" si="128"/>
        <v>0</v>
      </c>
      <c r="U750" s="86">
        <v>0</v>
      </c>
      <c r="V750" s="87">
        <f t="shared" si="129"/>
        <v>0</v>
      </c>
      <c r="W750" s="86">
        <v>0</v>
      </c>
      <c r="X750" s="87">
        <f t="shared" si="130"/>
        <v>0</v>
      </c>
      <c r="Y750" s="87">
        <f t="shared" si="131"/>
        <v>282964665</v>
      </c>
    </row>
    <row r="751" spans="2:25" x14ac:dyDescent="0.2">
      <c r="B751" s="85" t="s">
        <v>1500</v>
      </c>
      <c r="C751" s="85" t="s">
        <v>1452</v>
      </c>
      <c r="D751" s="85" t="s">
        <v>1501</v>
      </c>
      <c r="E751" s="86">
        <v>0</v>
      </c>
      <c r="F751" s="87">
        <f t="shared" si="121"/>
        <v>0</v>
      </c>
      <c r="G751" s="86">
        <v>0</v>
      </c>
      <c r="H751" s="87">
        <f t="shared" si="122"/>
        <v>0</v>
      </c>
      <c r="I751" s="86">
        <v>0</v>
      </c>
      <c r="J751" s="87">
        <f t="shared" si="123"/>
        <v>0</v>
      </c>
      <c r="K751" s="86">
        <v>0</v>
      </c>
      <c r="L751" s="87">
        <f t="shared" si="124"/>
        <v>0</v>
      </c>
      <c r="M751" s="86">
        <v>0</v>
      </c>
      <c r="N751" s="87">
        <f t="shared" si="125"/>
        <v>0</v>
      </c>
      <c r="O751" s="86">
        <v>0</v>
      </c>
      <c r="P751" s="87">
        <f t="shared" si="126"/>
        <v>0</v>
      </c>
      <c r="Q751" s="86">
        <v>0</v>
      </c>
      <c r="R751" s="87">
        <f t="shared" si="127"/>
        <v>0</v>
      </c>
      <c r="S751" s="86">
        <v>0</v>
      </c>
      <c r="T751" s="87">
        <f t="shared" si="128"/>
        <v>0</v>
      </c>
      <c r="U751" s="86">
        <v>0</v>
      </c>
      <c r="V751" s="87">
        <f t="shared" si="129"/>
        <v>0</v>
      </c>
      <c r="W751" s="86">
        <v>0</v>
      </c>
      <c r="X751" s="87">
        <f t="shared" si="130"/>
        <v>0</v>
      </c>
      <c r="Y751" s="87">
        <f t="shared" si="131"/>
        <v>0</v>
      </c>
    </row>
    <row r="752" spans="2:25" x14ac:dyDescent="0.2">
      <c r="B752" s="85" t="s">
        <v>1502</v>
      </c>
      <c r="C752" s="85" t="s">
        <v>1452</v>
      </c>
      <c r="D752" s="85" t="s">
        <v>1503</v>
      </c>
      <c r="E752" s="86">
        <v>0</v>
      </c>
      <c r="F752" s="87">
        <f t="shared" si="121"/>
        <v>0</v>
      </c>
      <c r="G752" s="86">
        <v>0</v>
      </c>
      <c r="H752" s="87">
        <f t="shared" si="122"/>
        <v>0</v>
      </c>
      <c r="I752" s="86">
        <v>0</v>
      </c>
      <c r="J752" s="87">
        <f t="shared" si="123"/>
        <v>0</v>
      </c>
      <c r="K752" s="86">
        <v>0</v>
      </c>
      <c r="L752" s="87">
        <f t="shared" si="124"/>
        <v>0</v>
      </c>
      <c r="M752" s="86">
        <v>0</v>
      </c>
      <c r="N752" s="87">
        <f t="shared" si="125"/>
        <v>0</v>
      </c>
      <c r="O752" s="86">
        <v>0</v>
      </c>
      <c r="P752" s="87">
        <f t="shared" si="126"/>
        <v>0</v>
      </c>
      <c r="Q752" s="86">
        <v>0</v>
      </c>
      <c r="R752" s="87">
        <f t="shared" si="127"/>
        <v>0</v>
      </c>
      <c r="S752" s="86">
        <v>0</v>
      </c>
      <c r="T752" s="87">
        <f t="shared" si="128"/>
        <v>0</v>
      </c>
      <c r="U752" s="86">
        <v>0</v>
      </c>
      <c r="V752" s="87">
        <f t="shared" si="129"/>
        <v>0</v>
      </c>
      <c r="W752" s="86">
        <v>0</v>
      </c>
      <c r="X752" s="87">
        <f t="shared" si="130"/>
        <v>0</v>
      </c>
      <c r="Y752" s="87">
        <f t="shared" si="131"/>
        <v>0</v>
      </c>
    </row>
    <row r="753" spans="2:25" x14ac:dyDescent="0.2">
      <c r="B753" s="85" t="s">
        <v>1504</v>
      </c>
      <c r="C753" s="85" t="s">
        <v>1452</v>
      </c>
      <c r="D753" s="85" t="s">
        <v>1505</v>
      </c>
      <c r="E753" s="86">
        <v>0</v>
      </c>
      <c r="F753" s="87">
        <f t="shared" si="121"/>
        <v>0</v>
      </c>
      <c r="G753" s="86">
        <v>0</v>
      </c>
      <c r="H753" s="87">
        <f t="shared" si="122"/>
        <v>0</v>
      </c>
      <c r="I753" s="86">
        <v>0</v>
      </c>
      <c r="J753" s="87">
        <f t="shared" si="123"/>
        <v>0</v>
      </c>
      <c r="K753" s="86">
        <v>0</v>
      </c>
      <c r="L753" s="87">
        <f t="shared" si="124"/>
        <v>0</v>
      </c>
      <c r="M753" s="86">
        <v>0</v>
      </c>
      <c r="N753" s="87">
        <f t="shared" si="125"/>
        <v>0</v>
      </c>
      <c r="O753" s="86">
        <v>0</v>
      </c>
      <c r="P753" s="87">
        <f t="shared" si="126"/>
        <v>0</v>
      </c>
      <c r="Q753" s="86">
        <v>0</v>
      </c>
      <c r="R753" s="87">
        <f t="shared" si="127"/>
        <v>0</v>
      </c>
      <c r="S753" s="86">
        <v>0</v>
      </c>
      <c r="T753" s="87">
        <f t="shared" si="128"/>
        <v>0</v>
      </c>
      <c r="U753" s="86">
        <v>0</v>
      </c>
      <c r="V753" s="87">
        <f t="shared" si="129"/>
        <v>0</v>
      </c>
      <c r="W753" s="86">
        <v>0</v>
      </c>
      <c r="X753" s="87">
        <f t="shared" si="130"/>
        <v>0</v>
      </c>
      <c r="Y753" s="87">
        <f t="shared" si="131"/>
        <v>0</v>
      </c>
    </row>
    <row r="754" spans="2:25" x14ac:dyDescent="0.2">
      <c r="B754" s="85" t="s">
        <v>1506</v>
      </c>
      <c r="C754" s="85" t="s">
        <v>1452</v>
      </c>
      <c r="D754" s="85" t="s">
        <v>1507</v>
      </c>
      <c r="E754" s="86">
        <v>0</v>
      </c>
      <c r="F754" s="87">
        <f t="shared" si="121"/>
        <v>0</v>
      </c>
      <c r="G754" s="86">
        <v>0</v>
      </c>
      <c r="H754" s="87">
        <f t="shared" si="122"/>
        <v>0</v>
      </c>
      <c r="I754" s="86">
        <v>0</v>
      </c>
      <c r="J754" s="87">
        <f t="shared" si="123"/>
        <v>0</v>
      </c>
      <c r="K754" s="86">
        <v>0</v>
      </c>
      <c r="L754" s="87">
        <f t="shared" si="124"/>
        <v>0</v>
      </c>
      <c r="M754" s="86">
        <v>0</v>
      </c>
      <c r="N754" s="87">
        <f t="shared" si="125"/>
        <v>0</v>
      </c>
      <c r="O754" s="86">
        <v>0</v>
      </c>
      <c r="P754" s="87">
        <f t="shared" si="126"/>
        <v>0</v>
      </c>
      <c r="Q754" s="86">
        <v>0</v>
      </c>
      <c r="R754" s="87">
        <f t="shared" si="127"/>
        <v>0</v>
      </c>
      <c r="S754" s="86">
        <v>0</v>
      </c>
      <c r="T754" s="87">
        <f t="shared" si="128"/>
        <v>0</v>
      </c>
      <c r="U754" s="86">
        <v>0</v>
      </c>
      <c r="V754" s="87">
        <f t="shared" si="129"/>
        <v>0</v>
      </c>
      <c r="W754" s="86">
        <v>0</v>
      </c>
      <c r="X754" s="87">
        <f t="shared" si="130"/>
        <v>0</v>
      </c>
      <c r="Y754" s="87">
        <f t="shared" si="131"/>
        <v>0</v>
      </c>
    </row>
    <row r="755" spans="2:25" x14ac:dyDescent="0.2">
      <c r="B755" s="85" t="s">
        <v>1508</v>
      </c>
      <c r="C755" s="85" t="s">
        <v>1452</v>
      </c>
      <c r="D755" s="85" t="s">
        <v>1509</v>
      </c>
      <c r="E755" s="86">
        <v>0</v>
      </c>
      <c r="F755" s="87">
        <f t="shared" si="121"/>
        <v>0</v>
      </c>
      <c r="G755" s="86">
        <v>0</v>
      </c>
      <c r="H755" s="87">
        <f t="shared" si="122"/>
        <v>0</v>
      </c>
      <c r="I755" s="86">
        <v>0</v>
      </c>
      <c r="J755" s="87">
        <f t="shared" si="123"/>
        <v>0</v>
      </c>
      <c r="K755" s="86">
        <v>0</v>
      </c>
      <c r="L755" s="87">
        <f t="shared" si="124"/>
        <v>0</v>
      </c>
      <c r="M755" s="86">
        <v>0</v>
      </c>
      <c r="N755" s="87">
        <f t="shared" si="125"/>
        <v>0</v>
      </c>
      <c r="O755" s="86">
        <v>0</v>
      </c>
      <c r="P755" s="87">
        <f t="shared" si="126"/>
        <v>0</v>
      </c>
      <c r="Q755" s="86">
        <v>0</v>
      </c>
      <c r="R755" s="87">
        <f t="shared" si="127"/>
        <v>0</v>
      </c>
      <c r="S755" s="86">
        <v>0</v>
      </c>
      <c r="T755" s="87">
        <f t="shared" si="128"/>
        <v>0</v>
      </c>
      <c r="U755" s="86">
        <v>0</v>
      </c>
      <c r="V755" s="87">
        <f t="shared" si="129"/>
        <v>0</v>
      </c>
      <c r="W755" s="86">
        <v>0</v>
      </c>
      <c r="X755" s="87">
        <f t="shared" si="130"/>
        <v>0</v>
      </c>
      <c r="Y755" s="87">
        <f t="shared" si="131"/>
        <v>0</v>
      </c>
    </row>
    <row r="756" spans="2:25" x14ac:dyDescent="0.2">
      <c r="B756" s="85" t="s">
        <v>1510</v>
      </c>
      <c r="C756" s="85" t="s">
        <v>1452</v>
      </c>
      <c r="D756" s="85" t="s">
        <v>1511</v>
      </c>
      <c r="E756" s="86">
        <v>0</v>
      </c>
      <c r="F756" s="87">
        <f t="shared" si="121"/>
        <v>0</v>
      </c>
      <c r="G756" s="86">
        <v>0</v>
      </c>
      <c r="H756" s="87">
        <f t="shared" si="122"/>
        <v>0</v>
      </c>
      <c r="I756" s="86">
        <v>0</v>
      </c>
      <c r="J756" s="87">
        <f t="shared" si="123"/>
        <v>0</v>
      </c>
      <c r="K756" s="86">
        <v>0</v>
      </c>
      <c r="L756" s="87">
        <f t="shared" si="124"/>
        <v>0</v>
      </c>
      <c r="M756" s="86">
        <v>0</v>
      </c>
      <c r="N756" s="87">
        <f t="shared" si="125"/>
        <v>0</v>
      </c>
      <c r="O756" s="86">
        <v>0</v>
      </c>
      <c r="P756" s="87">
        <f t="shared" si="126"/>
        <v>0</v>
      </c>
      <c r="Q756" s="86">
        <v>0</v>
      </c>
      <c r="R756" s="87">
        <f t="shared" si="127"/>
        <v>0</v>
      </c>
      <c r="S756" s="86">
        <v>0</v>
      </c>
      <c r="T756" s="87">
        <f t="shared" si="128"/>
        <v>0</v>
      </c>
      <c r="U756" s="86">
        <v>0</v>
      </c>
      <c r="V756" s="87">
        <f t="shared" si="129"/>
        <v>0</v>
      </c>
      <c r="W756" s="86">
        <v>0</v>
      </c>
      <c r="X756" s="87">
        <f t="shared" si="130"/>
        <v>0</v>
      </c>
      <c r="Y756" s="87">
        <f t="shared" si="131"/>
        <v>0</v>
      </c>
    </row>
    <row r="757" spans="2:25" x14ac:dyDescent="0.2">
      <c r="B757" s="85" t="s">
        <v>1512</v>
      </c>
      <c r="C757" s="85" t="s">
        <v>1452</v>
      </c>
      <c r="D757" s="85" t="s">
        <v>153</v>
      </c>
      <c r="E757" s="86">
        <v>0</v>
      </c>
      <c r="F757" s="87">
        <f t="shared" si="121"/>
        <v>0</v>
      </c>
      <c r="G757" s="86">
        <v>0</v>
      </c>
      <c r="H757" s="87">
        <f t="shared" si="122"/>
        <v>0</v>
      </c>
      <c r="I757" s="86">
        <v>0</v>
      </c>
      <c r="J757" s="87">
        <f t="shared" si="123"/>
        <v>0</v>
      </c>
      <c r="K757" s="86">
        <v>0</v>
      </c>
      <c r="L757" s="87">
        <f t="shared" si="124"/>
        <v>0</v>
      </c>
      <c r="M757" s="86">
        <v>6300</v>
      </c>
      <c r="N757" s="87">
        <f t="shared" si="125"/>
        <v>1238830707</v>
      </c>
      <c r="O757" s="86">
        <v>0</v>
      </c>
      <c r="P757" s="87">
        <f t="shared" si="126"/>
        <v>0</v>
      </c>
      <c r="Q757" s="86">
        <v>0</v>
      </c>
      <c r="R757" s="87">
        <f t="shared" si="127"/>
        <v>0</v>
      </c>
      <c r="S757" s="86">
        <v>0</v>
      </c>
      <c r="T757" s="87">
        <f t="shared" si="128"/>
        <v>0</v>
      </c>
      <c r="U757" s="86">
        <v>0</v>
      </c>
      <c r="V757" s="87">
        <f t="shared" si="129"/>
        <v>0</v>
      </c>
      <c r="W757" s="86">
        <v>0</v>
      </c>
      <c r="X757" s="87">
        <f t="shared" si="130"/>
        <v>0</v>
      </c>
      <c r="Y757" s="87">
        <f t="shared" si="131"/>
        <v>1238830707</v>
      </c>
    </row>
    <row r="758" spans="2:25" x14ac:dyDescent="0.2">
      <c r="B758" s="85" t="s">
        <v>1513</v>
      </c>
      <c r="C758" s="85" t="s">
        <v>1452</v>
      </c>
      <c r="D758" s="85" t="s">
        <v>1514</v>
      </c>
      <c r="E758" s="86">
        <v>0</v>
      </c>
      <c r="F758" s="87">
        <f t="shared" si="121"/>
        <v>0</v>
      </c>
      <c r="G758" s="86">
        <v>0</v>
      </c>
      <c r="H758" s="87">
        <f t="shared" si="122"/>
        <v>0</v>
      </c>
      <c r="I758" s="86">
        <v>0</v>
      </c>
      <c r="J758" s="87">
        <f t="shared" si="123"/>
        <v>0</v>
      </c>
      <c r="K758" s="86">
        <v>0</v>
      </c>
      <c r="L758" s="87">
        <f t="shared" si="124"/>
        <v>0</v>
      </c>
      <c r="M758" s="86">
        <v>0</v>
      </c>
      <c r="N758" s="87">
        <f t="shared" si="125"/>
        <v>0</v>
      </c>
      <c r="O758" s="86">
        <v>0</v>
      </c>
      <c r="P758" s="87">
        <f t="shared" si="126"/>
        <v>0</v>
      </c>
      <c r="Q758" s="86">
        <v>0</v>
      </c>
      <c r="R758" s="87">
        <f t="shared" si="127"/>
        <v>0</v>
      </c>
      <c r="S758" s="86">
        <v>0</v>
      </c>
      <c r="T758" s="87">
        <f t="shared" si="128"/>
        <v>0</v>
      </c>
      <c r="U758" s="86">
        <v>0</v>
      </c>
      <c r="V758" s="87">
        <f t="shared" si="129"/>
        <v>0</v>
      </c>
      <c r="W758" s="86">
        <v>0</v>
      </c>
      <c r="X758" s="87">
        <f t="shared" si="130"/>
        <v>0</v>
      </c>
      <c r="Y758" s="87">
        <f t="shared" si="131"/>
        <v>0</v>
      </c>
    </row>
    <row r="759" spans="2:25" x14ac:dyDescent="0.2">
      <c r="B759" s="85" t="s">
        <v>1515</v>
      </c>
      <c r="C759" s="85" t="s">
        <v>1452</v>
      </c>
      <c r="D759" s="85" t="s">
        <v>1516</v>
      </c>
      <c r="E759" s="86">
        <v>0</v>
      </c>
      <c r="F759" s="87">
        <f t="shared" si="121"/>
        <v>0</v>
      </c>
      <c r="G759" s="86">
        <v>0</v>
      </c>
      <c r="H759" s="87">
        <f t="shared" si="122"/>
        <v>0</v>
      </c>
      <c r="I759" s="86">
        <v>0</v>
      </c>
      <c r="J759" s="87">
        <f t="shared" si="123"/>
        <v>0</v>
      </c>
      <c r="K759" s="86">
        <v>0</v>
      </c>
      <c r="L759" s="87">
        <f t="shared" si="124"/>
        <v>0</v>
      </c>
      <c r="M759" s="86">
        <v>0</v>
      </c>
      <c r="N759" s="87">
        <f t="shared" si="125"/>
        <v>0</v>
      </c>
      <c r="O759" s="86">
        <v>0</v>
      </c>
      <c r="P759" s="87">
        <f t="shared" si="126"/>
        <v>0</v>
      </c>
      <c r="Q759" s="86">
        <v>0</v>
      </c>
      <c r="R759" s="87">
        <f t="shared" si="127"/>
        <v>0</v>
      </c>
      <c r="S759" s="86">
        <v>0</v>
      </c>
      <c r="T759" s="87">
        <f t="shared" si="128"/>
        <v>0</v>
      </c>
      <c r="U759" s="86">
        <v>0</v>
      </c>
      <c r="V759" s="87">
        <f t="shared" si="129"/>
        <v>0</v>
      </c>
      <c r="W759" s="86">
        <v>0</v>
      </c>
      <c r="X759" s="87">
        <f t="shared" si="130"/>
        <v>0</v>
      </c>
      <c r="Y759" s="87">
        <f t="shared" si="131"/>
        <v>0</v>
      </c>
    </row>
    <row r="760" spans="2:25" x14ac:dyDescent="0.2">
      <c r="B760" s="85" t="s">
        <v>1517</v>
      </c>
      <c r="C760" s="85" t="s">
        <v>1452</v>
      </c>
      <c r="D760" s="85" t="s">
        <v>1518</v>
      </c>
      <c r="E760" s="86">
        <v>0</v>
      </c>
      <c r="F760" s="87">
        <f t="shared" si="121"/>
        <v>0</v>
      </c>
      <c r="G760" s="86">
        <v>0</v>
      </c>
      <c r="H760" s="87">
        <f t="shared" si="122"/>
        <v>0</v>
      </c>
      <c r="I760" s="86">
        <v>0</v>
      </c>
      <c r="J760" s="87">
        <f t="shared" si="123"/>
        <v>0</v>
      </c>
      <c r="K760" s="86">
        <v>0</v>
      </c>
      <c r="L760" s="87">
        <f t="shared" si="124"/>
        <v>0</v>
      </c>
      <c r="M760" s="86">
        <v>0</v>
      </c>
      <c r="N760" s="87">
        <f t="shared" si="125"/>
        <v>0</v>
      </c>
      <c r="O760" s="86">
        <v>0</v>
      </c>
      <c r="P760" s="87">
        <f t="shared" si="126"/>
        <v>0</v>
      </c>
      <c r="Q760" s="86">
        <v>0</v>
      </c>
      <c r="R760" s="87">
        <f t="shared" si="127"/>
        <v>0</v>
      </c>
      <c r="S760" s="86">
        <v>0</v>
      </c>
      <c r="T760" s="87">
        <f t="shared" si="128"/>
        <v>0</v>
      </c>
      <c r="U760" s="86">
        <v>0</v>
      </c>
      <c r="V760" s="87">
        <f t="shared" si="129"/>
        <v>0</v>
      </c>
      <c r="W760" s="86">
        <v>0</v>
      </c>
      <c r="X760" s="87">
        <f t="shared" si="130"/>
        <v>0</v>
      </c>
      <c r="Y760" s="87">
        <f t="shared" si="131"/>
        <v>0</v>
      </c>
    </row>
    <row r="761" spans="2:25" x14ac:dyDescent="0.2">
      <c r="B761" s="85" t="s">
        <v>1519</v>
      </c>
      <c r="C761" s="85" t="s">
        <v>1452</v>
      </c>
      <c r="D761" s="85" t="s">
        <v>1520</v>
      </c>
      <c r="E761" s="86">
        <v>0</v>
      </c>
      <c r="F761" s="87">
        <f t="shared" si="121"/>
        <v>0</v>
      </c>
      <c r="G761" s="86">
        <v>0</v>
      </c>
      <c r="H761" s="87">
        <f t="shared" si="122"/>
        <v>0</v>
      </c>
      <c r="I761" s="86">
        <v>0</v>
      </c>
      <c r="J761" s="87">
        <f t="shared" si="123"/>
        <v>0</v>
      </c>
      <c r="K761" s="86">
        <v>0</v>
      </c>
      <c r="L761" s="87">
        <f t="shared" si="124"/>
        <v>0</v>
      </c>
      <c r="M761" s="86">
        <v>0</v>
      </c>
      <c r="N761" s="87">
        <f t="shared" si="125"/>
        <v>0</v>
      </c>
      <c r="O761" s="86">
        <v>0</v>
      </c>
      <c r="P761" s="87">
        <f t="shared" si="126"/>
        <v>0</v>
      </c>
      <c r="Q761" s="86">
        <v>0</v>
      </c>
      <c r="R761" s="87">
        <f t="shared" si="127"/>
        <v>0</v>
      </c>
      <c r="S761" s="86">
        <v>0</v>
      </c>
      <c r="T761" s="87">
        <f t="shared" si="128"/>
        <v>0</v>
      </c>
      <c r="U761" s="86">
        <v>0</v>
      </c>
      <c r="V761" s="87">
        <f t="shared" si="129"/>
        <v>0</v>
      </c>
      <c r="W761" s="86">
        <v>0</v>
      </c>
      <c r="X761" s="87">
        <f t="shared" si="130"/>
        <v>0</v>
      </c>
      <c r="Y761" s="87">
        <f t="shared" si="131"/>
        <v>0</v>
      </c>
    </row>
    <row r="762" spans="2:25" x14ac:dyDescent="0.2">
      <c r="B762" s="85" t="s">
        <v>1521</v>
      </c>
      <c r="C762" s="85" t="s">
        <v>1452</v>
      </c>
      <c r="D762" s="85" t="s">
        <v>1522</v>
      </c>
      <c r="E762" s="86">
        <v>0</v>
      </c>
      <c r="F762" s="87">
        <f t="shared" si="121"/>
        <v>0</v>
      </c>
      <c r="G762" s="86">
        <v>0</v>
      </c>
      <c r="H762" s="87">
        <f t="shared" si="122"/>
        <v>0</v>
      </c>
      <c r="I762" s="86">
        <v>0</v>
      </c>
      <c r="J762" s="87">
        <f t="shared" si="123"/>
        <v>0</v>
      </c>
      <c r="K762" s="86">
        <v>0</v>
      </c>
      <c r="L762" s="87">
        <f t="shared" si="124"/>
        <v>0</v>
      </c>
      <c r="M762" s="86">
        <v>0</v>
      </c>
      <c r="N762" s="87">
        <f t="shared" si="125"/>
        <v>0</v>
      </c>
      <c r="O762" s="86">
        <v>0</v>
      </c>
      <c r="P762" s="87">
        <f t="shared" si="126"/>
        <v>0</v>
      </c>
      <c r="Q762" s="86">
        <v>0</v>
      </c>
      <c r="R762" s="87">
        <f t="shared" si="127"/>
        <v>0</v>
      </c>
      <c r="S762" s="86">
        <v>0</v>
      </c>
      <c r="T762" s="87">
        <f t="shared" si="128"/>
        <v>0</v>
      </c>
      <c r="U762" s="86">
        <v>0</v>
      </c>
      <c r="V762" s="87">
        <f t="shared" si="129"/>
        <v>0</v>
      </c>
      <c r="W762" s="86">
        <v>0</v>
      </c>
      <c r="X762" s="87">
        <f t="shared" si="130"/>
        <v>0</v>
      </c>
      <c r="Y762" s="87">
        <f t="shared" si="131"/>
        <v>0</v>
      </c>
    </row>
    <row r="763" spans="2:25" x14ac:dyDescent="0.2">
      <c r="B763" s="85" t="s">
        <v>1523</v>
      </c>
      <c r="C763" s="85" t="s">
        <v>1452</v>
      </c>
      <c r="D763" s="85" t="s">
        <v>1057</v>
      </c>
      <c r="E763" s="86">
        <v>0</v>
      </c>
      <c r="F763" s="87">
        <f t="shared" si="121"/>
        <v>0</v>
      </c>
      <c r="G763" s="86">
        <v>0</v>
      </c>
      <c r="H763" s="87">
        <f t="shared" si="122"/>
        <v>0</v>
      </c>
      <c r="I763" s="86">
        <v>0</v>
      </c>
      <c r="J763" s="87">
        <f t="shared" si="123"/>
        <v>0</v>
      </c>
      <c r="K763" s="86">
        <v>0</v>
      </c>
      <c r="L763" s="87">
        <f t="shared" si="124"/>
        <v>0</v>
      </c>
      <c r="M763" s="86">
        <v>0</v>
      </c>
      <c r="N763" s="87">
        <f t="shared" si="125"/>
        <v>0</v>
      </c>
      <c r="O763" s="86">
        <v>0</v>
      </c>
      <c r="P763" s="87">
        <f t="shared" si="126"/>
        <v>0</v>
      </c>
      <c r="Q763" s="86">
        <v>0</v>
      </c>
      <c r="R763" s="87">
        <f t="shared" si="127"/>
        <v>0</v>
      </c>
      <c r="S763" s="86">
        <v>0</v>
      </c>
      <c r="T763" s="87">
        <f t="shared" si="128"/>
        <v>0</v>
      </c>
      <c r="U763" s="86">
        <v>0</v>
      </c>
      <c r="V763" s="87">
        <f t="shared" si="129"/>
        <v>0</v>
      </c>
      <c r="W763" s="86">
        <v>0</v>
      </c>
      <c r="X763" s="87">
        <f t="shared" si="130"/>
        <v>0</v>
      </c>
      <c r="Y763" s="87">
        <f t="shared" si="131"/>
        <v>0</v>
      </c>
    </row>
    <row r="764" spans="2:25" x14ac:dyDescent="0.2">
      <c r="B764" s="85" t="s">
        <v>1524</v>
      </c>
      <c r="C764" s="85" t="s">
        <v>1452</v>
      </c>
      <c r="D764" s="85" t="s">
        <v>167</v>
      </c>
      <c r="E764" s="86">
        <v>0</v>
      </c>
      <c r="F764" s="87">
        <f t="shared" si="121"/>
        <v>0</v>
      </c>
      <c r="G764" s="86">
        <v>0</v>
      </c>
      <c r="H764" s="87">
        <f t="shared" si="122"/>
        <v>0</v>
      </c>
      <c r="I764" s="86">
        <v>0</v>
      </c>
      <c r="J764" s="87">
        <f t="shared" si="123"/>
        <v>0</v>
      </c>
      <c r="K764" s="86">
        <v>0</v>
      </c>
      <c r="L764" s="87">
        <f t="shared" si="124"/>
        <v>0</v>
      </c>
      <c r="M764" s="86">
        <v>0</v>
      </c>
      <c r="N764" s="87">
        <f t="shared" si="125"/>
        <v>0</v>
      </c>
      <c r="O764" s="86">
        <v>0</v>
      </c>
      <c r="P764" s="87">
        <f t="shared" si="126"/>
        <v>0</v>
      </c>
      <c r="Q764" s="86">
        <v>0</v>
      </c>
      <c r="R764" s="87">
        <f t="shared" si="127"/>
        <v>0</v>
      </c>
      <c r="S764" s="86">
        <v>0</v>
      </c>
      <c r="T764" s="87">
        <f t="shared" si="128"/>
        <v>0</v>
      </c>
      <c r="U764" s="86">
        <v>0</v>
      </c>
      <c r="V764" s="87">
        <f t="shared" si="129"/>
        <v>0</v>
      </c>
      <c r="W764" s="86">
        <v>0</v>
      </c>
      <c r="X764" s="87">
        <f t="shared" si="130"/>
        <v>0</v>
      </c>
      <c r="Y764" s="87">
        <f t="shared" si="131"/>
        <v>0</v>
      </c>
    </row>
    <row r="765" spans="2:25" x14ac:dyDescent="0.2">
      <c r="B765" s="85" t="s">
        <v>1525</v>
      </c>
      <c r="C765" s="85" t="s">
        <v>1452</v>
      </c>
      <c r="D765" s="85" t="s">
        <v>1526</v>
      </c>
      <c r="E765" s="86">
        <v>0</v>
      </c>
      <c r="F765" s="87">
        <f t="shared" si="121"/>
        <v>0</v>
      </c>
      <c r="G765" s="86">
        <v>0</v>
      </c>
      <c r="H765" s="87">
        <f t="shared" si="122"/>
        <v>0</v>
      </c>
      <c r="I765" s="86">
        <v>0</v>
      </c>
      <c r="J765" s="87">
        <f t="shared" si="123"/>
        <v>0</v>
      </c>
      <c r="K765" s="86">
        <v>0</v>
      </c>
      <c r="L765" s="87">
        <f t="shared" si="124"/>
        <v>0</v>
      </c>
      <c r="M765" s="86">
        <v>0</v>
      </c>
      <c r="N765" s="87">
        <f t="shared" si="125"/>
        <v>0</v>
      </c>
      <c r="O765" s="86">
        <v>0</v>
      </c>
      <c r="P765" s="87">
        <f t="shared" si="126"/>
        <v>0</v>
      </c>
      <c r="Q765" s="86">
        <v>0</v>
      </c>
      <c r="R765" s="87">
        <f t="shared" si="127"/>
        <v>0</v>
      </c>
      <c r="S765" s="86">
        <v>0</v>
      </c>
      <c r="T765" s="87">
        <f t="shared" si="128"/>
        <v>0</v>
      </c>
      <c r="U765" s="86">
        <v>0</v>
      </c>
      <c r="V765" s="87">
        <f t="shared" si="129"/>
        <v>0</v>
      </c>
      <c r="W765" s="86">
        <v>0</v>
      </c>
      <c r="X765" s="87">
        <f t="shared" si="130"/>
        <v>0</v>
      </c>
      <c r="Y765" s="87">
        <f t="shared" si="131"/>
        <v>0</v>
      </c>
    </row>
    <row r="766" spans="2:25" x14ac:dyDescent="0.2">
      <c r="B766" s="85" t="s">
        <v>1527</v>
      </c>
      <c r="C766" s="85" t="s">
        <v>1452</v>
      </c>
      <c r="D766" s="85" t="s">
        <v>1528</v>
      </c>
      <c r="E766" s="86">
        <v>0</v>
      </c>
      <c r="F766" s="87">
        <f t="shared" si="121"/>
        <v>0</v>
      </c>
      <c r="G766" s="86">
        <v>0</v>
      </c>
      <c r="H766" s="87">
        <f t="shared" si="122"/>
        <v>0</v>
      </c>
      <c r="I766" s="86">
        <v>0</v>
      </c>
      <c r="J766" s="87">
        <f t="shared" si="123"/>
        <v>0</v>
      </c>
      <c r="K766" s="86">
        <v>0</v>
      </c>
      <c r="L766" s="87">
        <f t="shared" si="124"/>
        <v>0</v>
      </c>
      <c r="M766" s="86">
        <v>0</v>
      </c>
      <c r="N766" s="87">
        <f t="shared" si="125"/>
        <v>0</v>
      </c>
      <c r="O766" s="86">
        <v>0</v>
      </c>
      <c r="P766" s="87">
        <f t="shared" si="126"/>
        <v>0</v>
      </c>
      <c r="Q766" s="86">
        <v>0</v>
      </c>
      <c r="R766" s="87">
        <f t="shared" si="127"/>
        <v>0</v>
      </c>
      <c r="S766" s="86">
        <v>0</v>
      </c>
      <c r="T766" s="87">
        <f t="shared" si="128"/>
        <v>0</v>
      </c>
      <c r="U766" s="86">
        <v>0</v>
      </c>
      <c r="V766" s="87">
        <f t="shared" si="129"/>
        <v>0</v>
      </c>
      <c r="W766" s="86">
        <v>0</v>
      </c>
      <c r="X766" s="87">
        <f t="shared" si="130"/>
        <v>0</v>
      </c>
      <c r="Y766" s="87">
        <f t="shared" si="131"/>
        <v>0</v>
      </c>
    </row>
    <row r="767" spans="2:25" x14ac:dyDescent="0.2">
      <c r="B767" s="85" t="s">
        <v>1529</v>
      </c>
      <c r="C767" s="85" t="s">
        <v>1452</v>
      </c>
      <c r="D767" s="85" t="s">
        <v>1530</v>
      </c>
      <c r="E767" s="86">
        <v>0</v>
      </c>
      <c r="F767" s="87">
        <f t="shared" si="121"/>
        <v>0</v>
      </c>
      <c r="G767" s="86">
        <v>0</v>
      </c>
      <c r="H767" s="87">
        <f t="shared" si="122"/>
        <v>0</v>
      </c>
      <c r="I767" s="86">
        <v>0</v>
      </c>
      <c r="J767" s="87">
        <f t="shared" si="123"/>
        <v>0</v>
      </c>
      <c r="K767" s="86">
        <v>0</v>
      </c>
      <c r="L767" s="87">
        <f t="shared" si="124"/>
        <v>0</v>
      </c>
      <c r="M767" s="86">
        <v>0</v>
      </c>
      <c r="N767" s="87">
        <f t="shared" si="125"/>
        <v>0</v>
      </c>
      <c r="O767" s="86">
        <v>0</v>
      </c>
      <c r="P767" s="87">
        <f t="shared" si="126"/>
        <v>0</v>
      </c>
      <c r="Q767" s="86">
        <v>0</v>
      </c>
      <c r="R767" s="87">
        <f t="shared" si="127"/>
        <v>0</v>
      </c>
      <c r="S767" s="86">
        <v>0</v>
      </c>
      <c r="T767" s="87">
        <f t="shared" si="128"/>
        <v>0</v>
      </c>
      <c r="U767" s="86">
        <v>0</v>
      </c>
      <c r="V767" s="87">
        <f t="shared" si="129"/>
        <v>0</v>
      </c>
      <c r="W767" s="86">
        <v>0</v>
      </c>
      <c r="X767" s="87">
        <f t="shared" si="130"/>
        <v>0</v>
      </c>
      <c r="Y767" s="87">
        <f t="shared" si="131"/>
        <v>0</v>
      </c>
    </row>
    <row r="768" spans="2:25" x14ac:dyDescent="0.2">
      <c r="B768" s="85" t="s">
        <v>1531</v>
      </c>
      <c r="C768" s="85" t="s">
        <v>1452</v>
      </c>
      <c r="D768" s="85" t="s">
        <v>1532</v>
      </c>
      <c r="E768" s="86">
        <v>0</v>
      </c>
      <c r="F768" s="87">
        <f t="shared" si="121"/>
        <v>0</v>
      </c>
      <c r="G768" s="86">
        <v>0</v>
      </c>
      <c r="H768" s="87">
        <f t="shared" si="122"/>
        <v>0</v>
      </c>
      <c r="I768" s="86">
        <v>0</v>
      </c>
      <c r="J768" s="87">
        <f t="shared" si="123"/>
        <v>0</v>
      </c>
      <c r="K768" s="86">
        <v>0</v>
      </c>
      <c r="L768" s="87">
        <f t="shared" si="124"/>
        <v>0</v>
      </c>
      <c r="M768" s="86">
        <v>0</v>
      </c>
      <c r="N768" s="87">
        <f t="shared" si="125"/>
        <v>0</v>
      </c>
      <c r="O768" s="86">
        <v>0</v>
      </c>
      <c r="P768" s="87">
        <f t="shared" si="126"/>
        <v>0</v>
      </c>
      <c r="Q768" s="86">
        <v>0</v>
      </c>
      <c r="R768" s="87">
        <f t="shared" si="127"/>
        <v>0</v>
      </c>
      <c r="S768" s="86">
        <v>0</v>
      </c>
      <c r="T768" s="87">
        <f t="shared" si="128"/>
        <v>0</v>
      </c>
      <c r="U768" s="86">
        <v>0</v>
      </c>
      <c r="V768" s="87">
        <f t="shared" si="129"/>
        <v>0</v>
      </c>
      <c r="W768" s="86">
        <v>0</v>
      </c>
      <c r="X768" s="87">
        <f t="shared" si="130"/>
        <v>0</v>
      </c>
      <c r="Y768" s="87">
        <f t="shared" si="131"/>
        <v>0</v>
      </c>
    </row>
    <row r="769" spans="2:25" x14ac:dyDescent="0.2">
      <c r="B769" s="85" t="s">
        <v>1533</v>
      </c>
      <c r="C769" s="85" t="s">
        <v>1452</v>
      </c>
      <c r="D769" s="85" t="s">
        <v>1534</v>
      </c>
      <c r="E769" s="86">
        <v>0</v>
      </c>
      <c r="F769" s="87">
        <f t="shared" si="121"/>
        <v>0</v>
      </c>
      <c r="G769" s="86">
        <v>0</v>
      </c>
      <c r="H769" s="87">
        <f t="shared" si="122"/>
        <v>0</v>
      </c>
      <c r="I769" s="86">
        <v>0</v>
      </c>
      <c r="J769" s="87">
        <f t="shared" si="123"/>
        <v>0</v>
      </c>
      <c r="K769" s="86">
        <v>0</v>
      </c>
      <c r="L769" s="87">
        <f t="shared" si="124"/>
        <v>0</v>
      </c>
      <c r="M769" s="86">
        <v>2438</v>
      </c>
      <c r="N769" s="87">
        <f t="shared" si="125"/>
        <v>479407820</v>
      </c>
      <c r="O769" s="86">
        <v>0</v>
      </c>
      <c r="P769" s="87">
        <f t="shared" si="126"/>
        <v>0</v>
      </c>
      <c r="Q769" s="86">
        <v>0</v>
      </c>
      <c r="R769" s="87">
        <f t="shared" si="127"/>
        <v>0</v>
      </c>
      <c r="S769" s="86">
        <v>0</v>
      </c>
      <c r="T769" s="87">
        <f t="shared" si="128"/>
        <v>0</v>
      </c>
      <c r="U769" s="86">
        <v>0</v>
      </c>
      <c r="V769" s="87">
        <f t="shared" si="129"/>
        <v>0</v>
      </c>
      <c r="W769" s="86">
        <v>0</v>
      </c>
      <c r="X769" s="87">
        <f t="shared" si="130"/>
        <v>0</v>
      </c>
      <c r="Y769" s="87">
        <f t="shared" si="131"/>
        <v>479407820</v>
      </c>
    </row>
    <row r="770" spans="2:25" x14ac:dyDescent="0.2">
      <c r="B770" s="85" t="s">
        <v>1535</v>
      </c>
      <c r="C770" s="85" t="s">
        <v>1452</v>
      </c>
      <c r="D770" s="85" t="s">
        <v>1536</v>
      </c>
      <c r="E770" s="86">
        <v>0</v>
      </c>
      <c r="F770" s="87">
        <f t="shared" si="121"/>
        <v>0</v>
      </c>
      <c r="G770" s="86">
        <v>0</v>
      </c>
      <c r="H770" s="87">
        <f t="shared" si="122"/>
        <v>0</v>
      </c>
      <c r="I770" s="86">
        <v>0</v>
      </c>
      <c r="J770" s="87">
        <f t="shared" si="123"/>
        <v>0</v>
      </c>
      <c r="K770" s="86">
        <v>0</v>
      </c>
      <c r="L770" s="87">
        <f t="shared" si="124"/>
        <v>0</v>
      </c>
      <c r="M770" s="86">
        <v>0</v>
      </c>
      <c r="N770" s="87">
        <f t="shared" si="125"/>
        <v>0</v>
      </c>
      <c r="O770" s="86">
        <v>0</v>
      </c>
      <c r="P770" s="87">
        <f t="shared" si="126"/>
        <v>0</v>
      </c>
      <c r="Q770" s="86">
        <v>0</v>
      </c>
      <c r="R770" s="87">
        <f t="shared" si="127"/>
        <v>0</v>
      </c>
      <c r="S770" s="86">
        <v>0</v>
      </c>
      <c r="T770" s="87">
        <f t="shared" si="128"/>
        <v>0</v>
      </c>
      <c r="U770" s="86">
        <v>0</v>
      </c>
      <c r="V770" s="87">
        <f t="shared" si="129"/>
        <v>0</v>
      </c>
      <c r="W770" s="86">
        <v>0</v>
      </c>
      <c r="X770" s="87">
        <f t="shared" si="130"/>
        <v>0</v>
      </c>
      <c r="Y770" s="87">
        <f t="shared" si="131"/>
        <v>0</v>
      </c>
    </row>
    <row r="771" spans="2:25" x14ac:dyDescent="0.2">
      <c r="B771" s="85" t="s">
        <v>1537</v>
      </c>
      <c r="C771" s="85" t="s">
        <v>1452</v>
      </c>
      <c r="D771" s="85" t="s">
        <v>1538</v>
      </c>
      <c r="E771" s="86">
        <v>0</v>
      </c>
      <c r="F771" s="87">
        <f t="shared" si="121"/>
        <v>0</v>
      </c>
      <c r="G771" s="86">
        <v>0</v>
      </c>
      <c r="H771" s="87">
        <f t="shared" si="122"/>
        <v>0</v>
      </c>
      <c r="I771" s="86">
        <v>0</v>
      </c>
      <c r="J771" s="87">
        <f t="shared" si="123"/>
        <v>0</v>
      </c>
      <c r="K771" s="86">
        <v>0</v>
      </c>
      <c r="L771" s="87">
        <f t="shared" si="124"/>
        <v>0</v>
      </c>
      <c r="M771" s="86">
        <v>2093</v>
      </c>
      <c r="N771" s="87">
        <f t="shared" si="125"/>
        <v>411567091</v>
      </c>
      <c r="O771" s="86">
        <v>0</v>
      </c>
      <c r="P771" s="87">
        <f t="shared" si="126"/>
        <v>0</v>
      </c>
      <c r="Q771" s="86">
        <v>0</v>
      </c>
      <c r="R771" s="87">
        <f t="shared" si="127"/>
        <v>0</v>
      </c>
      <c r="S771" s="86">
        <v>0</v>
      </c>
      <c r="T771" s="87">
        <f t="shared" si="128"/>
        <v>0</v>
      </c>
      <c r="U771" s="86">
        <v>0</v>
      </c>
      <c r="V771" s="87">
        <f t="shared" si="129"/>
        <v>0</v>
      </c>
      <c r="W771" s="86">
        <v>0</v>
      </c>
      <c r="X771" s="87">
        <f t="shared" si="130"/>
        <v>0</v>
      </c>
      <c r="Y771" s="87">
        <f t="shared" si="131"/>
        <v>411567091</v>
      </c>
    </row>
    <row r="772" spans="2:25" x14ac:dyDescent="0.2">
      <c r="B772" s="85" t="s">
        <v>1539</v>
      </c>
      <c r="C772" s="85" t="s">
        <v>1452</v>
      </c>
      <c r="D772" s="85" t="s">
        <v>1540</v>
      </c>
      <c r="E772" s="86">
        <v>0</v>
      </c>
      <c r="F772" s="87">
        <f t="shared" si="121"/>
        <v>0</v>
      </c>
      <c r="G772" s="86">
        <v>0</v>
      </c>
      <c r="H772" s="87">
        <f t="shared" si="122"/>
        <v>0</v>
      </c>
      <c r="I772" s="86">
        <v>0</v>
      </c>
      <c r="J772" s="87">
        <f t="shared" si="123"/>
        <v>0</v>
      </c>
      <c r="K772" s="86">
        <v>0</v>
      </c>
      <c r="L772" s="87">
        <f t="shared" si="124"/>
        <v>0</v>
      </c>
      <c r="M772" s="86">
        <v>3483</v>
      </c>
      <c r="N772" s="87">
        <f t="shared" si="125"/>
        <v>684896405</v>
      </c>
      <c r="O772" s="86">
        <v>0</v>
      </c>
      <c r="P772" s="87">
        <f t="shared" si="126"/>
        <v>0</v>
      </c>
      <c r="Q772" s="86">
        <v>0</v>
      </c>
      <c r="R772" s="87">
        <f t="shared" si="127"/>
        <v>0</v>
      </c>
      <c r="S772" s="86">
        <v>0</v>
      </c>
      <c r="T772" s="87">
        <f t="shared" si="128"/>
        <v>0</v>
      </c>
      <c r="U772" s="86">
        <v>0</v>
      </c>
      <c r="V772" s="87">
        <f t="shared" si="129"/>
        <v>0</v>
      </c>
      <c r="W772" s="86">
        <v>0</v>
      </c>
      <c r="X772" s="87">
        <f t="shared" si="130"/>
        <v>0</v>
      </c>
      <c r="Y772" s="87">
        <f t="shared" si="131"/>
        <v>684896405</v>
      </c>
    </row>
    <row r="773" spans="2:25" x14ac:dyDescent="0.2">
      <c r="B773" s="85" t="s">
        <v>1541</v>
      </c>
      <c r="C773" s="85" t="s">
        <v>1452</v>
      </c>
      <c r="D773" s="85" t="s">
        <v>1091</v>
      </c>
      <c r="E773" s="86">
        <v>0</v>
      </c>
      <c r="F773" s="87">
        <f t="shared" si="121"/>
        <v>0</v>
      </c>
      <c r="G773" s="86">
        <v>0</v>
      </c>
      <c r="H773" s="87">
        <f t="shared" si="122"/>
        <v>0</v>
      </c>
      <c r="I773" s="86">
        <v>0</v>
      </c>
      <c r="J773" s="87">
        <f t="shared" si="123"/>
        <v>0</v>
      </c>
      <c r="K773" s="86">
        <v>0</v>
      </c>
      <c r="L773" s="87">
        <f t="shared" si="124"/>
        <v>0</v>
      </c>
      <c r="M773" s="86">
        <v>0</v>
      </c>
      <c r="N773" s="87">
        <f t="shared" si="125"/>
        <v>0</v>
      </c>
      <c r="O773" s="86">
        <v>0</v>
      </c>
      <c r="P773" s="87">
        <f t="shared" si="126"/>
        <v>0</v>
      </c>
      <c r="Q773" s="86">
        <v>0</v>
      </c>
      <c r="R773" s="87">
        <f t="shared" si="127"/>
        <v>0</v>
      </c>
      <c r="S773" s="86">
        <v>0</v>
      </c>
      <c r="T773" s="87">
        <f t="shared" si="128"/>
        <v>0</v>
      </c>
      <c r="U773" s="86">
        <v>0</v>
      </c>
      <c r="V773" s="87">
        <f t="shared" si="129"/>
        <v>0</v>
      </c>
      <c r="W773" s="86">
        <v>0</v>
      </c>
      <c r="X773" s="87">
        <f t="shared" si="130"/>
        <v>0</v>
      </c>
      <c r="Y773" s="87">
        <f t="shared" si="131"/>
        <v>0</v>
      </c>
    </row>
    <row r="774" spans="2:25" x14ac:dyDescent="0.2">
      <c r="B774" s="85" t="s">
        <v>1542</v>
      </c>
      <c r="C774" s="85" t="s">
        <v>1452</v>
      </c>
      <c r="D774" s="85" t="s">
        <v>1543</v>
      </c>
      <c r="E774" s="86">
        <v>0</v>
      </c>
      <c r="F774" s="87">
        <f t="shared" si="121"/>
        <v>0</v>
      </c>
      <c r="G774" s="86">
        <v>0</v>
      </c>
      <c r="H774" s="87">
        <f t="shared" si="122"/>
        <v>0</v>
      </c>
      <c r="I774" s="86">
        <v>0</v>
      </c>
      <c r="J774" s="87">
        <f t="shared" si="123"/>
        <v>0</v>
      </c>
      <c r="K774" s="86">
        <v>0</v>
      </c>
      <c r="L774" s="87">
        <f t="shared" si="124"/>
        <v>0</v>
      </c>
      <c r="M774" s="86">
        <v>0</v>
      </c>
      <c r="N774" s="87">
        <f t="shared" si="125"/>
        <v>0</v>
      </c>
      <c r="O774" s="86">
        <v>0</v>
      </c>
      <c r="P774" s="87">
        <f t="shared" si="126"/>
        <v>0</v>
      </c>
      <c r="Q774" s="86">
        <v>0</v>
      </c>
      <c r="R774" s="87">
        <f t="shared" si="127"/>
        <v>0</v>
      </c>
      <c r="S774" s="86">
        <v>0</v>
      </c>
      <c r="T774" s="87">
        <f t="shared" si="128"/>
        <v>0</v>
      </c>
      <c r="U774" s="86">
        <v>0</v>
      </c>
      <c r="V774" s="87">
        <f t="shared" si="129"/>
        <v>0</v>
      </c>
      <c r="W774" s="86">
        <v>0</v>
      </c>
      <c r="X774" s="87">
        <f t="shared" si="130"/>
        <v>0</v>
      </c>
      <c r="Y774" s="87">
        <f t="shared" si="131"/>
        <v>0</v>
      </c>
    </row>
    <row r="775" spans="2:25" x14ac:dyDescent="0.2">
      <c r="B775" s="85" t="s">
        <v>1544</v>
      </c>
      <c r="C775" s="85" t="s">
        <v>1452</v>
      </c>
      <c r="D775" s="85" t="s">
        <v>1545</v>
      </c>
      <c r="E775" s="86">
        <v>0</v>
      </c>
      <c r="F775" s="87">
        <f t="shared" si="121"/>
        <v>0</v>
      </c>
      <c r="G775" s="86">
        <v>0</v>
      </c>
      <c r="H775" s="87">
        <f t="shared" si="122"/>
        <v>0</v>
      </c>
      <c r="I775" s="86">
        <v>0</v>
      </c>
      <c r="J775" s="87">
        <f t="shared" si="123"/>
        <v>0</v>
      </c>
      <c r="K775" s="86">
        <v>0</v>
      </c>
      <c r="L775" s="87">
        <f t="shared" si="124"/>
        <v>0</v>
      </c>
      <c r="M775" s="86">
        <v>11584</v>
      </c>
      <c r="N775" s="87">
        <f t="shared" si="125"/>
        <v>2277875383</v>
      </c>
      <c r="O775" s="86">
        <v>0</v>
      </c>
      <c r="P775" s="87">
        <f t="shared" si="126"/>
        <v>0</v>
      </c>
      <c r="Q775" s="86">
        <v>0</v>
      </c>
      <c r="R775" s="87">
        <f t="shared" si="127"/>
        <v>0</v>
      </c>
      <c r="S775" s="86">
        <v>0</v>
      </c>
      <c r="T775" s="87">
        <f t="shared" si="128"/>
        <v>0</v>
      </c>
      <c r="U775" s="86">
        <v>0</v>
      </c>
      <c r="V775" s="87">
        <f t="shared" si="129"/>
        <v>0</v>
      </c>
      <c r="W775" s="86">
        <v>0</v>
      </c>
      <c r="X775" s="87">
        <f t="shared" si="130"/>
        <v>0</v>
      </c>
      <c r="Y775" s="87">
        <f t="shared" si="131"/>
        <v>2277875383</v>
      </c>
    </row>
    <row r="776" spans="2:25" x14ac:dyDescent="0.2">
      <c r="B776" s="85" t="s">
        <v>1546</v>
      </c>
      <c r="C776" s="85" t="s">
        <v>1452</v>
      </c>
      <c r="D776" s="85" t="s">
        <v>1547</v>
      </c>
      <c r="E776" s="86">
        <v>0</v>
      </c>
      <c r="F776" s="87">
        <f t="shared" si="121"/>
        <v>0</v>
      </c>
      <c r="G776" s="86">
        <v>0</v>
      </c>
      <c r="H776" s="87">
        <f t="shared" si="122"/>
        <v>0</v>
      </c>
      <c r="I776" s="86">
        <v>0</v>
      </c>
      <c r="J776" s="87">
        <f t="shared" si="123"/>
        <v>0</v>
      </c>
      <c r="K776" s="86">
        <v>0</v>
      </c>
      <c r="L776" s="87">
        <f t="shared" si="124"/>
        <v>0</v>
      </c>
      <c r="M776" s="86">
        <v>0</v>
      </c>
      <c r="N776" s="87">
        <f t="shared" si="125"/>
        <v>0</v>
      </c>
      <c r="O776" s="86">
        <v>0</v>
      </c>
      <c r="P776" s="87">
        <f t="shared" si="126"/>
        <v>0</v>
      </c>
      <c r="Q776" s="86">
        <v>0</v>
      </c>
      <c r="R776" s="87">
        <f t="shared" si="127"/>
        <v>0</v>
      </c>
      <c r="S776" s="86">
        <v>0</v>
      </c>
      <c r="T776" s="87">
        <f t="shared" si="128"/>
        <v>0</v>
      </c>
      <c r="U776" s="86">
        <v>0</v>
      </c>
      <c r="V776" s="87">
        <f t="shared" si="129"/>
        <v>0</v>
      </c>
      <c r="W776" s="86">
        <v>0</v>
      </c>
      <c r="X776" s="87">
        <f t="shared" si="130"/>
        <v>0</v>
      </c>
      <c r="Y776" s="87">
        <f t="shared" si="131"/>
        <v>0</v>
      </c>
    </row>
    <row r="777" spans="2:25" x14ac:dyDescent="0.2">
      <c r="B777" s="85" t="s">
        <v>1548</v>
      </c>
      <c r="C777" s="85" t="s">
        <v>1452</v>
      </c>
      <c r="D777" s="85" t="s">
        <v>1095</v>
      </c>
      <c r="E777" s="86">
        <v>0</v>
      </c>
      <c r="F777" s="87">
        <f t="shared" si="121"/>
        <v>0</v>
      </c>
      <c r="G777" s="86">
        <v>0</v>
      </c>
      <c r="H777" s="87">
        <f t="shared" si="122"/>
        <v>0</v>
      </c>
      <c r="I777" s="86">
        <v>0</v>
      </c>
      <c r="J777" s="87">
        <f t="shared" si="123"/>
        <v>0</v>
      </c>
      <c r="K777" s="86">
        <v>0</v>
      </c>
      <c r="L777" s="87">
        <f t="shared" si="124"/>
        <v>0</v>
      </c>
      <c r="M777" s="86">
        <v>0</v>
      </c>
      <c r="N777" s="87">
        <f t="shared" si="125"/>
        <v>0</v>
      </c>
      <c r="O777" s="86">
        <v>0</v>
      </c>
      <c r="P777" s="87">
        <f t="shared" si="126"/>
        <v>0</v>
      </c>
      <c r="Q777" s="86">
        <v>0</v>
      </c>
      <c r="R777" s="87">
        <f t="shared" si="127"/>
        <v>0</v>
      </c>
      <c r="S777" s="86">
        <v>0</v>
      </c>
      <c r="T777" s="87">
        <f t="shared" si="128"/>
        <v>0</v>
      </c>
      <c r="U777" s="86">
        <v>0</v>
      </c>
      <c r="V777" s="87">
        <f t="shared" si="129"/>
        <v>0</v>
      </c>
      <c r="W777" s="86">
        <v>0</v>
      </c>
      <c r="X777" s="87">
        <f t="shared" si="130"/>
        <v>0</v>
      </c>
      <c r="Y777" s="87">
        <f t="shared" si="131"/>
        <v>0</v>
      </c>
    </row>
    <row r="778" spans="2:25" x14ac:dyDescent="0.2">
      <c r="B778" s="85" t="s">
        <v>1549</v>
      </c>
      <c r="C778" s="85" t="s">
        <v>1452</v>
      </c>
      <c r="D778" s="85" t="s">
        <v>1550</v>
      </c>
      <c r="E778" s="86">
        <v>0</v>
      </c>
      <c r="F778" s="87">
        <f t="shared" si="121"/>
        <v>0</v>
      </c>
      <c r="G778" s="86">
        <v>0</v>
      </c>
      <c r="H778" s="87">
        <f t="shared" si="122"/>
        <v>0</v>
      </c>
      <c r="I778" s="86">
        <v>0</v>
      </c>
      <c r="J778" s="87">
        <f t="shared" si="123"/>
        <v>0</v>
      </c>
      <c r="K778" s="86">
        <v>0</v>
      </c>
      <c r="L778" s="87">
        <f t="shared" si="124"/>
        <v>0</v>
      </c>
      <c r="M778" s="86">
        <v>0</v>
      </c>
      <c r="N778" s="87">
        <f t="shared" si="125"/>
        <v>0</v>
      </c>
      <c r="O778" s="86">
        <v>0</v>
      </c>
      <c r="P778" s="87">
        <f t="shared" si="126"/>
        <v>0</v>
      </c>
      <c r="Q778" s="86">
        <v>0</v>
      </c>
      <c r="R778" s="87">
        <f t="shared" si="127"/>
        <v>0</v>
      </c>
      <c r="S778" s="86">
        <v>0</v>
      </c>
      <c r="T778" s="87">
        <f t="shared" si="128"/>
        <v>0</v>
      </c>
      <c r="U778" s="86">
        <v>0</v>
      </c>
      <c r="V778" s="87">
        <f t="shared" si="129"/>
        <v>0</v>
      </c>
      <c r="W778" s="86">
        <v>0</v>
      </c>
      <c r="X778" s="87">
        <f t="shared" si="130"/>
        <v>0</v>
      </c>
      <c r="Y778" s="87">
        <f t="shared" si="131"/>
        <v>0</v>
      </c>
    </row>
    <row r="779" spans="2:25" x14ac:dyDescent="0.2">
      <c r="B779" s="85" t="s">
        <v>1551</v>
      </c>
      <c r="C779" s="85" t="s">
        <v>1452</v>
      </c>
      <c r="D779" s="85" t="s">
        <v>392</v>
      </c>
      <c r="E779" s="86">
        <v>0</v>
      </c>
      <c r="F779" s="87">
        <f t="shared" ref="F779:F842" si="132">+ROUND((E779/$E$1115)*$E$7,0)</f>
        <v>0</v>
      </c>
      <c r="G779" s="86">
        <v>0</v>
      </c>
      <c r="H779" s="87">
        <f t="shared" ref="H779:H842" si="133">+ROUND((G779/$G$1115)*$G$7,0)</f>
        <v>0</v>
      </c>
      <c r="I779" s="86">
        <v>0</v>
      </c>
      <c r="J779" s="87">
        <f t="shared" ref="J779:J842" si="134">+ROUND((I779/$I$1115)*$I$7,0)</f>
        <v>0</v>
      </c>
      <c r="K779" s="86">
        <v>0</v>
      </c>
      <c r="L779" s="87">
        <f t="shared" ref="L779:L842" si="135">+ROUND((K779/$K$1115)*$K$7,0)</f>
        <v>0</v>
      </c>
      <c r="M779" s="86">
        <v>0</v>
      </c>
      <c r="N779" s="87">
        <f t="shared" ref="N779:N842" si="136">+ROUND((M779/$M$1115)*$M$7,0)</f>
        <v>0</v>
      </c>
      <c r="O779" s="86">
        <v>0</v>
      </c>
      <c r="P779" s="87">
        <f t="shared" ref="P779:P842" si="137">+ROUND((O779/$O$1115)*$O$7,0)</f>
        <v>0</v>
      </c>
      <c r="Q779" s="86">
        <v>0</v>
      </c>
      <c r="R779" s="87">
        <f t="shared" ref="R779:R842" si="138">+ROUND((Q779/$Q$1115)*$Q$7,0)</f>
        <v>0</v>
      </c>
      <c r="S779" s="86">
        <v>0</v>
      </c>
      <c r="T779" s="87">
        <f t="shared" ref="T779:T842" si="139">+ROUND((S779/$S$1115)*$S$7,0)</f>
        <v>0</v>
      </c>
      <c r="U779" s="86">
        <v>0</v>
      </c>
      <c r="V779" s="87">
        <f t="shared" ref="V779:V842" si="140">+ROUND((U779/$U$1115)*$U$7,0)</f>
        <v>0</v>
      </c>
      <c r="W779" s="86">
        <v>0</v>
      </c>
      <c r="X779" s="87">
        <f t="shared" ref="X779:X842" si="141">+ROUND((W779/$W$1115)*$W$7,0)</f>
        <v>0</v>
      </c>
      <c r="Y779" s="87">
        <f t="shared" ref="Y779:Y842" si="142">+F779+H779+J779+L779+N779+P779+R779+T779+V779+X779</f>
        <v>0</v>
      </c>
    </row>
    <row r="780" spans="2:25" x14ac:dyDescent="0.2">
      <c r="B780" s="85" t="s">
        <v>1552</v>
      </c>
      <c r="C780" s="85" t="s">
        <v>1452</v>
      </c>
      <c r="D780" s="85" t="s">
        <v>1553</v>
      </c>
      <c r="E780" s="86">
        <v>0</v>
      </c>
      <c r="F780" s="87">
        <f t="shared" si="132"/>
        <v>0</v>
      </c>
      <c r="G780" s="86">
        <v>0</v>
      </c>
      <c r="H780" s="87">
        <f t="shared" si="133"/>
        <v>0</v>
      </c>
      <c r="I780" s="86">
        <v>0</v>
      </c>
      <c r="J780" s="87">
        <f t="shared" si="134"/>
        <v>0</v>
      </c>
      <c r="K780" s="86">
        <v>0</v>
      </c>
      <c r="L780" s="87">
        <f t="shared" si="135"/>
        <v>0</v>
      </c>
      <c r="M780" s="86">
        <v>0</v>
      </c>
      <c r="N780" s="87">
        <f t="shared" si="136"/>
        <v>0</v>
      </c>
      <c r="O780" s="86">
        <v>0</v>
      </c>
      <c r="P780" s="87">
        <f t="shared" si="137"/>
        <v>0</v>
      </c>
      <c r="Q780" s="86">
        <v>0</v>
      </c>
      <c r="R780" s="87">
        <f t="shared" si="138"/>
        <v>0</v>
      </c>
      <c r="S780" s="86">
        <v>0</v>
      </c>
      <c r="T780" s="87">
        <f t="shared" si="139"/>
        <v>0</v>
      </c>
      <c r="U780" s="86">
        <v>0</v>
      </c>
      <c r="V780" s="87">
        <f t="shared" si="140"/>
        <v>0</v>
      </c>
      <c r="W780" s="86">
        <v>0</v>
      </c>
      <c r="X780" s="87">
        <f t="shared" si="141"/>
        <v>0</v>
      </c>
      <c r="Y780" s="87">
        <f t="shared" si="142"/>
        <v>0</v>
      </c>
    </row>
    <row r="781" spans="2:25" x14ac:dyDescent="0.2">
      <c r="B781" s="85" t="s">
        <v>1554</v>
      </c>
      <c r="C781" s="85" t="s">
        <v>1452</v>
      </c>
      <c r="D781" s="85" t="s">
        <v>1555</v>
      </c>
      <c r="E781" s="86">
        <v>0</v>
      </c>
      <c r="F781" s="87">
        <f t="shared" si="132"/>
        <v>0</v>
      </c>
      <c r="G781" s="86">
        <v>0</v>
      </c>
      <c r="H781" s="87">
        <f t="shared" si="133"/>
        <v>0</v>
      </c>
      <c r="I781" s="86">
        <v>0</v>
      </c>
      <c r="J781" s="87">
        <f t="shared" si="134"/>
        <v>0</v>
      </c>
      <c r="K781" s="86">
        <v>0</v>
      </c>
      <c r="L781" s="87">
        <f t="shared" si="135"/>
        <v>0</v>
      </c>
      <c r="M781" s="86">
        <v>0</v>
      </c>
      <c r="N781" s="87">
        <f t="shared" si="136"/>
        <v>0</v>
      </c>
      <c r="O781" s="86">
        <v>0</v>
      </c>
      <c r="P781" s="87">
        <f t="shared" si="137"/>
        <v>0</v>
      </c>
      <c r="Q781" s="86">
        <v>0</v>
      </c>
      <c r="R781" s="87">
        <f t="shared" si="138"/>
        <v>0</v>
      </c>
      <c r="S781" s="86">
        <v>0</v>
      </c>
      <c r="T781" s="87">
        <f t="shared" si="139"/>
        <v>0</v>
      </c>
      <c r="U781" s="86">
        <v>0</v>
      </c>
      <c r="V781" s="87">
        <f t="shared" si="140"/>
        <v>0</v>
      </c>
      <c r="W781" s="86">
        <v>0</v>
      </c>
      <c r="X781" s="87">
        <f t="shared" si="141"/>
        <v>0</v>
      </c>
      <c r="Y781" s="87">
        <f t="shared" si="142"/>
        <v>0</v>
      </c>
    </row>
    <row r="782" spans="2:25" x14ac:dyDescent="0.2">
      <c r="B782" s="85" t="s">
        <v>1556</v>
      </c>
      <c r="C782" s="85" t="s">
        <v>1452</v>
      </c>
      <c r="D782" s="85" t="s">
        <v>1557</v>
      </c>
      <c r="E782" s="86">
        <v>0</v>
      </c>
      <c r="F782" s="87">
        <f t="shared" si="132"/>
        <v>0</v>
      </c>
      <c r="G782" s="86">
        <v>0</v>
      </c>
      <c r="H782" s="87">
        <f t="shared" si="133"/>
        <v>0</v>
      </c>
      <c r="I782" s="86">
        <v>0</v>
      </c>
      <c r="J782" s="87">
        <f t="shared" si="134"/>
        <v>0</v>
      </c>
      <c r="K782" s="86">
        <v>0</v>
      </c>
      <c r="L782" s="87">
        <f t="shared" si="135"/>
        <v>0</v>
      </c>
      <c r="M782" s="86">
        <v>0</v>
      </c>
      <c r="N782" s="87">
        <f t="shared" si="136"/>
        <v>0</v>
      </c>
      <c r="O782" s="86">
        <v>0</v>
      </c>
      <c r="P782" s="87">
        <f t="shared" si="137"/>
        <v>0</v>
      </c>
      <c r="Q782" s="86">
        <v>0</v>
      </c>
      <c r="R782" s="87">
        <f t="shared" si="138"/>
        <v>0</v>
      </c>
      <c r="S782" s="86">
        <v>0</v>
      </c>
      <c r="T782" s="87">
        <f t="shared" si="139"/>
        <v>0</v>
      </c>
      <c r="U782" s="86">
        <v>0</v>
      </c>
      <c r="V782" s="87">
        <f t="shared" si="140"/>
        <v>0</v>
      </c>
      <c r="W782" s="86">
        <v>0</v>
      </c>
      <c r="X782" s="87">
        <f t="shared" si="141"/>
        <v>0</v>
      </c>
      <c r="Y782" s="87">
        <f t="shared" si="142"/>
        <v>0</v>
      </c>
    </row>
    <row r="783" spans="2:25" x14ac:dyDescent="0.2">
      <c r="B783" s="85" t="s">
        <v>1558</v>
      </c>
      <c r="C783" s="85" t="s">
        <v>1452</v>
      </c>
      <c r="D783" s="85" t="s">
        <v>1559</v>
      </c>
      <c r="E783" s="86">
        <v>0</v>
      </c>
      <c r="F783" s="87">
        <f t="shared" si="132"/>
        <v>0</v>
      </c>
      <c r="G783" s="86">
        <v>0</v>
      </c>
      <c r="H783" s="87">
        <f t="shared" si="133"/>
        <v>0</v>
      </c>
      <c r="I783" s="86">
        <v>0</v>
      </c>
      <c r="J783" s="87">
        <f t="shared" si="134"/>
        <v>0</v>
      </c>
      <c r="K783" s="86">
        <v>0</v>
      </c>
      <c r="L783" s="87">
        <f t="shared" si="135"/>
        <v>0</v>
      </c>
      <c r="M783" s="86">
        <v>0</v>
      </c>
      <c r="N783" s="87">
        <f t="shared" si="136"/>
        <v>0</v>
      </c>
      <c r="O783" s="86">
        <v>0</v>
      </c>
      <c r="P783" s="87">
        <f t="shared" si="137"/>
        <v>0</v>
      </c>
      <c r="Q783" s="86">
        <v>0</v>
      </c>
      <c r="R783" s="87">
        <f t="shared" si="138"/>
        <v>0</v>
      </c>
      <c r="S783" s="86">
        <v>0</v>
      </c>
      <c r="T783" s="87">
        <f t="shared" si="139"/>
        <v>0</v>
      </c>
      <c r="U783" s="86">
        <v>0</v>
      </c>
      <c r="V783" s="87">
        <f t="shared" si="140"/>
        <v>0</v>
      </c>
      <c r="W783" s="86">
        <v>0</v>
      </c>
      <c r="X783" s="87">
        <f t="shared" si="141"/>
        <v>0</v>
      </c>
      <c r="Y783" s="87">
        <f t="shared" si="142"/>
        <v>0</v>
      </c>
    </row>
    <row r="784" spans="2:25" x14ac:dyDescent="0.2">
      <c r="B784" s="85" t="s">
        <v>1560</v>
      </c>
      <c r="C784" s="85" t="s">
        <v>1452</v>
      </c>
      <c r="D784" s="85" t="s">
        <v>1561</v>
      </c>
      <c r="E784" s="86">
        <v>0</v>
      </c>
      <c r="F784" s="87">
        <f t="shared" si="132"/>
        <v>0</v>
      </c>
      <c r="G784" s="86">
        <v>0</v>
      </c>
      <c r="H784" s="87">
        <f t="shared" si="133"/>
        <v>0</v>
      </c>
      <c r="I784" s="86">
        <v>0</v>
      </c>
      <c r="J784" s="87">
        <f t="shared" si="134"/>
        <v>0</v>
      </c>
      <c r="K784" s="86">
        <v>0</v>
      </c>
      <c r="L784" s="87">
        <f t="shared" si="135"/>
        <v>0</v>
      </c>
      <c r="M784" s="86">
        <v>0</v>
      </c>
      <c r="N784" s="87">
        <f t="shared" si="136"/>
        <v>0</v>
      </c>
      <c r="O784" s="86">
        <v>0</v>
      </c>
      <c r="P784" s="87">
        <f t="shared" si="137"/>
        <v>0</v>
      </c>
      <c r="Q784" s="86">
        <v>0</v>
      </c>
      <c r="R784" s="87">
        <f t="shared" si="138"/>
        <v>0</v>
      </c>
      <c r="S784" s="86">
        <v>0</v>
      </c>
      <c r="T784" s="87">
        <f t="shared" si="139"/>
        <v>0</v>
      </c>
      <c r="U784" s="86">
        <v>0</v>
      </c>
      <c r="V784" s="87">
        <f t="shared" si="140"/>
        <v>0</v>
      </c>
      <c r="W784" s="86">
        <v>0</v>
      </c>
      <c r="X784" s="87">
        <f t="shared" si="141"/>
        <v>0</v>
      </c>
      <c r="Y784" s="87">
        <f t="shared" si="142"/>
        <v>0</v>
      </c>
    </row>
    <row r="785" spans="2:25" x14ac:dyDescent="0.2">
      <c r="B785" s="85" t="s">
        <v>1562</v>
      </c>
      <c r="C785" s="85" t="s">
        <v>1452</v>
      </c>
      <c r="D785" s="85" t="s">
        <v>1563</v>
      </c>
      <c r="E785" s="86">
        <v>0</v>
      </c>
      <c r="F785" s="87">
        <f t="shared" si="132"/>
        <v>0</v>
      </c>
      <c r="G785" s="86">
        <v>0</v>
      </c>
      <c r="H785" s="87">
        <f t="shared" si="133"/>
        <v>0</v>
      </c>
      <c r="I785" s="86">
        <v>0</v>
      </c>
      <c r="J785" s="87">
        <f t="shared" si="134"/>
        <v>0</v>
      </c>
      <c r="K785" s="86">
        <v>0</v>
      </c>
      <c r="L785" s="87">
        <f t="shared" si="135"/>
        <v>0</v>
      </c>
      <c r="M785" s="86">
        <v>0</v>
      </c>
      <c r="N785" s="87">
        <f t="shared" si="136"/>
        <v>0</v>
      </c>
      <c r="O785" s="86">
        <v>0</v>
      </c>
      <c r="P785" s="87">
        <f t="shared" si="137"/>
        <v>0</v>
      </c>
      <c r="Q785" s="86">
        <v>0</v>
      </c>
      <c r="R785" s="87">
        <f t="shared" si="138"/>
        <v>0</v>
      </c>
      <c r="S785" s="86">
        <v>0</v>
      </c>
      <c r="T785" s="87">
        <f t="shared" si="139"/>
        <v>0</v>
      </c>
      <c r="U785" s="86">
        <v>0</v>
      </c>
      <c r="V785" s="87">
        <f t="shared" si="140"/>
        <v>0</v>
      </c>
      <c r="W785" s="86">
        <v>0</v>
      </c>
      <c r="X785" s="87">
        <f t="shared" si="141"/>
        <v>0</v>
      </c>
      <c r="Y785" s="87">
        <f t="shared" si="142"/>
        <v>0</v>
      </c>
    </row>
    <row r="786" spans="2:25" x14ac:dyDescent="0.2">
      <c r="B786" s="85" t="s">
        <v>1564</v>
      </c>
      <c r="C786" s="85" t="s">
        <v>1452</v>
      </c>
      <c r="D786" s="85" t="s">
        <v>1565</v>
      </c>
      <c r="E786" s="86">
        <v>0</v>
      </c>
      <c r="F786" s="87">
        <f t="shared" si="132"/>
        <v>0</v>
      </c>
      <c r="G786" s="86">
        <v>0</v>
      </c>
      <c r="H786" s="87">
        <f t="shared" si="133"/>
        <v>0</v>
      </c>
      <c r="I786" s="86">
        <v>0</v>
      </c>
      <c r="J786" s="87">
        <f t="shared" si="134"/>
        <v>0</v>
      </c>
      <c r="K786" s="86">
        <v>0</v>
      </c>
      <c r="L786" s="87">
        <f t="shared" si="135"/>
        <v>0</v>
      </c>
      <c r="M786" s="86">
        <v>0</v>
      </c>
      <c r="N786" s="87">
        <f t="shared" si="136"/>
        <v>0</v>
      </c>
      <c r="O786" s="86">
        <v>0</v>
      </c>
      <c r="P786" s="87">
        <f t="shared" si="137"/>
        <v>0</v>
      </c>
      <c r="Q786" s="86">
        <v>0</v>
      </c>
      <c r="R786" s="87">
        <f t="shared" si="138"/>
        <v>0</v>
      </c>
      <c r="S786" s="86">
        <v>0</v>
      </c>
      <c r="T786" s="87">
        <f t="shared" si="139"/>
        <v>0</v>
      </c>
      <c r="U786" s="86">
        <v>0</v>
      </c>
      <c r="V786" s="87">
        <f t="shared" si="140"/>
        <v>0</v>
      </c>
      <c r="W786" s="86">
        <v>0</v>
      </c>
      <c r="X786" s="87">
        <f t="shared" si="141"/>
        <v>0</v>
      </c>
      <c r="Y786" s="87">
        <f t="shared" si="142"/>
        <v>0</v>
      </c>
    </row>
    <row r="787" spans="2:25" x14ac:dyDescent="0.2">
      <c r="B787" s="85" t="s">
        <v>1566</v>
      </c>
      <c r="C787" s="85" t="s">
        <v>1452</v>
      </c>
      <c r="D787" s="85" t="s">
        <v>1567</v>
      </c>
      <c r="E787" s="86">
        <v>0</v>
      </c>
      <c r="F787" s="87">
        <f t="shared" si="132"/>
        <v>0</v>
      </c>
      <c r="G787" s="86">
        <v>0</v>
      </c>
      <c r="H787" s="87">
        <f t="shared" si="133"/>
        <v>0</v>
      </c>
      <c r="I787" s="86">
        <v>0</v>
      </c>
      <c r="J787" s="87">
        <f t="shared" si="134"/>
        <v>0</v>
      </c>
      <c r="K787" s="86">
        <v>0</v>
      </c>
      <c r="L787" s="87">
        <f t="shared" si="135"/>
        <v>0</v>
      </c>
      <c r="M787" s="86">
        <v>0</v>
      </c>
      <c r="N787" s="87">
        <f t="shared" si="136"/>
        <v>0</v>
      </c>
      <c r="O787" s="86">
        <v>0</v>
      </c>
      <c r="P787" s="87">
        <f t="shared" si="137"/>
        <v>0</v>
      </c>
      <c r="Q787" s="86">
        <v>0</v>
      </c>
      <c r="R787" s="87">
        <f t="shared" si="138"/>
        <v>0</v>
      </c>
      <c r="S787" s="86">
        <v>0</v>
      </c>
      <c r="T787" s="87">
        <f t="shared" si="139"/>
        <v>0</v>
      </c>
      <c r="U787" s="86">
        <v>0</v>
      </c>
      <c r="V787" s="87">
        <f t="shared" si="140"/>
        <v>0</v>
      </c>
      <c r="W787" s="86">
        <v>0</v>
      </c>
      <c r="X787" s="87">
        <f t="shared" si="141"/>
        <v>0</v>
      </c>
      <c r="Y787" s="87">
        <f t="shared" si="142"/>
        <v>0</v>
      </c>
    </row>
    <row r="788" spans="2:25" x14ac:dyDescent="0.2">
      <c r="B788" s="85" t="s">
        <v>1568</v>
      </c>
      <c r="C788" s="85" t="s">
        <v>1452</v>
      </c>
      <c r="D788" s="85" t="s">
        <v>1569</v>
      </c>
      <c r="E788" s="86">
        <v>0</v>
      </c>
      <c r="F788" s="87">
        <f t="shared" si="132"/>
        <v>0</v>
      </c>
      <c r="G788" s="86">
        <v>0</v>
      </c>
      <c r="H788" s="87">
        <f t="shared" si="133"/>
        <v>0</v>
      </c>
      <c r="I788" s="86">
        <v>0</v>
      </c>
      <c r="J788" s="87">
        <f t="shared" si="134"/>
        <v>0</v>
      </c>
      <c r="K788" s="86">
        <v>0</v>
      </c>
      <c r="L788" s="87">
        <f t="shared" si="135"/>
        <v>0</v>
      </c>
      <c r="M788" s="86">
        <v>0</v>
      </c>
      <c r="N788" s="87">
        <f t="shared" si="136"/>
        <v>0</v>
      </c>
      <c r="O788" s="86">
        <v>0</v>
      </c>
      <c r="P788" s="87">
        <f t="shared" si="137"/>
        <v>0</v>
      </c>
      <c r="Q788" s="86">
        <v>0</v>
      </c>
      <c r="R788" s="87">
        <f t="shared" si="138"/>
        <v>0</v>
      </c>
      <c r="S788" s="86">
        <v>0</v>
      </c>
      <c r="T788" s="87">
        <f t="shared" si="139"/>
        <v>0</v>
      </c>
      <c r="U788" s="86">
        <v>0</v>
      </c>
      <c r="V788" s="87">
        <f t="shared" si="140"/>
        <v>0</v>
      </c>
      <c r="W788" s="86">
        <v>0</v>
      </c>
      <c r="X788" s="87">
        <f t="shared" si="141"/>
        <v>0</v>
      </c>
      <c r="Y788" s="87">
        <f t="shared" si="142"/>
        <v>0</v>
      </c>
    </row>
    <row r="789" spans="2:25" x14ac:dyDescent="0.2">
      <c r="B789" s="88" t="s">
        <v>1571</v>
      </c>
      <c r="C789" s="85" t="s">
        <v>1572</v>
      </c>
      <c r="D789" s="85" t="s">
        <v>1573</v>
      </c>
      <c r="E789" s="86">
        <v>0</v>
      </c>
      <c r="F789" s="87">
        <f t="shared" si="132"/>
        <v>0</v>
      </c>
      <c r="G789" s="86">
        <v>0</v>
      </c>
      <c r="H789" s="87">
        <f t="shared" si="133"/>
        <v>0</v>
      </c>
      <c r="I789" s="86">
        <v>0</v>
      </c>
      <c r="J789" s="87">
        <f t="shared" si="134"/>
        <v>0</v>
      </c>
      <c r="K789" s="86">
        <v>0</v>
      </c>
      <c r="L789" s="87">
        <f t="shared" si="135"/>
        <v>0</v>
      </c>
      <c r="M789" s="86">
        <v>0</v>
      </c>
      <c r="N789" s="87">
        <f t="shared" si="136"/>
        <v>0</v>
      </c>
      <c r="O789" s="86">
        <v>0</v>
      </c>
      <c r="P789" s="87">
        <f t="shared" si="137"/>
        <v>0</v>
      </c>
      <c r="Q789" s="86">
        <v>56748</v>
      </c>
      <c r="R789" s="87">
        <f>+ROUND((Q789/$Q$1115)*$Q$7,0)+0.2</f>
        <v>2041844541.2</v>
      </c>
      <c r="S789" s="86">
        <v>0</v>
      </c>
      <c r="T789" s="87">
        <f t="shared" si="139"/>
        <v>0</v>
      </c>
      <c r="U789" s="86">
        <v>0</v>
      </c>
      <c r="V789" s="87">
        <f t="shared" si="140"/>
        <v>0</v>
      </c>
      <c r="W789" s="86">
        <v>0</v>
      </c>
      <c r="X789" s="87">
        <f t="shared" si="141"/>
        <v>0</v>
      </c>
      <c r="Y789" s="87">
        <f t="shared" si="142"/>
        <v>2041844541.2</v>
      </c>
    </row>
    <row r="790" spans="2:25" x14ac:dyDescent="0.2">
      <c r="B790" s="85" t="s">
        <v>1574</v>
      </c>
      <c r="C790" s="85" t="s">
        <v>1572</v>
      </c>
      <c r="D790" s="85" t="s">
        <v>1575</v>
      </c>
      <c r="E790" s="86">
        <v>0</v>
      </c>
      <c r="F790" s="87">
        <f t="shared" si="132"/>
        <v>0</v>
      </c>
      <c r="G790" s="86">
        <v>0</v>
      </c>
      <c r="H790" s="87">
        <f t="shared" si="133"/>
        <v>0</v>
      </c>
      <c r="I790" s="86">
        <v>0</v>
      </c>
      <c r="J790" s="87">
        <f t="shared" si="134"/>
        <v>0</v>
      </c>
      <c r="K790" s="86">
        <v>0</v>
      </c>
      <c r="L790" s="87">
        <f t="shared" si="135"/>
        <v>0</v>
      </c>
      <c r="M790" s="86">
        <v>0</v>
      </c>
      <c r="N790" s="87">
        <f t="shared" si="136"/>
        <v>0</v>
      </c>
      <c r="O790" s="86">
        <v>0</v>
      </c>
      <c r="P790" s="87">
        <f t="shared" si="137"/>
        <v>0</v>
      </c>
      <c r="Q790" s="86">
        <v>0</v>
      </c>
      <c r="R790" s="87">
        <f t="shared" si="138"/>
        <v>0</v>
      </c>
      <c r="S790" s="86">
        <v>0</v>
      </c>
      <c r="T790" s="87">
        <f t="shared" si="139"/>
        <v>0</v>
      </c>
      <c r="U790" s="86">
        <v>0</v>
      </c>
      <c r="V790" s="87">
        <f t="shared" si="140"/>
        <v>0</v>
      </c>
      <c r="W790" s="86">
        <v>0</v>
      </c>
      <c r="X790" s="87">
        <f t="shared" si="141"/>
        <v>0</v>
      </c>
      <c r="Y790" s="87">
        <f t="shared" si="142"/>
        <v>0</v>
      </c>
    </row>
    <row r="791" spans="2:25" x14ac:dyDescent="0.2">
      <c r="B791" s="85" t="s">
        <v>1576</v>
      </c>
      <c r="C791" s="85" t="s">
        <v>1572</v>
      </c>
      <c r="D791" s="85" t="s">
        <v>1577</v>
      </c>
      <c r="E791" s="86">
        <v>0</v>
      </c>
      <c r="F791" s="87">
        <f t="shared" si="132"/>
        <v>0</v>
      </c>
      <c r="G791" s="86">
        <v>0</v>
      </c>
      <c r="H791" s="87">
        <f t="shared" si="133"/>
        <v>0</v>
      </c>
      <c r="I791" s="86">
        <v>0</v>
      </c>
      <c r="J791" s="87">
        <f t="shared" si="134"/>
        <v>0</v>
      </c>
      <c r="K791" s="86">
        <v>0</v>
      </c>
      <c r="L791" s="87">
        <f t="shared" si="135"/>
        <v>0</v>
      </c>
      <c r="M791" s="86">
        <v>0</v>
      </c>
      <c r="N791" s="87">
        <f t="shared" si="136"/>
        <v>0</v>
      </c>
      <c r="O791" s="86">
        <v>0</v>
      </c>
      <c r="P791" s="87">
        <f t="shared" si="137"/>
        <v>0</v>
      </c>
      <c r="Q791" s="86">
        <v>0</v>
      </c>
      <c r="R791" s="87">
        <f t="shared" si="138"/>
        <v>0</v>
      </c>
      <c r="S791" s="86">
        <v>0</v>
      </c>
      <c r="T791" s="87">
        <f t="shared" si="139"/>
        <v>0</v>
      </c>
      <c r="U791" s="86">
        <v>0</v>
      </c>
      <c r="V791" s="87">
        <f t="shared" si="140"/>
        <v>0</v>
      </c>
      <c r="W791" s="86">
        <v>0</v>
      </c>
      <c r="X791" s="87">
        <f t="shared" si="141"/>
        <v>0</v>
      </c>
      <c r="Y791" s="87">
        <f t="shared" si="142"/>
        <v>0</v>
      </c>
    </row>
    <row r="792" spans="2:25" x14ac:dyDescent="0.2">
      <c r="B792" s="85" t="s">
        <v>1578</v>
      </c>
      <c r="C792" s="85" t="s">
        <v>1572</v>
      </c>
      <c r="D792" s="85" t="s">
        <v>1579</v>
      </c>
      <c r="E792" s="86">
        <v>0</v>
      </c>
      <c r="F792" s="87">
        <f t="shared" si="132"/>
        <v>0</v>
      </c>
      <c r="G792" s="86">
        <v>0</v>
      </c>
      <c r="H792" s="87">
        <f t="shared" si="133"/>
        <v>0</v>
      </c>
      <c r="I792" s="86">
        <v>0</v>
      </c>
      <c r="J792" s="87">
        <f t="shared" si="134"/>
        <v>0</v>
      </c>
      <c r="K792" s="86">
        <v>0</v>
      </c>
      <c r="L792" s="87">
        <f t="shared" si="135"/>
        <v>0</v>
      </c>
      <c r="M792" s="86">
        <v>0</v>
      </c>
      <c r="N792" s="87">
        <f t="shared" si="136"/>
        <v>0</v>
      </c>
      <c r="O792" s="86">
        <v>0</v>
      </c>
      <c r="P792" s="87">
        <f t="shared" si="137"/>
        <v>0</v>
      </c>
      <c r="Q792" s="86">
        <v>0</v>
      </c>
      <c r="R792" s="87">
        <f t="shared" si="138"/>
        <v>0</v>
      </c>
      <c r="S792" s="86">
        <v>0</v>
      </c>
      <c r="T792" s="87">
        <f t="shared" si="139"/>
        <v>0</v>
      </c>
      <c r="U792" s="86">
        <v>0</v>
      </c>
      <c r="V792" s="87">
        <f t="shared" si="140"/>
        <v>0</v>
      </c>
      <c r="W792" s="86">
        <v>0</v>
      </c>
      <c r="X792" s="87">
        <f t="shared" si="141"/>
        <v>0</v>
      </c>
      <c r="Y792" s="87">
        <f t="shared" si="142"/>
        <v>0</v>
      </c>
    </row>
    <row r="793" spans="2:25" x14ac:dyDescent="0.2">
      <c r="B793" s="85" t="s">
        <v>1580</v>
      </c>
      <c r="C793" s="85" t="s">
        <v>1572</v>
      </c>
      <c r="D793" s="85" t="s">
        <v>1581</v>
      </c>
      <c r="E793" s="86">
        <v>0</v>
      </c>
      <c r="F793" s="87">
        <f t="shared" si="132"/>
        <v>0</v>
      </c>
      <c r="G793" s="86">
        <v>0</v>
      </c>
      <c r="H793" s="87">
        <f t="shared" si="133"/>
        <v>0</v>
      </c>
      <c r="I793" s="86">
        <v>0</v>
      </c>
      <c r="J793" s="87">
        <f t="shared" si="134"/>
        <v>0</v>
      </c>
      <c r="K793" s="86">
        <v>0</v>
      </c>
      <c r="L793" s="87">
        <f t="shared" si="135"/>
        <v>0</v>
      </c>
      <c r="M793" s="86">
        <v>0</v>
      </c>
      <c r="N793" s="87">
        <f t="shared" si="136"/>
        <v>0</v>
      </c>
      <c r="O793" s="86">
        <v>0</v>
      </c>
      <c r="P793" s="87">
        <f t="shared" si="137"/>
        <v>0</v>
      </c>
      <c r="Q793" s="86">
        <v>0</v>
      </c>
      <c r="R793" s="87">
        <f t="shared" si="138"/>
        <v>0</v>
      </c>
      <c r="S793" s="86">
        <v>0</v>
      </c>
      <c r="T793" s="87">
        <f t="shared" si="139"/>
        <v>0</v>
      </c>
      <c r="U793" s="86">
        <v>0</v>
      </c>
      <c r="V793" s="87">
        <f t="shared" si="140"/>
        <v>0</v>
      </c>
      <c r="W793" s="86">
        <v>0</v>
      </c>
      <c r="X793" s="87">
        <f t="shared" si="141"/>
        <v>0</v>
      </c>
      <c r="Y793" s="87">
        <f t="shared" si="142"/>
        <v>0</v>
      </c>
    </row>
    <row r="794" spans="2:25" x14ac:dyDescent="0.2">
      <c r="B794" s="85" t="s">
        <v>1582</v>
      </c>
      <c r="C794" s="85" t="s">
        <v>1572</v>
      </c>
      <c r="D794" s="85" t="s">
        <v>1583</v>
      </c>
      <c r="E794" s="86">
        <v>0</v>
      </c>
      <c r="F794" s="87">
        <f t="shared" si="132"/>
        <v>0</v>
      </c>
      <c r="G794" s="86">
        <v>0</v>
      </c>
      <c r="H794" s="87">
        <f t="shared" si="133"/>
        <v>0</v>
      </c>
      <c r="I794" s="86">
        <v>0</v>
      </c>
      <c r="J794" s="87">
        <f t="shared" si="134"/>
        <v>0</v>
      </c>
      <c r="K794" s="86">
        <v>0</v>
      </c>
      <c r="L794" s="87">
        <f t="shared" si="135"/>
        <v>0</v>
      </c>
      <c r="M794" s="86">
        <v>0</v>
      </c>
      <c r="N794" s="87">
        <f t="shared" si="136"/>
        <v>0</v>
      </c>
      <c r="O794" s="86">
        <v>0</v>
      </c>
      <c r="P794" s="87">
        <f t="shared" si="137"/>
        <v>0</v>
      </c>
      <c r="Q794" s="86">
        <v>0</v>
      </c>
      <c r="R794" s="87">
        <f t="shared" si="138"/>
        <v>0</v>
      </c>
      <c r="S794" s="86">
        <v>0</v>
      </c>
      <c r="T794" s="87">
        <f t="shared" si="139"/>
        <v>0</v>
      </c>
      <c r="U794" s="86">
        <v>0</v>
      </c>
      <c r="V794" s="87">
        <f t="shared" si="140"/>
        <v>0</v>
      </c>
      <c r="W794" s="86">
        <v>0</v>
      </c>
      <c r="X794" s="87">
        <f t="shared" si="141"/>
        <v>0</v>
      </c>
      <c r="Y794" s="87">
        <f t="shared" si="142"/>
        <v>0</v>
      </c>
    </row>
    <row r="795" spans="2:25" x14ac:dyDescent="0.2">
      <c r="B795" s="85" t="s">
        <v>1584</v>
      </c>
      <c r="C795" s="85" t="s">
        <v>1572</v>
      </c>
      <c r="D795" s="85" t="s">
        <v>1585</v>
      </c>
      <c r="E795" s="86">
        <v>0</v>
      </c>
      <c r="F795" s="87">
        <f t="shared" si="132"/>
        <v>0</v>
      </c>
      <c r="G795" s="86">
        <v>0</v>
      </c>
      <c r="H795" s="87">
        <f t="shared" si="133"/>
        <v>0</v>
      </c>
      <c r="I795" s="86">
        <v>0</v>
      </c>
      <c r="J795" s="87">
        <f t="shared" si="134"/>
        <v>0</v>
      </c>
      <c r="K795" s="86">
        <v>0</v>
      </c>
      <c r="L795" s="87">
        <f t="shared" si="135"/>
        <v>0</v>
      </c>
      <c r="M795" s="86">
        <v>0</v>
      </c>
      <c r="N795" s="87">
        <f t="shared" si="136"/>
        <v>0</v>
      </c>
      <c r="O795" s="86">
        <v>0</v>
      </c>
      <c r="P795" s="87">
        <f t="shared" si="137"/>
        <v>0</v>
      </c>
      <c r="Q795" s="86">
        <v>0</v>
      </c>
      <c r="R795" s="87">
        <f t="shared" si="138"/>
        <v>0</v>
      </c>
      <c r="S795" s="86">
        <v>0</v>
      </c>
      <c r="T795" s="87">
        <f t="shared" si="139"/>
        <v>0</v>
      </c>
      <c r="U795" s="86">
        <v>0</v>
      </c>
      <c r="V795" s="87">
        <f t="shared" si="140"/>
        <v>0</v>
      </c>
      <c r="W795" s="86">
        <v>0</v>
      </c>
      <c r="X795" s="87">
        <f t="shared" si="141"/>
        <v>0</v>
      </c>
      <c r="Y795" s="87">
        <f t="shared" si="142"/>
        <v>0</v>
      </c>
    </row>
    <row r="796" spans="2:25" x14ac:dyDescent="0.2">
      <c r="B796" s="85" t="s">
        <v>1586</v>
      </c>
      <c r="C796" s="85" t="s">
        <v>1572</v>
      </c>
      <c r="D796" s="85" t="s">
        <v>1587</v>
      </c>
      <c r="E796" s="86">
        <v>0</v>
      </c>
      <c r="F796" s="87">
        <f t="shared" si="132"/>
        <v>0</v>
      </c>
      <c r="G796" s="86">
        <v>0</v>
      </c>
      <c r="H796" s="87">
        <f t="shared" si="133"/>
        <v>0</v>
      </c>
      <c r="I796" s="86">
        <v>0</v>
      </c>
      <c r="J796" s="87">
        <f t="shared" si="134"/>
        <v>0</v>
      </c>
      <c r="K796" s="86">
        <v>0</v>
      </c>
      <c r="L796" s="87">
        <f t="shared" si="135"/>
        <v>0</v>
      </c>
      <c r="M796" s="86">
        <v>0</v>
      </c>
      <c r="N796" s="87">
        <f t="shared" si="136"/>
        <v>0</v>
      </c>
      <c r="O796" s="86">
        <v>0</v>
      </c>
      <c r="P796" s="87">
        <f t="shared" si="137"/>
        <v>0</v>
      </c>
      <c r="Q796" s="86">
        <v>0</v>
      </c>
      <c r="R796" s="87">
        <f t="shared" si="138"/>
        <v>0</v>
      </c>
      <c r="S796" s="86">
        <v>0</v>
      </c>
      <c r="T796" s="87">
        <f t="shared" si="139"/>
        <v>0</v>
      </c>
      <c r="U796" s="86">
        <v>0</v>
      </c>
      <c r="V796" s="87">
        <f t="shared" si="140"/>
        <v>0</v>
      </c>
      <c r="W796" s="86">
        <v>0</v>
      </c>
      <c r="X796" s="87">
        <f t="shared" si="141"/>
        <v>0</v>
      </c>
      <c r="Y796" s="87">
        <f t="shared" si="142"/>
        <v>0</v>
      </c>
    </row>
    <row r="797" spans="2:25" x14ac:dyDescent="0.2">
      <c r="B797" s="85" t="s">
        <v>1588</v>
      </c>
      <c r="C797" s="85" t="s">
        <v>1572</v>
      </c>
      <c r="D797" s="85" t="s">
        <v>1589</v>
      </c>
      <c r="E797" s="86">
        <v>0</v>
      </c>
      <c r="F797" s="87">
        <f t="shared" si="132"/>
        <v>0</v>
      </c>
      <c r="G797" s="86">
        <v>0</v>
      </c>
      <c r="H797" s="87">
        <f t="shared" si="133"/>
        <v>0</v>
      </c>
      <c r="I797" s="86">
        <v>0</v>
      </c>
      <c r="J797" s="87">
        <f t="shared" si="134"/>
        <v>0</v>
      </c>
      <c r="K797" s="86">
        <v>0</v>
      </c>
      <c r="L797" s="87">
        <f t="shared" si="135"/>
        <v>0</v>
      </c>
      <c r="M797" s="86">
        <v>0</v>
      </c>
      <c r="N797" s="87">
        <f t="shared" si="136"/>
        <v>0</v>
      </c>
      <c r="O797" s="86">
        <v>0</v>
      </c>
      <c r="P797" s="87">
        <f t="shared" si="137"/>
        <v>0</v>
      </c>
      <c r="Q797" s="86">
        <v>0</v>
      </c>
      <c r="R797" s="87">
        <f t="shared" si="138"/>
        <v>0</v>
      </c>
      <c r="S797" s="86">
        <v>0</v>
      </c>
      <c r="T797" s="87">
        <f t="shared" si="139"/>
        <v>0</v>
      </c>
      <c r="U797" s="86">
        <v>0</v>
      </c>
      <c r="V797" s="87">
        <f t="shared" si="140"/>
        <v>0</v>
      </c>
      <c r="W797" s="86">
        <v>0</v>
      </c>
      <c r="X797" s="87">
        <f t="shared" si="141"/>
        <v>0</v>
      </c>
      <c r="Y797" s="87">
        <f t="shared" si="142"/>
        <v>0</v>
      </c>
    </row>
    <row r="798" spans="2:25" x14ac:dyDescent="0.2">
      <c r="B798" s="85" t="s">
        <v>1590</v>
      </c>
      <c r="C798" s="85" t="s">
        <v>1572</v>
      </c>
      <c r="D798" s="85" t="s">
        <v>1591</v>
      </c>
      <c r="E798" s="86">
        <v>0</v>
      </c>
      <c r="F798" s="87">
        <f t="shared" si="132"/>
        <v>0</v>
      </c>
      <c r="G798" s="86">
        <v>0</v>
      </c>
      <c r="H798" s="87">
        <f t="shared" si="133"/>
        <v>0</v>
      </c>
      <c r="I798" s="86">
        <v>0</v>
      </c>
      <c r="J798" s="87">
        <f t="shared" si="134"/>
        <v>0</v>
      </c>
      <c r="K798" s="86">
        <v>0</v>
      </c>
      <c r="L798" s="87">
        <f t="shared" si="135"/>
        <v>0</v>
      </c>
      <c r="M798" s="86">
        <v>0</v>
      </c>
      <c r="N798" s="87">
        <f t="shared" si="136"/>
        <v>0</v>
      </c>
      <c r="O798" s="86">
        <v>0</v>
      </c>
      <c r="P798" s="87">
        <f t="shared" si="137"/>
        <v>0</v>
      </c>
      <c r="Q798" s="86">
        <v>0</v>
      </c>
      <c r="R798" s="87">
        <f t="shared" si="138"/>
        <v>0</v>
      </c>
      <c r="S798" s="86">
        <v>0</v>
      </c>
      <c r="T798" s="87">
        <f t="shared" si="139"/>
        <v>0</v>
      </c>
      <c r="U798" s="86">
        <v>0</v>
      </c>
      <c r="V798" s="87">
        <f t="shared" si="140"/>
        <v>0</v>
      </c>
      <c r="W798" s="86">
        <v>0</v>
      </c>
      <c r="X798" s="87">
        <f t="shared" si="141"/>
        <v>0</v>
      </c>
      <c r="Y798" s="87">
        <f t="shared" si="142"/>
        <v>0</v>
      </c>
    </row>
    <row r="799" spans="2:25" x14ac:dyDescent="0.2">
      <c r="B799" s="85" t="s">
        <v>1592</v>
      </c>
      <c r="C799" s="85" t="s">
        <v>1572</v>
      </c>
      <c r="D799" s="85" t="s">
        <v>1593</v>
      </c>
      <c r="E799" s="86">
        <v>0</v>
      </c>
      <c r="F799" s="87">
        <f t="shared" si="132"/>
        <v>0</v>
      </c>
      <c r="G799" s="86">
        <v>0</v>
      </c>
      <c r="H799" s="87">
        <f t="shared" si="133"/>
        <v>0</v>
      </c>
      <c r="I799" s="86">
        <v>0</v>
      </c>
      <c r="J799" s="87">
        <f t="shared" si="134"/>
        <v>0</v>
      </c>
      <c r="K799" s="86">
        <v>0</v>
      </c>
      <c r="L799" s="87">
        <f t="shared" si="135"/>
        <v>0</v>
      </c>
      <c r="M799" s="86">
        <v>0</v>
      </c>
      <c r="N799" s="87">
        <f t="shared" si="136"/>
        <v>0</v>
      </c>
      <c r="O799" s="86">
        <v>0</v>
      </c>
      <c r="P799" s="87">
        <f t="shared" si="137"/>
        <v>0</v>
      </c>
      <c r="Q799" s="86">
        <v>0</v>
      </c>
      <c r="R799" s="87">
        <f t="shared" si="138"/>
        <v>0</v>
      </c>
      <c r="S799" s="86">
        <v>0</v>
      </c>
      <c r="T799" s="87">
        <f t="shared" si="139"/>
        <v>0</v>
      </c>
      <c r="U799" s="86">
        <v>0</v>
      </c>
      <c r="V799" s="87">
        <f t="shared" si="140"/>
        <v>0</v>
      </c>
      <c r="W799" s="86">
        <v>0</v>
      </c>
      <c r="X799" s="87">
        <f t="shared" si="141"/>
        <v>0</v>
      </c>
      <c r="Y799" s="87">
        <f t="shared" si="142"/>
        <v>0</v>
      </c>
    </row>
    <row r="800" spans="2:25" x14ac:dyDescent="0.2">
      <c r="B800" s="85" t="s">
        <v>1594</v>
      </c>
      <c r="C800" s="85" t="s">
        <v>1572</v>
      </c>
      <c r="D800" s="85" t="s">
        <v>1595</v>
      </c>
      <c r="E800" s="86">
        <v>0</v>
      </c>
      <c r="F800" s="87">
        <f t="shared" si="132"/>
        <v>0</v>
      </c>
      <c r="G800" s="86">
        <v>0</v>
      </c>
      <c r="H800" s="87">
        <f t="shared" si="133"/>
        <v>0</v>
      </c>
      <c r="I800" s="86">
        <v>0</v>
      </c>
      <c r="J800" s="87">
        <f t="shared" si="134"/>
        <v>0</v>
      </c>
      <c r="K800" s="86">
        <v>0</v>
      </c>
      <c r="L800" s="87">
        <f t="shared" si="135"/>
        <v>0</v>
      </c>
      <c r="M800" s="86">
        <v>0</v>
      </c>
      <c r="N800" s="87">
        <f t="shared" si="136"/>
        <v>0</v>
      </c>
      <c r="O800" s="86">
        <v>0</v>
      </c>
      <c r="P800" s="87">
        <f t="shared" si="137"/>
        <v>0</v>
      </c>
      <c r="Q800" s="86">
        <v>0</v>
      </c>
      <c r="R800" s="87">
        <f t="shared" si="138"/>
        <v>0</v>
      </c>
      <c r="S800" s="86">
        <v>0</v>
      </c>
      <c r="T800" s="87">
        <f t="shared" si="139"/>
        <v>0</v>
      </c>
      <c r="U800" s="86">
        <v>0</v>
      </c>
      <c r="V800" s="87">
        <f t="shared" si="140"/>
        <v>0</v>
      </c>
      <c r="W800" s="86">
        <v>0</v>
      </c>
      <c r="X800" s="87">
        <f t="shared" si="141"/>
        <v>0</v>
      </c>
      <c r="Y800" s="87">
        <f t="shared" si="142"/>
        <v>0</v>
      </c>
    </row>
    <row r="801" spans="2:25" x14ac:dyDescent="0.2">
      <c r="B801" s="85" t="s">
        <v>1596</v>
      </c>
      <c r="C801" s="85" t="s">
        <v>1572</v>
      </c>
      <c r="D801" s="85" t="s">
        <v>1597</v>
      </c>
      <c r="E801" s="86">
        <v>0</v>
      </c>
      <c r="F801" s="87">
        <f t="shared" si="132"/>
        <v>0</v>
      </c>
      <c r="G801" s="86">
        <v>0</v>
      </c>
      <c r="H801" s="87">
        <f t="shared" si="133"/>
        <v>0</v>
      </c>
      <c r="I801" s="86">
        <v>0</v>
      </c>
      <c r="J801" s="87">
        <f t="shared" si="134"/>
        <v>0</v>
      </c>
      <c r="K801" s="86">
        <v>0</v>
      </c>
      <c r="L801" s="87">
        <f t="shared" si="135"/>
        <v>0</v>
      </c>
      <c r="M801" s="86">
        <v>0</v>
      </c>
      <c r="N801" s="87">
        <f t="shared" si="136"/>
        <v>0</v>
      </c>
      <c r="O801" s="86">
        <v>0</v>
      </c>
      <c r="P801" s="87">
        <f t="shared" si="137"/>
        <v>0</v>
      </c>
      <c r="Q801" s="86">
        <v>0</v>
      </c>
      <c r="R801" s="87">
        <f t="shared" si="138"/>
        <v>0</v>
      </c>
      <c r="S801" s="86">
        <v>0</v>
      </c>
      <c r="T801" s="87">
        <f t="shared" si="139"/>
        <v>0</v>
      </c>
      <c r="U801" s="86">
        <v>0</v>
      </c>
      <c r="V801" s="87">
        <f t="shared" si="140"/>
        <v>0</v>
      </c>
      <c r="W801" s="86">
        <v>0</v>
      </c>
      <c r="X801" s="87">
        <f t="shared" si="141"/>
        <v>0</v>
      </c>
      <c r="Y801" s="87">
        <f t="shared" si="142"/>
        <v>0</v>
      </c>
    </row>
    <row r="802" spans="2:25" x14ac:dyDescent="0.2">
      <c r="B802" s="85" t="s">
        <v>1598</v>
      </c>
      <c r="C802" s="85" t="s">
        <v>1572</v>
      </c>
      <c r="D802" s="85" t="s">
        <v>1599</v>
      </c>
      <c r="E802" s="86">
        <v>0</v>
      </c>
      <c r="F802" s="87">
        <f t="shared" si="132"/>
        <v>0</v>
      </c>
      <c r="G802" s="86">
        <v>0</v>
      </c>
      <c r="H802" s="87">
        <f t="shared" si="133"/>
        <v>0</v>
      </c>
      <c r="I802" s="86">
        <v>0</v>
      </c>
      <c r="J802" s="87">
        <f t="shared" si="134"/>
        <v>0</v>
      </c>
      <c r="K802" s="86">
        <v>0</v>
      </c>
      <c r="L802" s="87">
        <f t="shared" si="135"/>
        <v>0</v>
      </c>
      <c r="M802" s="86">
        <v>0</v>
      </c>
      <c r="N802" s="87">
        <f t="shared" si="136"/>
        <v>0</v>
      </c>
      <c r="O802" s="86">
        <v>0</v>
      </c>
      <c r="P802" s="87">
        <f t="shared" si="137"/>
        <v>0</v>
      </c>
      <c r="Q802" s="86">
        <v>0</v>
      </c>
      <c r="R802" s="87">
        <f t="shared" si="138"/>
        <v>0</v>
      </c>
      <c r="S802" s="86">
        <v>0</v>
      </c>
      <c r="T802" s="87">
        <f t="shared" si="139"/>
        <v>0</v>
      </c>
      <c r="U802" s="86">
        <v>0</v>
      </c>
      <c r="V802" s="87">
        <f t="shared" si="140"/>
        <v>0</v>
      </c>
      <c r="W802" s="86">
        <v>0</v>
      </c>
      <c r="X802" s="87">
        <f t="shared" si="141"/>
        <v>0</v>
      </c>
      <c r="Y802" s="87">
        <f t="shared" si="142"/>
        <v>0</v>
      </c>
    </row>
    <row r="803" spans="2:25" x14ac:dyDescent="0.2">
      <c r="B803" s="88" t="s">
        <v>1600</v>
      </c>
      <c r="C803" s="85" t="s">
        <v>1572</v>
      </c>
      <c r="D803" s="85" t="s">
        <v>1601</v>
      </c>
      <c r="E803" s="86">
        <v>0</v>
      </c>
      <c r="F803" s="87">
        <f t="shared" si="132"/>
        <v>0</v>
      </c>
      <c r="G803" s="86">
        <v>0</v>
      </c>
      <c r="H803" s="87">
        <f t="shared" si="133"/>
        <v>0</v>
      </c>
      <c r="I803" s="86">
        <v>0</v>
      </c>
      <c r="J803" s="87">
        <f t="shared" si="134"/>
        <v>0</v>
      </c>
      <c r="K803" s="86">
        <v>0</v>
      </c>
      <c r="L803" s="87">
        <f t="shared" si="135"/>
        <v>0</v>
      </c>
      <c r="M803" s="86">
        <v>0</v>
      </c>
      <c r="N803" s="87">
        <f t="shared" si="136"/>
        <v>0</v>
      </c>
      <c r="O803" s="86">
        <v>0</v>
      </c>
      <c r="P803" s="87">
        <f t="shared" si="137"/>
        <v>0</v>
      </c>
      <c r="Q803" s="86">
        <v>9008</v>
      </c>
      <c r="R803" s="87">
        <f t="shared" si="138"/>
        <v>324116015</v>
      </c>
      <c r="S803" s="86">
        <v>0</v>
      </c>
      <c r="T803" s="87">
        <f t="shared" si="139"/>
        <v>0</v>
      </c>
      <c r="U803" s="86">
        <v>0</v>
      </c>
      <c r="V803" s="87">
        <f t="shared" si="140"/>
        <v>0</v>
      </c>
      <c r="W803" s="86">
        <v>0</v>
      </c>
      <c r="X803" s="87">
        <f t="shared" si="141"/>
        <v>0</v>
      </c>
      <c r="Y803" s="87">
        <f t="shared" si="142"/>
        <v>324116015</v>
      </c>
    </row>
    <row r="804" spans="2:25" x14ac:dyDescent="0.2">
      <c r="B804" s="85" t="s">
        <v>1602</v>
      </c>
      <c r="C804" s="85" t="s">
        <v>1572</v>
      </c>
      <c r="D804" s="85" t="s">
        <v>1603</v>
      </c>
      <c r="E804" s="86">
        <v>0</v>
      </c>
      <c r="F804" s="87">
        <f t="shared" si="132"/>
        <v>0</v>
      </c>
      <c r="G804" s="86">
        <v>0</v>
      </c>
      <c r="H804" s="87">
        <f t="shared" si="133"/>
        <v>0</v>
      </c>
      <c r="I804" s="86">
        <v>0</v>
      </c>
      <c r="J804" s="87">
        <f t="shared" si="134"/>
        <v>0</v>
      </c>
      <c r="K804" s="86">
        <v>0</v>
      </c>
      <c r="L804" s="87">
        <f t="shared" si="135"/>
        <v>0</v>
      </c>
      <c r="M804" s="86">
        <v>0</v>
      </c>
      <c r="N804" s="87">
        <f t="shared" si="136"/>
        <v>0</v>
      </c>
      <c r="O804" s="86">
        <v>0</v>
      </c>
      <c r="P804" s="87">
        <f t="shared" si="137"/>
        <v>0</v>
      </c>
      <c r="Q804" s="86">
        <v>0</v>
      </c>
      <c r="R804" s="87">
        <f t="shared" si="138"/>
        <v>0</v>
      </c>
      <c r="S804" s="86">
        <v>0</v>
      </c>
      <c r="T804" s="87">
        <f t="shared" si="139"/>
        <v>0</v>
      </c>
      <c r="U804" s="86">
        <v>0</v>
      </c>
      <c r="V804" s="87">
        <f t="shared" si="140"/>
        <v>0</v>
      </c>
      <c r="W804" s="86">
        <v>0</v>
      </c>
      <c r="X804" s="87">
        <f t="shared" si="141"/>
        <v>0</v>
      </c>
      <c r="Y804" s="87">
        <f t="shared" si="142"/>
        <v>0</v>
      </c>
    </row>
    <row r="805" spans="2:25" x14ac:dyDescent="0.2">
      <c r="B805" s="85" t="s">
        <v>1604</v>
      </c>
      <c r="C805" s="85" t="s">
        <v>1572</v>
      </c>
      <c r="D805" s="85" t="s">
        <v>1605</v>
      </c>
      <c r="E805" s="86">
        <v>0</v>
      </c>
      <c r="F805" s="87">
        <f t="shared" si="132"/>
        <v>0</v>
      </c>
      <c r="G805" s="86">
        <v>0</v>
      </c>
      <c r="H805" s="87">
        <f t="shared" si="133"/>
        <v>0</v>
      </c>
      <c r="I805" s="86">
        <v>0</v>
      </c>
      <c r="J805" s="87">
        <f t="shared" si="134"/>
        <v>0</v>
      </c>
      <c r="K805" s="86">
        <v>0</v>
      </c>
      <c r="L805" s="87">
        <f t="shared" si="135"/>
        <v>0</v>
      </c>
      <c r="M805" s="86">
        <v>0</v>
      </c>
      <c r="N805" s="87">
        <f t="shared" si="136"/>
        <v>0</v>
      </c>
      <c r="O805" s="86">
        <v>0</v>
      </c>
      <c r="P805" s="87">
        <f t="shared" si="137"/>
        <v>0</v>
      </c>
      <c r="Q805" s="86">
        <v>0</v>
      </c>
      <c r="R805" s="87">
        <f t="shared" si="138"/>
        <v>0</v>
      </c>
      <c r="S805" s="86">
        <v>0</v>
      </c>
      <c r="T805" s="87">
        <f t="shared" si="139"/>
        <v>0</v>
      </c>
      <c r="U805" s="86">
        <v>0</v>
      </c>
      <c r="V805" s="87">
        <f t="shared" si="140"/>
        <v>0</v>
      </c>
      <c r="W805" s="86">
        <v>0</v>
      </c>
      <c r="X805" s="87">
        <f t="shared" si="141"/>
        <v>0</v>
      </c>
      <c r="Y805" s="87">
        <f t="shared" si="142"/>
        <v>0</v>
      </c>
    </row>
    <row r="806" spans="2:25" x14ac:dyDescent="0.2">
      <c r="B806" s="85" t="s">
        <v>1606</v>
      </c>
      <c r="C806" s="85" t="s">
        <v>1572</v>
      </c>
      <c r="D806" s="85" t="s">
        <v>1607</v>
      </c>
      <c r="E806" s="86">
        <v>0</v>
      </c>
      <c r="F806" s="87">
        <f t="shared" si="132"/>
        <v>0</v>
      </c>
      <c r="G806" s="86">
        <v>0</v>
      </c>
      <c r="H806" s="87">
        <f t="shared" si="133"/>
        <v>0</v>
      </c>
      <c r="I806" s="86">
        <v>0</v>
      </c>
      <c r="J806" s="87">
        <f t="shared" si="134"/>
        <v>0</v>
      </c>
      <c r="K806" s="86">
        <v>0</v>
      </c>
      <c r="L806" s="87">
        <f t="shared" si="135"/>
        <v>0</v>
      </c>
      <c r="M806" s="86">
        <v>0</v>
      </c>
      <c r="N806" s="87">
        <f t="shared" si="136"/>
        <v>0</v>
      </c>
      <c r="O806" s="86">
        <v>0</v>
      </c>
      <c r="P806" s="87">
        <f t="shared" si="137"/>
        <v>0</v>
      </c>
      <c r="Q806" s="86">
        <v>0</v>
      </c>
      <c r="R806" s="87">
        <f t="shared" si="138"/>
        <v>0</v>
      </c>
      <c r="S806" s="86">
        <v>0</v>
      </c>
      <c r="T806" s="87">
        <f t="shared" si="139"/>
        <v>0</v>
      </c>
      <c r="U806" s="86">
        <v>0</v>
      </c>
      <c r="V806" s="87">
        <f t="shared" si="140"/>
        <v>0</v>
      </c>
      <c r="W806" s="86">
        <v>0</v>
      </c>
      <c r="X806" s="87">
        <f t="shared" si="141"/>
        <v>0</v>
      </c>
      <c r="Y806" s="87">
        <f t="shared" si="142"/>
        <v>0</v>
      </c>
    </row>
    <row r="807" spans="2:25" x14ac:dyDescent="0.2">
      <c r="B807" s="85" t="s">
        <v>1608</v>
      </c>
      <c r="C807" s="85" t="s">
        <v>1572</v>
      </c>
      <c r="D807" s="85" t="s">
        <v>1609</v>
      </c>
      <c r="E807" s="86">
        <v>0</v>
      </c>
      <c r="F807" s="87">
        <f t="shared" si="132"/>
        <v>0</v>
      </c>
      <c r="G807" s="86">
        <v>0</v>
      </c>
      <c r="H807" s="87">
        <f t="shared" si="133"/>
        <v>0</v>
      </c>
      <c r="I807" s="86">
        <v>0</v>
      </c>
      <c r="J807" s="87">
        <f t="shared" si="134"/>
        <v>0</v>
      </c>
      <c r="K807" s="86">
        <v>0</v>
      </c>
      <c r="L807" s="87">
        <f t="shared" si="135"/>
        <v>0</v>
      </c>
      <c r="M807" s="86">
        <v>0</v>
      </c>
      <c r="N807" s="87">
        <f t="shared" si="136"/>
        <v>0</v>
      </c>
      <c r="O807" s="86">
        <v>0</v>
      </c>
      <c r="P807" s="87">
        <f t="shared" si="137"/>
        <v>0</v>
      </c>
      <c r="Q807" s="86">
        <v>0</v>
      </c>
      <c r="R807" s="87">
        <f t="shared" si="138"/>
        <v>0</v>
      </c>
      <c r="S807" s="86">
        <v>0</v>
      </c>
      <c r="T807" s="87">
        <f t="shared" si="139"/>
        <v>0</v>
      </c>
      <c r="U807" s="86">
        <v>0</v>
      </c>
      <c r="V807" s="87">
        <f t="shared" si="140"/>
        <v>0</v>
      </c>
      <c r="W807" s="86">
        <v>0</v>
      </c>
      <c r="X807" s="87">
        <f t="shared" si="141"/>
        <v>0</v>
      </c>
      <c r="Y807" s="87">
        <f t="shared" si="142"/>
        <v>0</v>
      </c>
    </row>
    <row r="808" spans="2:25" x14ac:dyDescent="0.2">
      <c r="B808" s="85" t="s">
        <v>1610</v>
      </c>
      <c r="C808" s="85" t="s">
        <v>1572</v>
      </c>
      <c r="D808" s="85" t="s">
        <v>1611</v>
      </c>
      <c r="E808" s="86">
        <v>0</v>
      </c>
      <c r="F808" s="87">
        <f t="shared" si="132"/>
        <v>0</v>
      </c>
      <c r="G808" s="86">
        <v>0</v>
      </c>
      <c r="H808" s="87">
        <f t="shared" si="133"/>
        <v>0</v>
      </c>
      <c r="I808" s="86">
        <v>0</v>
      </c>
      <c r="J808" s="87">
        <f t="shared" si="134"/>
        <v>0</v>
      </c>
      <c r="K808" s="86">
        <v>0</v>
      </c>
      <c r="L808" s="87">
        <f t="shared" si="135"/>
        <v>0</v>
      </c>
      <c r="M808" s="86">
        <v>0</v>
      </c>
      <c r="N808" s="87">
        <f t="shared" si="136"/>
        <v>0</v>
      </c>
      <c r="O808" s="86">
        <v>0</v>
      </c>
      <c r="P808" s="87">
        <f t="shared" si="137"/>
        <v>0</v>
      </c>
      <c r="Q808" s="86">
        <v>0</v>
      </c>
      <c r="R808" s="87">
        <f t="shared" si="138"/>
        <v>0</v>
      </c>
      <c r="S808" s="86">
        <v>0</v>
      </c>
      <c r="T808" s="87">
        <f t="shared" si="139"/>
        <v>0</v>
      </c>
      <c r="U808" s="86">
        <v>0</v>
      </c>
      <c r="V808" s="87">
        <f t="shared" si="140"/>
        <v>0</v>
      </c>
      <c r="W808" s="86">
        <v>0</v>
      </c>
      <c r="X808" s="87">
        <f t="shared" si="141"/>
        <v>0</v>
      </c>
      <c r="Y808" s="87">
        <f t="shared" si="142"/>
        <v>0</v>
      </c>
    </row>
    <row r="809" spans="2:25" x14ac:dyDescent="0.2">
      <c r="B809" s="85" t="s">
        <v>1612</v>
      </c>
      <c r="C809" s="85" t="s">
        <v>1572</v>
      </c>
      <c r="D809" s="85" t="s">
        <v>1613</v>
      </c>
      <c r="E809" s="86">
        <v>0</v>
      </c>
      <c r="F809" s="87">
        <f t="shared" si="132"/>
        <v>0</v>
      </c>
      <c r="G809" s="86">
        <v>0</v>
      </c>
      <c r="H809" s="87">
        <f t="shared" si="133"/>
        <v>0</v>
      </c>
      <c r="I809" s="86">
        <v>0</v>
      </c>
      <c r="J809" s="87">
        <f t="shared" si="134"/>
        <v>0</v>
      </c>
      <c r="K809" s="86">
        <v>0</v>
      </c>
      <c r="L809" s="87">
        <f t="shared" si="135"/>
        <v>0</v>
      </c>
      <c r="M809" s="86">
        <v>0</v>
      </c>
      <c r="N809" s="87">
        <f t="shared" si="136"/>
        <v>0</v>
      </c>
      <c r="O809" s="86">
        <v>0</v>
      </c>
      <c r="P809" s="87">
        <f t="shared" si="137"/>
        <v>0</v>
      </c>
      <c r="Q809" s="86">
        <v>0</v>
      </c>
      <c r="R809" s="87">
        <f t="shared" si="138"/>
        <v>0</v>
      </c>
      <c r="S809" s="86">
        <v>0</v>
      </c>
      <c r="T809" s="87">
        <f t="shared" si="139"/>
        <v>0</v>
      </c>
      <c r="U809" s="86">
        <v>0</v>
      </c>
      <c r="V809" s="87">
        <f t="shared" si="140"/>
        <v>0</v>
      </c>
      <c r="W809" s="86">
        <v>0</v>
      </c>
      <c r="X809" s="87">
        <f t="shared" si="141"/>
        <v>0</v>
      </c>
      <c r="Y809" s="87">
        <f t="shared" si="142"/>
        <v>0</v>
      </c>
    </row>
    <row r="810" spans="2:25" x14ac:dyDescent="0.2">
      <c r="B810" s="85" t="s">
        <v>1614</v>
      </c>
      <c r="C810" s="85" t="s">
        <v>1572</v>
      </c>
      <c r="D810" s="85" t="s">
        <v>1615</v>
      </c>
      <c r="E810" s="86">
        <v>0</v>
      </c>
      <c r="F810" s="87">
        <f t="shared" si="132"/>
        <v>0</v>
      </c>
      <c r="G810" s="86">
        <v>0</v>
      </c>
      <c r="H810" s="87">
        <f t="shared" si="133"/>
        <v>0</v>
      </c>
      <c r="I810" s="86">
        <v>0</v>
      </c>
      <c r="J810" s="87">
        <f t="shared" si="134"/>
        <v>0</v>
      </c>
      <c r="K810" s="86">
        <v>0</v>
      </c>
      <c r="L810" s="87">
        <f t="shared" si="135"/>
        <v>0</v>
      </c>
      <c r="M810" s="86">
        <v>0</v>
      </c>
      <c r="N810" s="87">
        <f t="shared" si="136"/>
        <v>0</v>
      </c>
      <c r="O810" s="86">
        <v>0</v>
      </c>
      <c r="P810" s="87">
        <f t="shared" si="137"/>
        <v>0</v>
      </c>
      <c r="Q810" s="86">
        <v>0</v>
      </c>
      <c r="R810" s="87">
        <f t="shared" si="138"/>
        <v>0</v>
      </c>
      <c r="S810" s="86">
        <v>0</v>
      </c>
      <c r="T810" s="87">
        <f t="shared" si="139"/>
        <v>0</v>
      </c>
      <c r="U810" s="86">
        <v>0</v>
      </c>
      <c r="V810" s="87">
        <f t="shared" si="140"/>
        <v>0</v>
      </c>
      <c r="W810" s="86">
        <v>0</v>
      </c>
      <c r="X810" s="87">
        <f t="shared" si="141"/>
        <v>0</v>
      </c>
      <c r="Y810" s="87">
        <f t="shared" si="142"/>
        <v>0</v>
      </c>
    </row>
    <row r="811" spans="2:25" x14ac:dyDescent="0.2">
      <c r="B811" s="85" t="s">
        <v>1616</v>
      </c>
      <c r="C811" s="85" t="s">
        <v>1572</v>
      </c>
      <c r="D811" s="85" t="s">
        <v>1617</v>
      </c>
      <c r="E811" s="86">
        <v>0</v>
      </c>
      <c r="F811" s="87">
        <f t="shared" si="132"/>
        <v>0</v>
      </c>
      <c r="G811" s="86">
        <v>0</v>
      </c>
      <c r="H811" s="87">
        <f t="shared" si="133"/>
        <v>0</v>
      </c>
      <c r="I811" s="86">
        <v>0</v>
      </c>
      <c r="J811" s="87">
        <f t="shared" si="134"/>
        <v>0</v>
      </c>
      <c r="K811" s="86">
        <v>0</v>
      </c>
      <c r="L811" s="87">
        <f t="shared" si="135"/>
        <v>0</v>
      </c>
      <c r="M811" s="86">
        <v>0</v>
      </c>
      <c r="N811" s="87">
        <f t="shared" si="136"/>
        <v>0</v>
      </c>
      <c r="O811" s="86">
        <v>0</v>
      </c>
      <c r="P811" s="87">
        <f t="shared" si="137"/>
        <v>0</v>
      </c>
      <c r="Q811" s="86">
        <v>0</v>
      </c>
      <c r="R811" s="87">
        <f t="shared" si="138"/>
        <v>0</v>
      </c>
      <c r="S811" s="86">
        <v>0</v>
      </c>
      <c r="T811" s="87">
        <f t="shared" si="139"/>
        <v>0</v>
      </c>
      <c r="U811" s="86">
        <v>0</v>
      </c>
      <c r="V811" s="87">
        <f t="shared" si="140"/>
        <v>0</v>
      </c>
      <c r="W811" s="86">
        <v>0</v>
      </c>
      <c r="X811" s="87">
        <f t="shared" si="141"/>
        <v>0</v>
      </c>
      <c r="Y811" s="87">
        <f t="shared" si="142"/>
        <v>0</v>
      </c>
    </row>
    <row r="812" spans="2:25" x14ac:dyDescent="0.2">
      <c r="B812" s="85" t="s">
        <v>1618</v>
      </c>
      <c r="C812" s="85" t="s">
        <v>1572</v>
      </c>
      <c r="D812" s="85" t="s">
        <v>1619</v>
      </c>
      <c r="E812" s="86">
        <v>0</v>
      </c>
      <c r="F812" s="87">
        <f t="shared" si="132"/>
        <v>0</v>
      </c>
      <c r="G812" s="86">
        <v>0</v>
      </c>
      <c r="H812" s="87">
        <f t="shared" si="133"/>
        <v>0</v>
      </c>
      <c r="I812" s="86">
        <v>0</v>
      </c>
      <c r="J812" s="87">
        <f t="shared" si="134"/>
        <v>0</v>
      </c>
      <c r="K812" s="86">
        <v>0</v>
      </c>
      <c r="L812" s="87">
        <f t="shared" si="135"/>
        <v>0</v>
      </c>
      <c r="M812" s="86">
        <v>0</v>
      </c>
      <c r="N812" s="87">
        <f t="shared" si="136"/>
        <v>0</v>
      </c>
      <c r="O812" s="86">
        <v>0</v>
      </c>
      <c r="P812" s="87">
        <f t="shared" si="137"/>
        <v>0</v>
      </c>
      <c r="Q812" s="86">
        <v>0</v>
      </c>
      <c r="R812" s="87">
        <f t="shared" si="138"/>
        <v>0</v>
      </c>
      <c r="S812" s="86">
        <v>0</v>
      </c>
      <c r="T812" s="87">
        <f t="shared" si="139"/>
        <v>0</v>
      </c>
      <c r="U812" s="86">
        <v>0</v>
      </c>
      <c r="V812" s="87">
        <f t="shared" si="140"/>
        <v>0</v>
      </c>
      <c r="W812" s="86">
        <v>0</v>
      </c>
      <c r="X812" s="87">
        <f t="shared" si="141"/>
        <v>0</v>
      </c>
      <c r="Y812" s="87">
        <f t="shared" si="142"/>
        <v>0</v>
      </c>
    </row>
    <row r="813" spans="2:25" x14ac:dyDescent="0.2">
      <c r="B813" s="88" t="s">
        <v>1620</v>
      </c>
      <c r="C813" s="85" t="s">
        <v>1572</v>
      </c>
      <c r="D813" s="85" t="s">
        <v>1621</v>
      </c>
      <c r="E813" s="86">
        <v>0</v>
      </c>
      <c r="F813" s="87">
        <f t="shared" si="132"/>
        <v>0</v>
      </c>
      <c r="G813" s="86">
        <v>0</v>
      </c>
      <c r="H813" s="87">
        <f t="shared" si="133"/>
        <v>0</v>
      </c>
      <c r="I813" s="86">
        <v>0</v>
      </c>
      <c r="J813" s="87">
        <f t="shared" si="134"/>
        <v>0</v>
      </c>
      <c r="K813" s="86">
        <v>0</v>
      </c>
      <c r="L813" s="87">
        <f t="shared" si="135"/>
        <v>0</v>
      </c>
      <c r="M813" s="86">
        <v>0</v>
      </c>
      <c r="N813" s="87">
        <f t="shared" si="136"/>
        <v>0</v>
      </c>
      <c r="O813" s="86">
        <v>0</v>
      </c>
      <c r="P813" s="87">
        <f t="shared" si="137"/>
        <v>0</v>
      </c>
      <c r="Q813" s="86">
        <v>9834</v>
      </c>
      <c r="R813" s="87">
        <f t="shared" si="138"/>
        <v>353836245</v>
      </c>
      <c r="S813" s="86">
        <v>0</v>
      </c>
      <c r="T813" s="87">
        <f t="shared" si="139"/>
        <v>0</v>
      </c>
      <c r="U813" s="86">
        <v>0</v>
      </c>
      <c r="V813" s="87">
        <f t="shared" si="140"/>
        <v>0</v>
      </c>
      <c r="W813" s="86">
        <v>0</v>
      </c>
      <c r="X813" s="87">
        <f t="shared" si="141"/>
        <v>0</v>
      </c>
      <c r="Y813" s="87">
        <f t="shared" si="142"/>
        <v>353836245</v>
      </c>
    </row>
    <row r="814" spans="2:25" x14ac:dyDescent="0.2">
      <c r="B814" s="85" t="s">
        <v>1622</v>
      </c>
      <c r="C814" s="85" t="s">
        <v>1572</v>
      </c>
      <c r="D814" s="85" t="s">
        <v>1623</v>
      </c>
      <c r="E814" s="86">
        <v>0</v>
      </c>
      <c r="F814" s="87">
        <f t="shared" si="132"/>
        <v>0</v>
      </c>
      <c r="G814" s="86">
        <v>0</v>
      </c>
      <c r="H814" s="87">
        <f t="shared" si="133"/>
        <v>0</v>
      </c>
      <c r="I814" s="86">
        <v>0</v>
      </c>
      <c r="J814" s="87">
        <f t="shared" si="134"/>
        <v>0</v>
      </c>
      <c r="K814" s="86">
        <v>0</v>
      </c>
      <c r="L814" s="87">
        <f t="shared" si="135"/>
        <v>0</v>
      </c>
      <c r="M814" s="86">
        <v>0</v>
      </c>
      <c r="N814" s="87">
        <f t="shared" si="136"/>
        <v>0</v>
      </c>
      <c r="O814" s="86">
        <v>0</v>
      </c>
      <c r="P814" s="87">
        <f t="shared" si="137"/>
        <v>0</v>
      </c>
      <c r="Q814" s="86">
        <v>0</v>
      </c>
      <c r="R814" s="87">
        <f t="shared" si="138"/>
        <v>0</v>
      </c>
      <c r="S814" s="86">
        <v>0</v>
      </c>
      <c r="T814" s="87">
        <f t="shared" si="139"/>
        <v>0</v>
      </c>
      <c r="U814" s="86">
        <v>0</v>
      </c>
      <c r="V814" s="87">
        <f t="shared" si="140"/>
        <v>0</v>
      </c>
      <c r="W814" s="86">
        <v>0</v>
      </c>
      <c r="X814" s="87">
        <f t="shared" si="141"/>
        <v>0</v>
      </c>
      <c r="Y814" s="87">
        <f t="shared" si="142"/>
        <v>0</v>
      </c>
    </row>
    <row r="815" spans="2:25" x14ac:dyDescent="0.2">
      <c r="B815" s="85" t="s">
        <v>1624</v>
      </c>
      <c r="C815" s="85" t="s">
        <v>1572</v>
      </c>
      <c r="D815" s="85" t="s">
        <v>1625</v>
      </c>
      <c r="E815" s="86">
        <v>0</v>
      </c>
      <c r="F815" s="87">
        <f t="shared" si="132"/>
        <v>0</v>
      </c>
      <c r="G815" s="86">
        <v>0</v>
      </c>
      <c r="H815" s="87">
        <f t="shared" si="133"/>
        <v>0</v>
      </c>
      <c r="I815" s="86">
        <v>0</v>
      </c>
      <c r="J815" s="87">
        <f t="shared" si="134"/>
        <v>0</v>
      </c>
      <c r="K815" s="86">
        <v>0</v>
      </c>
      <c r="L815" s="87">
        <f t="shared" si="135"/>
        <v>0</v>
      </c>
      <c r="M815" s="86">
        <v>0</v>
      </c>
      <c r="N815" s="87">
        <f t="shared" si="136"/>
        <v>0</v>
      </c>
      <c r="O815" s="86">
        <v>0</v>
      </c>
      <c r="P815" s="87">
        <f t="shared" si="137"/>
        <v>0</v>
      </c>
      <c r="Q815" s="86">
        <v>0</v>
      </c>
      <c r="R815" s="87">
        <f t="shared" si="138"/>
        <v>0</v>
      </c>
      <c r="S815" s="86">
        <v>0</v>
      </c>
      <c r="T815" s="87">
        <f t="shared" si="139"/>
        <v>0</v>
      </c>
      <c r="U815" s="86">
        <v>0</v>
      </c>
      <c r="V815" s="87">
        <f t="shared" si="140"/>
        <v>0</v>
      </c>
      <c r="W815" s="86">
        <v>0</v>
      </c>
      <c r="X815" s="87">
        <f t="shared" si="141"/>
        <v>0</v>
      </c>
      <c r="Y815" s="87">
        <f t="shared" si="142"/>
        <v>0</v>
      </c>
    </row>
    <row r="816" spans="2:25" x14ac:dyDescent="0.2">
      <c r="B816" s="85" t="s">
        <v>1626</v>
      </c>
      <c r="C816" s="85" t="s">
        <v>1572</v>
      </c>
      <c r="D816" s="85" t="s">
        <v>1627</v>
      </c>
      <c r="E816" s="86">
        <v>0</v>
      </c>
      <c r="F816" s="87">
        <f t="shared" si="132"/>
        <v>0</v>
      </c>
      <c r="G816" s="86">
        <v>0</v>
      </c>
      <c r="H816" s="87">
        <f t="shared" si="133"/>
        <v>0</v>
      </c>
      <c r="I816" s="86">
        <v>0</v>
      </c>
      <c r="J816" s="87">
        <f t="shared" si="134"/>
        <v>0</v>
      </c>
      <c r="K816" s="86">
        <v>0</v>
      </c>
      <c r="L816" s="87">
        <f t="shared" si="135"/>
        <v>0</v>
      </c>
      <c r="M816" s="86">
        <v>0</v>
      </c>
      <c r="N816" s="87">
        <f t="shared" si="136"/>
        <v>0</v>
      </c>
      <c r="O816" s="86">
        <v>0</v>
      </c>
      <c r="P816" s="87">
        <f t="shared" si="137"/>
        <v>0</v>
      </c>
      <c r="Q816" s="86">
        <v>0</v>
      </c>
      <c r="R816" s="87">
        <f t="shared" si="138"/>
        <v>0</v>
      </c>
      <c r="S816" s="86">
        <v>0</v>
      </c>
      <c r="T816" s="87">
        <f t="shared" si="139"/>
        <v>0</v>
      </c>
      <c r="U816" s="86">
        <v>0</v>
      </c>
      <c r="V816" s="87">
        <f t="shared" si="140"/>
        <v>0</v>
      </c>
      <c r="W816" s="86">
        <v>0</v>
      </c>
      <c r="X816" s="87">
        <f t="shared" si="141"/>
        <v>0</v>
      </c>
      <c r="Y816" s="87">
        <f t="shared" si="142"/>
        <v>0</v>
      </c>
    </row>
    <row r="817" spans="2:25" x14ac:dyDescent="0.2">
      <c r="B817" s="85" t="s">
        <v>1628</v>
      </c>
      <c r="C817" s="85" t="s">
        <v>1572</v>
      </c>
      <c r="D817" s="85" t="s">
        <v>1629</v>
      </c>
      <c r="E817" s="86">
        <v>0</v>
      </c>
      <c r="F817" s="87">
        <f t="shared" si="132"/>
        <v>0</v>
      </c>
      <c r="G817" s="86">
        <v>0</v>
      </c>
      <c r="H817" s="87">
        <f t="shared" si="133"/>
        <v>0</v>
      </c>
      <c r="I817" s="86">
        <v>0</v>
      </c>
      <c r="J817" s="87">
        <f t="shared" si="134"/>
        <v>0</v>
      </c>
      <c r="K817" s="86">
        <v>0</v>
      </c>
      <c r="L817" s="87">
        <f t="shared" si="135"/>
        <v>0</v>
      </c>
      <c r="M817" s="86">
        <v>0</v>
      </c>
      <c r="N817" s="87">
        <f t="shared" si="136"/>
        <v>0</v>
      </c>
      <c r="O817" s="86">
        <v>0</v>
      </c>
      <c r="P817" s="87">
        <f t="shared" si="137"/>
        <v>0</v>
      </c>
      <c r="Q817" s="86">
        <v>0</v>
      </c>
      <c r="R817" s="87">
        <f t="shared" si="138"/>
        <v>0</v>
      </c>
      <c r="S817" s="86">
        <v>0</v>
      </c>
      <c r="T817" s="87">
        <f t="shared" si="139"/>
        <v>0</v>
      </c>
      <c r="U817" s="86">
        <v>0</v>
      </c>
      <c r="V817" s="87">
        <f t="shared" si="140"/>
        <v>0</v>
      </c>
      <c r="W817" s="86">
        <v>0</v>
      </c>
      <c r="X817" s="87">
        <f t="shared" si="141"/>
        <v>0</v>
      </c>
      <c r="Y817" s="87">
        <f t="shared" si="142"/>
        <v>0</v>
      </c>
    </row>
    <row r="818" spans="2:25" x14ac:dyDescent="0.2">
      <c r="B818" s="85" t="s">
        <v>1630</v>
      </c>
      <c r="C818" s="85" t="s">
        <v>1572</v>
      </c>
      <c r="D818" s="85" t="s">
        <v>1631</v>
      </c>
      <c r="E818" s="86">
        <v>0</v>
      </c>
      <c r="F818" s="87">
        <f t="shared" si="132"/>
        <v>0</v>
      </c>
      <c r="G818" s="86">
        <v>0</v>
      </c>
      <c r="H818" s="87">
        <f t="shared" si="133"/>
        <v>0</v>
      </c>
      <c r="I818" s="86">
        <v>0</v>
      </c>
      <c r="J818" s="87">
        <f t="shared" si="134"/>
        <v>0</v>
      </c>
      <c r="K818" s="86">
        <v>0</v>
      </c>
      <c r="L818" s="87">
        <f t="shared" si="135"/>
        <v>0</v>
      </c>
      <c r="M818" s="86">
        <v>0</v>
      </c>
      <c r="N818" s="87">
        <f t="shared" si="136"/>
        <v>0</v>
      </c>
      <c r="O818" s="86">
        <v>0</v>
      </c>
      <c r="P818" s="87">
        <f t="shared" si="137"/>
        <v>0</v>
      </c>
      <c r="Q818" s="86">
        <v>0</v>
      </c>
      <c r="R818" s="87">
        <f t="shared" si="138"/>
        <v>0</v>
      </c>
      <c r="S818" s="86">
        <v>0</v>
      </c>
      <c r="T818" s="87">
        <f t="shared" si="139"/>
        <v>0</v>
      </c>
      <c r="U818" s="86">
        <v>0</v>
      </c>
      <c r="V818" s="87">
        <f t="shared" si="140"/>
        <v>0</v>
      </c>
      <c r="W818" s="86">
        <v>0</v>
      </c>
      <c r="X818" s="87">
        <f t="shared" si="141"/>
        <v>0</v>
      </c>
      <c r="Y818" s="87">
        <f t="shared" si="142"/>
        <v>0</v>
      </c>
    </row>
    <row r="819" spans="2:25" x14ac:dyDescent="0.2">
      <c r="B819" s="85" t="s">
        <v>1632</v>
      </c>
      <c r="C819" s="85" t="s">
        <v>1572</v>
      </c>
      <c r="D819" s="85" t="s">
        <v>1633</v>
      </c>
      <c r="E819" s="86">
        <v>0</v>
      </c>
      <c r="F819" s="87">
        <f t="shared" si="132"/>
        <v>0</v>
      </c>
      <c r="G819" s="86">
        <v>0</v>
      </c>
      <c r="H819" s="87">
        <f t="shared" si="133"/>
        <v>0</v>
      </c>
      <c r="I819" s="86">
        <v>0</v>
      </c>
      <c r="J819" s="87">
        <f t="shared" si="134"/>
        <v>0</v>
      </c>
      <c r="K819" s="86">
        <v>0</v>
      </c>
      <c r="L819" s="87">
        <f t="shared" si="135"/>
        <v>0</v>
      </c>
      <c r="M819" s="86">
        <v>0</v>
      </c>
      <c r="N819" s="87">
        <f t="shared" si="136"/>
        <v>0</v>
      </c>
      <c r="O819" s="86">
        <v>0</v>
      </c>
      <c r="P819" s="87">
        <f t="shared" si="137"/>
        <v>0</v>
      </c>
      <c r="Q819" s="86">
        <v>0</v>
      </c>
      <c r="R819" s="87">
        <f t="shared" si="138"/>
        <v>0</v>
      </c>
      <c r="S819" s="86">
        <v>0</v>
      </c>
      <c r="T819" s="87">
        <f t="shared" si="139"/>
        <v>0</v>
      </c>
      <c r="U819" s="86">
        <v>0</v>
      </c>
      <c r="V819" s="87">
        <f t="shared" si="140"/>
        <v>0</v>
      </c>
      <c r="W819" s="86">
        <v>0</v>
      </c>
      <c r="X819" s="87">
        <f t="shared" si="141"/>
        <v>0</v>
      </c>
      <c r="Y819" s="87">
        <f t="shared" si="142"/>
        <v>0</v>
      </c>
    </row>
    <row r="820" spans="2:25" x14ac:dyDescent="0.2">
      <c r="B820" s="85" t="s">
        <v>1634</v>
      </c>
      <c r="C820" s="85" t="s">
        <v>1572</v>
      </c>
      <c r="D820" s="85" t="s">
        <v>1097</v>
      </c>
      <c r="E820" s="86">
        <v>0</v>
      </c>
      <c r="F820" s="87">
        <f t="shared" si="132"/>
        <v>0</v>
      </c>
      <c r="G820" s="86">
        <v>0</v>
      </c>
      <c r="H820" s="87">
        <f t="shared" si="133"/>
        <v>0</v>
      </c>
      <c r="I820" s="86">
        <v>0</v>
      </c>
      <c r="J820" s="87">
        <f t="shared" si="134"/>
        <v>0</v>
      </c>
      <c r="K820" s="86">
        <v>0</v>
      </c>
      <c r="L820" s="87">
        <f t="shared" si="135"/>
        <v>0</v>
      </c>
      <c r="M820" s="86">
        <v>0</v>
      </c>
      <c r="N820" s="87">
        <f t="shared" si="136"/>
        <v>0</v>
      </c>
      <c r="O820" s="86">
        <v>0</v>
      </c>
      <c r="P820" s="87">
        <f t="shared" si="137"/>
        <v>0</v>
      </c>
      <c r="Q820" s="86">
        <v>0</v>
      </c>
      <c r="R820" s="87">
        <f t="shared" si="138"/>
        <v>0</v>
      </c>
      <c r="S820" s="86">
        <v>0</v>
      </c>
      <c r="T820" s="87">
        <f t="shared" si="139"/>
        <v>0</v>
      </c>
      <c r="U820" s="86">
        <v>0</v>
      </c>
      <c r="V820" s="87">
        <f t="shared" si="140"/>
        <v>0</v>
      </c>
      <c r="W820" s="86">
        <v>0</v>
      </c>
      <c r="X820" s="87">
        <f t="shared" si="141"/>
        <v>0</v>
      </c>
      <c r="Y820" s="87">
        <f t="shared" si="142"/>
        <v>0</v>
      </c>
    </row>
    <row r="821" spans="2:25" x14ac:dyDescent="0.2">
      <c r="B821" s="85" t="s">
        <v>1635</v>
      </c>
      <c r="C821" s="85" t="s">
        <v>1572</v>
      </c>
      <c r="D821" s="85" t="s">
        <v>1636</v>
      </c>
      <c r="E821" s="86">
        <v>0</v>
      </c>
      <c r="F821" s="87">
        <f t="shared" si="132"/>
        <v>0</v>
      </c>
      <c r="G821" s="86">
        <v>0</v>
      </c>
      <c r="H821" s="87">
        <f t="shared" si="133"/>
        <v>0</v>
      </c>
      <c r="I821" s="86">
        <v>0</v>
      </c>
      <c r="J821" s="87">
        <f t="shared" si="134"/>
        <v>0</v>
      </c>
      <c r="K821" s="86">
        <v>0</v>
      </c>
      <c r="L821" s="87">
        <f t="shared" si="135"/>
        <v>0</v>
      </c>
      <c r="M821" s="86">
        <v>0</v>
      </c>
      <c r="N821" s="87">
        <f t="shared" si="136"/>
        <v>0</v>
      </c>
      <c r="O821" s="86">
        <v>0</v>
      </c>
      <c r="P821" s="87">
        <f t="shared" si="137"/>
        <v>0</v>
      </c>
      <c r="Q821" s="86">
        <v>0</v>
      </c>
      <c r="R821" s="87">
        <f t="shared" si="138"/>
        <v>0</v>
      </c>
      <c r="S821" s="86">
        <v>0</v>
      </c>
      <c r="T821" s="87">
        <f t="shared" si="139"/>
        <v>0</v>
      </c>
      <c r="U821" s="86">
        <v>0</v>
      </c>
      <c r="V821" s="87">
        <f t="shared" si="140"/>
        <v>0</v>
      </c>
      <c r="W821" s="86">
        <v>0</v>
      </c>
      <c r="X821" s="87">
        <f t="shared" si="141"/>
        <v>0</v>
      </c>
      <c r="Y821" s="87">
        <f t="shared" si="142"/>
        <v>0</v>
      </c>
    </row>
    <row r="822" spans="2:25" x14ac:dyDescent="0.2">
      <c r="B822" s="85" t="s">
        <v>1637</v>
      </c>
      <c r="C822" s="85" t="s">
        <v>1572</v>
      </c>
      <c r="D822" s="85" t="s">
        <v>1638</v>
      </c>
      <c r="E822" s="86">
        <v>0</v>
      </c>
      <c r="F822" s="87">
        <f t="shared" si="132"/>
        <v>0</v>
      </c>
      <c r="G822" s="86">
        <v>0</v>
      </c>
      <c r="H822" s="87">
        <f t="shared" si="133"/>
        <v>0</v>
      </c>
      <c r="I822" s="86">
        <v>0</v>
      </c>
      <c r="J822" s="87">
        <f t="shared" si="134"/>
        <v>0</v>
      </c>
      <c r="K822" s="86">
        <v>0</v>
      </c>
      <c r="L822" s="87">
        <f t="shared" si="135"/>
        <v>0</v>
      </c>
      <c r="M822" s="86">
        <v>0</v>
      </c>
      <c r="N822" s="87">
        <f t="shared" si="136"/>
        <v>0</v>
      </c>
      <c r="O822" s="86">
        <v>0</v>
      </c>
      <c r="P822" s="87">
        <f t="shared" si="137"/>
        <v>0</v>
      </c>
      <c r="Q822" s="86">
        <v>0</v>
      </c>
      <c r="R822" s="87">
        <f t="shared" si="138"/>
        <v>0</v>
      </c>
      <c r="S822" s="86">
        <v>0</v>
      </c>
      <c r="T822" s="87">
        <f t="shared" si="139"/>
        <v>0</v>
      </c>
      <c r="U822" s="86">
        <v>0</v>
      </c>
      <c r="V822" s="87">
        <f t="shared" si="140"/>
        <v>0</v>
      </c>
      <c r="W822" s="86">
        <v>0</v>
      </c>
      <c r="X822" s="87">
        <f t="shared" si="141"/>
        <v>0</v>
      </c>
      <c r="Y822" s="87">
        <f t="shared" si="142"/>
        <v>0</v>
      </c>
    </row>
    <row r="823" spans="2:25" x14ac:dyDescent="0.2">
      <c r="B823" s="85" t="s">
        <v>1639</v>
      </c>
      <c r="C823" s="85" t="s">
        <v>1572</v>
      </c>
      <c r="D823" s="85" t="s">
        <v>1640</v>
      </c>
      <c r="E823" s="86">
        <v>0</v>
      </c>
      <c r="F823" s="87">
        <f t="shared" si="132"/>
        <v>0</v>
      </c>
      <c r="G823" s="86">
        <v>0</v>
      </c>
      <c r="H823" s="87">
        <f t="shared" si="133"/>
        <v>0</v>
      </c>
      <c r="I823" s="86">
        <v>0</v>
      </c>
      <c r="J823" s="87">
        <f t="shared" si="134"/>
        <v>0</v>
      </c>
      <c r="K823" s="86">
        <v>0</v>
      </c>
      <c r="L823" s="87">
        <f t="shared" si="135"/>
        <v>0</v>
      </c>
      <c r="M823" s="86">
        <v>0</v>
      </c>
      <c r="N823" s="87">
        <f t="shared" si="136"/>
        <v>0</v>
      </c>
      <c r="O823" s="86">
        <v>0</v>
      </c>
      <c r="P823" s="87">
        <f t="shared" si="137"/>
        <v>0</v>
      </c>
      <c r="Q823" s="86">
        <v>0</v>
      </c>
      <c r="R823" s="87">
        <f t="shared" si="138"/>
        <v>0</v>
      </c>
      <c r="S823" s="86">
        <v>0</v>
      </c>
      <c r="T823" s="87">
        <f t="shared" si="139"/>
        <v>0</v>
      </c>
      <c r="U823" s="86">
        <v>0</v>
      </c>
      <c r="V823" s="87">
        <f t="shared" si="140"/>
        <v>0</v>
      </c>
      <c r="W823" s="86">
        <v>0</v>
      </c>
      <c r="X823" s="87">
        <f t="shared" si="141"/>
        <v>0</v>
      </c>
      <c r="Y823" s="87">
        <f t="shared" si="142"/>
        <v>0</v>
      </c>
    </row>
    <row r="824" spans="2:25" x14ac:dyDescent="0.2">
      <c r="B824" s="85" t="s">
        <v>1641</v>
      </c>
      <c r="C824" s="85" t="s">
        <v>1572</v>
      </c>
      <c r="D824" s="85" t="s">
        <v>1642</v>
      </c>
      <c r="E824" s="86">
        <v>0</v>
      </c>
      <c r="F824" s="87">
        <f t="shared" si="132"/>
        <v>0</v>
      </c>
      <c r="G824" s="86">
        <v>0</v>
      </c>
      <c r="H824" s="87">
        <f t="shared" si="133"/>
        <v>0</v>
      </c>
      <c r="I824" s="86">
        <v>0</v>
      </c>
      <c r="J824" s="87">
        <f t="shared" si="134"/>
        <v>0</v>
      </c>
      <c r="K824" s="86">
        <v>0</v>
      </c>
      <c r="L824" s="87">
        <f t="shared" si="135"/>
        <v>0</v>
      </c>
      <c r="M824" s="86">
        <v>0</v>
      </c>
      <c r="N824" s="87">
        <f t="shared" si="136"/>
        <v>0</v>
      </c>
      <c r="O824" s="86">
        <v>0</v>
      </c>
      <c r="P824" s="87">
        <f t="shared" si="137"/>
        <v>0</v>
      </c>
      <c r="Q824" s="86">
        <v>0</v>
      </c>
      <c r="R824" s="87">
        <f t="shared" si="138"/>
        <v>0</v>
      </c>
      <c r="S824" s="86">
        <v>0</v>
      </c>
      <c r="T824" s="87">
        <f t="shared" si="139"/>
        <v>0</v>
      </c>
      <c r="U824" s="86">
        <v>0</v>
      </c>
      <c r="V824" s="87">
        <f t="shared" si="140"/>
        <v>0</v>
      </c>
      <c r="W824" s="86">
        <v>0</v>
      </c>
      <c r="X824" s="87">
        <f t="shared" si="141"/>
        <v>0</v>
      </c>
      <c r="Y824" s="87">
        <f t="shared" si="142"/>
        <v>0</v>
      </c>
    </row>
    <row r="825" spans="2:25" x14ac:dyDescent="0.2">
      <c r="B825" s="85" t="s">
        <v>1643</v>
      </c>
      <c r="C825" s="85" t="s">
        <v>1572</v>
      </c>
      <c r="D825" s="85" t="s">
        <v>1644</v>
      </c>
      <c r="E825" s="86">
        <v>0</v>
      </c>
      <c r="F825" s="87">
        <f t="shared" si="132"/>
        <v>0</v>
      </c>
      <c r="G825" s="86">
        <v>0</v>
      </c>
      <c r="H825" s="87">
        <f t="shared" si="133"/>
        <v>0</v>
      </c>
      <c r="I825" s="86">
        <v>0</v>
      </c>
      <c r="J825" s="87">
        <f t="shared" si="134"/>
        <v>0</v>
      </c>
      <c r="K825" s="86">
        <v>0</v>
      </c>
      <c r="L825" s="87">
        <f t="shared" si="135"/>
        <v>0</v>
      </c>
      <c r="M825" s="86">
        <v>0</v>
      </c>
      <c r="N825" s="87">
        <f t="shared" si="136"/>
        <v>0</v>
      </c>
      <c r="O825" s="86">
        <v>0</v>
      </c>
      <c r="P825" s="87">
        <f t="shared" si="137"/>
        <v>0</v>
      </c>
      <c r="Q825" s="86">
        <v>0</v>
      </c>
      <c r="R825" s="87">
        <f t="shared" si="138"/>
        <v>0</v>
      </c>
      <c r="S825" s="86">
        <v>0</v>
      </c>
      <c r="T825" s="87">
        <f t="shared" si="139"/>
        <v>0</v>
      </c>
      <c r="U825" s="86">
        <v>0</v>
      </c>
      <c r="V825" s="87">
        <f t="shared" si="140"/>
        <v>0</v>
      </c>
      <c r="W825" s="86">
        <v>0</v>
      </c>
      <c r="X825" s="87">
        <f t="shared" si="141"/>
        <v>0</v>
      </c>
      <c r="Y825" s="87">
        <f t="shared" si="142"/>
        <v>0</v>
      </c>
    </row>
    <row r="826" spans="2:25" x14ac:dyDescent="0.2">
      <c r="B826" s="85" t="s">
        <v>1645</v>
      </c>
      <c r="C826" s="85" t="s">
        <v>1572</v>
      </c>
      <c r="D826" s="85" t="s">
        <v>245</v>
      </c>
      <c r="E826" s="86">
        <v>0</v>
      </c>
      <c r="F826" s="87">
        <f t="shared" si="132"/>
        <v>0</v>
      </c>
      <c r="G826" s="86">
        <v>0</v>
      </c>
      <c r="H826" s="87">
        <f t="shared" si="133"/>
        <v>0</v>
      </c>
      <c r="I826" s="86">
        <v>0</v>
      </c>
      <c r="J826" s="87">
        <f t="shared" si="134"/>
        <v>0</v>
      </c>
      <c r="K826" s="86">
        <v>0</v>
      </c>
      <c r="L826" s="87">
        <f t="shared" si="135"/>
        <v>0</v>
      </c>
      <c r="M826" s="86">
        <v>0</v>
      </c>
      <c r="N826" s="87">
        <f t="shared" si="136"/>
        <v>0</v>
      </c>
      <c r="O826" s="86">
        <v>0</v>
      </c>
      <c r="P826" s="87">
        <f t="shared" si="137"/>
        <v>0</v>
      </c>
      <c r="Q826" s="86">
        <v>0</v>
      </c>
      <c r="R826" s="87">
        <f t="shared" si="138"/>
        <v>0</v>
      </c>
      <c r="S826" s="86">
        <v>0</v>
      </c>
      <c r="T826" s="87">
        <f t="shared" si="139"/>
        <v>0</v>
      </c>
      <c r="U826" s="86">
        <v>0</v>
      </c>
      <c r="V826" s="87">
        <f t="shared" si="140"/>
        <v>0</v>
      </c>
      <c r="W826" s="86">
        <v>0</v>
      </c>
      <c r="X826" s="87">
        <f t="shared" si="141"/>
        <v>0</v>
      </c>
      <c r="Y826" s="87">
        <f t="shared" si="142"/>
        <v>0</v>
      </c>
    </row>
    <row r="827" spans="2:25" x14ac:dyDescent="0.2">
      <c r="B827" s="88" t="s">
        <v>1646</v>
      </c>
      <c r="C827" s="85" t="s">
        <v>1572</v>
      </c>
      <c r="D827" s="85" t="s">
        <v>1647</v>
      </c>
      <c r="E827" s="86">
        <v>0</v>
      </c>
      <c r="F827" s="87">
        <f t="shared" si="132"/>
        <v>0</v>
      </c>
      <c r="G827" s="86">
        <v>0</v>
      </c>
      <c r="H827" s="87">
        <f t="shared" si="133"/>
        <v>0</v>
      </c>
      <c r="I827" s="86">
        <v>0</v>
      </c>
      <c r="J827" s="87">
        <f t="shared" si="134"/>
        <v>0</v>
      </c>
      <c r="K827" s="86">
        <v>0</v>
      </c>
      <c r="L827" s="87">
        <f t="shared" si="135"/>
        <v>0</v>
      </c>
      <c r="M827" s="86">
        <v>0</v>
      </c>
      <c r="N827" s="87">
        <f t="shared" si="136"/>
        <v>0</v>
      </c>
      <c r="O827" s="86">
        <v>0</v>
      </c>
      <c r="P827" s="87">
        <f t="shared" si="137"/>
        <v>0</v>
      </c>
      <c r="Q827" s="86">
        <v>3151</v>
      </c>
      <c r="R827" s="87">
        <f t="shared" si="138"/>
        <v>113375840</v>
      </c>
      <c r="S827" s="86">
        <v>0</v>
      </c>
      <c r="T827" s="87">
        <f t="shared" si="139"/>
        <v>0</v>
      </c>
      <c r="U827" s="86">
        <v>0</v>
      </c>
      <c r="V827" s="87">
        <f t="shared" si="140"/>
        <v>0</v>
      </c>
      <c r="W827" s="86">
        <v>0</v>
      </c>
      <c r="X827" s="87">
        <f t="shared" si="141"/>
        <v>0</v>
      </c>
      <c r="Y827" s="87">
        <f t="shared" si="142"/>
        <v>113375840</v>
      </c>
    </row>
    <row r="828" spans="2:25" x14ac:dyDescent="0.2">
      <c r="B828" s="85" t="s">
        <v>1648</v>
      </c>
      <c r="C828" s="85" t="s">
        <v>1572</v>
      </c>
      <c r="D828" s="85" t="s">
        <v>1649</v>
      </c>
      <c r="E828" s="86">
        <v>0</v>
      </c>
      <c r="F828" s="87">
        <f t="shared" si="132"/>
        <v>0</v>
      </c>
      <c r="G828" s="86">
        <v>0</v>
      </c>
      <c r="H828" s="87">
        <f t="shared" si="133"/>
        <v>0</v>
      </c>
      <c r="I828" s="86">
        <v>0</v>
      </c>
      <c r="J828" s="87">
        <f t="shared" si="134"/>
        <v>0</v>
      </c>
      <c r="K828" s="86">
        <v>0</v>
      </c>
      <c r="L828" s="87">
        <f t="shared" si="135"/>
        <v>0</v>
      </c>
      <c r="M828" s="86">
        <v>0</v>
      </c>
      <c r="N828" s="87">
        <f t="shared" si="136"/>
        <v>0</v>
      </c>
      <c r="O828" s="86">
        <v>0</v>
      </c>
      <c r="P828" s="87">
        <f t="shared" si="137"/>
        <v>0</v>
      </c>
      <c r="Q828" s="86">
        <v>0</v>
      </c>
      <c r="R828" s="87">
        <f t="shared" si="138"/>
        <v>0</v>
      </c>
      <c r="S828" s="86">
        <v>0</v>
      </c>
      <c r="T828" s="87">
        <f t="shared" si="139"/>
        <v>0</v>
      </c>
      <c r="U828" s="86">
        <v>0</v>
      </c>
      <c r="V828" s="87">
        <f t="shared" si="140"/>
        <v>0</v>
      </c>
      <c r="W828" s="86">
        <v>0</v>
      </c>
      <c r="X828" s="87">
        <f t="shared" si="141"/>
        <v>0</v>
      </c>
      <c r="Y828" s="87">
        <f t="shared" si="142"/>
        <v>0</v>
      </c>
    </row>
    <row r="829" spans="2:25" x14ac:dyDescent="0.2">
      <c r="B829" s="85" t="s">
        <v>1651</v>
      </c>
      <c r="C829" s="85" t="s">
        <v>1652</v>
      </c>
      <c r="D829" s="85" t="s">
        <v>52</v>
      </c>
      <c r="E829" s="86">
        <v>0</v>
      </c>
      <c r="F829" s="87">
        <f t="shared" si="132"/>
        <v>0</v>
      </c>
      <c r="G829" s="86">
        <v>0</v>
      </c>
      <c r="H829" s="87">
        <f t="shared" si="133"/>
        <v>0</v>
      </c>
      <c r="I829" s="86">
        <v>0</v>
      </c>
      <c r="J829" s="87">
        <f t="shared" si="134"/>
        <v>0</v>
      </c>
      <c r="K829" s="86">
        <v>0</v>
      </c>
      <c r="L829" s="87">
        <f t="shared" si="135"/>
        <v>0</v>
      </c>
      <c r="M829" s="86">
        <v>0</v>
      </c>
      <c r="N829" s="87">
        <f t="shared" si="136"/>
        <v>0</v>
      </c>
      <c r="O829" s="86">
        <v>0</v>
      </c>
      <c r="P829" s="87">
        <f t="shared" si="137"/>
        <v>0</v>
      </c>
      <c r="Q829" s="86">
        <v>0</v>
      </c>
      <c r="R829" s="87">
        <f t="shared" si="138"/>
        <v>0</v>
      </c>
      <c r="S829" s="86">
        <v>0</v>
      </c>
      <c r="T829" s="87">
        <f t="shared" si="139"/>
        <v>0</v>
      </c>
      <c r="U829" s="86">
        <v>0</v>
      </c>
      <c r="V829" s="87">
        <f t="shared" si="140"/>
        <v>0</v>
      </c>
      <c r="W829" s="86">
        <v>0</v>
      </c>
      <c r="X829" s="87">
        <f t="shared" si="141"/>
        <v>0</v>
      </c>
      <c r="Y829" s="87">
        <f t="shared" si="142"/>
        <v>0</v>
      </c>
    </row>
    <row r="830" spans="2:25" x14ac:dyDescent="0.2">
      <c r="B830" s="85" t="s">
        <v>1653</v>
      </c>
      <c r="C830" s="85" t="s">
        <v>1652</v>
      </c>
      <c r="D830" s="85" t="s">
        <v>437</v>
      </c>
      <c r="E830" s="86">
        <v>0</v>
      </c>
      <c r="F830" s="87">
        <f t="shared" si="132"/>
        <v>0</v>
      </c>
      <c r="G830" s="86">
        <v>0</v>
      </c>
      <c r="H830" s="87">
        <f t="shared" si="133"/>
        <v>0</v>
      </c>
      <c r="I830" s="86">
        <v>0</v>
      </c>
      <c r="J830" s="87">
        <f t="shared" si="134"/>
        <v>0</v>
      </c>
      <c r="K830" s="86">
        <v>0</v>
      </c>
      <c r="L830" s="87">
        <f t="shared" si="135"/>
        <v>0</v>
      </c>
      <c r="M830" s="86">
        <v>0</v>
      </c>
      <c r="N830" s="87">
        <f t="shared" si="136"/>
        <v>0</v>
      </c>
      <c r="O830" s="86">
        <v>0</v>
      </c>
      <c r="P830" s="87">
        <f t="shared" si="137"/>
        <v>0</v>
      </c>
      <c r="Q830" s="86">
        <v>0</v>
      </c>
      <c r="R830" s="87">
        <f t="shared" si="138"/>
        <v>0</v>
      </c>
      <c r="S830" s="86">
        <v>0</v>
      </c>
      <c r="T830" s="87">
        <f t="shared" si="139"/>
        <v>0</v>
      </c>
      <c r="U830" s="86">
        <v>0</v>
      </c>
      <c r="V830" s="87">
        <f t="shared" si="140"/>
        <v>0</v>
      </c>
      <c r="W830" s="86">
        <v>0</v>
      </c>
      <c r="X830" s="87">
        <f t="shared" si="141"/>
        <v>0</v>
      </c>
      <c r="Y830" s="87">
        <f t="shared" si="142"/>
        <v>0</v>
      </c>
    </row>
    <row r="831" spans="2:25" x14ac:dyDescent="0.2">
      <c r="B831" s="85" t="s">
        <v>1654</v>
      </c>
      <c r="C831" s="85" t="s">
        <v>1652</v>
      </c>
      <c r="D831" s="85" t="s">
        <v>1655</v>
      </c>
      <c r="E831" s="86">
        <v>0</v>
      </c>
      <c r="F831" s="87">
        <f t="shared" si="132"/>
        <v>0</v>
      </c>
      <c r="G831" s="86">
        <v>0</v>
      </c>
      <c r="H831" s="87">
        <f t="shared" si="133"/>
        <v>0</v>
      </c>
      <c r="I831" s="86">
        <v>0</v>
      </c>
      <c r="J831" s="87">
        <f t="shared" si="134"/>
        <v>0</v>
      </c>
      <c r="K831" s="86">
        <v>0</v>
      </c>
      <c r="L831" s="87">
        <f t="shared" si="135"/>
        <v>0</v>
      </c>
      <c r="M831" s="86">
        <v>0</v>
      </c>
      <c r="N831" s="87">
        <f t="shared" si="136"/>
        <v>0</v>
      </c>
      <c r="O831" s="86">
        <v>0</v>
      </c>
      <c r="P831" s="87">
        <f t="shared" si="137"/>
        <v>0</v>
      </c>
      <c r="Q831" s="86">
        <v>0</v>
      </c>
      <c r="R831" s="87">
        <f t="shared" si="138"/>
        <v>0</v>
      </c>
      <c r="S831" s="86">
        <v>0</v>
      </c>
      <c r="T831" s="87">
        <f t="shared" si="139"/>
        <v>0</v>
      </c>
      <c r="U831" s="86">
        <v>0</v>
      </c>
      <c r="V831" s="87">
        <f t="shared" si="140"/>
        <v>0</v>
      </c>
      <c r="W831" s="86">
        <v>0</v>
      </c>
      <c r="X831" s="87">
        <f t="shared" si="141"/>
        <v>0</v>
      </c>
      <c r="Y831" s="87">
        <f t="shared" si="142"/>
        <v>0</v>
      </c>
    </row>
    <row r="832" spans="2:25" x14ac:dyDescent="0.2">
      <c r="B832" s="85" t="s">
        <v>1656</v>
      </c>
      <c r="C832" s="85" t="s">
        <v>1652</v>
      </c>
      <c r="D832" s="85" t="s">
        <v>1657</v>
      </c>
      <c r="E832" s="86">
        <v>0</v>
      </c>
      <c r="F832" s="87">
        <f t="shared" si="132"/>
        <v>0</v>
      </c>
      <c r="G832" s="86">
        <v>0</v>
      </c>
      <c r="H832" s="87">
        <f t="shared" si="133"/>
        <v>0</v>
      </c>
      <c r="I832" s="86">
        <v>0</v>
      </c>
      <c r="J832" s="87">
        <f t="shared" si="134"/>
        <v>0</v>
      </c>
      <c r="K832" s="86">
        <v>0</v>
      </c>
      <c r="L832" s="87">
        <f t="shared" si="135"/>
        <v>0</v>
      </c>
      <c r="M832" s="86">
        <v>0</v>
      </c>
      <c r="N832" s="87">
        <f t="shared" si="136"/>
        <v>0</v>
      </c>
      <c r="O832" s="86">
        <v>0</v>
      </c>
      <c r="P832" s="87">
        <f t="shared" si="137"/>
        <v>0</v>
      </c>
      <c r="Q832" s="86">
        <v>0</v>
      </c>
      <c r="R832" s="87">
        <f t="shared" si="138"/>
        <v>0</v>
      </c>
      <c r="S832" s="86">
        <v>0</v>
      </c>
      <c r="T832" s="87">
        <f t="shared" si="139"/>
        <v>0</v>
      </c>
      <c r="U832" s="86">
        <v>0</v>
      </c>
      <c r="V832" s="87">
        <f t="shared" si="140"/>
        <v>0</v>
      </c>
      <c r="W832" s="86">
        <v>0</v>
      </c>
      <c r="X832" s="87">
        <f t="shared" si="141"/>
        <v>0</v>
      </c>
      <c r="Y832" s="87">
        <f t="shared" si="142"/>
        <v>0</v>
      </c>
    </row>
    <row r="833" spans="2:25" x14ac:dyDescent="0.2">
      <c r="B833" s="85" t="s">
        <v>1658</v>
      </c>
      <c r="C833" s="85" t="s">
        <v>1652</v>
      </c>
      <c r="D833" s="85" t="s">
        <v>344</v>
      </c>
      <c r="E833" s="86">
        <v>0</v>
      </c>
      <c r="F833" s="87">
        <f t="shared" si="132"/>
        <v>0</v>
      </c>
      <c r="G833" s="86">
        <v>0</v>
      </c>
      <c r="H833" s="87">
        <f t="shared" si="133"/>
        <v>0</v>
      </c>
      <c r="I833" s="86">
        <v>0</v>
      </c>
      <c r="J833" s="87">
        <f t="shared" si="134"/>
        <v>0</v>
      </c>
      <c r="K833" s="86">
        <v>0</v>
      </c>
      <c r="L833" s="87">
        <f t="shared" si="135"/>
        <v>0</v>
      </c>
      <c r="M833" s="86">
        <v>0</v>
      </c>
      <c r="N833" s="87">
        <f t="shared" si="136"/>
        <v>0</v>
      </c>
      <c r="O833" s="86">
        <v>0</v>
      </c>
      <c r="P833" s="87">
        <f t="shared" si="137"/>
        <v>0</v>
      </c>
      <c r="Q833" s="86">
        <v>0</v>
      </c>
      <c r="R833" s="87">
        <f t="shared" si="138"/>
        <v>0</v>
      </c>
      <c r="S833" s="86">
        <v>0</v>
      </c>
      <c r="T833" s="87">
        <f t="shared" si="139"/>
        <v>0</v>
      </c>
      <c r="U833" s="86">
        <v>0</v>
      </c>
      <c r="V833" s="87">
        <f t="shared" si="140"/>
        <v>0</v>
      </c>
      <c r="W833" s="86">
        <v>0</v>
      </c>
      <c r="X833" s="87">
        <f t="shared" si="141"/>
        <v>0</v>
      </c>
      <c r="Y833" s="87">
        <f t="shared" si="142"/>
        <v>0</v>
      </c>
    </row>
    <row r="834" spans="2:25" x14ac:dyDescent="0.2">
      <c r="B834" s="85" t="s">
        <v>1659</v>
      </c>
      <c r="C834" s="85" t="s">
        <v>1652</v>
      </c>
      <c r="D834" s="85" t="s">
        <v>1660</v>
      </c>
      <c r="E834" s="86">
        <v>0</v>
      </c>
      <c r="F834" s="87">
        <f t="shared" si="132"/>
        <v>0</v>
      </c>
      <c r="G834" s="86">
        <v>0</v>
      </c>
      <c r="H834" s="87">
        <f t="shared" si="133"/>
        <v>0</v>
      </c>
      <c r="I834" s="86">
        <v>0</v>
      </c>
      <c r="J834" s="87">
        <f t="shared" si="134"/>
        <v>0</v>
      </c>
      <c r="K834" s="86">
        <v>0</v>
      </c>
      <c r="L834" s="87">
        <f t="shared" si="135"/>
        <v>0</v>
      </c>
      <c r="M834" s="86">
        <v>0</v>
      </c>
      <c r="N834" s="87">
        <f t="shared" si="136"/>
        <v>0</v>
      </c>
      <c r="O834" s="86">
        <v>0</v>
      </c>
      <c r="P834" s="87">
        <f t="shared" si="137"/>
        <v>0</v>
      </c>
      <c r="Q834" s="86">
        <v>0</v>
      </c>
      <c r="R834" s="87">
        <f t="shared" si="138"/>
        <v>0</v>
      </c>
      <c r="S834" s="86">
        <v>0</v>
      </c>
      <c r="T834" s="87">
        <f t="shared" si="139"/>
        <v>0</v>
      </c>
      <c r="U834" s="86">
        <v>0</v>
      </c>
      <c r="V834" s="87">
        <f t="shared" si="140"/>
        <v>0</v>
      </c>
      <c r="W834" s="86">
        <v>0</v>
      </c>
      <c r="X834" s="87">
        <f t="shared" si="141"/>
        <v>0</v>
      </c>
      <c r="Y834" s="87">
        <f t="shared" si="142"/>
        <v>0</v>
      </c>
    </row>
    <row r="835" spans="2:25" x14ac:dyDescent="0.2">
      <c r="B835" s="85" t="s">
        <v>1661</v>
      </c>
      <c r="C835" s="85" t="s">
        <v>1652</v>
      </c>
      <c r="D835" s="85" t="s">
        <v>1662</v>
      </c>
      <c r="E835" s="86">
        <v>0</v>
      </c>
      <c r="F835" s="87">
        <f t="shared" si="132"/>
        <v>0</v>
      </c>
      <c r="G835" s="86">
        <v>0</v>
      </c>
      <c r="H835" s="87">
        <f t="shared" si="133"/>
        <v>0</v>
      </c>
      <c r="I835" s="86">
        <v>0</v>
      </c>
      <c r="J835" s="87">
        <f t="shared" si="134"/>
        <v>0</v>
      </c>
      <c r="K835" s="86">
        <v>0</v>
      </c>
      <c r="L835" s="87">
        <f t="shared" si="135"/>
        <v>0</v>
      </c>
      <c r="M835" s="86">
        <v>0</v>
      </c>
      <c r="N835" s="87">
        <f t="shared" si="136"/>
        <v>0</v>
      </c>
      <c r="O835" s="86">
        <v>0</v>
      </c>
      <c r="P835" s="87">
        <f t="shared" si="137"/>
        <v>0</v>
      </c>
      <c r="Q835" s="86">
        <v>0</v>
      </c>
      <c r="R835" s="87">
        <f t="shared" si="138"/>
        <v>0</v>
      </c>
      <c r="S835" s="86">
        <v>0</v>
      </c>
      <c r="T835" s="87">
        <f t="shared" si="139"/>
        <v>0</v>
      </c>
      <c r="U835" s="86">
        <v>0</v>
      </c>
      <c r="V835" s="87">
        <f t="shared" si="140"/>
        <v>0</v>
      </c>
      <c r="W835" s="86">
        <v>0</v>
      </c>
      <c r="X835" s="87">
        <f t="shared" si="141"/>
        <v>0</v>
      </c>
      <c r="Y835" s="87">
        <f t="shared" si="142"/>
        <v>0</v>
      </c>
    </row>
    <row r="836" spans="2:25" x14ac:dyDescent="0.2">
      <c r="B836" s="85" t="s">
        <v>1663</v>
      </c>
      <c r="C836" s="85" t="s">
        <v>1652</v>
      </c>
      <c r="D836" s="85" t="s">
        <v>1664</v>
      </c>
      <c r="E836" s="86">
        <v>0</v>
      </c>
      <c r="F836" s="87">
        <f t="shared" si="132"/>
        <v>0</v>
      </c>
      <c r="G836" s="86">
        <v>0</v>
      </c>
      <c r="H836" s="87">
        <f t="shared" si="133"/>
        <v>0</v>
      </c>
      <c r="I836" s="86">
        <v>0</v>
      </c>
      <c r="J836" s="87">
        <f t="shared" si="134"/>
        <v>0</v>
      </c>
      <c r="K836" s="86">
        <v>0</v>
      </c>
      <c r="L836" s="87">
        <f t="shared" si="135"/>
        <v>0</v>
      </c>
      <c r="M836" s="86">
        <v>0</v>
      </c>
      <c r="N836" s="87">
        <f t="shared" si="136"/>
        <v>0</v>
      </c>
      <c r="O836" s="86">
        <v>0</v>
      </c>
      <c r="P836" s="87">
        <f t="shared" si="137"/>
        <v>0</v>
      </c>
      <c r="Q836" s="86">
        <v>0</v>
      </c>
      <c r="R836" s="87">
        <f t="shared" si="138"/>
        <v>0</v>
      </c>
      <c r="S836" s="86">
        <v>0</v>
      </c>
      <c r="T836" s="87">
        <f t="shared" si="139"/>
        <v>0</v>
      </c>
      <c r="U836" s="86">
        <v>0</v>
      </c>
      <c r="V836" s="87">
        <f t="shared" si="140"/>
        <v>0</v>
      </c>
      <c r="W836" s="86">
        <v>0</v>
      </c>
      <c r="X836" s="87">
        <f t="shared" si="141"/>
        <v>0</v>
      </c>
      <c r="Y836" s="87">
        <f t="shared" si="142"/>
        <v>0</v>
      </c>
    </row>
    <row r="837" spans="2:25" x14ac:dyDescent="0.2">
      <c r="B837" s="85" t="s">
        <v>1665</v>
      </c>
      <c r="C837" s="85" t="s">
        <v>1652</v>
      </c>
      <c r="D837" s="85" t="s">
        <v>1666</v>
      </c>
      <c r="E837" s="86">
        <v>0</v>
      </c>
      <c r="F837" s="87">
        <f t="shared" si="132"/>
        <v>0</v>
      </c>
      <c r="G837" s="86">
        <v>0</v>
      </c>
      <c r="H837" s="87">
        <f t="shared" si="133"/>
        <v>0</v>
      </c>
      <c r="I837" s="86">
        <v>0</v>
      </c>
      <c r="J837" s="87">
        <f t="shared" si="134"/>
        <v>0</v>
      </c>
      <c r="K837" s="86">
        <v>0</v>
      </c>
      <c r="L837" s="87">
        <f t="shared" si="135"/>
        <v>0</v>
      </c>
      <c r="M837" s="86">
        <v>0</v>
      </c>
      <c r="N837" s="87">
        <f t="shared" si="136"/>
        <v>0</v>
      </c>
      <c r="O837" s="86">
        <v>0</v>
      </c>
      <c r="P837" s="87">
        <f t="shared" si="137"/>
        <v>0</v>
      </c>
      <c r="Q837" s="86">
        <v>0</v>
      </c>
      <c r="R837" s="87">
        <f t="shared" si="138"/>
        <v>0</v>
      </c>
      <c r="S837" s="86">
        <v>0</v>
      </c>
      <c r="T837" s="87">
        <f t="shared" si="139"/>
        <v>0</v>
      </c>
      <c r="U837" s="86">
        <v>0</v>
      </c>
      <c r="V837" s="87">
        <f t="shared" si="140"/>
        <v>0</v>
      </c>
      <c r="W837" s="86">
        <v>0</v>
      </c>
      <c r="X837" s="87">
        <f t="shared" si="141"/>
        <v>0</v>
      </c>
      <c r="Y837" s="87">
        <f t="shared" si="142"/>
        <v>0</v>
      </c>
    </row>
    <row r="838" spans="2:25" x14ac:dyDescent="0.2">
      <c r="B838" s="85" t="s">
        <v>1667</v>
      </c>
      <c r="C838" s="85" t="s">
        <v>1652</v>
      </c>
      <c r="D838" s="85" t="s">
        <v>1668</v>
      </c>
      <c r="E838" s="86">
        <v>0</v>
      </c>
      <c r="F838" s="87">
        <f t="shared" si="132"/>
        <v>0</v>
      </c>
      <c r="G838" s="86">
        <v>0</v>
      </c>
      <c r="H838" s="87">
        <f t="shared" si="133"/>
        <v>0</v>
      </c>
      <c r="I838" s="86">
        <v>0</v>
      </c>
      <c r="J838" s="87">
        <f t="shared" si="134"/>
        <v>0</v>
      </c>
      <c r="K838" s="86">
        <v>0</v>
      </c>
      <c r="L838" s="87">
        <f t="shared" si="135"/>
        <v>0</v>
      </c>
      <c r="M838" s="86">
        <v>0</v>
      </c>
      <c r="N838" s="87">
        <f t="shared" si="136"/>
        <v>0</v>
      </c>
      <c r="O838" s="86">
        <v>0</v>
      </c>
      <c r="P838" s="87">
        <f t="shared" si="137"/>
        <v>0</v>
      </c>
      <c r="Q838" s="86">
        <v>0</v>
      </c>
      <c r="R838" s="87">
        <f t="shared" si="138"/>
        <v>0</v>
      </c>
      <c r="S838" s="86">
        <v>0</v>
      </c>
      <c r="T838" s="87">
        <f t="shared" si="139"/>
        <v>0</v>
      </c>
      <c r="U838" s="86">
        <v>0</v>
      </c>
      <c r="V838" s="87">
        <f t="shared" si="140"/>
        <v>0</v>
      </c>
      <c r="W838" s="86">
        <v>0</v>
      </c>
      <c r="X838" s="87">
        <f t="shared" si="141"/>
        <v>0</v>
      </c>
      <c r="Y838" s="87">
        <f t="shared" si="142"/>
        <v>0</v>
      </c>
    </row>
    <row r="839" spans="2:25" x14ac:dyDescent="0.2">
      <c r="B839" s="85" t="s">
        <v>1669</v>
      </c>
      <c r="C839" s="85" t="s">
        <v>1652</v>
      </c>
      <c r="D839" s="85" t="s">
        <v>1670</v>
      </c>
      <c r="E839" s="86">
        <v>0</v>
      </c>
      <c r="F839" s="87">
        <f t="shared" si="132"/>
        <v>0</v>
      </c>
      <c r="G839" s="86">
        <v>0</v>
      </c>
      <c r="H839" s="87">
        <f t="shared" si="133"/>
        <v>0</v>
      </c>
      <c r="I839" s="86">
        <v>0</v>
      </c>
      <c r="J839" s="87">
        <f t="shared" si="134"/>
        <v>0</v>
      </c>
      <c r="K839" s="86">
        <v>0</v>
      </c>
      <c r="L839" s="87">
        <f t="shared" si="135"/>
        <v>0</v>
      </c>
      <c r="M839" s="86">
        <v>0</v>
      </c>
      <c r="N839" s="87">
        <f t="shared" si="136"/>
        <v>0</v>
      </c>
      <c r="O839" s="86">
        <v>0</v>
      </c>
      <c r="P839" s="87">
        <f t="shared" si="137"/>
        <v>0</v>
      </c>
      <c r="Q839" s="86">
        <v>0</v>
      </c>
      <c r="R839" s="87">
        <f t="shared" si="138"/>
        <v>0</v>
      </c>
      <c r="S839" s="86">
        <v>0</v>
      </c>
      <c r="T839" s="87">
        <f t="shared" si="139"/>
        <v>0</v>
      </c>
      <c r="U839" s="86">
        <v>0</v>
      </c>
      <c r="V839" s="87">
        <f t="shared" si="140"/>
        <v>0</v>
      </c>
      <c r="W839" s="86">
        <v>0</v>
      </c>
      <c r="X839" s="87">
        <f t="shared" si="141"/>
        <v>0</v>
      </c>
      <c r="Y839" s="87">
        <f t="shared" si="142"/>
        <v>0</v>
      </c>
    </row>
    <row r="840" spans="2:25" x14ac:dyDescent="0.2">
      <c r="B840" s="85" t="s">
        <v>1671</v>
      </c>
      <c r="C840" s="85" t="s">
        <v>1652</v>
      </c>
      <c r="D840" s="85" t="s">
        <v>1672</v>
      </c>
      <c r="E840" s="86">
        <v>0</v>
      </c>
      <c r="F840" s="87">
        <f t="shared" si="132"/>
        <v>0</v>
      </c>
      <c r="G840" s="86">
        <v>0</v>
      </c>
      <c r="H840" s="87">
        <f t="shared" si="133"/>
        <v>0</v>
      </c>
      <c r="I840" s="86">
        <v>0</v>
      </c>
      <c r="J840" s="87">
        <f t="shared" si="134"/>
        <v>0</v>
      </c>
      <c r="K840" s="86">
        <v>0</v>
      </c>
      <c r="L840" s="87">
        <f t="shared" si="135"/>
        <v>0</v>
      </c>
      <c r="M840" s="86">
        <v>0</v>
      </c>
      <c r="N840" s="87">
        <f t="shared" si="136"/>
        <v>0</v>
      </c>
      <c r="O840" s="86">
        <v>0</v>
      </c>
      <c r="P840" s="87">
        <f t="shared" si="137"/>
        <v>0</v>
      </c>
      <c r="Q840" s="86">
        <v>0</v>
      </c>
      <c r="R840" s="87">
        <f t="shared" si="138"/>
        <v>0</v>
      </c>
      <c r="S840" s="86">
        <v>0</v>
      </c>
      <c r="T840" s="87">
        <f t="shared" si="139"/>
        <v>0</v>
      </c>
      <c r="U840" s="86">
        <v>0</v>
      </c>
      <c r="V840" s="87">
        <f t="shared" si="140"/>
        <v>0</v>
      </c>
      <c r="W840" s="86">
        <v>0</v>
      </c>
      <c r="X840" s="87">
        <f t="shared" si="141"/>
        <v>0</v>
      </c>
      <c r="Y840" s="87">
        <f t="shared" si="142"/>
        <v>0</v>
      </c>
    </row>
    <row r="841" spans="2:25" x14ac:dyDescent="0.2">
      <c r="B841" s="85" t="s">
        <v>1674</v>
      </c>
      <c r="C841" s="85" t="s">
        <v>700</v>
      </c>
      <c r="D841" s="85" t="s">
        <v>1675</v>
      </c>
      <c r="E841" s="86">
        <v>0</v>
      </c>
      <c r="F841" s="87">
        <f t="shared" si="132"/>
        <v>0</v>
      </c>
      <c r="G841" s="86">
        <v>0</v>
      </c>
      <c r="H841" s="87">
        <f t="shared" si="133"/>
        <v>0</v>
      </c>
      <c r="I841" s="86">
        <v>0</v>
      </c>
      <c r="J841" s="87">
        <f t="shared" si="134"/>
        <v>0</v>
      </c>
      <c r="K841" s="86">
        <v>0</v>
      </c>
      <c r="L841" s="87">
        <f t="shared" si="135"/>
        <v>0</v>
      </c>
      <c r="M841" s="86">
        <v>0</v>
      </c>
      <c r="N841" s="87">
        <f t="shared" si="136"/>
        <v>0</v>
      </c>
      <c r="O841" s="86">
        <v>0</v>
      </c>
      <c r="P841" s="87">
        <f t="shared" si="137"/>
        <v>0</v>
      </c>
      <c r="Q841" s="86">
        <v>0</v>
      </c>
      <c r="R841" s="87">
        <f t="shared" si="138"/>
        <v>0</v>
      </c>
      <c r="S841" s="86">
        <v>0</v>
      </c>
      <c r="T841" s="87">
        <f t="shared" si="139"/>
        <v>0</v>
      </c>
      <c r="U841" s="86">
        <v>0</v>
      </c>
      <c r="V841" s="87">
        <f t="shared" si="140"/>
        <v>0</v>
      </c>
      <c r="W841" s="86">
        <v>0</v>
      </c>
      <c r="X841" s="87">
        <f t="shared" si="141"/>
        <v>0</v>
      </c>
      <c r="Y841" s="87">
        <f t="shared" si="142"/>
        <v>0</v>
      </c>
    </row>
    <row r="842" spans="2:25" x14ac:dyDescent="0.2">
      <c r="B842" s="85" t="s">
        <v>1676</v>
      </c>
      <c r="C842" s="85" t="s">
        <v>700</v>
      </c>
      <c r="D842" s="85" t="s">
        <v>1677</v>
      </c>
      <c r="E842" s="86">
        <v>0</v>
      </c>
      <c r="F842" s="87">
        <f t="shared" si="132"/>
        <v>0</v>
      </c>
      <c r="G842" s="86">
        <v>0</v>
      </c>
      <c r="H842" s="87">
        <f t="shared" si="133"/>
        <v>0</v>
      </c>
      <c r="I842" s="86">
        <v>0</v>
      </c>
      <c r="J842" s="87">
        <f t="shared" si="134"/>
        <v>0</v>
      </c>
      <c r="K842" s="86">
        <v>0</v>
      </c>
      <c r="L842" s="87">
        <f t="shared" si="135"/>
        <v>0</v>
      </c>
      <c r="M842" s="86">
        <v>0</v>
      </c>
      <c r="N842" s="87">
        <f t="shared" si="136"/>
        <v>0</v>
      </c>
      <c r="O842" s="86">
        <v>0</v>
      </c>
      <c r="P842" s="87">
        <f t="shared" si="137"/>
        <v>0</v>
      </c>
      <c r="Q842" s="86">
        <v>0</v>
      </c>
      <c r="R842" s="87">
        <f t="shared" si="138"/>
        <v>0</v>
      </c>
      <c r="S842" s="86">
        <v>0</v>
      </c>
      <c r="T842" s="87">
        <f t="shared" si="139"/>
        <v>0</v>
      </c>
      <c r="U842" s="86">
        <v>0</v>
      </c>
      <c r="V842" s="87">
        <f t="shared" si="140"/>
        <v>0</v>
      </c>
      <c r="W842" s="86">
        <v>0</v>
      </c>
      <c r="X842" s="87">
        <f t="shared" si="141"/>
        <v>0</v>
      </c>
      <c r="Y842" s="87">
        <f t="shared" si="142"/>
        <v>0</v>
      </c>
    </row>
    <row r="843" spans="2:25" x14ac:dyDescent="0.2">
      <c r="B843" s="85" t="s">
        <v>1678</v>
      </c>
      <c r="C843" s="85" t="s">
        <v>700</v>
      </c>
      <c r="D843" s="85" t="s">
        <v>757</v>
      </c>
      <c r="E843" s="86">
        <v>0</v>
      </c>
      <c r="F843" s="87">
        <f t="shared" ref="F843:F906" si="143">+ROUND((E843/$E$1115)*$E$7,0)</f>
        <v>0</v>
      </c>
      <c r="G843" s="86">
        <v>0</v>
      </c>
      <c r="H843" s="87">
        <f t="shared" ref="H843:H906" si="144">+ROUND((G843/$G$1115)*$G$7,0)</f>
        <v>0</v>
      </c>
      <c r="I843" s="86">
        <v>0</v>
      </c>
      <c r="J843" s="87">
        <f t="shared" ref="J843:J906" si="145">+ROUND((I843/$I$1115)*$I$7,0)</f>
        <v>0</v>
      </c>
      <c r="K843" s="86">
        <v>0</v>
      </c>
      <c r="L843" s="87">
        <f t="shared" ref="L843:L906" si="146">+ROUND((K843/$K$1115)*$K$7,0)</f>
        <v>0</v>
      </c>
      <c r="M843" s="86">
        <v>0</v>
      </c>
      <c r="N843" s="87">
        <f t="shared" ref="N843:N906" si="147">+ROUND((M843/$M$1115)*$M$7,0)</f>
        <v>0</v>
      </c>
      <c r="O843" s="86">
        <v>0</v>
      </c>
      <c r="P843" s="87">
        <f t="shared" ref="P843:P906" si="148">+ROUND((O843/$O$1115)*$O$7,0)</f>
        <v>0</v>
      </c>
      <c r="Q843" s="86">
        <v>0</v>
      </c>
      <c r="R843" s="87">
        <f t="shared" ref="R843:R906" si="149">+ROUND((Q843/$Q$1115)*$Q$7,0)</f>
        <v>0</v>
      </c>
      <c r="S843" s="86">
        <v>0</v>
      </c>
      <c r="T843" s="87">
        <f t="shared" ref="T843:T906" si="150">+ROUND((S843/$S$1115)*$S$7,0)</f>
        <v>0</v>
      </c>
      <c r="U843" s="86">
        <v>0</v>
      </c>
      <c r="V843" s="87">
        <f t="shared" ref="V843:V906" si="151">+ROUND((U843/$U$1115)*$U$7,0)</f>
        <v>0</v>
      </c>
      <c r="W843" s="86">
        <v>0</v>
      </c>
      <c r="X843" s="87">
        <f t="shared" ref="X843:X906" si="152">+ROUND((W843/$W$1115)*$W$7,0)</f>
        <v>0</v>
      </c>
      <c r="Y843" s="87">
        <f t="shared" ref="Y843:Y906" si="153">+F843+H843+J843+L843+N843+P843+R843+T843+V843+X843</f>
        <v>0</v>
      </c>
    </row>
    <row r="844" spans="2:25" x14ac:dyDescent="0.2">
      <c r="B844" s="85" t="s">
        <v>1679</v>
      </c>
      <c r="C844" s="85" t="s">
        <v>700</v>
      </c>
      <c r="D844" s="85" t="s">
        <v>1680</v>
      </c>
      <c r="E844" s="86">
        <v>0</v>
      </c>
      <c r="F844" s="87">
        <f t="shared" si="143"/>
        <v>0</v>
      </c>
      <c r="G844" s="86">
        <v>0</v>
      </c>
      <c r="H844" s="87">
        <f t="shared" si="144"/>
        <v>0</v>
      </c>
      <c r="I844" s="86">
        <v>0</v>
      </c>
      <c r="J844" s="87">
        <f t="shared" si="145"/>
        <v>0</v>
      </c>
      <c r="K844" s="86">
        <v>0</v>
      </c>
      <c r="L844" s="87">
        <f t="shared" si="146"/>
        <v>0</v>
      </c>
      <c r="M844" s="86">
        <v>0</v>
      </c>
      <c r="N844" s="87">
        <f t="shared" si="147"/>
        <v>0</v>
      </c>
      <c r="O844" s="86">
        <v>0</v>
      </c>
      <c r="P844" s="87">
        <f t="shared" si="148"/>
        <v>0</v>
      </c>
      <c r="Q844" s="86">
        <v>0</v>
      </c>
      <c r="R844" s="87">
        <f t="shared" si="149"/>
        <v>0</v>
      </c>
      <c r="S844" s="86">
        <v>0</v>
      </c>
      <c r="T844" s="87">
        <f t="shared" si="150"/>
        <v>0</v>
      </c>
      <c r="U844" s="86">
        <v>0</v>
      </c>
      <c r="V844" s="87">
        <f t="shared" si="151"/>
        <v>0</v>
      </c>
      <c r="W844" s="86">
        <v>0</v>
      </c>
      <c r="X844" s="87">
        <f t="shared" si="152"/>
        <v>0</v>
      </c>
      <c r="Y844" s="87">
        <f t="shared" si="153"/>
        <v>0</v>
      </c>
    </row>
    <row r="845" spans="2:25" x14ac:dyDescent="0.2">
      <c r="B845" s="85" t="s">
        <v>1681</v>
      </c>
      <c r="C845" s="85" t="s">
        <v>700</v>
      </c>
      <c r="D845" s="85" t="s">
        <v>1682</v>
      </c>
      <c r="E845" s="86">
        <v>0</v>
      </c>
      <c r="F845" s="87">
        <f t="shared" si="143"/>
        <v>0</v>
      </c>
      <c r="G845" s="86">
        <v>0</v>
      </c>
      <c r="H845" s="87">
        <f t="shared" si="144"/>
        <v>0</v>
      </c>
      <c r="I845" s="86">
        <v>0</v>
      </c>
      <c r="J845" s="87">
        <f t="shared" si="145"/>
        <v>0</v>
      </c>
      <c r="K845" s="86">
        <v>0</v>
      </c>
      <c r="L845" s="87">
        <f t="shared" si="146"/>
        <v>0</v>
      </c>
      <c r="M845" s="86">
        <v>0</v>
      </c>
      <c r="N845" s="87">
        <f t="shared" si="147"/>
        <v>0</v>
      </c>
      <c r="O845" s="86">
        <v>0</v>
      </c>
      <c r="P845" s="87">
        <f t="shared" si="148"/>
        <v>0</v>
      </c>
      <c r="Q845" s="86">
        <v>0</v>
      </c>
      <c r="R845" s="87">
        <f t="shared" si="149"/>
        <v>0</v>
      </c>
      <c r="S845" s="86">
        <v>0</v>
      </c>
      <c r="T845" s="87">
        <f t="shared" si="150"/>
        <v>0</v>
      </c>
      <c r="U845" s="86">
        <v>0</v>
      </c>
      <c r="V845" s="87">
        <f t="shared" si="151"/>
        <v>0</v>
      </c>
      <c r="W845" s="86">
        <v>0</v>
      </c>
      <c r="X845" s="87">
        <f t="shared" si="152"/>
        <v>0</v>
      </c>
      <c r="Y845" s="87">
        <f t="shared" si="153"/>
        <v>0</v>
      </c>
    </row>
    <row r="846" spans="2:25" x14ac:dyDescent="0.2">
      <c r="B846" s="85" t="s">
        <v>1683</v>
      </c>
      <c r="C846" s="85" t="s">
        <v>700</v>
      </c>
      <c r="D846" s="85" t="s">
        <v>1684</v>
      </c>
      <c r="E846" s="86">
        <v>0</v>
      </c>
      <c r="F846" s="87">
        <f t="shared" si="143"/>
        <v>0</v>
      </c>
      <c r="G846" s="86">
        <v>0</v>
      </c>
      <c r="H846" s="87">
        <f t="shared" si="144"/>
        <v>0</v>
      </c>
      <c r="I846" s="86">
        <v>0</v>
      </c>
      <c r="J846" s="87">
        <f t="shared" si="145"/>
        <v>0</v>
      </c>
      <c r="K846" s="86">
        <v>0</v>
      </c>
      <c r="L846" s="87">
        <f t="shared" si="146"/>
        <v>0</v>
      </c>
      <c r="M846" s="86">
        <v>0</v>
      </c>
      <c r="N846" s="87">
        <f t="shared" si="147"/>
        <v>0</v>
      </c>
      <c r="O846" s="86">
        <v>0</v>
      </c>
      <c r="P846" s="87">
        <f t="shared" si="148"/>
        <v>0</v>
      </c>
      <c r="Q846" s="86">
        <v>0</v>
      </c>
      <c r="R846" s="87">
        <f t="shared" si="149"/>
        <v>0</v>
      </c>
      <c r="S846" s="86">
        <v>0</v>
      </c>
      <c r="T846" s="87">
        <f t="shared" si="150"/>
        <v>0</v>
      </c>
      <c r="U846" s="86">
        <v>0</v>
      </c>
      <c r="V846" s="87">
        <f t="shared" si="151"/>
        <v>0</v>
      </c>
      <c r="W846" s="86">
        <v>0</v>
      </c>
      <c r="X846" s="87">
        <f t="shared" si="152"/>
        <v>0</v>
      </c>
      <c r="Y846" s="87">
        <f t="shared" si="153"/>
        <v>0</v>
      </c>
    </row>
    <row r="847" spans="2:25" x14ac:dyDescent="0.2">
      <c r="B847" s="85" t="s">
        <v>1685</v>
      </c>
      <c r="C847" s="85" t="s">
        <v>700</v>
      </c>
      <c r="D847" s="85" t="s">
        <v>1686</v>
      </c>
      <c r="E847" s="86">
        <v>0</v>
      </c>
      <c r="F847" s="87">
        <f t="shared" si="143"/>
        <v>0</v>
      </c>
      <c r="G847" s="86">
        <v>0</v>
      </c>
      <c r="H847" s="87">
        <f t="shared" si="144"/>
        <v>0</v>
      </c>
      <c r="I847" s="86">
        <v>0</v>
      </c>
      <c r="J847" s="87">
        <f t="shared" si="145"/>
        <v>0</v>
      </c>
      <c r="K847" s="86">
        <v>0</v>
      </c>
      <c r="L847" s="87">
        <f t="shared" si="146"/>
        <v>0</v>
      </c>
      <c r="M847" s="86">
        <v>0</v>
      </c>
      <c r="N847" s="87">
        <f t="shared" si="147"/>
        <v>0</v>
      </c>
      <c r="O847" s="86">
        <v>0</v>
      </c>
      <c r="P847" s="87">
        <f t="shared" si="148"/>
        <v>0</v>
      </c>
      <c r="Q847" s="86">
        <v>0</v>
      </c>
      <c r="R847" s="87">
        <f t="shared" si="149"/>
        <v>0</v>
      </c>
      <c r="S847" s="86">
        <v>0</v>
      </c>
      <c r="T847" s="87">
        <f t="shared" si="150"/>
        <v>0</v>
      </c>
      <c r="U847" s="86">
        <v>0</v>
      </c>
      <c r="V847" s="87">
        <f t="shared" si="151"/>
        <v>0</v>
      </c>
      <c r="W847" s="86">
        <v>0</v>
      </c>
      <c r="X847" s="87">
        <f t="shared" si="152"/>
        <v>0</v>
      </c>
      <c r="Y847" s="87">
        <f t="shared" si="153"/>
        <v>0</v>
      </c>
    </row>
    <row r="848" spans="2:25" x14ac:dyDescent="0.2">
      <c r="B848" s="85" t="s">
        <v>1687</v>
      </c>
      <c r="C848" s="85" t="s">
        <v>700</v>
      </c>
      <c r="D848" s="85" t="s">
        <v>1688</v>
      </c>
      <c r="E848" s="86">
        <v>0</v>
      </c>
      <c r="F848" s="87">
        <f t="shared" si="143"/>
        <v>0</v>
      </c>
      <c r="G848" s="86">
        <v>0</v>
      </c>
      <c r="H848" s="87">
        <f t="shared" si="144"/>
        <v>0</v>
      </c>
      <c r="I848" s="86">
        <v>0</v>
      </c>
      <c r="J848" s="87">
        <f t="shared" si="145"/>
        <v>0</v>
      </c>
      <c r="K848" s="86">
        <v>0</v>
      </c>
      <c r="L848" s="87">
        <f t="shared" si="146"/>
        <v>0</v>
      </c>
      <c r="M848" s="86">
        <v>0</v>
      </c>
      <c r="N848" s="87">
        <f t="shared" si="147"/>
        <v>0</v>
      </c>
      <c r="O848" s="86">
        <v>0</v>
      </c>
      <c r="P848" s="87">
        <f t="shared" si="148"/>
        <v>0</v>
      </c>
      <c r="Q848" s="86">
        <v>0</v>
      </c>
      <c r="R848" s="87">
        <f t="shared" si="149"/>
        <v>0</v>
      </c>
      <c r="S848" s="86">
        <v>0</v>
      </c>
      <c r="T848" s="87">
        <f t="shared" si="150"/>
        <v>0</v>
      </c>
      <c r="U848" s="86">
        <v>0</v>
      </c>
      <c r="V848" s="87">
        <f t="shared" si="151"/>
        <v>0</v>
      </c>
      <c r="W848" s="86">
        <v>0</v>
      </c>
      <c r="X848" s="87">
        <f t="shared" si="152"/>
        <v>0</v>
      </c>
      <c r="Y848" s="87">
        <f t="shared" si="153"/>
        <v>0</v>
      </c>
    </row>
    <row r="849" spans="2:25" x14ac:dyDescent="0.2">
      <c r="B849" s="85" t="s">
        <v>1689</v>
      </c>
      <c r="C849" s="85" t="s">
        <v>700</v>
      </c>
      <c r="D849" s="85" t="s">
        <v>1690</v>
      </c>
      <c r="E849" s="86">
        <v>0</v>
      </c>
      <c r="F849" s="87">
        <f t="shared" si="143"/>
        <v>0</v>
      </c>
      <c r="G849" s="86">
        <v>0</v>
      </c>
      <c r="H849" s="87">
        <f t="shared" si="144"/>
        <v>0</v>
      </c>
      <c r="I849" s="86">
        <v>0</v>
      </c>
      <c r="J849" s="87">
        <f t="shared" si="145"/>
        <v>0</v>
      </c>
      <c r="K849" s="86">
        <v>0</v>
      </c>
      <c r="L849" s="87">
        <f t="shared" si="146"/>
        <v>0</v>
      </c>
      <c r="M849" s="86">
        <v>0</v>
      </c>
      <c r="N849" s="87">
        <f t="shared" si="147"/>
        <v>0</v>
      </c>
      <c r="O849" s="86">
        <v>0</v>
      </c>
      <c r="P849" s="87">
        <f t="shared" si="148"/>
        <v>0</v>
      </c>
      <c r="Q849" s="86">
        <v>0</v>
      </c>
      <c r="R849" s="87">
        <f t="shared" si="149"/>
        <v>0</v>
      </c>
      <c r="S849" s="86">
        <v>0</v>
      </c>
      <c r="T849" s="87">
        <f t="shared" si="150"/>
        <v>0</v>
      </c>
      <c r="U849" s="86">
        <v>0</v>
      </c>
      <c r="V849" s="87">
        <f t="shared" si="151"/>
        <v>0</v>
      </c>
      <c r="W849" s="86">
        <v>0</v>
      </c>
      <c r="X849" s="87">
        <f t="shared" si="152"/>
        <v>0</v>
      </c>
      <c r="Y849" s="87">
        <f t="shared" si="153"/>
        <v>0</v>
      </c>
    </row>
    <row r="850" spans="2:25" x14ac:dyDescent="0.2">
      <c r="B850" s="85" t="s">
        <v>1691</v>
      </c>
      <c r="C850" s="85" t="s">
        <v>700</v>
      </c>
      <c r="D850" s="85" t="s">
        <v>1692</v>
      </c>
      <c r="E850" s="86">
        <v>0</v>
      </c>
      <c r="F850" s="87">
        <f t="shared" si="143"/>
        <v>0</v>
      </c>
      <c r="G850" s="86">
        <v>0</v>
      </c>
      <c r="H850" s="87">
        <f t="shared" si="144"/>
        <v>0</v>
      </c>
      <c r="I850" s="86">
        <v>0</v>
      </c>
      <c r="J850" s="87">
        <f t="shared" si="145"/>
        <v>0</v>
      </c>
      <c r="K850" s="86">
        <v>0</v>
      </c>
      <c r="L850" s="87">
        <f t="shared" si="146"/>
        <v>0</v>
      </c>
      <c r="M850" s="86">
        <v>0</v>
      </c>
      <c r="N850" s="87">
        <f t="shared" si="147"/>
        <v>0</v>
      </c>
      <c r="O850" s="86">
        <v>0</v>
      </c>
      <c r="P850" s="87">
        <f t="shared" si="148"/>
        <v>0</v>
      </c>
      <c r="Q850" s="86">
        <v>0</v>
      </c>
      <c r="R850" s="87">
        <f t="shared" si="149"/>
        <v>0</v>
      </c>
      <c r="S850" s="86">
        <v>0</v>
      </c>
      <c r="T850" s="87">
        <f t="shared" si="150"/>
        <v>0</v>
      </c>
      <c r="U850" s="86">
        <v>0</v>
      </c>
      <c r="V850" s="87">
        <f t="shared" si="151"/>
        <v>0</v>
      </c>
      <c r="W850" s="86">
        <v>0</v>
      </c>
      <c r="X850" s="87">
        <f t="shared" si="152"/>
        <v>0</v>
      </c>
      <c r="Y850" s="87">
        <f t="shared" si="153"/>
        <v>0</v>
      </c>
    </row>
    <row r="851" spans="2:25" x14ac:dyDescent="0.2">
      <c r="B851" s="85" t="s">
        <v>1693</v>
      </c>
      <c r="C851" s="85" t="s">
        <v>700</v>
      </c>
      <c r="D851" s="85" t="s">
        <v>1694</v>
      </c>
      <c r="E851" s="86">
        <v>0</v>
      </c>
      <c r="F851" s="87">
        <f t="shared" si="143"/>
        <v>0</v>
      </c>
      <c r="G851" s="86">
        <v>0</v>
      </c>
      <c r="H851" s="87">
        <f t="shared" si="144"/>
        <v>0</v>
      </c>
      <c r="I851" s="86">
        <v>0</v>
      </c>
      <c r="J851" s="87">
        <f t="shared" si="145"/>
        <v>0</v>
      </c>
      <c r="K851" s="86">
        <v>0</v>
      </c>
      <c r="L851" s="87">
        <f t="shared" si="146"/>
        <v>0</v>
      </c>
      <c r="M851" s="86">
        <v>0</v>
      </c>
      <c r="N851" s="87">
        <f t="shared" si="147"/>
        <v>0</v>
      </c>
      <c r="O851" s="86">
        <v>0</v>
      </c>
      <c r="P851" s="87">
        <f t="shared" si="148"/>
        <v>0</v>
      </c>
      <c r="Q851" s="86">
        <v>0</v>
      </c>
      <c r="R851" s="87">
        <f t="shared" si="149"/>
        <v>0</v>
      </c>
      <c r="S851" s="86">
        <v>0</v>
      </c>
      <c r="T851" s="87">
        <f t="shared" si="150"/>
        <v>0</v>
      </c>
      <c r="U851" s="86">
        <v>0</v>
      </c>
      <c r="V851" s="87">
        <f t="shared" si="151"/>
        <v>0</v>
      </c>
      <c r="W851" s="86">
        <v>0</v>
      </c>
      <c r="X851" s="87">
        <f t="shared" si="152"/>
        <v>0</v>
      </c>
      <c r="Y851" s="87">
        <f t="shared" si="153"/>
        <v>0</v>
      </c>
    </row>
    <row r="852" spans="2:25" x14ac:dyDescent="0.2">
      <c r="B852" s="85" t="s">
        <v>1695</v>
      </c>
      <c r="C852" s="85" t="s">
        <v>700</v>
      </c>
      <c r="D852" s="85" t="s">
        <v>1696</v>
      </c>
      <c r="E852" s="86">
        <v>0</v>
      </c>
      <c r="F852" s="87">
        <f t="shared" si="143"/>
        <v>0</v>
      </c>
      <c r="G852" s="86">
        <v>0</v>
      </c>
      <c r="H852" s="87">
        <f t="shared" si="144"/>
        <v>0</v>
      </c>
      <c r="I852" s="86">
        <v>0</v>
      </c>
      <c r="J852" s="87">
        <f t="shared" si="145"/>
        <v>0</v>
      </c>
      <c r="K852" s="86">
        <v>0</v>
      </c>
      <c r="L852" s="87">
        <f t="shared" si="146"/>
        <v>0</v>
      </c>
      <c r="M852" s="86">
        <v>0</v>
      </c>
      <c r="N852" s="87">
        <f t="shared" si="147"/>
        <v>0</v>
      </c>
      <c r="O852" s="86">
        <v>0</v>
      </c>
      <c r="P852" s="87">
        <f t="shared" si="148"/>
        <v>0</v>
      </c>
      <c r="Q852" s="86">
        <v>0</v>
      </c>
      <c r="R852" s="87">
        <f t="shared" si="149"/>
        <v>0</v>
      </c>
      <c r="S852" s="86">
        <v>0</v>
      </c>
      <c r="T852" s="87">
        <f t="shared" si="150"/>
        <v>0</v>
      </c>
      <c r="U852" s="86">
        <v>0</v>
      </c>
      <c r="V852" s="87">
        <f t="shared" si="151"/>
        <v>0</v>
      </c>
      <c r="W852" s="86">
        <v>0</v>
      </c>
      <c r="X852" s="87">
        <f t="shared" si="152"/>
        <v>0</v>
      </c>
      <c r="Y852" s="87">
        <f t="shared" si="153"/>
        <v>0</v>
      </c>
    </row>
    <row r="853" spans="2:25" x14ac:dyDescent="0.2">
      <c r="B853" s="85" t="s">
        <v>1697</v>
      </c>
      <c r="C853" s="85" t="s">
        <v>700</v>
      </c>
      <c r="D853" s="85" t="s">
        <v>1698</v>
      </c>
      <c r="E853" s="86">
        <v>0</v>
      </c>
      <c r="F853" s="87">
        <f t="shared" si="143"/>
        <v>0</v>
      </c>
      <c r="G853" s="86">
        <v>0</v>
      </c>
      <c r="H853" s="87">
        <f t="shared" si="144"/>
        <v>0</v>
      </c>
      <c r="I853" s="86">
        <v>0</v>
      </c>
      <c r="J853" s="87">
        <f t="shared" si="145"/>
        <v>0</v>
      </c>
      <c r="K853" s="86">
        <v>0</v>
      </c>
      <c r="L853" s="87">
        <f t="shared" si="146"/>
        <v>0</v>
      </c>
      <c r="M853" s="86">
        <v>0</v>
      </c>
      <c r="N853" s="87">
        <f t="shared" si="147"/>
        <v>0</v>
      </c>
      <c r="O853" s="86">
        <v>0</v>
      </c>
      <c r="P853" s="87">
        <f t="shared" si="148"/>
        <v>0</v>
      </c>
      <c r="Q853" s="86">
        <v>0</v>
      </c>
      <c r="R853" s="87">
        <f t="shared" si="149"/>
        <v>0</v>
      </c>
      <c r="S853" s="86">
        <v>0</v>
      </c>
      <c r="T853" s="87">
        <f t="shared" si="150"/>
        <v>0</v>
      </c>
      <c r="U853" s="86">
        <v>0</v>
      </c>
      <c r="V853" s="87">
        <f t="shared" si="151"/>
        <v>0</v>
      </c>
      <c r="W853" s="86">
        <v>0</v>
      </c>
      <c r="X853" s="87">
        <f t="shared" si="152"/>
        <v>0</v>
      </c>
      <c r="Y853" s="87">
        <f t="shared" si="153"/>
        <v>0</v>
      </c>
    </row>
    <row r="854" spans="2:25" x14ac:dyDescent="0.2">
      <c r="B854" s="85" t="s">
        <v>1699</v>
      </c>
      <c r="C854" s="85" t="s">
        <v>700</v>
      </c>
      <c r="D854" s="85" t="s">
        <v>1700</v>
      </c>
      <c r="E854" s="86">
        <v>0</v>
      </c>
      <c r="F854" s="87">
        <f t="shared" si="143"/>
        <v>0</v>
      </c>
      <c r="G854" s="86">
        <v>0</v>
      </c>
      <c r="H854" s="87">
        <f t="shared" si="144"/>
        <v>0</v>
      </c>
      <c r="I854" s="86">
        <v>0</v>
      </c>
      <c r="J854" s="87">
        <f t="shared" si="145"/>
        <v>0</v>
      </c>
      <c r="K854" s="86">
        <v>0</v>
      </c>
      <c r="L854" s="87">
        <f t="shared" si="146"/>
        <v>0</v>
      </c>
      <c r="M854" s="86">
        <v>0</v>
      </c>
      <c r="N854" s="87">
        <f t="shared" si="147"/>
        <v>0</v>
      </c>
      <c r="O854" s="86">
        <v>0</v>
      </c>
      <c r="P854" s="87">
        <f t="shared" si="148"/>
        <v>0</v>
      </c>
      <c r="Q854" s="86">
        <v>0</v>
      </c>
      <c r="R854" s="87">
        <f t="shared" si="149"/>
        <v>0</v>
      </c>
      <c r="S854" s="86">
        <v>0</v>
      </c>
      <c r="T854" s="87">
        <f t="shared" si="150"/>
        <v>0</v>
      </c>
      <c r="U854" s="86">
        <v>0</v>
      </c>
      <c r="V854" s="87">
        <f t="shared" si="151"/>
        <v>0</v>
      </c>
      <c r="W854" s="86">
        <v>0</v>
      </c>
      <c r="X854" s="87">
        <f t="shared" si="152"/>
        <v>0</v>
      </c>
      <c r="Y854" s="87">
        <f t="shared" si="153"/>
        <v>0</v>
      </c>
    </row>
    <row r="855" spans="2:25" x14ac:dyDescent="0.2">
      <c r="B855" s="85" t="s">
        <v>1702</v>
      </c>
      <c r="C855" s="85" t="s">
        <v>1703</v>
      </c>
      <c r="D855" s="85" t="s">
        <v>1704</v>
      </c>
      <c r="E855" s="86">
        <v>0</v>
      </c>
      <c r="F855" s="87">
        <f t="shared" si="143"/>
        <v>0</v>
      </c>
      <c r="G855" s="86">
        <v>0</v>
      </c>
      <c r="H855" s="87">
        <f t="shared" si="144"/>
        <v>0</v>
      </c>
      <c r="I855" s="86">
        <v>0</v>
      </c>
      <c r="J855" s="87">
        <f t="shared" si="145"/>
        <v>0</v>
      </c>
      <c r="K855" s="86">
        <v>0</v>
      </c>
      <c r="L855" s="87">
        <f t="shared" si="146"/>
        <v>0</v>
      </c>
      <c r="M855" s="86">
        <v>0</v>
      </c>
      <c r="N855" s="87">
        <f t="shared" si="147"/>
        <v>0</v>
      </c>
      <c r="O855" s="86">
        <v>0</v>
      </c>
      <c r="P855" s="87">
        <f t="shared" si="148"/>
        <v>0</v>
      </c>
      <c r="Q855" s="86">
        <v>0</v>
      </c>
      <c r="R855" s="87">
        <f t="shared" si="149"/>
        <v>0</v>
      </c>
      <c r="S855" s="86">
        <v>0</v>
      </c>
      <c r="T855" s="87">
        <f t="shared" si="150"/>
        <v>0</v>
      </c>
      <c r="U855" s="86">
        <v>0</v>
      </c>
      <c r="V855" s="87">
        <f t="shared" si="151"/>
        <v>0</v>
      </c>
      <c r="W855" s="86">
        <v>0</v>
      </c>
      <c r="X855" s="87">
        <f t="shared" si="152"/>
        <v>0</v>
      </c>
      <c r="Y855" s="87">
        <f t="shared" si="153"/>
        <v>0</v>
      </c>
    </row>
    <row r="856" spans="2:25" x14ac:dyDescent="0.2">
      <c r="B856" s="85" t="s">
        <v>1705</v>
      </c>
      <c r="C856" s="85" t="s">
        <v>1703</v>
      </c>
      <c r="D856" s="85" t="s">
        <v>1706</v>
      </c>
      <c r="E856" s="86">
        <v>0</v>
      </c>
      <c r="F856" s="87">
        <f t="shared" si="143"/>
        <v>0</v>
      </c>
      <c r="G856" s="86">
        <v>0</v>
      </c>
      <c r="H856" s="87">
        <f t="shared" si="144"/>
        <v>0</v>
      </c>
      <c r="I856" s="86">
        <v>0</v>
      </c>
      <c r="J856" s="87">
        <f t="shared" si="145"/>
        <v>0</v>
      </c>
      <c r="K856" s="86">
        <v>0</v>
      </c>
      <c r="L856" s="87">
        <f t="shared" si="146"/>
        <v>0</v>
      </c>
      <c r="M856" s="86">
        <v>0</v>
      </c>
      <c r="N856" s="87">
        <f t="shared" si="147"/>
        <v>0</v>
      </c>
      <c r="O856" s="86">
        <v>0</v>
      </c>
      <c r="P856" s="87">
        <f t="shared" si="148"/>
        <v>0</v>
      </c>
      <c r="Q856" s="86">
        <v>0</v>
      </c>
      <c r="R856" s="87">
        <f t="shared" si="149"/>
        <v>0</v>
      </c>
      <c r="S856" s="86">
        <v>0</v>
      </c>
      <c r="T856" s="87">
        <f t="shared" si="150"/>
        <v>0</v>
      </c>
      <c r="U856" s="86">
        <v>0</v>
      </c>
      <c r="V856" s="87">
        <f t="shared" si="151"/>
        <v>0</v>
      </c>
      <c r="W856" s="86">
        <v>0</v>
      </c>
      <c r="X856" s="87">
        <f t="shared" si="152"/>
        <v>0</v>
      </c>
      <c r="Y856" s="87">
        <f t="shared" si="153"/>
        <v>0</v>
      </c>
    </row>
    <row r="857" spans="2:25" x14ac:dyDescent="0.2">
      <c r="B857" s="85" t="s">
        <v>1707</v>
      </c>
      <c r="C857" s="85" t="s">
        <v>1703</v>
      </c>
      <c r="D857" s="85" t="s">
        <v>720</v>
      </c>
      <c r="E857" s="86">
        <v>0</v>
      </c>
      <c r="F857" s="87">
        <f t="shared" si="143"/>
        <v>0</v>
      </c>
      <c r="G857" s="86">
        <v>0</v>
      </c>
      <c r="H857" s="87">
        <f t="shared" si="144"/>
        <v>0</v>
      </c>
      <c r="I857" s="86">
        <v>0</v>
      </c>
      <c r="J857" s="87">
        <f t="shared" si="145"/>
        <v>0</v>
      </c>
      <c r="K857" s="86">
        <v>0</v>
      </c>
      <c r="L857" s="87">
        <f t="shared" si="146"/>
        <v>0</v>
      </c>
      <c r="M857" s="86">
        <v>0</v>
      </c>
      <c r="N857" s="87">
        <f t="shared" si="147"/>
        <v>0</v>
      </c>
      <c r="O857" s="86">
        <v>0</v>
      </c>
      <c r="P857" s="87">
        <f t="shared" si="148"/>
        <v>0</v>
      </c>
      <c r="Q857" s="86">
        <v>0</v>
      </c>
      <c r="R857" s="87">
        <f t="shared" si="149"/>
        <v>0</v>
      </c>
      <c r="S857" s="86">
        <v>0</v>
      </c>
      <c r="T857" s="87">
        <f t="shared" si="150"/>
        <v>0</v>
      </c>
      <c r="U857" s="86">
        <v>0</v>
      </c>
      <c r="V857" s="87">
        <f t="shared" si="151"/>
        <v>0</v>
      </c>
      <c r="W857" s="86">
        <v>0</v>
      </c>
      <c r="X857" s="87">
        <f t="shared" si="152"/>
        <v>0</v>
      </c>
      <c r="Y857" s="87">
        <f t="shared" si="153"/>
        <v>0</v>
      </c>
    </row>
    <row r="858" spans="2:25" x14ac:dyDescent="0.2">
      <c r="B858" s="85" t="s">
        <v>1708</v>
      </c>
      <c r="C858" s="85" t="s">
        <v>1703</v>
      </c>
      <c r="D858" s="85" t="s">
        <v>1709</v>
      </c>
      <c r="E858" s="86">
        <v>0</v>
      </c>
      <c r="F858" s="87">
        <f t="shared" si="143"/>
        <v>0</v>
      </c>
      <c r="G858" s="86">
        <v>0</v>
      </c>
      <c r="H858" s="87">
        <f t="shared" si="144"/>
        <v>0</v>
      </c>
      <c r="I858" s="86">
        <v>0</v>
      </c>
      <c r="J858" s="87">
        <f t="shared" si="145"/>
        <v>0</v>
      </c>
      <c r="K858" s="86">
        <v>0</v>
      </c>
      <c r="L858" s="87">
        <f t="shared" si="146"/>
        <v>0</v>
      </c>
      <c r="M858" s="86">
        <v>0</v>
      </c>
      <c r="N858" s="87">
        <f t="shared" si="147"/>
        <v>0</v>
      </c>
      <c r="O858" s="86">
        <v>0</v>
      </c>
      <c r="P858" s="87">
        <f t="shared" si="148"/>
        <v>0</v>
      </c>
      <c r="Q858" s="86">
        <v>0</v>
      </c>
      <c r="R858" s="87">
        <f t="shared" si="149"/>
        <v>0</v>
      </c>
      <c r="S858" s="86">
        <v>0</v>
      </c>
      <c r="T858" s="87">
        <f t="shared" si="150"/>
        <v>0</v>
      </c>
      <c r="U858" s="86">
        <v>0</v>
      </c>
      <c r="V858" s="87">
        <f t="shared" si="151"/>
        <v>0</v>
      </c>
      <c r="W858" s="86">
        <v>0</v>
      </c>
      <c r="X858" s="87">
        <f t="shared" si="152"/>
        <v>0</v>
      </c>
      <c r="Y858" s="87">
        <f t="shared" si="153"/>
        <v>0</v>
      </c>
    </row>
    <row r="859" spans="2:25" x14ac:dyDescent="0.2">
      <c r="B859" s="85" t="s">
        <v>1710</v>
      </c>
      <c r="C859" s="85" t="s">
        <v>1703</v>
      </c>
      <c r="D859" s="85" t="s">
        <v>54</v>
      </c>
      <c r="E859" s="86">
        <v>0</v>
      </c>
      <c r="F859" s="87">
        <f t="shared" si="143"/>
        <v>0</v>
      </c>
      <c r="G859" s="86">
        <v>0</v>
      </c>
      <c r="H859" s="87">
        <f t="shared" si="144"/>
        <v>0</v>
      </c>
      <c r="I859" s="86">
        <v>0</v>
      </c>
      <c r="J859" s="87">
        <f t="shared" si="145"/>
        <v>0</v>
      </c>
      <c r="K859" s="86">
        <v>0</v>
      </c>
      <c r="L859" s="87">
        <f t="shared" si="146"/>
        <v>0</v>
      </c>
      <c r="M859" s="86">
        <v>0</v>
      </c>
      <c r="N859" s="87">
        <f t="shared" si="147"/>
        <v>0</v>
      </c>
      <c r="O859" s="86">
        <v>0</v>
      </c>
      <c r="P859" s="87">
        <f t="shared" si="148"/>
        <v>0</v>
      </c>
      <c r="Q859" s="86">
        <v>0</v>
      </c>
      <c r="R859" s="87">
        <f t="shared" si="149"/>
        <v>0</v>
      </c>
      <c r="S859" s="86">
        <v>0</v>
      </c>
      <c r="T859" s="87">
        <f t="shared" si="150"/>
        <v>0</v>
      </c>
      <c r="U859" s="86">
        <v>0</v>
      </c>
      <c r="V859" s="87">
        <f t="shared" si="151"/>
        <v>0</v>
      </c>
      <c r="W859" s="86">
        <v>0</v>
      </c>
      <c r="X859" s="87">
        <f t="shared" si="152"/>
        <v>0</v>
      </c>
      <c r="Y859" s="87">
        <f t="shared" si="153"/>
        <v>0</v>
      </c>
    </row>
    <row r="860" spans="2:25" x14ac:dyDescent="0.2">
      <c r="B860" s="85" t="s">
        <v>1711</v>
      </c>
      <c r="C860" s="85" t="s">
        <v>1703</v>
      </c>
      <c r="D860" s="85" t="s">
        <v>1712</v>
      </c>
      <c r="E860" s="86">
        <v>0</v>
      </c>
      <c r="F860" s="87">
        <f t="shared" si="143"/>
        <v>0</v>
      </c>
      <c r="G860" s="86">
        <v>0</v>
      </c>
      <c r="H860" s="87">
        <f t="shared" si="144"/>
        <v>0</v>
      </c>
      <c r="I860" s="86">
        <v>0</v>
      </c>
      <c r="J860" s="87">
        <f t="shared" si="145"/>
        <v>0</v>
      </c>
      <c r="K860" s="86">
        <v>0</v>
      </c>
      <c r="L860" s="87">
        <f t="shared" si="146"/>
        <v>0</v>
      </c>
      <c r="M860" s="86">
        <v>0</v>
      </c>
      <c r="N860" s="87">
        <f t="shared" si="147"/>
        <v>0</v>
      </c>
      <c r="O860" s="86">
        <v>0</v>
      </c>
      <c r="P860" s="87">
        <f t="shared" si="148"/>
        <v>0</v>
      </c>
      <c r="Q860" s="86">
        <v>0</v>
      </c>
      <c r="R860" s="87">
        <f t="shared" si="149"/>
        <v>0</v>
      </c>
      <c r="S860" s="86">
        <v>0</v>
      </c>
      <c r="T860" s="87">
        <f t="shared" si="150"/>
        <v>0</v>
      </c>
      <c r="U860" s="86">
        <v>0</v>
      </c>
      <c r="V860" s="87">
        <f t="shared" si="151"/>
        <v>0</v>
      </c>
      <c r="W860" s="86">
        <v>0</v>
      </c>
      <c r="X860" s="87">
        <f t="shared" si="152"/>
        <v>0</v>
      </c>
      <c r="Y860" s="87">
        <f t="shared" si="153"/>
        <v>0</v>
      </c>
    </row>
    <row r="861" spans="2:25" x14ac:dyDescent="0.2">
      <c r="B861" s="85" t="s">
        <v>1713</v>
      </c>
      <c r="C861" s="85" t="s">
        <v>1703</v>
      </c>
      <c r="D861" s="85" t="s">
        <v>1714</v>
      </c>
      <c r="E861" s="86">
        <v>0</v>
      </c>
      <c r="F861" s="87">
        <f t="shared" si="143"/>
        <v>0</v>
      </c>
      <c r="G861" s="86">
        <v>0</v>
      </c>
      <c r="H861" s="87">
        <f t="shared" si="144"/>
        <v>0</v>
      </c>
      <c r="I861" s="86">
        <v>0</v>
      </c>
      <c r="J861" s="87">
        <f t="shared" si="145"/>
        <v>0</v>
      </c>
      <c r="K861" s="86">
        <v>0</v>
      </c>
      <c r="L861" s="87">
        <f t="shared" si="146"/>
        <v>0</v>
      </c>
      <c r="M861" s="86">
        <v>0</v>
      </c>
      <c r="N861" s="87">
        <f t="shared" si="147"/>
        <v>0</v>
      </c>
      <c r="O861" s="86">
        <v>0</v>
      </c>
      <c r="P861" s="87">
        <f t="shared" si="148"/>
        <v>0</v>
      </c>
      <c r="Q861" s="86">
        <v>0</v>
      </c>
      <c r="R861" s="87">
        <f t="shared" si="149"/>
        <v>0</v>
      </c>
      <c r="S861" s="86">
        <v>0</v>
      </c>
      <c r="T861" s="87">
        <f t="shared" si="150"/>
        <v>0</v>
      </c>
      <c r="U861" s="86">
        <v>0</v>
      </c>
      <c r="V861" s="87">
        <f t="shared" si="151"/>
        <v>0</v>
      </c>
      <c r="W861" s="86">
        <v>0</v>
      </c>
      <c r="X861" s="87">
        <f t="shared" si="152"/>
        <v>0</v>
      </c>
      <c r="Y861" s="87">
        <f t="shared" si="153"/>
        <v>0</v>
      </c>
    </row>
    <row r="862" spans="2:25" x14ac:dyDescent="0.2">
      <c r="B862" s="85" t="s">
        <v>1715</v>
      </c>
      <c r="C862" s="85" t="s">
        <v>1703</v>
      </c>
      <c r="D862" s="85" t="s">
        <v>63</v>
      </c>
      <c r="E862" s="86">
        <v>0</v>
      </c>
      <c r="F862" s="87">
        <f t="shared" si="143"/>
        <v>0</v>
      </c>
      <c r="G862" s="86">
        <v>0</v>
      </c>
      <c r="H862" s="87">
        <f t="shared" si="144"/>
        <v>0</v>
      </c>
      <c r="I862" s="86">
        <v>0</v>
      </c>
      <c r="J862" s="87">
        <f t="shared" si="145"/>
        <v>0</v>
      </c>
      <c r="K862" s="86">
        <v>0</v>
      </c>
      <c r="L862" s="87">
        <f t="shared" si="146"/>
        <v>0</v>
      </c>
      <c r="M862" s="86">
        <v>0</v>
      </c>
      <c r="N862" s="87">
        <f t="shared" si="147"/>
        <v>0</v>
      </c>
      <c r="O862" s="86">
        <v>0</v>
      </c>
      <c r="P862" s="87">
        <f t="shared" si="148"/>
        <v>0</v>
      </c>
      <c r="Q862" s="86">
        <v>0</v>
      </c>
      <c r="R862" s="87">
        <f t="shared" si="149"/>
        <v>0</v>
      </c>
      <c r="S862" s="86">
        <v>0</v>
      </c>
      <c r="T862" s="87">
        <f t="shared" si="150"/>
        <v>0</v>
      </c>
      <c r="U862" s="86">
        <v>0</v>
      </c>
      <c r="V862" s="87">
        <f t="shared" si="151"/>
        <v>0</v>
      </c>
      <c r="W862" s="86">
        <v>0</v>
      </c>
      <c r="X862" s="87">
        <f t="shared" si="152"/>
        <v>0</v>
      </c>
      <c r="Y862" s="87">
        <f t="shared" si="153"/>
        <v>0</v>
      </c>
    </row>
    <row r="863" spans="2:25" x14ac:dyDescent="0.2">
      <c r="B863" s="85" t="s">
        <v>1716</v>
      </c>
      <c r="C863" s="85" t="s">
        <v>1703</v>
      </c>
      <c r="D863" s="85" t="s">
        <v>759</v>
      </c>
      <c r="E863" s="86">
        <v>0</v>
      </c>
      <c r="F863" s="87">
        <f t="shared" si="143"/>
        <v>0</v>
      </c>
      <c r="G863" s="86">
        <v>0</v>
      </c>
      <c r="H863" s="87">
        <f t="shared" si="144"/>
        <v>0</v>
      </c>
      <c r="I863" s="86">
        <v>0</v>
      </c>
      <c r="J863" s="87">
        <f t="shared" si="145"/>
        <v>0</v>
      </c>
      <c r="K863" s="86">
        <v>0</v>
      </c>
      <c r="L863" s="87">
        <f t="shared" si="146"/>
        <v>0</v>
      </c>
      <c r="M863" s="86">
        <v>0</v>
      </c>
      <c r="N863" s="87">
        <f t="shared" si="147"/>
        <v>0</v>
      </c>
      <c r="O863" s="86">
        <v>0</v>
      </c>
      <c r="P863" s="87">
        <f t="shared" si="148"/>
        <v>0</v>
      </c>
      <c r="Q863" s="86">
        <v>0</v>
      </c>
      <c r="R863" s="87">
        <f t="shared" si="149"/>
        <v>0</v>
      </c>
      <c r="S863" s="86">
        <v>0</v>
      </c>
      <c r="T863" s="87">
        <f t="shared" si="150"/>
        <v>0</v>
      </c>
      <c r="U863" s="86">
        <v>0</v>
      </c>
      <c r="V863" s="87">
        <f t="shared" si="151"/>
        <v>0</v>
      </c>
      <c r="W863" s="86">
        <v>0</v>
      </c>
      <c r="X863" s="87">
        <f t="shared" si="152"/>
        <v>0</v>
      </c>
      <c r="Y863" s="87">
        <f t="shared" si="153"/>
        <v>0</v>
      </c>
    </row>
    <row r="864" spans="2:25" x14ac:dyDescent="0.2">
      <c r="B864" s="85" t="s">
        <v>1717</v>
      </c>
      <c r="C864" s="85" t="s">
        <v>1703</v>
      </c>
      <c r="D864" s="85" t="s">
        <v>962</v>
      </c>
      <c r="E864" s="86">
        <v>0</v>
      </c>
      <c r="F864" s="87">
        <f t="shared" si="143"/>
        <v>0</v>
      </c>
      <c r="G864" s="86">
        <v>0</v>
      </c>
      <c r="H864" s="87">
        <f t="shared" si="144"/>
        <v>0</v>
      </c>
      <c r="I864" s="86">
        <v>0</v>
      </c>
      <c r="J864" s="87">
        <f t="shared" si="145"/>
        <v>0</v>
      </c>
      <c r="K864" s="86">
        <v>0</v>
      </c>
      <c r="L864" s="87">
        <f t="shared" si="146"/>
        <v>0</v>
      </c>
      <c r="M864" s="86">
        <v>0</v>
      </c>
      <c r="N864" s="87">
        <f t="shared" si="147"/>
        <v>0</v>
      </c>
      <c r="O864" s="86">
        <v>0</v>
      </c>
      <c r="P864" s="87">
        <f t="shared" si="148"/>
        <v>0</v>
      </c>
      <c r="Q864" s="86">
        <v>0</v>
      </c>
      <c r="R864" s="87">
        <f t="shared" si="149"/>
        <v>0</v>
      </c>
      <c r="S864" s="86">
        <v>0</v>
      </c>
      <c r="T864" s="87">
        <f t="shared" si="150"/>
        <v>0</v>
      </c>
      <c r="U864" s="86">
        <v>0</v>
      </c>
      <c r="V864" s="87">
        <f t="shared" si="151"/>
        <v>0</v>
      </c>
      <c r="W864" s="86">
        <v>0</v>
      </c>
      <c r="X864" s="87">
        <f t="shared" si="152"/>
        <v>0</v>
      </c>
      <c r="Y864" s="87">
        <f t="shared" si="153"/>
        <v>0</v>
      </c>
    </row>
    <row r="865" spans="2:25" x14ac:dyDescent="0.2">
      <c r="B865" s="85" t="s">
        <v>1718</v>
      </c>
      <c r="C865" s="85" t="s">
        <v>1703</v>
      </c>
      <c r="D865" s="85" t="s">
        <v>1719</v>
      </c>
      <c r="E865" s="86">
        <v>0</v>
      </c>
      <c r="F865" s="87">
        <f t="shared" si="143"/>
        <v>0</v>
      </c>
      <c r="G865" s="86">
        <v>0</v>
      </c>
      <c r="H865" s="87">
        <f t="shared" si="144"/>
        <v>0</v>
      </c>
      <c r="I865" s="86">
        <v>0</v>
      </c>
      <c r="J865" s="87">
        <f t="shared" si="145"/>
        <v>0</v>
      </c>
      <c r="K865" s="86">
        <v>0</v>
      </c>
      <c r="L865" s="87">
        <f t="shared" si="146"/>
        <v>0</v>
      </c>
      <c r="M865" s="86">
        <v>0</v>
      </c>
      <c r="N865" s="87">
        <f t="shared" si="147"/>
        <v>0</v>
      </c>
      <c r="O865" s="86">
        <v>0</v>
      </c>
      <c r="P865" s="87">
        <f t="shared" si="148"/>
        <v>0</v>
      </c>
      <c r="Q865" s="86">
        <v>0</v>
      </c>
      <c r="R865" s="87">
        <f t="shared" si="149"/>
        <v>0</v>
      </c>
      <c r="S865" s="86">
        <v>0</v>
      </c>
      <c r="T865" s="87">
        <f t="shared" si="150"/>
        <v>0</v>
      </c>
      <c r="U865" s="86">
        <v>0</v>
      </c>
      <c r="V865" s="87">
        <f t="shared" si="151"/>
        <v>0</v>
      </c>
      <c r="W865" s="86">
        <v>0</v>
      </c>
      <c r="X865" s="87">
        <f t="shared" si="152"/>
        <v>0</v>
      </c>
      <c r="Y865" s="87">
        <f t="shared" si="153"/>
        <v>0</v>
      </c>
    </row>
    <row r="866" spans="2:25" x14ac:dyDescent="0.2">
      <c r="B866" s="85" t="s">
        <v>1720</v>
      </c>
      <c r="C866" s="85" t="s">
        <v>1703</v>
      </c>
      <c r="D866" s="85" t="s">
        <v>1721</v>
      </c>
      <c r="E866" s="86">
        <v>0</v>
      </c>
      <c r="F866" s="87">
        <f t="shared" si="143"/>
        <v>0</v>
      </c>
      <c r="G866" s="86">
        <v>0</v>
      </c>
      <c r="H866" s="87">
        <f t="shared" si="144"/>
        <v>0</v>
      </c>
      <c r="I866" s="86">
        <v>0</v>
      </c>
      <c r="J866" s="87">
        <f t="shared" si="145"/>
        <v>0</v>
      </c>
      <c r="K866" s="86">
        <v>0</v>
      </c>
      <c r="L866" s="87">
        <f t="shared" si="146"/>
        <v>0</v>
      </c>
      <c r="M866" s="86">
        <v>0</v>
      </c>
      <c r="N866" s="87">
        <f t="shared" si="147"/>
        <v>0</v>
      </c>
      <c r="O866" s="86">
        <v>0</v>
      </c>
      <c r="P866" s="87">
        <f t="shared" si="148"/>
        <v>0</v>
      </c>
      <c r="Q866" s="86">
        <v>0</v>
      </c>
      <c r="R866" s="87">
        <f t="shared" si="149"/>
        <v>0</v>
      </c>
      <c r="S866" s="86">
        <v>0</v>
      </c>
      <c r="T866" s="87">
        <f t="shared" si="150"/>
        <v>0</v>
      </c>
      <c r="U866" s="86">
        <v>0</v>
      </c>
      <c r="V866" s="87">
        <f t="shared" si="151"/>
        <v>0</v>
      </c>
      <c r="W866" s="86">
        <v>0</v>
      </c>
      <c r="X866" s="87">
        <f t="shared" si="152"/>
        <v>0</v>
      </c>
      <c r="Y866" s="87">
        <f t="shared" si="153"/>
        <v>0</v>
      </c>
    </row>
    <row r="867" spans="2:25" x14ac:dyDescent="0.2">
      <c r="B867" s="85" t="s">
        <v>1722</v>
      </c>
      <c r="C867" s="85" t="s">
        <v>1703</v>
      </c>
      <c r="D867" s="85" t="s">
        <v>1723</v>
      </c>
      <c r="E867" s="86">
        <v>0</v>
      </c>
      <c r="F867" s="87">
        <f t="shared" si="143"/>
        <v>0</v>
      </c>
      <c r="G867" s="86">
        <v>0</v>
      </c>
      <c r="H867" s="87">
        <f t="shared" si="144"/>
        <v>0</v>
      </c>
      <c r="I867" s="86">
        <v>0</v>
      </c>
      <c r="J867" s="87">
        <f t="shared" si="145"/>
        <v>0</v>
      </c>
      <c r="K867" s="86">
        <v>0</v>
      </c>
      <c r="L867" s="87">
        <f t="shared" si="146"/>
        <v>0</v>
      </c>
      <c r="M867" s="86">
        <v>0</v>
      </c>
      <c r="N867" s="87">
        <f t="shared" si="147"/>
        <v>0</v>
      </c>
      <c r="O867" s="86">
        <v>0</v>
      </c>
      <c r="P867" s="87">
        <f t="shared" si="148"/>
        <v>0</v>
      </c>
      <c r="Q867" s="86">
        <v>0</v>
      </c>
      <c r="R867" s="87">
        <f t="shared" si="149"/>
        <v>0</v>
      </c>
      <c r="S867" s="86">
        <v>0</v>
      </c>
      <c r="T867" s="87">
        <f t="shared" si="150"/>
        <v>0</v>
      </c>
      <c r="U867" s="86">
        <v>0</v>
      </c>
      <c r="V867" s="87">
        <f t="shared" si="151"/>
        <v>0</v>
      </c>
      <c r="W867" s="86">
        <v>0</v>
      </c>
      <c r="X867" s="87">
        <f t="shared" si="152"/>
        <v>0</v>
      </c>
      <c r="Y867" s="87">
        <f t="shared" si="153"/>
        <v>0</v>
      </c>
    </row>
    <row r="868" spans="2:25" x14ac:dyDescent="0.2">
      <c r="B868" s="85" t="s">
        <v>1724</v>
      </c>
      <c r="C868" s="85" t="s">
        <v>1703</v>
      </c>
      <c r="D868" s="85" t="s">
        <v>1725</v>
      </c>
      <c r="E868" s="86">
        <v>0</v>
      </c>
      <c r="F868" s="87">
        <f t="shared" si="143"/>
        <v>0</v>
      </c>
      <c r="G868" s="86">
        <v>0</v>
      </c>
      <c r="H868" s="87">
        <f t="shared" si="144"/>
        <v>0</v>
      </c>
      <c r="I868" s="86">
        <v>0</v>
      </c>
      <c r="J868" s="87">
        <f t="shared" si="145"/>
        <v>0</v>
      </c>
      <c r="K868" s="86">
        <v>0</v>
      </c>
      <c r="L868" s="87">
        <f t="shared" si="146"/>
        <v>0</v>
      </c>
      <c r="M868" s="86">
        <v>0</v>
      </c>
      <c r="N868" s="87">
        <f t="shared" si="147"/>
        <v>0</v>
      </c>
      <c r="O868" s="86">
        <v>0</v>
      </c>
      <c r="P868" s="87">
        <f t="shared" si="148"/>
        <v>0</v>
      </c>
      <c r="Q868" s="86">
        <v>0</v>
      </c>
      <c r="R868" s="87">
        <f t="shared" si="149"/>
        <v>0</v>
      </c>
      <c r="S868" s="86">
        <v>0</v>
      </c>
      <c r="T868" s="87">
        <f t="shared" si="150"/>
        <v>0</v>
      </c>
      <c r="U868" s="86">
        <v>0</v>
      </c>
      <c r="V868" s="87">
        <f t="shared" si="151"/>
        <v>0</v>
      </c>
      <c r="W868" s="86">
        <v>0</v>
      </c>
      <c r="X868" s="87">
        <f t="shared" si="152"/>
        <v>0</v>
      </c>
      <c r="Y868" s="87">
        <f t="shared" si="153"/>
        <v>0</v>
      </c>
    </row>
    <row r="869" spans="2:25" x14ac:dyDescent="0.2">
      <c r="B869" s="85" t="s">
        <v>1726</v>
      </c>
      <c r="C869" s="85" t="s">
        <v>1703</v>
      </c>
      <c r="D869" s="85" t="s">
        <v>1727</v>
      </c>
      <c r="E869" s="86">
        <v>0</v>
      </c>
      <c r="F869" s="87">
        <f t="shared" si="143"/>
        <v>0</v>
      </c>
      <c r="G869" s="86">
        <v>0</v>
      </c>
      <c r="H869" s="87">
        <f t="shared" si="144"/>
        <v>0</v>
      </c>
      <c r="I869" s="86">
        <v>0</v>
      </c>
      <c r="J869" s="87">
        <f t="shared" si="145"/>
        <v>0</v>
      </c>
      <c r="K869" s="86">
        <v>0</v>
      </c>
      <c r="L869" s="87">
        <f t="shared" si="146"/>
        <v>0</v>
      </c>
      <c r="M869" s="86">
        <v>0</v>
      </c>
      <c r="N869" s="87">
        <f t="shared" si="147"/>
        <v>0</v>
      </c>
      <c r="O869" s="86">
        <v>0</v>
      </c>
      <c r="P869" s="87">
        <f t="shared" si="148"/>
        <v>0</v>
      </c>
      <c r="Q869" s="86">
        <v>0</v>
      </c>
      <c r="R869" s="87">
        <f t="shared" si="149"/>
        <v>0</v>
      </c>
      <c r="S869" s="86">
        <v>0</v>
      </c>
      <c r="T869" s="87">
        <f t="shared" si="150"/>
        <v>0</v>
      </c>
      <c r="U869" s="86">
        <v>0</v>
      </c>
      <c r="V869" s="87">
        <f t="shared" si="151"/>
        <v>0</v>
      </c>
      <c r="W869" s="86">
        <v>0</v>
      </c>
      <c r="X869" s="87">
        <f t="shared" si="152"/>
        <v>0</v>
      </c>
      <c r="Y869" s="87">
        <f t="shared" si="153"/>
        <v>0</v>
      </c>
    </row>
    <row r="870" spans="2:25" x14ac:dyDescent="0.2">
      <c r="B870" s="85" t="s">
        <v>1728</v>
      </c>
      <c r="C870" s="85" t="s">
        <v>1703</v>
      </c>
      <c r="D870" s="85" t="s">
        <v>1729</v>
      </c>
      <c r="E870" s="86">
        <v>0</v>
      </c>
      <c r="F870" s="87">
        <f t="shared" si="143"/>
        <v>0</v>
      </c>
      <c r="G870" s="86">
        <v>0</v>
      </c>
      <c r="H870" s="87">
        <f t="shared" si="144"/>
        <v>0</v>
      </c>
      <c r="I870" s="86">
        <v>0</v>
      </c>
      <c r="J870" s="87">
        <f t="shared" si="145"/>
        <v>0</v>
      </c>
      <c r="K870" s="86">
        <v>0</v>
      </c>
      <c r="L870" s="87">
        <f t="shared" si="146"/>
        <v>0</v>
      </c>
      <c r="M870" s="86">
        <v>0</v>
      </c>
      <c r="N870" s="87">
        <f t="shared" si="147"/>
        <v>0</v>
      </c>
      <c r="O870" s="86">
        <v>0</v>
      </c>
      <c r="P870" s="87">
        <f t="shared" si="148"/>
        <v>0</v>
      </c>
      <c r="Q870" s="86">
        <v>0</v>
      </c>
      <c r="R870" s="87">
        <f t="shared" si="149"/>
        <v>0</v>
      </c>
      <c r="S870" s="86">
        <v>0</v>
      </c>
      <c r="T870" s="87">
        <f t="shared" si="150"/>
        <v>0</v>
      </c>
      <c r="U870" s="86">
        <v>0</v>
      </c>
      <c r="V870" s="87">
        <f t="shared" si="151"/>
        <v>0</v>
      </c>
      <c r="W870" s="86">
        <v>0</v>
      </c>
      <c r="X870" s="87">
        <f t="shared" si="152"/>
        <v>0</v>
      </c>
      <c r="Y870" s="87">
        <f t="shared" si="153"/>
        <v>0</v>
      </c>
    </row>
    <row r="871" spans="2:25" x14ac:dyDescent="0.2">
      <c r="B871" s="85" t="s">
        <v>1730</v>
      </c>
      <c r="C871" s="85" t="s">
        <v>1703</v>
      </c>
      <c r="D871" s="85" t="s">
        <v>1731</v>
      </c>
      <c r="E871" s="86">
        <v>0</v>
      </c>
      <c r="F871" s="87">
        <f t="shared" si="143"/>
        <v>0</v>
      </c>
      <c r="G871" s="86">
        <v>0</v>
      </c>
      <c r="H871" s="87">
        <f t="shared" si="144"/>
        <v>0</v>
      </c>
      <c r="I871" s="86">
        <v>0</v>
      </c>
      <c r="J871" s="87">
        <f t="shared" si="145"/>
        <v>0</v>
      </c>
      <c r="K871" s="86">
        <v>0</v>
      </c>
      <c r="L871" s="87">
        <f t="shared" si="146"/>
        <v>0</v>
      </c>
      <c r="M871" s="86">
        <v>0</v>
      </c>
      <c r="N871" s="87">
        <f t="shared" si="147"/>
        <v>0</v>
      </c>
      <c r="O871" s="86">
        <v>0</v>
      </c>
      <c r="P871" s="87">
        <f t="shared" si="148"/>
        <v>0</v>
      </c>
      <c r="Q871" s="86">
        <v>0</v>
      </c>
      <c r="R871" s="87">
        <f t="shared" si="149"/>
        <v>0</v>
      </c>
      <c r="S871" s="86">
        <v>0</v>
      </c>
      <c r="T871" s="87">
        <f t="shared" si="150"/>
        <v>0</v>
      </c>
      <c r="U871" s="86">
        <v>0</v>
      </c>
      <c r="V871" s="87">
        <f t="shared" si="151"/>
        <v>0</v>
      </c>
      <c r="W871" s="86">
        <v>0</v>
      </c>
      <c r="X871" s="87">
        <f t="shared" si="152"/>
        <v>0</v>
      </c>
      <c r="Y871" s="87">
        <f t="shared" si="153"/>
        <v>0</v>
      </c>
    </row>
    <row r="872" spans="2:25" x14ac:dyDescent="0.2">
      <c r="B872" s="85" t="s">
        <v>1732</v>
      </c>
      <c r="C872" s="85" t="s">
        <v>1703</v>
      </c>
      <c r="D872" s="85" t="s">
        <v>1733</v>
      </c>
      <c r="E872" s="86">
        <v>0</v>
      </c>
      <c r="F872" s="87">
        <f t="shared" si="143"/>
        <v>0</v>
      </c>
      <c r="G872" s="86">
        <v>0</v>
      </c>
      <c r="H872" s="87">
        <f t="shared" si="144"/>
        <v>0</v>
      </c>
      <c r="I872" s="86">
        <v>0</v>
      </c>
      <c r="J872" s="87">
        <f t="shared" si="145"/>
        <v>0</v>
      </c>
      <c r="K872" s="86">
        <v>0</v>
      </c>
      <c r="L872" s="87">
        <f t="shared" si="146"/>
        <v>0</v>
      </c>
      <c r="M872" s="86">
        <v>0</v>
      </c>
      <c r="N872" s="87">
        <f t="shared" si="147"/>
        <v>0</v>
      </c>
      <c r="O872" s="86">
        <v>0</v>
      </c>
      <c r="P872" s="87">
        <f t="shared" si="148"/>
        <v>0</v>
      </c>
      <c r="Q872" s="86">
        <v>0</v>
      </c>
      <c r="R872" s="87">
        <f t="shared" si="149"/>
        <v>0</v>
      </c>
      <c r="S872" s="86">
        <v>0</v>
      </c>
      <c r="T872" s="87">
        <f t="shared" si="150"/>
        <v>0</v>
      </c>
      <c r="U872" s="86">
        <v>0</v>
      </c>
      <c r="V872" s="87">
        <f t="shared" si="151"/>
        <v>0</v>
      </c>
      <c r="W872" s="86">
        <v>0</v>
      </c>
      <c r="X872" s="87">
        <f t="shared" si="152"/>
        <v>0</v>
      </c>
      <c r="Y872" s="87">
        <f t="shared" si="153"/>
        <v>0</v>
      </c>
    </row>
    <row r="873" spans="2:25" x14ac:dyDescent="0.2">
      <c r="B873" s="85" t="s">
        <v>1734</v>
      </c>
      <c r="C873" s="85" t="s">
        <v>1703</v>
      </c>
      <c r="D873" s="85" t="s">
        <v>1735</v>
      </c>
      <c r="E873" s="86">
        <v>0</v>
      </c>
      <c r="F873" s="87">
        <f t="shared" si="143"/>
        <v>0</v>
      </c>
      <c r="G873" s="86">
        <v>0</v>
      </c>
      <c r="H873" s="87">
        <f t="shared" si="144"/>
        <v>0</v>
      </c>
      <c r="I873" s="86">
        <v>0</v>
      </c>
      <c r="J873" s="87">
        <f t="shared" si="145"/>
        <v>0</v>
      </c>
      <c r="K873" s="86">
        <v>0</v>
      </c>
      <c r="L873" s="87">
        <f t="shared" si="146"/>
        <v>0</v>
      </c>
      <c r="M873" s="86">
        <v>0</v>
      </c>
      <c r="N873" s="87">
        <f t="shared" si="147"/>
        <v>0</v>
      </c>
      <c r="O873" s="86">
        <v>0</v>
      </c>
      <c r="P873" s="87">
        <f t="shared" si="148"/>
        <v>0</v>
      </c>
      <c r="Q873" s="86">
        <v>0</v>
      </c>
      <c r="R873" s="87">
        <f t="shared" si="149"/>
        <v>0</v>
      </c>
      <c r="S873" s="86">
        <v>0</v>
      </c>
      <c r="T873" s="87">
        <f t="shared" si="150"/>
        <v>0</v>
      </c>
      <c r="U873" s="86">
        <v>0</v>
      </c>
      <c r="V873" s="87">
        <f t="shared" si="151"/>
        <v>0</v>
      </c>
      <c r="W873" s="86">
        <v>0</v>
      </c>
      <c r="X873" s="87">
        <f t="shared" si="152"/>
        <v>0</v>
      </c>
      <c r="Y873" s="87">
        <f t="shared" si="153"/>
        <v>0</v>
      </c>
    </row>
    <row r="874" spans="2:25" x14ac:dyDescent="0.2">
      <c r="B874" s="85" t="s">
        <v>1736</v>
      </c>
      <c r="C874" s="85" t="s">
        <v>1703</v>
      </c>
      <c r="D874" s="85" t="s">
        <v>1737</v>
      </c>
      <c r="E874" s="86">
        <v>0</v>
      </c>
      <c r="F874" s="87">
        <f t="shared" si="143"/>
        <v>0</v>
      </c>
      <c r="G874" s="86">
        <v>0</v>
      </c>
      <c r="H874" s="87">
        <f t="shared" si="144"/>
        <v>0</v>
      </c>
      <c r="I874" s="86">
        <v>0</v>
      </c>
      <c r="J874" s="87">
        <f t="shared" si="145"/>
        <v>0</v>
      </c>
      <c r="K874" s="86">
        <v>0</v>
      </c>
      <c r="L874" s="87">
        <f t="shared" si="146"/>
        <v>0</v>
      </c>
      <c r="M874" s="86">
        <v>0</v>
      </c>
      <c r="N874" s="87">
        <f t="shared" si="147"/>
        <v>0</v>
      </c>
      <c r="O874" s="86">
        <v>0</v>
      </c>
      <c r="P874" s="87">
        <f t="shared" si="148"/>
        <v>0</v>
      </c>
      <c r="Q874" s="86">
        <v>0</v>
      </c>
      <c r="R874" s="87">
        <f t="shared" si="149"/>
        <v>0</v>
      </c>
      <c r="S874" s="86">
        <v>0</v>
      </c>
      <c r="T874" s="87">
        <f t="shared" si="150"/>
        <v>0</v>
      </c>
      <c r="U874" s="86">
        <v>0</v>
      </c>
      <c r="V874" s="87">
        <f t="shared" si="151"/>
        <v>0</v>
      </c>
      <c r="W874" s="86">
        <v>0</v>
      </c>
      <c r="X874" s="87">
        <f t="shared" si="152"/>
        <v>0</v>
      </c>
      <c r="Y874" s="87">
        <f t="shared" si="153"/>
        <v>0</v>
      </c>
    </row>
    <row r="875" spans="2:25" x14ac:dyDescent="0.2">
      <c r="B875" s="85" t="s">
        <v>1738</v>
      </c>
      <c r="C875" s="85" t="s">
        <v>1703</v>
      </c>
      <c r="D875" s="85" t="s">
        <v>99</v>
      </c>
      <c r="E875" s="86">
        <v>0</v>
      </c>
      <c r="F875" s="87">
        <f t="shared" si="143"/>
        <v>0</v>
      </c>
      <c r="G875" s="86">
        <v>0</v>
      </c>
      <c r="H875" s="87">
        <f t="shared" si="144"/>
        <v>0</v>
      </c>
      <c r="I875" s="86">
        <v>0</v>
      </c>
      <c r="J875" s="87">
        <f t="shared" si="145"/>
        <v>0</v>
      </c>
      <c r="K875" s="86">
        <v>0</v>
      </c>
      <c r="L875" s="87">
        <f t="shared" si="146"/>
        <v>0</v>
      </c>
      <c r="M875" s="86">
        <v>0</v>
      </c>
      <c r="N875" s="87">
        <f t="shared" si="147"/>
        <v>0</v>
      </c>
      <c r="O875" s="86">
        <v>0</v>
      </c>
      <c r="P875" s="87">
        <f t="shared" si="148"/>
        <v>0</v>
      </c>
      <c r="Q875" s="86">
        <v>0</v>
      </c>
      <c r="R875" s="87">
        <f t="shared" si="149"/>
        <v>0</v>
      </c>
      <c r="S875" s="86">
        <v>0</v>
      </c>
      <c r="T875" s="87">
        <f t="shared" si="150"/>
        <v>0</v>
      </c>
      <c r="U875" s="86">
        <v>0</v>
      </c>
      <c r="V875" s="87">
        <f t="shared" si="151"/>
        <v>0</v>
      </c>
      <c r="W875" s="86">
        <v>0</v>
      </c>
      <c r="X875" s="87">
        <f t="shared" si="152"/>
        <v>0</v>
      </c>
      <c r="Y875" s="87">
        <f t="shared" si="153"/>
        <v>0</v>
      </c>
    </row>
    <row r="876" spans="2:25" x14ac:dyDescent="0.2">
      <c r="B876" s="85" t="s">
        <v>1739</v>
      </c>
      <c r="C876" s="85" t="s">
        <v>1703</v>
      </c>
      <c r="D876" s="85" t="s">
        <v>1740</v>
      </c>
      <c r="E876" s="86">
        <v>0</v>
      </c>
      <c r="F876" s="87">
        <f t="shared" si="143"/>
        <v>0</v>
      </c>
      <c r="G876" s="86">
        <v>0</v>
      </c>
      <c r="H876" s="87">
        <f t="shared" si="144"/>
        <v>0</v>
      </c>
      <c r="I876" s="86">
        <v>0</v>
      </c>
      <c r="J876" s="87">
        <f t="shared" si="145"/>
        <v>0</v>
      </c>
      <c r="K876" s="86">
        <v>0</v>
      </c>
      <c r="L876" s="87">
        <f t="shared" si="146"/>
        <v>0</v>
      </c>
      <c r="M876" s="86">
        <v>0</v>
      </c>
      <c r="N876" s="87">
        <f t="shared" si="147"/>
        <v>0</v>
      </c>
      <c r="O876" s="86">
        <v>0</v>
      </c>
      <c r="P876" s="87">
        <f t="shared" si="148"/>
        <v>0</v>
      </c>
      <c r="Q876" s="86">
        <v>0</v>
      </c>
      <c r="R876" s="87">
        <f t="shared" si="149"/>
        <v>0</v>
      </c>
      <c r="S876" s="86">
        <v>0</v>
      </c>
      <c r="T876" s="87">
        <f t="shared" si="150"/>
        <v>0</v>
      </c>
      <c r="U876" s="86">
        <v>0</v>
      </c>
      <c r="V876" s="87">
        <f t="shared" si="151"/>
        <v>0</v>
      </c>
      <c r="W876" s="86">
        <v>0</v>
      </c>
      <c r="X876" s="87">
        <f t="shared" si="152"/>
        <v>0</v>
      </c>
      <c r="Y876" s="87">
        <f t="shared" si="153"/>
        <v>0</v>
      </c>
    </row>
    <row r="877" spans="2:25" x14ac:dyDescent="0.2">
      <c r="B877" s="85" t="s">
        <v>1741</v>
      </c>
      <c r="C877" s="85" t="s">
        <v>1703</v>
      </c>
      <c r="D877" s="85" t="s">
        <v>1742</v>
      </c>
      <c r="E877" s="86">
        <v>0</v>
      </c>
      <c r="F877" s="87">
        <f t="shared" si="143"/>
        <v>0</v>
      </c>
      <c r="G877" s="86">
        <v>0</v>
      </c>
      <c r="H877" s="87">
        <f t="shared" si="144"/>
        <v>0</v>
      </c>
      <c r="I877" s="86">
        <v>0</v>
      </c>
      <c r="J877" s="87">
        <f t="shared" si="145"/>
        <v>0</v>
      </c>
      <c r="K877" s="86">
        <v>0</v>
      </c>
      <c r="L877" s="87">
        <f t="shared" si="146"/>
        <v>0</v>
      </c>
      <c r="M877" s="86">
        <v>0</v>
      </c>
      <c r="N877" s="87">
        <f t="shared" si="147"/>
        <v>0</v>
      </c>
      <c r="O877" s="86">
        <v>0</v>
      </c>
      <c r="P877" s="87">
        <f t="shared" si="148"/>
        <v>0</v>
      </c>
      <c r="Q877" s="86">
        <v>0</v>
      </c>
      <c r="R877" s="87">
        <f t="shared" si="149"/>
        <v>0</v>
      </c>
      <c r="S877" s="86">
        <v>0</v>
      </c>
      <c r="T877" s="87">
        <f t="shared" si="150"/>
        <v>0</v>
      </c>
      <c r="U877" s="86">
        <v>0</v>
      </c>
      <c r="V877" s="87">
        <f t="shared" si="151"/>
        <v>0</v>
      </c>
      <c r="W877" s="86">
        <v>0</v>
      </c>
      <c r="X877" s="87">
        <f t="shared" si="152"/>
        <v>0</v>
      </c>
      <c r="Y877" s="87">
        <f t="shared" si="153"/>
        <v>0</v>
      </c>
    </row>
    <row r="878" spans="2:25" x14ac:dyDescent="0.2">
      <c r="B878" s="85" t="s">
        <v>1743</v>
      </c>
      <c r="C878" s="85" t="s">
        <v>1703</v>
      </c>
      <c r="D878" s="85" t="s">
        <v>1744</v>
      </c>
      <c r="E878" s="86">
        <v>0</v>
      </c>
      <c r="F878" s="87">
        <f t="shared" si="143"/>
        <v>0</v>
      </c>
      <c r="G878" s="86">
        <v>0</v>
      </c>
      <c r="H878" s="87">
        <f t="shared" si="144"/>
        <v>0</v>
      </c>
      <c r="I878" s="86">
        <v>0</v>
      </c>
      <c r="J878" s="87">
        <f t="shared" si="145"/>
        <v>0</v>
      </c>
      <c r="K878" s="86">
        <v>0</v>
      </c>
      <c r="L878" s="87">
        <f t="shared" si="146"/>
        <v>0</v>
      </c>
      <c r="M878" s="86">
        <v>0</v>
      </c>
      <c r="N878" s="87">
        <f t="shared" si="147"/>
        <v>0</v>
      </c>
      <c r="O878" s="86">
        <v>0</v>
      </c>
      <c r="P878" s="87">
        <f t="shared" si="148"/>
        <v>0</v>
      </c>
      <c r="Q878" s="86">
        <v>0</v>
      </c>
      <c r="R878" s="87">
        <f t="shared" si="149"/>
        <v>0</v>
      </c>
      <c r="S878" s="86">
        <v>0</v>
      </c>
      <c r="T878" s="87">
        <f t="shared" si="150"/>
        <v>0</v>
      </c>
      <c r="U878" s="86">
        <v>0</v>
      </c>
      <c r="V878" s="87">
        <f t="shared" si="151"/>
        <v>0</v>
      </c>
      <c r="W878" s="86">
        <v>0</v>
      </c>
      <c r="X878" s="87">
        <f t="shared" si="152"/>
        <v>0</v>
      </c>
      <c r="Y878" s="87">
        <f t="shared" si="153"/>
        <v>0</v>
      </c>
    </row>
    <row r="879" spans="2:25" x14ac:dyDescent="0.2">
      <c r="B879" s="85" t="s">
        <v>1745</v>
      </c>
      <c r="C879" s="85" t="s">
        <v>1703</v>
      </c>
      <c r="D879" s="85" t="s">
        <v>1746</v>
      </c>
      <c r="E879" s="86">
        <v>0</v>
      </c>
      <c r="F879" s="87">
        <f t="shared" si="143"/>
        <v>0</v>
      </c>
      <c r="G879" s="86">
        <v>0</v>
      </c>
      <c r="H879" s="87">
        <f t="shared" si="144"/>
        <v>0</v>
      </c>
      <c r="I879" s="86">
        <v>0</v>
      </c>
      <c r="J879" s="87">
        <f t="shared" si="145"/>
        <v>0</v>
      </c>
      <c r="K879" s="86">
        <v>0</v>
      </c>
      <c r="L879" s="87">
        <f t="shared" si="146"/>
        <v>0</v>
      </c>
      <c r="M879" s="86">
        <v>0</v>
      </c>
      <c r="N879" s="87">
        <f t="shared" si="147"/>
        <v>0</v>
      </c>
      <c r="O879" s="86">
        <v>0</v>
      </c>
      <c r="P879" s="87">
        <f t="shared" si="148"/>
        <v>0</v>
      </c>
      <c r="Q879" s="86">
        <v>0</v>
      </c>
      <c r="R879" s="87">
        <f t="shared" si="149"/>
        <v>0</v>
      </c>
      <c r="S879" s="86">
        <v>0</v>
      </c>
      <c r="T879" s="87">
        <f t="shared" si="150"/>
        <v>0</v>
      </c>
      <c r="U879" s="86">
        <v>0</v>
      </c>
      <c r="V879" s="87">
        <f t="shared" si="151"/>
        <v>0</v>
      </c>
      <c r="W879" s="86">
        <v>0</v>
      </c>
      <c r="X879" s="87">
        <f t="shared" si="152"/>
        <v>0</v>
      </c>
      <c r="Y879" s="87">
        <f t="shared" si="153"/>
        <v>0</v>
      </c>
    </row>
    <row r="880" spans="2:25" x14ac:dyDescent="0.2">
      <c r="B880" s="85" t="s">
        <v>1747</v>
      </c>
      <c r="C880" s="85" t="s">
        <v>1703</v>
      </c>
      <c r="D880" s="85" t="s">
        <v>1748</v>
      </c>
      <c r="E880" s="86">
        <v>0</v>
      </c>
      <c r="F880" s="87">
        <f t="shared" si="143"/>
        <v>0</v>
      </c>
      <c r="G880" s="86">
        <v>0</v>
      </c>
      <c r="H880" s="87">
        <f t="shared" si="144"/>
        <v>0</v>
      </c>
      <c r="I880" s="86">
        <v>0</v>
      </c>
      <c r="J880" s="87">
        <f t="shared" si="145"/>
        <v>0</v>
      </c>
      <c r="K880" s="86">
        <v>0</v>
      </c>
      <c r="L880" s="87">
        <f t="shared" si="146"/>
        <v>0</v>
      </c>
      <c r="M880" s="86">
        <v>0</v>
      </c>
      <c r="N880" s="87">
        <f t="shared" si="147"/>
        <v>0</v>
      </c>
      <c r="O880" s="86">
        <v>0</v>
      </c>
      <c r="P880" s="87">
        <f t="shared" si="148"/>
        <v>0</v>
      </c>
      <c r="Q880" s="86">
        <v>0</v>
      </c>
      <c r="R880" s="87">
        <f t="shared" si="149"/>
        <v>0</v>
      </c>
      <c r="S880" s="86">
        <v>0</v>
      </c>
      <c r="T880" s="87">
        <f t="shared" si="150"/>
        <v>0</v>
      </c>
      <c r="U880" s="86">
        <v>0</v>
      </c>
      <c r="V880" s="87">
        <f t="shared" si="151"/>
        <v>0</v>
      </c>
      <c r="W880" s="86">
        <v>0</v>
      </c>
      <c r="X880" s="87">
        <f t="shared" si="152"/>
        <v>0</v>
      </c>
      <c r="Y880" s="87">
        <f t="shared" si="153"/>
        <v>0</v>
      </c>
    </row>
    <row r="881" spans="2:25" x14ac:dyDescent="0.2">
      <c r="B881" s="85" t="s">
        <v>1749</v>
      </c>
      <c r="C881" s="85" t="s">
        <v>1703</v>
      </c>
      <c r="D881" s="85" t="s">
        <v>1750</v>
      </c>
      <c r="E881" s="86">
        <v>0</v>
      </c>
      <c r="F881" s="87">
        <f t="shared" si="143"/>
        <v>0</v>
      </c>
      <c r="G881" s="86">
        <v>0</v>
      </c>
      <c r="H881" s="87">
        <f t="shared" si="144"/>
        <v>0</v>
      </c>
      <c r="I881" s="86">
        <v>0</v>
      </c>
      <c r="J881" s="87">
        <f t="shared" si="145"/>
        <v>0</v>
      </c>
      <c r="K881" s="86">
        <v>0</v>
      </c>
      <c r="L881" s="87">
        <f t="shared" si="146"/>
        <v>0</v>
      </c>
      <c r="M881" s="86">
        <v>0</v>
      </c>
      <c r="N881" s="87">
        <f t="shared" si="147"/>
        <v>0</v>
      </c>
      <c r="O881" s="86">
        <v>0</v>
      </c>
      <c r="P881" s="87">
        <f t="shared" si="148"/>
        <v>0</v>
      </c>
      <c r="Q881" s="86">
        <v>0</v>
      </c>
      <c r="R881" s="87">
        <f t="shared" si="149"/>
        <v>0</v>
      </c>
      <c r="S881" s="86">
        <v>0</v>
      </c>
      <c r="T881" s="87">
        <f t="shared" si="150"/>
        <v>0</v>
      </c>
      <c r="U881" s="86">
        <v>0</v>
      </c>
      <c r="V881" s="87">
        <f t="shared" si="151"/>
        <v>0</v>
      </c>
      <c r="W881" s="86">
        <v>0</v>
      </c>
      <c r="X881" s="87">
        <f t="shared" si="152"/>
        <v>0</v>
      </c>
      <c r="Y881" s="87">
        <f t="shared" si="153"/>
        <v>0</v>
      </c>
    </row>
    <row r="882" spans="2:25" x14ac:dyDescent="0.2">
      <c r="B882" s="85" t="s">
        <v>1751</v>
      </c>
      <c r="C882" s="85" t="s">
        <v>1703</v>
      </c>
      <c r="D882" s="85" t="s">
        <v>352</v>
      </c>
      <c r="E882" s="86">
        <v>0</v>
      </c>
      <c r="F882" s="87">
        <f t="shared" si="143"/>
        <v>0</v>
      </c>
      <c r="G882" s="86">
        <v>0</v>
      </c>
      <c r="H882" s="87">
        <f t="shared" si="144"/>
        <v>0</v>
      </c>
      <c r="I882" s="86">
        <v>0</v>
      </c>
      <c r="J882" s="87">
        <f t="shared" si="145"/>
        <v>0</v>
      </c>
      <c r="K882" s="86">
        <v>0</v>
      </c>
      <c r="L882" s="87">
        <f t="shared" si="146"/>
        <v>0</v>
      </c>
      <c r="M882" s="86">
        <v>0</v>
      </c>
      <c r="N882" s="87">
        <f t="shared" si="147"/>
        <v>0</v>
      </c>
      <c r="O882" s="86">
        <v>0</v>
      </c>
      <c r="P882" s="87">
        <f t="shared" si="148"/>
        <v>0</v>
      </c>
      <c r="Q882" s="86">
        <v>0</v>
      </c>
      <c r="R882" s="87">
        <f t="shared" si="149"/>
        <v>0</v>
      </c>
      <c r="S882" s="86">
        <v>0</v>
      </c>
      <c r="T882" s="87">
        <f t="shared" si="150"/>
        <v>0</v>
      </c>
      <c r="U882" s="86">
        <v>0</v>
      </c>
      <c r="V882" s="87">
        <f t="shared" si="151"/>
        <v>0</v>
      </c>
      <c r="W882" s="86">
        <v>0</v>
      </c>
      <c r="X882" s="87">
        <f t="shared" si="152"/>
        <v>0</v>
      </c>
      <c r="Y882" s="87">
        <f t="shared" si="153"/>
        <v>0</v>
      </c>
    </row>
    <row r="883" spans="2:25" x14ac:dyDescent="0.2">
      <c r="B883" s="85" t="s">
        <v>1752</v>
      </c>
      <c r="C883" s="85" t="s">
        <v>1703</v>
      </c>
      <c r="D883" s="85" t="s">
        <v>1753</v>
      </c>
      <c r="E883" s="86">
        <v>0</v>
      </c>
      <c r="F883" s="87">
        <f t="shared" si="143"/>
        <v>0</v>
      </c>
      <c r="G883" s="86">
        <v>0</v>
      </c>
      <c r="H883" s="87">
        <f t="shared" si="144"/>
        <v>0</v>
      </c>
      <c r="I883" s="86">
        <v>0</v>
      </c>
      <c r="J883" s="87">
        <f t="shared" si="145"/>
        <v>0</v>
      </c>
      <c r="K883" s="86">
        <v>0</v>
      </c>
      <c r="L883" s="87">
        <f t="shared" si="146"/>
        <v>0</v>
      </c>
      <c r="M883" s="86">
        <v>0</v>
      </c>
      <c r="N883" s="87">
        <f t="shared" si="147"/>
        <v>0</v>
      </c>
      <c r="O883" s="86">
        <v>0</v>
      </c>
      <c r="P883" s="87">
        <f t="shared" si="148"/>
        <v>0</v>
      </c>
      <c r="Q883" s="86">
        <v>0</v>
      </c>
      <c r="R883" s="87">
        <f t="shared" si="149"/>
        <v>0</v>
      </c>
      <c r="S883" s="86">
        <v>0</v>
      </c>
      <c r="T883" s="87">
        <f t="shared" si="150"/>
        <v>0</v>
      </c>
      <c r="U883" s="86">
        <v>0</v>
      </c>
      <c r="V883" s="87">
        <f t="shared" si="151"/>
        <v>0</v>
      </c>
      <c r="W883" s="86">
        <v>0</v>
      </c>
      <c r="X883" s="87">
        <f t="shared" si="152"/>
        <v>0</v>
      </c>
      <c r="Y883" s="87">
        <f t="shared" si="153"/>
        <v>0</v>
      </c>
    </row>
    <row r="884" spans="2:25" x14ac:dyDescent="0.2">
      <c r="B884" s="85" t="s">
        <v>1754</v>
      </c>
      <c r="C884" s="85" t="s">
        <v>1703</v>
      </c>
      <c r="D884" s="85" t="s">
        <v>1755</v>
      </c>
      <c r="E884" s="86">
        <v>0</v>
      </c>
      <c r="F884" s="87">
        <f t="shared" si="143"/>
        <v>0</v>
      </c>
      <c r="G884" s="86">
        <v>0</v>
      </c>
      <c r="H884" s="87">
        <f t="shared" si="144"/>
        <v>0</v>
      </c>
      <c r="I884" s="86">
        <v>0</v>
      </c>
      <c r="J884" s="87">
        <f t="shared" si="145"/>
        <v>0</v>
      </c>
      <c r="K884" s="86">
        <v>0</v>
      </c>
      <c r="L884" s="87">
        <f t="shared" si="146"/>
        <v>0</v>
      </c>
      <c r="M884" s="86">
        <v>0</v>
      </c>
      <c r="N884" s="87">
        <f t="shared" si="147"/>
        <v>0</v>
      </c>
      <c r="O884" s="86">
        <v>0</v>
      </c>
      <c r="P884" s="87">
        <f t="shared" si="148"/>
        <v>0</v>
      </c>
      <c r="Q884" s="86">
        <v>0</v>
      </c>
      <c r="R884" s="87">
        <f t="shared" si="149"/>
        <v>0</v>
      </c>
      <c r="S884" s="86">
        <v>0</v>
      </c>
      <c r="T884" s="87">
        <f t="shared" si="150"/>
        <v>0</v>
      </c>
      <c r="U884" s="86">
        <v>0</v>
      </c>
      <c r="V884" s="87">
        <f t="shared" si="151"/>
        <v>0</v>
      </c>
      <c r="W884" s="86">
        <v>0</v>
      </c>
      <c r="X884" s="87">
        <f t="shared" si="152"/>
        <v>0</v>
      </c>
      <c r="Y884" s="87">
        <f t="shared" si="153"/>
        <v>0</v>
      </c>
    </row>
    <row r="885" spans="2:25" x14ac:dyDescent="0.2">
      <c r="B885" s="85" t="s">
        <v>1756</v>
      </c>
      <c r="C885" s="85" t="s">
        <v>1703</v>
      </c>
      <c r="D885" s="85" t="s">
        <v>1757</v>
      </c>
      <c r="E885" s="86">
        <v>0</v>
      </c>
      <c r="F885" s="87">
        <f t="shared" si="143"/>
        <v>0</v>
      </c>
      <c r="G885" s="86">
        <v>0</v>
      </c>
      <c r="H885" s="87">
        <f t="shared" si="144"/>
        <v>0</v>
      </c>
      <c r="I885" s="86">
        <v>0</v>
      </c>
      <c r="J885" s="87">
        <f t="shared" si="145"/>
        <v>0</v>
      </c>
      <c r="K885" s="86">
        <v>0</v>
      </c>
      <c r="L885" s="87">
        <f t="shared" si="146"/>
        <v>0</v>
      </c>
      <c r="M885" s="86">
        <v>0</v>
      </c>
      <c r="N885" s="87">
        <f t="shared" si="147"/>
        <v>0</v>
      </c>
      <c r="O885" s="86">
        <v>0</v>
      </c>
      <c r="P885" s="87">
        <f t="shared" si="148"/>
        <v>0</v>
      </c>
      <c r="Q885" s="86">
        <v>0</v>
      </c>
      <c r="R885" s="87">
        <f t="shared" si="149"/>
        <v>0</v>
      </c>
      <c r="S885" s="86">
        <v>0</v>
      </c>
      <c r="T885" s="87">
        <f t="shared" si="150"/>
        <v>0</v>
      </c>
      <c r="U885" s="86">
        <v>0</v>
      </c>
      <c r="V885" s="87">
        <f t="shared" si="151"/>
        <v>0</v>
      </c>
      <c r="W885" s="86">
        <v>0</v>
      </c>
      <c r="X885" s="87">
        <f t="shared" si="152"/>
        <v>0</v>
      </c>
      <c r="Y885" s="87">
        <f t="shared" si="153"/>
        <v>0</v>
      </c>
    </row>
    <row r="886" spans="2:25" x14ac:dyDescent="0.2">
      <c r="B886" s="85" t="s">
        <v>1758</v>
      </c>
      <c r="C886" s="85" t="s">
        <v>1703</v>
      </c>
      <c r="D886" s="85" t="s">
        <v>1759</v>
      </c>
      <c r="E886" s="86">
        <v>0</v>
      </c>
      <c r="F886" s="87">
        <f t="shared" si="143"/>
        <v>0</v>
      </c>
      <c r="G886" s="86">
        <v>0</v>
      </c>
      <c r="H886" s="87">
        <f t="shared" si="144"/>
        <v>0</v>
      </c>
      <c r="I886" s="86">
        <v>0</v>
      </c>
      <c r="J886" s="87">
        <f t="shared" si="145"/>
        <v>0</v>
      </c>
      <c r="K886" s="86">
        <v>0</v>
      </c>
      <c r="L886" s="87">
        <f t="shared" si="146"/>
        <v>0</v>
      </c>
      <c r="M886" s="86">
        <v>0</v>
      </c>
      <c r="N886" s="87">
        <f t="shared" si="147"/>
        <v>0</v>
      </c>
      <c r="O886" s="86">
        <v>0</v>
      </c>
      <c r="P886" s="87">
        <f t="shared" si="148"/>
        <v>0</v>
      </c>
      <c r="Q886" s="86">
        <v>0</v>
      </c>
      <c r="R886" s="87">
        <f t="shared" si="149"/>
        <v>0</v>
      </c>
      <c r="S886" s="86">
        <v>0</v>
      </c>
      <c r="T886" s="87">
        <f t="shared" si="150"/>
        <v>0</v>
      </c>
      <c r="U886" s="86">
        <v>0</v>
      </c>
      <c r="V886" s="87">
        <f t="shared" si="151"/>
        <v>0</v>
      </c>
      <c r="W886" s="86">
        <v>0</v>
      </c>
      <c r="X886" s="87">
        <f t="shared" si="152"/>
        <v>0</v>
      </c>
      <c r="Y886" s="87">
        <f t="shared" si="153"/>
        <v>0</v>
      </c>
    </row>
    <row r="887" spans="2:25" x14ac:dyDescent="0.2">
      <c r="B887" s="85" t="s">
        <v>1760</v>
      </c>
      <c r="C887" s="85" t="s">
        <v>1703</v>
      </c>
      <c r="D887" s="85" t="s">
        <v>1761</v>
      </c>
      <c r="E887" s="86">
        <v>0</v>
      </c>
      <c r="F887" s="87">
        <f t="shared" si="143"/>
        <v>0</v>
      </c>
      <c r="G887" s="86">
        <v>0</v>
      </c>
      <c r="H887" s="87">
        <f t="shared" si="144"/>
        <v>0</v>
      </c>
      <c r="I887" s="86">
        <v>0</v>
      </c>
      <c r="J887" s="87">
        <f t="shared" si="145"/>
        <v>0</v>
      </c>
      <c r="K887" s="86">
        <v>0</v>
      </c>
      <c r="L887" s="87">
        <f t="shared" si="146"/>
        <v>0</v>
      </c>
      <c r="M887" s="86">
        <v>0</v>
      </c>
      <c r="N887" s="87">
        <f t="shared" si="147"/>
        <v>0</v>
      </c>
      <c r="O887" s="86">
        <v>0</v>
      </c>
      <c r="P887" s="87">
        <f t="shared" si="148"/>
        <v>0</v>
      </c>
      <c r="Q887" s="86">
        <v>0</v>
      </c>
      <c r="R887" s="87">
        <f t="shared" si="149"/>
        <v>0</v>
      </c>
      <c r="S887" s="86">
        <v>0</v>
      </c>
      <c r="T887" s="87">
        <f t="shared" si="150"/>
        <v>0</v>
      </c>
      <c r="U887" s="86">
        <v>0</v>
      </c>
      <c r="V887" s="87">
        <f t="shared" si="151"/>
        <v>0</v>
      </c>
      <c r="W887" s="86">
        <v>0</v>
      </c>
      <c r="X887" s="87">
        <f t="shared" si="152"/>
        <v>0</v>
      </c>
      <c r="Y887" s="87">
        <f t="shared" si="153"/>
        <v>0</v>
      </c>
    </row>
    <row r="888" spans="2:25" x14ac:dyDescent="0.2">
      <c r="B888" s="85" t="s">
        <v>1762</v>
      </c>
      <c r="C888" s="85" t="s">
        <v>1703</v>
      </c>
      <c r="D888" s="85" t="s">
        <v>1763</v>
      </c>
      <c r="E888" s="86">
        <v>0</v>
      </c>
      <c r="F888" s="87">
        <f t="shared" si="143"/>
        <v>0</v>
      </c>
      <c r="G888" s="86">
        <v>0</v>
      </c>
      <c r="H888" s="87">
        <f t="shared" si="144"/>
        <v>0</v>
      </c>
      <c r="I888" s="86">
        <v>0</v>
      </c>
      <c r="J888" s="87">
        <f t="shared" si="145"/>
        <v>0</v>
      </c>
      <c r="K888" s="86">
        <v>0</v>
      </c>
      <c r="L888" s="87">
        <f t="shared" si="146"/>
        <v>0</v>
      </c>
      <c r="M888" s="86">
        <v>0</v>
      </c>
      <c r="N888" s="87">
        <f t="shared" si="147"/>
        <v>0</v>
      </c>
      <c r="O888" s="86">
        <v>0</v>
      </c>
      <c r="P888" s="87">
        <f t="shared" si="148"/>
        <v>0</v>
      </c>
      <c r="Q888" s="86">
        <v>0</v>
      </c>
      <c r="R888" s="87">
        <f t="shared" si="149"/>
        <v>0</v>
      </c>
      <c r="S888" s="86">
        <v>0</v>
      </c>
      <c r="T888" s="87">
        <f t="shared" si="150"/>
        <v>0</v>
      </c>
      <c r="U888" s="86">
        <v>0</v>
      </c>
      <c r="V888" s="87">
        <f t="shared" si="151"/>
        <v>0</v>
      </c>
      <c r="W888" s="86">
        <v>0</v>
      </c>
      <c r="X888" s="87">
        <f t="shared" si="152"/>
        <v>0</v>
      </c>
      <c r="Y888" s="87">
        <f t="shared" si="153"/>
        <v>0</v>
      </c>
    </row>
    <row r="889" spans="2:25" x14ac:dyDescent="0.2">
      <c r="B889" s="85" t="s">
        <v>1764</v>
      </c>
      <c r="C889" s="85" t="s">
        <v>1703</v>
      </c>
      <c r="D889" s="85" t="s">
        <v>1765</v>
      </c>
      <c r="E889" s="86">
        <v>0</v>
      </c>
      <c r="F889" s="87">
        <f t="shared" si="143"/>
        <v>0</v>
      </c>
      <c r="G889" s="86">
        <v>0</v>
      </c>
      <c r="H889" s="87">
        <f t="shared" si="144"/>
        <v>0</v>
      </c>
      <c r="I889" s="86">
        <v>0</v>
      </c>
      <c r="J889" s="87">
        <f t="shared" si="145"/>
        <v>0</v>
      </c>
      <c r="K889" s="86">
        <v>0</v>
      </c>
      <c r="L889" s="87">
        <f t="shared" si="146"/>
        <v>0</v>
      </c>
      <c r="M889" s="86">
        <v>0</v>
      </c>
      <c r="N889" s="87">
        <f t="shared" si="147"/>
        <v>0</v>
      </c>
      <c r="O889" s="86">
        <v>0</v>
      </c>
      <c r="P889" s="87">
        <f t="shared" si="148"/>
        <v>0</v>
      </c>
      <c r="Q889" s="86">
        <v>0</v>
      </c>
      <c r="R889" s="87">
        <f t="shared" si="149"/>
        <v>0</v>
      </c>
      <c r="S889" s="86">
        <v>0</v>
      </c>
      <c r="T889" s="87">
        <f t="shared" si="150"/>
        <v>0</v>
      </c>
      <c r="U889" s="86">
        <v>0</v>
      </c>
      <c r="V889" s="87">
        <f t="shared" si="151"/>
        <v>0</v>
      </c>
      <c r="W889" s="86">
        <v>0</v>
      </c>
      <c r="X889" s="87">
        <f t="shared" si="152"/>
        <v>0</v>
      </c>
      <c r="Y889" s="87">
        <f t="shared" si="153"/>
        <v>0</v>
      </c>
    </row>
    <row r="890" spans="2:25" x14ac:dyDescent="0.2">
      <c r="B890" s="85" t="s">
        <v>1766</v>
      </c>
      <c r="C890" s="85" t="s">
        <v>1703</v>
      </c>
      <c r="D890" s="85" t="s">
        <v>1767</v>
      </c>
      <c r="E890" s="86">
        <v>0</v>
      </c>
      <c r="F890" s="87">
        <f t="shared" si="143"/>
        <v>0</v>
      </c>
      <c r="G890" s="86">
        <v>0</v>
      </c>
      <c r="H890" s="87">
        <f t="shared" si="144"/>
        <v>0</v>
      </c>
      <c r="I890" s="86">
        <v>0</v>
      </c>
      <c r="J890" s="87">
        <f t="shared" si="145"/>
        <v>0</v>
      </c>
      <c r="K890" s="86">
        <v>0</v>
      </c>
      <c r="L890" s="87">
        <f t="shared" si="146"/>
        <v>0</v>
      </c>
      <c r="M890" s="86">
        <v>0</v>
      </c>
      <c r="N890" s="87">
        <f t="shared" si="147"/>
        <v>0</v>
      </c>
      <c r="O890" s="86">
        <v>0</v>
      </c>
      <c r="P890" s="87">
        <f t="shared" si="148"/>
        <v>0</v>
      </c>
      <c r="Q890" s="86">
        <v>0</v>
      </c>
      <c r="R890" s="87">
        <f t="shared" si="149"/>
        <v>0</v>
      </c>
      <c r="S890" s="86">
        <v>0</v>
      </c>
      <c r="T890" s="87">
        <f t="shared" si="150"/>
        <v>0</v>
      </c>
      <c r="U890" s="86">
        <v>0</v>
      </c>
      <c r="V890" s="87">
        <f t="shared" si="151"/>
        <v>0</v>
      </c>
      <c r="W890" s="86">
        <v>0</v>
      </c>
      <c r="X890" s="87">
        <f t="shared" si="152"/>
        <v>0</v>
      </c>
      <c r="Y890" s="87">
        <f t="shared" si="153"/>
        <v>0</v>
      </c>
    </row>
    <row r="891" spans="2:25" x14ac:dyDescent="0.2">
      <c r="B891" s="85" t="s">
        <v>1768</v>
      </c>
      <c r="C891" s="85" t="s">
        <v>1703</v>
      </c>
      <c r="D891" s="85" t="s">
        <v>1769</v>
      </c>
      <c r="E891" s="86">
        <v>0</v>
      </c>
      <c r="F891" s="87">
        <f t="shared" si="143"/>
        <v>0</v>
      </c>
      <c r="G891" s="86">
        <v>0</v>
      </c>
      <c r="H891" s="87">
        <f t="shared" si="144"/>
        <v>0</v>
      </c>
      <c r="I891" s="86">
        <v>0</v>
      </c>
      <c r="J891" s="87">
        <f t="shared" si="145"/>
        <v>0</v>
      </c>
      <c r="K891" s="86">
        <v>0</v>
      </c>
      <c r="L891" s="87">
        <f t="shared" si="146"/>
        <v>0</v>
      </c>
      <c r="M891" s="86">
        <v>0</v>
      </c>
      <c r="N891" s="87">
        <f t="shared" si="147"/>
        <v>0</v>
      </c>
      <c r="O891" s="86">
        <v>0</v>
      </c>
      <c r="P891" s="87">
        <f t="shared" si="148"/>
        <v>0</v>
      </c>
      <c r="Q891" s="86">
        <v>0</v>
      </c>
      <c r="R891" s="87">
        <f t="shared" si="149"/>
        <v>0</v>
      </c>
      <c r="S891" s="86">
        <v>0</v>
      </c>
      <c r="T891" s="87">
        <f t="shared" si="150"/>
        <v>0</v>
      </c>
      <c r="U891" s="86">
        <v>0</v>
      </c>
      <c r="V891" s="87">
        <f t="shared" si="151"/>
        <v>0</v>
      </c>
      <c r="W891" s="86">
        <v>0</v>
      </c>
      <c r="X891" s="87">
        <f t="shared" si="152"/>
        <v>0</v>
      </c>
      <c r="Y891" s="87">
        <f t="shared" si="153"/>
        <v>0</v>
      </c>
    </row>
    <row r="892" spans="2:25" x14ac:dyDescent="0.2">
      <c r="B892" s="85" t="s">
        <v>1770</v>
      </c>
      <c r="C892" s="85" t="s">
        <v>1703</v>
      </c>
      <c r="D892" s="85" t="s">
        <v>129</v>
      </c>
      <c r="E892" s="86">
        <v>0</v>
      </c>
      <c r="F892" s="87">
        <f t="shared" si="143"/>
        <v>0</v>
      </c>
      <c r="G892" s="86">
        <v>0</v>
      </c>
      <c r="H892" s="87">
        <f t="shared" si="144"/>
        <v>0</v>
      </c>
      <c r="I892" s="86">
        <v>0</v>
      </c>
      <c r="J892" s="87">
        <f t="shared" si="145"/>
        <v>0</v>
      </c>
      <c r="K892" s="86">
        <v>0</v>
      </c>
      <c r="L892" s="87">
        <f t="shared" si="146"/>
        <v>0</v>
      </c>
      <c r="M892" s="86">
        <v>0</v>
      </c>
      <c r="N892" s="87">
        <f t="shared" si="147"/>
        <v>0</v>
      </c>
      <c r="O892" s="86">
        <v>0</v>
      </c>
      <c r="P892" s="87">
        <f t="shared" si="148"/>
        <v>0</v>
      </c>
      <c r="Q892" s="86">
        <v>0</v>
      </c>
      <c r="R892" s="87">
        <f t="shared" si="149"/>
        <v>0</v>
      </c>
      <c r="S892" s="86">
        <v>0</v>
      </c>
      <c r="T892" s="87">
        <f t="shared" si="150"/>
        <v>0</v>
      </c>
      <c r="U892" s="86">
        <v>0</v>
      </c>
      <c r="V892" s="87">
        <f t="shared" si="151"/>
        <v>0</v>
      </c>
      <c r="W892" s="86">
        <v>0</v>
      </c>
      <c r="X892" s="87">
        <f t="shared" si="152"/>
        <v>0</v>
      </c>
      <c r="Y892" s="87">
        <f t="shared" si="153"/>
        <v>0</v>
      </c>
    </row>
    <row r="893" spans="2:25" x14ac:dyDescent="0.2">
      <c r="B893" s="85" t="s">
        <v>1771</v>
      </c>
      <c r="C893" s="85" t="s">
        <v>1703</v>
      </c>
      <c r="D893" s="85" t="s">
        <v>1772</v>
      </c>
      <c r="E893" s="86">
        <v>0</v>
      </c>
      <c r="F893" s="87">
        <f t="shared" si="143"/>
        <v>0</v>
      </c>
      <c r="G893" s="86">
        <v>0</v>
      </c>
      <c r="H893" s="87">
        <f t="shared" si="144"/>
        <v>0</v>
      </c>
      <c r="I893" s="86">
        <v>0</v>
      </c>
      <c r="J893" s="87">
        <f t="shared" si="145"/>
        <v>0</v>
      </c>
      <c r="K893" s="86">
        <v>0</v>
      </c>
      <c r="L893" s="87">
        <f t="shared" si="146"/>
        <v>0</v>
      </c>
      <c r="M893" s="86">
        <v>0</v>
      </c>
      <c r="N893" s="87">
        <f t="shared" si="147"/>
        <v>0</v>
      </c>
      <c r="O893" s="86">
        <v>0</v>
      </c>
      <c r="P893" s="87">
        <f t="shared" si="148"/>
        <v>0</v>
      </c>
      <c r="Q893" s="86">
        <v>0</v>
      </c>
      <c r="R893" s="87">
        <f t="shared" si="149"/>
        <v>0</v>
      </c>
      <c r="S893" s="86">
        <v>0</v>
      </c>
      <c r="T893" s="87">
        <f t="shared" si="150"/>
        <v>0</v>
      </c>
      <c r="U893" s="86">
        <v>0</v>
      </c>
      <c r="V893" s="87">
        <f t="shared" si="151"/>
        <v>0</v>
      </c>
      <c r="W893" s="86">
        <v>0</v>
      </c>
      <c r="X893" s="87">
        <f t="shared" si="152"/>
        <v>0</v>
      </c>
      <c r="Y893" s="87">
        <f t="shared" si="153"/>
        <v>0</v>
      </c>
    </row>
    <row r="894" spans="2:25" x14ac:dyDescent="0.2">
      <c r="B894" s="85" t="s">
        <v>1773</v>
      </c>
      <c r="C894" s="85" t="s">
        <v>1703</v>
      </c>
      <c r="D894" s="85" t="s">
        <v>1774</v>
      </c>
      <c r="E894" s="86">
        <v>0</v>
      </c>
      <c r="F894" s="87">
        <f t="shared" si="143"/>
        <v>0</v>
      </c>
      <c r="G894" s="86">
        <v>0</v>
      </c>
      <c r="H894" s="87">
        <f t="shared" si="144"/>
        <v>0</v>
      </c>
      <c r="I894" s="86">
        <v>0</v>
      </c>
      <c r="J894" s="87">
        <f t="shared" si="145"/>
        <v>0</v>
      </c>
      <c r="K894" s="86">
        <v>0</v>
      </c>
      <c r="L894" s="87">
        <f t="shared" si="146"/>
        <v>0</v>
      </c>
      <c r="M894" s="86">
        <v>0</v>
      </c>
      <c r="N894" s="87">
        <f t="shared" si="147"/>
        <v>0</v>
      </c>
      <c r="O894" s="86">
        <v>0</v>
      </c>
      <c r="P894" s="87">
        <f t="shared" si="148"/>
        <v>0</v>
      </c>
      <c r="Q894" s="86">
        <v>0</v>
      </c>
      <c r="R894" s="87">
        <f t="shared" si="149"/>
        <v>0</v>
      </c>
      <c r="S894" s="86">
        <v>0</v>
      </c>
      <c r="T894" s="87">
        <f t="shared" si="150"/>
        <v>0</v>
      </c>
      <c r="U894" s="86">
        <v>0</v>
      </c>
      <c r="V894" s="87">
        <f t="shared" si="151"/>
        <v>0</v>
      </c>
      <c r="W894" s="86">
        <v>0</v>
      </c>
      <c r="X894" s="87">
        <f t="shared" si="152"/>
        <v>0</v>
      </c>
      <c r="Y894" s="87">
        <f t="shared" si="153"/>
        <v>0</v>
      </c>
    </row>
    <row r="895" spans="2:25" x14ac:dyDescent="0.2">
      <c r="B895" s="85" t="s">
        <v>1775</v>
      </c>
      <c r="C895" s="85" t="s">
        <v>1703</v>
      </c>
      <c r="D895" s="85" t="s">
        <v>1776</v>
      </c>
      <c r="E895" s="86">
        <v>0</v>
      </c>
      <c r="F895" s="87">
        <f t="shared" si="143"/>
        <v>0</v>
      </c>
      <c r="G895" s="86">
        <v>0</v>
      </c>
      <c r="H895" s="87">
        <f t="shared" si="144"/>
        <v>0</v>
      </c>
      <c r="I895" s="86">
        <v>0</v>
      </c>
      <c r="J895" s="87">
        <f t="shared" si="145"/>
        <v>0</v>
      </c>
      <c r="K895" s="86">
        <v>0</v>
      </c>
      <c r="L895" s="87">
        <f t="shared" si="146"/>
        <v>0</v>
      </c>
      <c r="M895" s="86">
        <v>0</v>
      </c>
      <c r="N895" s="87">
        <f t="shared" si="147"/>
        <v>0</v>
      </c>
      <c r="O895" s="86">
        <v>0</v>
      </c>
      <c r="P895" s="87">
        <f t="shared" si="148"/>
        <v>0</v>
      </c>
      <c r="Q895" s="86">
        <v>0</v>
      </c>
      <c r="R895" s="87">
        <f t="shared" si="149"/>
        <v>0</v>
      </c>
      <c r="S895" s="86">
        <v>0</v>
      </c>
      <c r="T895" s="87">
        <f t="shared" si="150"/>
        <v>0</v>
      </c>
      <c r="U895" s="86">
        <v>0</v>
      </c>
      <c r="V895" s="87">
        <f t="shared" si="151"/>
        <v>0</v>
      </c>
      <c r="W895" s="86">
        <v>0</v>
      </c>
      <c r="X895" s="87">
        <f t="shared" si="152"/>
        <v>0</v>
      </c>
      <c r="Y895" s="87">
        <f t="shared" si="153"/>
        <v>0</v>
      </c>
    </row>
    <row r="896" spans="2:25" x14ac:dyDescent="0.2">
      <c r="B896" s="85" t="s">
        <v>1777</v>
      </c>
      <c r="C896" s="85" t="s">
        <v>1703</v>
      </c>
      <c r="D896" s="85" t="s">
        <v>1778</v>
      </c>
      <c r="E896" s="86">
        <v>0</v>
      </c>
      <c r="F896" s="87">
        <f t="shared" si="143"/>
        <v>0</v>
      </c>
      <c r="G896" s="86">
        <v>0</v>
      </c>
      <c r="H896" s="87">
        <f t="shared" si="144"/>
        <v>0</v>
      </c>
      <c r="I896" s="86">
        <v>0</v>
      </c>
      <c r="J896" s="87">
        <f t="shared" si="145"/>
        <v>0</v>
      </c>
      <c r="K896" s="86">
        <v>0</v>
      </c>
      <c r="L896" s="87">
        <f t="shared" si="146"/>
        <v>0</v>
      </c>
      <c r="M896" s="86">
        <v>0</v>
      </c>
      <c r="N896" s="87">
        <f t="shared" si="147"/>
        <v>0</v>
      </c>
      <c r="O896" s="86">
        <v>0</v>
      </c>
      <c r="P896" s="87">
        <f t="shared" si="148"/>
        <v>0</v>
      </c>
      <c r="Q896" s="86">
        <v>0</v>
      </c>
      <c r="R896" s="87">
        <f t="shared" si="149"/>
        <v>0</v>
      </c>
      <c r="S896" s="86">
        <v>0</v>
      </c>
      <c r="T896" s="87">
        <f t="shared" si="150"/>
        <v>0</v>
      </c>
      <c r="U896" s="86">
        <v>0</v>
      </c>
      <c r="V896" s="87">
        <f t="shared" si="151"/>
        <v>0</v>
      </c>
      <c r="W896" s="86">
        <v>0</v>
      </c>
      <c r="X896" s="87">
        <f t="shared" si="152"/>
        <v>0</v>
      </c>
      <c r="Y896" s="87">
        <f t="shared" si="153"/>
        <v>0</v>
      </c>
    </row>
    <row r="897" spans="2:25" x14ac:dyDescent="0.2">
      <c r="B897" s="85" t="s">
        <v>1779</v>
      </c>
      <c r="C897" s="85" t="s">
        <v>1703</v>
      </c>
      <c r="D897" s="85" t="s">
        <v>1780</v>
      </c>
      <c r="E897" s="86">
        <v>0</v>
      </c>
      <c r="F897" s="87">
        <f t="shared" si="143"/>
        <v>0</v>
      </c>
      <c r="G897" s="86">
        <v>0</v>
      </c>
      <c r="H897" s="87">
        <f t="shared" si="144"/>
        <v>0</v>
      </c>
      <c r="I897" s="86">
        <v>0</v>
      </c>
      <c r="J897" s="87">
        <f t="shared" si="145"/>
        <v>0</v>
      </c>
      <c r="K897" s="86">
        <v>0</v>
      </c>
      <c r="L897" s="87">
        <f t="shared" si="146"/>
        <v>0</v>
      </c>
      <c r="M897" s="86">
        <v>0</v>
      </c>
      <c r="N897" s="87">
        <f t="shared" si="147"/>
        <v>0</v>
      </c>
      <c r="O897" s="86">
        <v>0</v>
      </c>
      <c r="P897" s="87">
        <f t="shared" si="148"/>
        <v>0</v>
      </c>
      <c r="Q897" s="86">
        <v>0</v>
      </c>
      <c r="R897" s="87">
        <f t="shared" si="149"/>
        <v>0</v>
      </c>
      <c r="S897" s="86">
        <v>0</v>
      </c>
      <c r="T897" s="87">
        <f t="shared" si="150"/>
        <v>0</v>
      </c>
      <c r="U897" s="86">
        <v>0</v>
      </c>
      <c r="V897" s="87">
        <f t="shared" si="151"/>
        <v>0</v>
      </c>
      <c r="W897" s="86">
        <v>0</v>
      </c>
      <c r="X897" s="87">
        <f t="shared" si="152"/>
        <v>0</v>
      </c>
      <c r="Y897" s="87">
        <f t="shared" si="153"/>
        <v>0</v>
      </c>
    </row>
    <row r="898" spans="2:25" x14ac:dyDescent="0.2">
      <c r="B898" s="85" t="s">
        <v>1781</v>
      </c>
      <c r="C898" s="85" t="s">
        <v>1703</v>
      </c>
      <c r="D898" s="85" t="s">
        <v>1782</v>
      </c>
      <c r="E898" s="86">
        <v>0</v>
      </c>
      <c r="F898" s="87">
        <f t="shared" si="143"/>
        <v>0</v>
      </c>
      <c r="G898" s="86">
        <v>0</v>
      </c>
      <c r="H898" s="87">
        <f t="shared" si="144"/>
        <v>0</v>
      </c>
      <c r="I898" s="86">
        <v>0</v>
      </c>
      <c r="J898" s="87">
        <f t="shared" si="145"/>
        <v>0</v>
      </c>
      <c r="K898" s="86">
        <v>0</v>
      </c>
      <c r="L898" s="87">
        <f t="shared" si="146"/>
        <v>0</v>
      </c>
      <c r="M898" s="86">
        <v>0</v>
      </c>
      <c r="N898" s="87">
        <f t="shared" si="147"/>
        <v>0</v>
      </c>
      <c r="O898" s="86">
        <v>0</v>
      </c>
      <c r="P898" s="87">
        <f t="shared" si="148"/>
        <v>0</v>
      </c>
      <c r="Q898" s="86">
        <v>0</v>
      </c>
      <c r="R898" s="87">
        <f t="shared" si="149"/>
        <v>0</v>
      </c>
      <c r="S898" s="86">
        <v>0</v>
      </c>
      <c r="T898" s="87">
        <f t="shared" si="150"/>
        <v>0</v>
      </c>
      <c r="U898" s="86">
        <v>0</v>
      </c>
      <c r="V898" s="87">
        <f t="shared" si="151"/>
        <v>0</v>
      </c>
      <c r="W898" s="86">
        <v>0</v>
      </c>
      <c r="X898" s="87">
        <f t="shared" si="152"/>
        <v>0</v>
      </c>
      <c r="Y898" s="87">
        <f t="shared" si="153"/>
        <v>0</v>
      </c>
    </row>
    <row r="899" spans="2:25" x14ac:dyDescent="0.2">
      <c r="B899" s="85" t="s">
        <v>1783</v>
      </c>
      <c r="C899" s="85" t="s">
        <v>1703</v>
      </c>
      <c r="D899" s="85" t="s">
        <v>1784</v>
      </c>
      <c r="E899" s="86">
        <v>0</v>
      </c>
      <c r="F899" s="87">
        <f t="shared" si="143"/>
        <v>0</v>
      </c>
      <c r="G899" s="86">
        <v>0</v>
      </c>
      <c r="H899" s="87">
        <f t="shared" si="144"/>
        <v>0</v>
      </c>
      <c r="I899" s="86">
        <v>0</v>
      </c>
      <c r="J899" s="87">
        <f t="shared" si="145"/>
        <v>0</v>
      </c>
      <c r="K899" s="86">
        <v>0</v>
      </c>
      <c r="L899" s="87">
        <f t="shared" si="146"/>
        <v>0</v>
      </c>
      <c r="M899" s="86">
        <v>0</v>
      </c>
      <c r="N899" s="87">
        <f t="shared" si="147"/>
        <v>0</v>
      </c>
      <c r="O899" s="86">
        <v>0</v>
      </c>
      <c r="P899" s="87">
        <f t="shared" si="148"/>
        <v>0</v>
      </c>
      <c r="Q899" s="86">
        <v>0</v>
      </c>
      <c r="R899" s="87">
        <f t="shared" si="149"/>
        <v>0</v>
      </c>
      <c r="S899" s="86">
        <v>0</v>
      </c>
      <c r="T899" s="87">
        <f t="shared" si="150"/>
        <v>0</v>
      </c>
      <c r="U899" s="86">
        <v>0</v>
      </c>
      <c r="V899" s="87">
        <f t="shared" si="151"/>
        <v>0</v>
      </c>
      <c r="W899" s="86">
        <v>0</v>
      </c>
      <c r="X899" s="87">
        <f t="shared" si="152"/>
        <v>0</v>
      </c>
      <c r="Y899" s="87">
        <f t="shared" si="153"/>
        <v>0</v>
      </c>
    </row>
    <row r="900" spans="2:25" x14ac:dyDescent="0.2">
      <c r="B900" s="85" t="s">
        <v>1785</v>
      </c>
      <c r="C900" s="85" t="s">
        <v>1703</v>
      </c>
      <c r="D900" s="85" t="s">
        <v>1786</v>
      </c>
      <c r="E900" s="86">
        <v>0</v>
      </c>
      <c r="F900" s="87">
        <f t="shared" si="143"/>
        <v>0</v>
      </c>
      <c r="G900" s="86">
        <v>0</v>
      </c>
      <c r="H900" s="87">
        <f t="shared" si="144"/>
        <v>0</v>
      </c>
      <c r="I900" s="86">
        <v>0</v>
      </c>
      <c r="J900" s="87">
        <f t="shared" si="145"/>
        <v>0</v>
      </c>
      <c r="K900" s="86">
        <v>0</v>
      </c>
      <c r="L900" s="87">
        <f t="shared" si="146"/>
        <v>0</v>
      </c>
      <c r="M900" s="86">
        <v>0</v>
      </c>
      <c r="N900" s="87">
        <f t="shared" si="147"/>
        <v>0</v>
      </c>
      <c r="O900" s="86">
        <v>0</v>
      </c>
      <c r="P900" s="87">
        <f t="shared" si="148"/>
        <v>0</v>
      </c>
      <c r="Q900" s="86">
        <v>0</v>
      </c>
      <c r="R900" s="87">
        <f t="shared" si="149"/>
        <v>0</v>
      </c>
      <c r="S900" s="86">
        <v>0</v>
      </c>
      <c r="T900" s="87">
        <f t="shared" si="150"/>
        <v>0</v>
      </c>
      <c r="U900" s="86">
        <v>0</v>
      </c>
      <c r="V900" s="87">
        <f t="shared" si="151"/>
        <v>0</v>
      </c>
      <c r="W900" s="86">
        <v>0</v>
      </c>
      <c r="X900" s="87">
        <f t="shared" si="152"/>
        <v>0</v>
      </c>
      <c r="Y900" s="87">
        <f t="shared" si="153"/>
        <v>0</v>
      </c>
    </row>
    <row r="901" spans="2:25" x14ac:dyDescent="0.2">
      <c r="B901" s="85" t="s">
        <v>1787</v>
      </c>
      <c r="C901" s="85" t="s">
        <v>1703</v>
      </c>
      <c r="D901" s="85" t="s">
        <v>874</v>
      </c>
      <c r="E901" s="86">
        <v>0</v>
      </c>
      <c r="F901" s="87">
        <f t="shared" si="143"/>
        <v>0</v>
      </c>
      <c r="G901" s="86">
        <v>0</v>
      </c>
      <c r="H901" s="87">
        <f t="shared" si="144"/>
        <v>0</v>
      </c>
      <c r="I901" s="86">
        <v>0</v>
      </c>
      <c r="J901" s="87">
        <f t="shared" si="145"/>
        <v>0</v>
      </c>
      <c r="K901" s="86">
        <v>0</v>
      </c>
      <c r="L901" s="87">
        <f t="shared" si="146"/>
        <v>0</v>
      </c>
      <c r="M901" s="86">
        <v>0</v>
      </c>
      <c r="N901" s="87">
        <f t="shared" si="147"/>
        <v>0</v>
      </c>
      <c r="O901" s="86">
        <v>0</v>
      </c>
      <c r="P901" s="87">
        <f t="shared" si="148"/>
        <v>0</v>
      </c>
      <c r="Q901" s="86">
        <v>0</v>
      </c>
      <c r="R901" s="87">
        <f t="shared" si="149"/>
        <v>0</v>
      </c>
      <c r="S901" s="86">
        <v>0</v>
      </c>
      <c r="T901" s="87">
        <f t="shared" si="150"/>
        <v>0</v>
      </c>
      <c r="U901" s="86">
        <v>0</v>
      </c>
      <c r="V901" s="87">
        <f t="shared" si="151"/>
        <v>0</v>
      </c>
      <c r="W901" s="86">
        <v>0</v>
      </c>
      <c r="X901" s="87">
        <f t="shared" si="152"/>
        <v>0</v>
      </c>
      <c r="Y901" s="87">
        <f t="shared" si="153"/>
        <v>0</v>
      </c>
    </row>
    <row r="902" spans="2:25" x14ac:dyDescent="0.2">
      <c r="B902" s="85" t="s">
        <v>1788</v>
      </c>
      <c r="C902" s="85" t="s">
        <v>1703</v>
      </c>
      <c r="D902" s="85" t="s">
        <v>1789</v>
      </c>
      <c r="E902" s="86">
        <v>0</v>
      </c>
      <c r="F902" s="87">
        <f t="shared" si="143"/>
        <v>0</v>
      </c>
      <c r="G902" s="86">
        <v>0</v>
      </c>
      <c r="H902" s="87">
        <f t="shared" si="144"/>
        <v>0</v>
      </c>
      <c r="I902" s="86">
        <v>0</v>
      </c>
      <c r="J902" s="87">
        <f t="shared" si="145"/>
        <v>0</v>
      </c>
      <c r="K902" s="86">
        <v>0</v>
      </c>
      <c r="L902" s="87">
        <f t="shared" si="146"/>
        <v>0</v>
      </c>
      <c r="M902" s="86">
        <v>0</v>
      </c>
      <c r="N902" s="87">
        <f t="shared" si="147"/>
        <v>0</v>
      </c>
      <c r="O902" s="86">
        <v>0</v>
      </c>
      <c r="P902" s="87">
        <f t="shared" si="148"/>
        <v>0</v>
      </c>
      <c r="Q902" s="86">
        <v>0</v>
      </c>
      <c r="R902" s="87">
        <f t="shared" si="149"/>
        <v>0</v>
      </c>
      <c r="S902" s="86">
        <v>0</v>
      </c>
      <c r="T902" s="87">
        <f t="shared" si="150"/>
        <v>0</v>
      </c>
      <c r="U902" s="86">
        <v>0</v>
      </c>
      <c r="V902" s="87">
        <f t="shared" si="151"/>
        <v>0</v>
      </c>
      <c r="W902" s="86">
        <v>0</v>
      </c>
      <c r="X902" s="87">
        <f t="shared" si="152"/>
        <v>0</v>
      </c>
      <c r="Y902" s="87">
        <f t="shared" si="153"/>
        <v>0</v>
      </c>
    </row>
    <row r="903" spans="2:25" x14ac:dyDescent="0.2">
      <c r="B903" s="85" t="s">
        <v>1790</v>
      </c>
      <c r="C903" s="85" t="s">
        <v>1703</v>
      </c>
      <c r="D903" s="85" t="s">
        <v>1791</v>
      </c>
      <c r="E903" s="86">
        <v>0</v>
      </c>
      <c r="F903" s="87">
        <f t="shared" si="143"/>
        <v>0</v>
      </c>
      <c r="G903" s="86">
        <v>0</v>
      </c>
      <c r="H903" s="87">
        <f t="shared" si="144"/>
        <v>0</v>
      </c>
      <c r="I903" s="86">
        <v>0</v>
      </c>
      <c r="J903" s="87">
        <f t="shared" si="145"/>
        <v>0</v>
      </c>
      <c r="K903" s="86">
        <v>0</v>
      </c>
      <c r="L903" s="87">
        <f t="shared" si="146"/>
        <v>0</v>
      </c>
      <c r="M903" s="86">
        <v>0</v>
      </c>
      <c r="N903" s="87">
        <f t="shared" si="147"/>
        <v>0</v>
      </c>
      <c r="O903" s="86">
        <v>0</v>
      </c>
      <c r="P903" s="87">
        <f t="shared" si="148"/>
        <v>0</v>
      </c>
      <c r="Q903" s="86">
        <v>0</v>
      </c>
      <c r="R903" s="87">
        <f t="shared" si="149"/>
        <v>0</v>
      </c>
      <c r="S903" s="86">
        <v>0</v>
      </c>
      <c r="T903" s="87">
        <f t="shared" si="150"/>
        <v>0</v>
      </c>
      <c r="U903" s="86">
        <v>0</v>
      </c>
      <c r="V903" s="87">
        <f t="shared" si="151"/>
        <v>0</v>
      </c>
      <c r="W903" s="86">
        <v>0</v>
      </c>
      <c r="X903" s="87">
        <f t="shared" si="152"/>
        <v>0</v>
      </c>
      <c r="Y903" s="87">
        <f t="shared" si="153"/>
        <v>0</v>
      </c>
    </row>
    <row r="904" spans="2:25" x14ac:dyDescent="0.2">
      <c r="B904" s="85" t="s">
        <v>1792</v>
      </c>
      <c r="C904" s="85" t="s">
        <v>1703</v>
      </c>
      <c r="D904" s="85" t="s">
        <v>1793</v>
      </c>
      <c r="E904" s="86">
        <v>0</v>
      </c>
      <c r="F904" s="87">
        <f t="shared" si="143"/>
        <v>0</v>
      </c>
      <c r="G904" s="86">
        <v>0</v>
      </c>
      <c r="H904" s="87">
        <f t="shared" si="144"/>
        <v>0</v>
      </c>
      <c r="I904" s="86">
        <v>0</v>
      </c>
      <c r="J904" s="87">
        <f t="shared" si="145"/>
        <v>0</v>
      </c>
      <c r="K904" s="86">
        <v>0</v>
      </c>
      <c r="L904" s="87">
        <f t="shared" si="146"/>
        <v>0</v>
      </c>
      <c r="M904" s="86">
        <v>0</v>
      </c>
      <c r="N904" s="87">
        <f t="shared" si="147"/>
        <v>0</v>
      </c>
      <c r="O904" s="86">
        <v>0</v>
      </c>
      <c r="P904" s="87">
        <f t="shared" si="148"/>
        <v>0</v>
      </c>
      <c r="Q904" s="86">
        <v>0</v>
      </c>
      <c r="R904" s="87">
        <f t="shared" si="149"/>
        <v>0</v>
      </c>
      <c r="S904" s="86">
        <v>0</v>
      </c>
      <c r="T904" s="87">
        <f t="shared" si="150"/>
        <v>0</v>
      </c>
      <c r="U904" s="86">
        <v>0</v>
      </c>
      <c r="V904" s="87">
        <f t="shared" si="151"/>
        <v>0</v>
      </c>
      <c r="W904" s="86">
        <v>0</v>
      </c>
      <c r="X904" s="87">
        <f t="shared" si="152"/>
        <v>0</v>
      </c>
      <c r="Y904" s="87">
        <f t="shared" si="153"/>
        <v>0</v>
      </c>
    </row>
    <row r="905" spans="2:25" x14ac:dyDescent="0.2">
      <c r="B905" s="85" t="s">
        <v>1794</v>
      </c>
      <c r="C905" s="85" t="s">
        <v>1703</v>
      </c>
      <c r="D905" s="85" t="s">
        <v>1795</v>
      </c>
      <c r="E905" s="86">
        <v>0</v>
      </c>
      <c r="F905" s="87">
        <f t="shared" si="143"/>
        <v>0</v>
      </c>
      <c r="G905" s="86">
        <v>0</v>
      </c>
      <c r="H905" s="87">
        <f t="shared" si="144"/>
        <v>0</v>
      </c>
      <c r="I905" s="86">
        <v>0</v>
      </c>
      <c r="J905" s="87">
        <f t="shared" si="145"/>
        <v>0</v>
      </c>
      <c r="K905" s="86">
        <v>0</v>
      </c>
      <c r="L905" s="87">
        <f t="shared" si="146"/>
        <v>0</v>
      </c>
      <c r="M905" s="86">
        <v>0</v>
      </c>
      <c r="N905" s="87">
        <f t="shared" si="147"/>
        <v>0</v>
      </c>
      <c r="O905" s="86">
        <v>0</v>
      </c>
      <c r="P905" s="87">
        <f t="shared" si="148"/>
        <v>0</v>
      </c>
      <c r="Q905" s="86">
        <v>0</v>
      </c>
      <c r="R905" s="87">
        <f t="shared" si="149"/>
        <v>0</v>
      </c>
      <c r="S905" s="86">
        <v>0</v>
      </c>
      <c r="T905" s="87">
        <f t="shared" si="150"/>
        <v>0</v>
      </c>
      <c r="U905" s="86">
        <v>0</v>
      </c>
      <c r="V905" s="87">
        <f t="shared" si="151"/>
        <v>0</v>
      </c>
      <c r="W905" s="86">
        <v>0</v>
      </c>
      <c r="X905" s="87">
        <f t="shared" si="152"/>
        <v>0</v>
      </c>
      <c r="Y905" s="87">
        <f t="shared" si="153"/>
        <v>0</v>
      </c>
    </row>
    <row r="906" spans="2:25" x14ac:dyDescent="0.2">
      <c r="B906" s="85" t="s">
        <v>1796</v>
      </c>
      <c r="C906" s="85" t="s">
        <v>1703</v>
      </c>
      <c r="D906" s="85" t="s">
        <v>1797</v>
      </c>
      <c r="E906" s="86">
        <v>0</v>
      </c>
      <c r="F906" s="87">
        <f t="shared" si="143"/>
        <v>0</v>
      </c>
      <c r="G906" s="86">
        <v>0</v>
      </c>
      <c r="H906" s="87">
        <f t="shared" si="144"/>
        <v>0</v>
      </c>
      <c r="I906" s="86">
        <v>0</v>
      </c>
      <c r="J906" s="87">
        <f t="shared" si="145"/>
        <v>0</v>
      </c>
      <c r="K906" s="86">
        <v>0</v>
      </c>
      <c r="L906" s="87">
        <f t="shared" si="146"/>
        <v>0</v>
      </c>
      <c r="M906" s="86">
        <v>0</v>
      </c>
      <c r="N906" s="87">
        <f t="shared" si="147"/>
        <v>0</v>
      </c>
      <c r="O906" s="86">
        <v>0</v>
      </c>
      <c r="P906" s="87">
        <f t="shared" si="148"/>
        <v>0</v>
      </c>
      <c r="Q906" s="86">
        <v>0</v>
      </c>
      <c r="R906" s="87">
        <f t="shared" si="149"/>
        <v>0</v>
      </c>
      <c r="S906" s="86">
        <v>0</v>
      </c>
      <c r="T906" s="87">
        <f t="shared" si="150"/>
        <v>0</v>
      </c>
      <c r="U906" s="86">
        <v>0</v>
      </c>
      <c r="V906" s="87">
        <f t="shared" si="151"/>
        <v>0</v>
      </c>
      <c r="W906" s="86">
        <v>0</v>
      </c>
      <c r="X906" s="87">
        <f t="shared" si="152"/>
        <v>0</v>
      </c>
      <c r="Y906" s="87">
        <f t="shared" si="153"/>
        <v>0</v>
      </c>
    </row>
    <row r="907" spans="2:25" x14ac:dyDescent="0.2">
      <c r="B907" s="85" t="s">
        <v>1798</v>
      </c>
      <c r="C907" s="85" t="s">
        <v>1703</v>
      </c>
      <c r="D907" s="85" t="s">
        <v>1799</v>
      </c>
      <c r="E907" s="86">
        <v>0</v>
      </c>
      <c r="F907" s="87">
        <f t="shared" ref="F907:F970" si="154">+ROUND((E907/$E$1115)*$E$7,0)</f>
        <v>0</v>
      </c>
      <c r="G907" s="86">
        <v>0</v>
      </c>
      <c r="H907" s="87">
        <f t="shared" ref="H907:H970" si="155">+ROUND((G907/$G$1115)*$G$7,0)</f>
        <v>0</v>
      </c>
      <c r="I907" s="86">
        <v>0</v>
      </c>
      <c r="J907" s="87">
        <f t="shared" ref="J907:J970" si="156">+ROUND((I907/$I$1115)*$I$7,0)</f>
        <v>0</v>
      </c>
      <c r="K907" s="86">
        <v>0</v>
      </c>
      <c r="L907" s="87">
        <f t="shared" ref="L907:L970" si="157">+ROUND((K907/$K$1115)*$K$7,0)</f>
        <v>0</v>
      </c>
      <c r="M907" s="86">
        <v>0</v>
      </c>
      <c r="N907" s="87">
        <f t="shared" ref="N907:N970" si="158">+ROUND((M907/$M$1115)*$M$7,0)</f>
        <v>0</v>
      </c>
      <c r="O907" s="86">
        <v>0</v>
      </c>
      <c r="P907" s="87">
        <f t="shared" ref="P907:P970" si="159">+ROUND((O907/$O$1115)*$O$7,0)</f>
        <v>0</v>
      </c>
      <c r="Q907" s="86">
        <v>0</v>
      </c>
      <c r="R907" s="87">
        <f t="shared" ref="R907:R970" si="160">+ROUND((Q907/$Q$1115)*$Q$7,0)</f>
        <v>0</v>
      </c>
      <c r="S907" s="86">
        <v>0</v>
      </c>
      <c r="T907" s="87">
        <f t="shared" ref="T907:T970" si="161">+ROUND((S907/$S$1115)*$S$7,0)</f>
        <v>0</v>
      </c>
      <c r="U907" s="86">
        <v>0</v>
      </c>
      <c r="V907" s="87">
        <f t="shared" ref="V907:V970" si="162">+ROUND((U907/$U$1115)*$U$7,0)</f>
        <v>0</v>
      </c>
      <c r="W907" s="86">
        <v>0</v>
      </c>
      <c r="X907" s="87">
        <f t="shared" ref="X907:X970" si="163">+ROUND((W907/$W$1115)*$W$7,0)</f>
        <v>0</v>
      </c>
      <c r="Y907" s="87">
        <f t="shared" ref="Y907:Y970" si="164">+F907+H907+J907+L907+N907+P907+R907+T907+V907+X907</f>
        <v>0</v>
      </c>
    </row>
    <row r="908" spans="2:25" x14ac:dyDescent="0.2">
      <c r="B908" s="85" t="s">
        <v>1800</v>
      </c>
      <c r="C908" s="85" t="s">
        <v>1703</v>
      </c>
      <c r="D908" s="85" t="s">
        <v>1801</v>
      </c>
      <c r="E908" s="86">
        <v>0</v>
      </c>
      <c r="F908" s="87">
        <f t="shared" si="154"/>
        <v>0</v>
      </c>
      <c r="G908" s="86">
        <v>0</v>
      </c>
      <c r="H908" s="87">
        <f t="shared" si="155"/>
        <v>0</v>
      </c>
      <c r="I908" s="86">
        <v>0</v>
      </c>
      <c r="J908" s="87">
        <f t="shared" si="156"/>
        <v>0</v>
      </c>
      <c r="K908" s="86">
        <v>0</v>
      </c>
      <c r="L908" s="87">
        <f t="shared" si="157"/>
        <v>0</v>
      </c>
      <c r="M908" s="86">
        <v>0</v>
      </c>
      <c r="N908" s="87">
        <f t="shared" si="158"/>
        <v>0</v>
      </c>
      <c r="O908" s="86">
        <v>0</v>
      </c>
      <c r="P908" s="87">
        <f t="shared" si="159"/>
        <v>0</v>
      </c>
      <c r="Q908" s="86">
        <v>0</v>
      </c>
      <c r="R908" s="87">
        <f t="shared" si="160"/>
        <v>0</v>
      </c>
      <c r="S908" s="86">
        <v>0</v>
      </c>
      <c r="T908" s="87">
        <f t="shared" si="161"/>
        <v>0</v>
      </c>
      <c r="U908" s="86">
        <v>0</v>
      </c>
      <c r="V908" s="87">
        <f t="shared" si="162"/>
        <v>0</v>
      </c>
      <c r="W908" s="86">
        <v>0</v>
      </c>
      <c r="X908" s="87">
        <f t="shared" si="163"/>
        <v>0</v>
      </c>
      <c r="Y908" s="87">
        <f t="shared" si="164"/>
        <v>0</v>
      </c>
    </row>
    <row r="909" spans="2:25" x14ac:dyDescent="0.2">
      <c r="B909" s="85" t="s">
        <v>1802</v>
      </c>
      <c r="C909" s="85" t="s">
        <v>1703</v>
      </c>
      <c r="D909" s="85" t="s">
        <v>1803</v>
      </c>
      <c r="E909" s="86">
        <v>0</v>
      </c>
      <c r="F909" s="87">
        <f t="shared" si="154"/>
        <v>0</v>
      </c>
      <c r="G909" s="86">
        <v>0</v>
      </c>
      <c r="H909" s="87">
        <f t="shared" si="155"/>
        <v>0</v>
      </c>
      <c r="I909" s="86">
        <v>0</v>
      </c>
      <c r="J909" s="87">
        <f t="shared" si="156"/>
        <v>0</v>
      </c>
      <c r="K909" s="86">
        <v>0</v>
      </c>
      <c r="L909" s="87">
        <f t="shared" si="157"/>
        <v>0</v>
      </c>
      <c r="M909" s="86">
        <v>0</v>
      </c>
      <c r="N909" s="87">
        <f t="shared" si="158"/>
        <v>0</v>
      </c>
      <c r="O909" s="86">
        <v>0</v>
      </c>
      <c r="P909" s="87">
        <f t="shared" si="159"/>
        <v>0</v>
      </c>
      <c r="Q909" s="86">
        <v>0</v>
      </c>
      <c r="R909" s="87">
        <f t="shared" si="160"/>
        <v>0</v>
      </c>
      <c r="S909" s="86">
        <v>0</v>
      </c>
      <c r="T909" s="87">
        <f t="shared" si="161"/>
        <v>0</v>
      </c>
      <c r="U909" s="86">
        <v>0</v>
      </c>
      <c r="V909" s="87">
        <f t="shared" si="162"/>
        <v>0</v>
      </c>
      <c r="W909" s="86">
        <v>0</v>
      </c>
      <c r="X909" s="87">
        <f t="shared" si="163"/>
        <v>0</v>
      </c>
      <c r="Y909" s="87">
        <f t="shared" si="164"/>
        <v>0</v>
      </c>
    </row>
    <row r="910" spans="2:25" x14ac:dyDescent="0.2">
      <c r="B910" s="85" t="s">
        <v>1804</v>
      </c>
      <c r="C910" s="85" t="s">
        <v>1703</v>
      </c>
      <c r="D910" s="85" t="s">
        <v>1805</v>
      </c>
      <c r="E910" s="86">
        <v>0</v>
      </c>
      <c r="F910" s="87">
        <f t="shared" si="154"/>
        <v>0</v>
      </c>
      <c r="G910" s="86">
        <v>0</v>
      </c>
      <c r="H910" s="87">
        <f t="shared" si="155"/>
        <v>0</v>
      </c>
      <c r="I910" s="86">
        <v>0</v>
      </c>
      <c r="J910" s="87">
        <f t="shared" si="156"/>
        <v>0</v>
      </c>
      <c r="K910" s="86">
        <v>0</v>
      </c>
      <c r="L910" s="87">
        <f t="shared" si="157"/>
        <v>0</v>
      </c>
      <c r="M910" s="86">
        <v>0</v>
      </c>
      <c r="N910" s="87">
        <f t="shared" si="158"/>
        <v>0</v>
      </c>
      <c r="O910" s="86">
        <v>0</v>
      </c>
      <c r="P910" s="87">
        <f t="shared" si="159"/>
        <v>0</v>
      </c>
      <c r="Q910" s="86">
        <v>0</v>
      </c>
      <c r="R910" s="87">
        <f t="shared" si="160"/>
        <v>0</v>
      </c>
      <c r="S910" s="86">
        <v>0</v>
      </c>
      <c r="T910" s="87">
        <f t="shared" si="161"/>
        <v>0</v>
      </c>
      <c r="U910" s="86">
        <v>0</v>
      </c>
      <c r="V910" s="87">
        <f t="shared" si="162"/>
        <v>0</v>
      </c>
      <c r="W910" s="86">
        <v>0</v>
      </c>
      <c r="X910" s="87">
        <f t="shared" si="163"/>
        <v>0</v>
      </c>
      <c r="Y910" s="87">
        <f t="shared" si="164"/>
        <v>0</v>
      </c>
    </row>
    <row r="911" spans="2:25" x14ac:dyDescent="0.2">
      <c r="B911" s="85" t="s">
        <v>1806</v>
      </c>
      <c r="C911" s="85" t="s">
        <v>1703</v>
      </c>
      <c r="D911" s="85" t="s">
        <v>1807</v>
      </c>
      <c r="E911" s="86">
        <v>0</v>
      </c>
      <c r="F911" s="87">
        <f t="shared" si="154"/>
        <v>0</v>
      </c>
      <c r="G911" s="86">
        <v>0</v>
      </c>
      <c r="H911" s="87">
        <f t="shared" si="155"/>
        <v>0</v>
      </c>
      <c r="I911" s="86">
        <v>0</v>
      </c>
      <c r="J911" s="87">
        <f t="shared" si="156"/>
        <v>0</v>
      </c>
      <c r="K911" s="86">
        <v>0</v>
      </c>
      <c r="L911" s="87">
        <f t="shared" si="157"/>
        <v>0</v>
      </c>
      <c r="M911" s="86">
        <v>0</v>
      </c>
      <c r="N911" s="87">
        <f t="shared" si="158"/>
        <v>0</v>
      </c>
      <c r="O911" s="86">
        <v>0</v>
      </c>
      <c r="P911" s="87">
        <f t="shared" si="159"/>
        <v>0</v>
      </c>
      <c r="Q911" s="86">
        <v>0</v>
      </c>
      <c r="R911" s="87">
        <f t="shared" si="160"/>
        <v>0</v>
      </c>
      <c r="S911" s="86">
        <v>0</v>
      </c>
      <c r="T911" s="87">
        <f t="shared" si="161"/>
        <v>0</v>
      </c>
      <c r="U911" s="86">
        <v>0</v>
      </c>
      <c r="V911" s="87">
        <f t="shared" si="162"/>
        <v>0</v>
      </c>
      <c r="W911" s="86">
        <v>0</v>
      </c>
      <c r="X911" s="87">
        <f t="shared" si="163"/>
        <v>0</v>
      </c>
      <c r="Y911" s="87">
        <f t="shared" si="164"/>
        <v>0</v>
      </c>
    </row>
    <row r="912" spans="2:25" x14ac:dyDescent="0.2">
      <c r="B912" s="85" t="s">
        <v>1808</v>
      </c>
      <c r="C912" s="85" t="s">
        <v>1703</v>
      </c>
      <c r="D912" s="85" t="s">
        <v>1809</v>
      </c>
      <c r="E912" s="86">
        <v>0</v>
      </c>
      <c r="F912" s="87">
        <f t="shared" si="154"/>
        <v>0</v>
      </c>
      <c r="G912" s="86">
        <v>0</v>
      </c>
      <c r="H912" s="87">
        <f t="shared" si="155"/>
        <v>0</v>
      </c>
      <c r="I912" s="86">
        <v>0</v>
      </c>
      <c r="J912" s="87">
        <f t="shared" si="156"/>
        <v>0</v>
      </c>
      <c r="K912" s="86">
        <v>0</v>
      </c>
      <c r="L912" s="87">
        <f t="shared" si="157"/>
        <v>0</v>
      </c>
      <c r="M912" s="86">
        <v>0</v>
      </c>
      <c r="N912" s="87">
        <f t="shared" si="158"/>
        <v>0</v>
      </c>
      <c r="O912" s="86">
        <v>0</v>
      </c>
      <c r="P912" s="87">
        <f t="shared" si="159"/>
        <v>0</v>
      </c>
      <c r="Q912" s="86">
        <v>0</v>
      </c>
      <c r="R912" s="87">
        <f t="shared" si="160"/>
        <v>0</v>
      </c>
      <c r="S912" s="86">
        <v>0</v>
      </c>
      <c r="T912" s="87">
        <f t="shared" si="161"/>
        <v>0</v>
      </c>
      <c r="U912" s="86">
        <v>0</v>
      </c>
      <c r="V912" s="87">
        <f t="shared" si="162"/>
        <v>0</v>
      </c>
      <c r="W912" s="86">
        <v>0</v>
      </c>
      <c r="X912" s="87">
        <f t="shared" si="163"/>
        <v>0</v>
      </c>
      <c r="Y912" s="87">
        <f t="shared" si="164"/>
        <v>0</v>
      </c>
    </row>
    <row r="913" spans="2:25" x14ac:dyDescent="0.2">
      <c r="B913" s="85" t="s">
        <v>1810</v>
      </c>
      <c r="C913" s="85" t="s">
        <v>1703</v>
      </c>
      <c r="D913" s="85" t="s">
        <v>1811</v>
      </c>
      <c r="E913" s="86">
        <v>0</v>
      </c>
      <c r="F913" s="87">
        <f t="shared" si="154"/>
        <v>0</v>
      </c>
      <c r="G913" s="86">
        <v>0</v>
      </c>
      <c r="H913" s="87">
        <f t="shared" si="155"/>
        <v>0</v>
      </c>
      <c r="I913" s="86">
        <v>0</v>
      </c>
      <c r="J913" s="87">
        <f t="shared" si="156"/>
        <v>0</v>
      </c>
      <c r="K913" s="86">
        <v>0</v>
      </c>
      <c r="L913" s="87">
        <f t="shared" si="157"/>
        <v>0</v>
      </c>
      <c r="M913" s="86">
        <v>0</v>
      </c>
      <c r="N913" s="87">
        <f t="shared" si="158"/>
        <v>0</v>
      </c>
      <c r="O913" s="86">
        <v>0</v>
      </c>
      <c r="P913" s="87">
        <f t="shared" si="159"/>
        <v>0</v>
      </c>
      <c r="Q913" s="86">
        <v>0</v>
      </c>
      <c r="R913" s="87">
        <f t="shared" si="160"/>
        <v>0</v>
      </c>
      <c r="S913" s="86">
        <v>0</v>
      </c>
      <c r="T913" s="87">
        <f t="shared" si="161"/>
        <v>0</v>
      </c>
      <c r="U913" s="86">
        <v>0</v>
      </c>
      <c r="V913" s="87">
        <f t="shared" si="162"/>
        <v>0</v>
      </c>
      <c r="W913" s="86">
        <v>0</v>
      </c>
      <c r="X913" s="87">
        <f t="shared" si="163"/>
        <v>0</v>
      </c>
      <c r="Y913" s="87">
        <f t="shared" si="164"/>
        <v>0</v>
      </c>
    </row>
    <row r="914" spans="2:25" x14ac:dyDescent="0.2">
      <c r="B914" s="85" t="s">
        <v>1812</v>
      </c>
      <c r="C914" s="85" t="s">
        <v>1703</v>
      </c>
      <c r="D914" s="85" t="s">
        <v>1813</v>
      </c>
      <c r="E914" s="86">
        <v>0</v>
      </c>
      <c r="F914" s="87">
        <f t="shared" si="154"/>
        <v>0</v>
      </c>
      <c r="G914" s="86">
        <v>0</v>
      </c>
      <c r="H914" s="87">
        <f t="shared" si="155"/>
        <v>0</v>
      </c>
      <c r="I914" s="86">
        <v>0</v>
      </c>
      <c r="J914" s="87">
        <f t="shared" si="156"/>
        <v>0</v>
      </c>
      <c r="K914" s="86">
        <v>0</v>
      </c>
      <c r="L914" s="87">
        <f t="shared" si="157"/>
        <v>0</v>
      </c>
      <c r="M914" s="86">
        <v>0</v>
      </c>
      <c r="N914" s="87">
        <f t="shared" si="158"/>
        <v>0</v>
      </c>
      <c r="O914" s="86">
        <v>0</v>
      </c>
      <c r="P914" s="87">
        <f t="shared" si="159"/>
        <v>0</v>
      </c>
      <c r="Q914" s="86">
        <v>0</v>
      </c>
      <c r="R914" s="87">
        <f t="shared" si="160"/>
        <v>0</v>
      </c>
      <c r="S914" s="86">
        <v>0</v>
      </c>
      <c r="T914" s="87">
        <f t="shared" si="161"/>
        <v>0</v>
      </c>
      <c r="U914" s="86">
        <v>0</v>
      </c>
      <c r="V914" s="87">
        <f t="shared" si="162"/>
        <v>0</v>
      </c>
      <c r="W914" s="86">
        <v>0</v>
      </c>
      <c r="X914" s="87">
        <f t="shared" si="163"/>
        <v>0</v>
      </c>
      <c r="Y914" s="87">
        <f t="shared" si="164"/>
        <v>0</v>
      </c>
    </row>
    <row r="915" spans="2:25" x14ac:dyDescent="0.2">
      <c r="B915" s="85" t="s">
        <v>1814</v>
      </c>
      <c r="C915" s="85" t="s">
        <v>1703</v>
      </c>
      <c r="D915" s="85" t="s">
        <v>1815</v>
      </c>
      <c r="E915" s="86">
        <v>0</v>
      </c>
      <c r="F915" s="87">
        <f t="shared" si="154"/>
        <v>0</v>
      </c>
      <c r="G915" s="86">
        <v>0</v>
      </c>
      <c r="H915" s="87">
        <f t="shared" si="155"/>
        <v>0</v>
      </c>
      <c r="I915" s="86">
        <v>0</v>
      </c>
      <c r="J915" s="87">
        <f t="shared" si="156"/>
        <v>0</v>
      </c>
      <c r="K915" s="86">
        <v>0</v>
      </c>
      <c r="L915" s="87">
        <f t="shared" si="157"/>
        <v>0</v>
      </c>
      <c r="M915" s="86">
        <v>0</v>
      </c>
      <c r="N915" s="87">
        <f t="shared" si="158"/>
        <v>0</v>
      </c>
      <c r="O915" s="86">
        <v>0</v>
      </c>
      <c r="P915" s="87">
        <f t="shared" si="159"/>
        <v>0</v>
      </c>
      <c r="Q915" s="86">
        <v>0</v>
      </c>
      <c r="R915" s="87">
        <f t="shared" si="160"/>
        <v>0</v>
      </c>
      <c r="S915" s="86">
        <v>0</v>
      </c>
      <c r="T915" s="87">
        <f t="shared" si="161"/>
        <v>0</v>
      </c>
      <c r="U915" s="86">
        <v>0</v>
      </c>
      <c r="V915" s="87">
        <f t="shared" si="162"/>
        <v>0</v>
      </c>
      <c r="W915" s="86">
        <v>0</v>
      </c>
      <c r="X915" s="87">
        <f t="shared" si="163"/>
        <v>0</v>
      </c>
      <c r="Y915" s="87">
        <f t="shared" si="164"/>
        <v>0</v>
      </c>
    </row>
    <row r="916" spans="2:25" x14ac:dyDescent="0.2">
      <c r="B916" s="85" t="s">
        <v>1816</v>
      </c>
      <c r="C916" s="85" t="s">
        <v>1703</v>
      </c>
      <c r="D916" s="85" t="s">
        <v>1817</v>
      </c>
      <c r="E916" s="86">
        <v>0</v>
      </c>
      <c r="F916" s="87">
        <f t="shared" si="154"/>
        <v>0</v>
      </c>
      <c r="G916" s="86">
        <v>0</v>
      </c>
      <c r="H916" s="87">
        <f t="shared" si="155"/>
        <v>0</v>
      </c>
      <c r="I916" s="86">
        <v>0</v>
      </c>
      <c r="J916" s="87">
        <f t="shared" si="156"/>
        <v>0</v>
      </c>
      <c r="K916" s="86">
        <v>0</v>
      </c>
      <c r="L916" s="87">
        <f t="shared" si="157"/>
        <v>0</v>
      </c>
      <c r="M916" s="86">
        <v>0</v>
      </c>
      <c r="N916" s="87">
        <f t="shared" si="158"/>
        <v>0</v>
      </c>
      <c r="O916" s="86">
        <v>0</v>
      </c>
      <c r="P916" s="87">
        <f t="shared" si="159"/>
        <v>0</v>
      </c>
      <c r="Q916" s="86">
        <v>0</v>
      </c>
      <c r="R916" s="87">
        <f t="shared" si="160"/>
        <v>0</v>
      </c>
      <c r="S916" s="86">
        <v>0</v>
      </c>
      <c r="T916" s="87">
        <f t="shared" si="161"/>
        <v>0</v>
      </c>
      <c r="U916" s="86">
        <v>0</v>
      </c>
      <c r="V916" s="87">
        <f t="shared" si="162"/>
        <v>0</v>
      </c>
      <c r="W916" s="86">
        <v>0</v>
      </c>
      <c r="X916" s="87">
        <f t="shared" si="163"/>
        <v>0</v>
      </c>
      <c r="Y916" s="87">
        <f t="shared" si="164"/>
        <v>0</v>
      </c>
    </row>
    <row r="917" spans="2:25" x14ac:dyDescent="0.2">
      <c r="B917" s="85" t="s">
        <v>1818</v>
      </c>
      <c r="C917" s="85" t="s">
        <v>1703</v>
      </c>
      <c r="D917" s="85" t="s">
        <v>1819</v>
      </c>
      <c r="E917" s="86">
        <v>0</v>
      </c>
      <c r="F917" s="87">
        <f t="shared" si="154"/>
        <v>0</v>
      </c>
      <c r="G917" s="86">
        <v>0</v>
      </c>
      <c r="H917" s="87">
        <f t="shared" si="155"/>
        <v>0</v>
      </c>
      <c r="I917" s="86">
        <v>0</v>
      </c>
      <c r="J917" s="87">
        <f t="shared" si="156"/>
        <v>0</v>
      </c>
      <c r="K917" s="86">
        <v>0</v>
      </c>
      <c r="L917" s="87">
        <f t="shared" si="157"/>
        <v>0</v>
      </c>
      <c r="M917" s="86">
        <v>0</v>
      </c>
      <c r="N917" s="87">
        <f t="shared" si="158"/>
        <v>0</v>
      </c>
      <c r="O917" s="86">
        <v>0</v>
      </c>
      <c r="P917" s="87">
        <f t="shared" si="159"/>
        <v>0</v>
      </c>
      <c r="Q917" s="86">
        <v>0</v>
      </c>
      <c r="R917" s="87">
        <f t="shared" si="160"/>
        <v>0</v>
      </c>
      <c r="S917" s="86">
        <v>0</v>
      </c>
      <c r="T917" s="87">
        <f t="shared" si="161"/>
        <v>0</v>
      </c>
      <c r="U917" s="86">
        <v>0</v>
      </c>
      <c r="V917" s="87">
        <f t="shared" si="162"/>
        <v>0</v>
      </c>
      <c r="W917" s="86">
        <v>0</v>
      </c>
      <c r="X917" s="87">
        <f t="shared" si="163"/>
        <v>0</v>
      </c>
      <c r="Y917" s="87">
        <f t="shared" si="164"/>
        <v>0</v>
      </c>
    </row>
    <row r="918" spans="2:25" x14ac:dyDescent="0.2">
      <c r="B918" s="85" t="s">
        <v>1820</v>
      </c>
      <c r="C918" s="85" t="s">
        <v>1703</v>
      </c>
      <c r="D918" s="85" t="s">
        <v>1821</v>
      </c>
      <c r="E918" s="86">
        <v>0</v>
      </c>
      <c r="F918" s="87">
        <f t="shared" si="154"/>
        <v>0</v>
      </c>
      <c r="G918" s="86">
        <v>0</v>
      </c>
      <c r="H918" s="87">
        <f t="shared" si="155"/>
        <v>0</v>
      </c>
      <c r="I918" s="86">
        <v>0</v>
      </c>
      <c r="J918" s="87">
        <f t="shared" si="156"/>
        <v>0</v>
      </c>
      <c r="K918" s="86">
        <v>0</v>
      </c>
      <c r="L918" s="87">
        <f t="shared" si="157"/>
        <v>0</v>
      </c>
      <c r="M918" s="86">
        <v>0</v>
      </c>
      <c r="N918" s="87">
        <f t="shared" si="158"/>
        <v>0</v>
      </c>
      <c r="O918" s="86">
        <v>0</v>
      </c>
      <c r="P918" s="87">
        <f t="shared" si="159"/>
        <v>0</v>
      </c>
      <c r="Q918" s="86">
        <v>0</v>
      </c>
      <c r="R918" s="87">
        <f t="shared" si="160"/>
        <v>0</v>
      </c>
      <c r="S918" s="86">
        <v>0</v>
      </c>
      <c r="T918" s="87">
        <f t="shared" si="161"/>
        <v>0</v>
      </c>
      <c r="U918" s="86">
        <v>0</v>
      </c>
      <c r="V918" s="87">
        <f t="shared" si="162"/>
        <v>0</v>
      </c>
      <c r="W918" s="86">
        <v>0</v>
      </c>
      <c r="X918" s="87">
        <f t="shared" si="163"/>
        <v>0</v>
      </c>
      <c r="Y918" s="87">
        <f t="shared" si="164"/>
        <v>0</v>
      </c>
    </row>
    <row r="919" spans="2:25" x14ac:dyDescent="0.2">
      <c r="B919" s="85" t="s">
        <v>1822</v>
      </c>
      <c r="C919" s="85" t="s">
        <v>1703</v>
      </c>
      <c r="D919" s="85" t="s">
        <v>1823</v>
      </c>
      <c r="E919" s="86">
        <v>0</v>
      </c>
      <c r="F919" s="87">
        <f t="shared" si="154"/>
        <v>0</v>
      </c>
      <c r="G919" s="86">
        <v>0</v>
      </c>
      <c r="H919" s="87">
        <f t="shared" si="155"/>
        <v>0</v>
      </c>
      <c r="I919" s="86">
        <v>0</v>
      </c>
      <c r="J919" s="87">
        <f t="shared" si="156"/>
        <v>0</v>
      </c>
      <c r="K919" s="86">
        <v>0</v>
      </c>
      <c r="L919" s="87">
        <f t="shared" si="157"/>
        <v>0</v>
      </c>
      <c r="M919" s="86">
        <v>0</v>
      </c>
      <c r="N919" s="87">
        <f t="shared" si="158"/>
        <v>0</v>
      </c>
      <c r="O919" s="86">
        <v>0</v>
      </c>
      <c r="P919" s="87">
        <f t="shared" si="159"/>
        <v>0</v>
      </c>
      <c r="Q919" s="86">
        <v>0</v>
      </c>
      <c r="R919" s="87">
        <f t="shared" si="160"/>
        <v>0</v>
      </c>
      <c r="S919" s="86">
        <v>0</v>
      </c>
      <c r="T919" s="87">
        <f t="shared" si="161"/>
        <v>0</v>
      </c>
      <c r="U919" s="86">
        <v>0</v>
      </c>
      <c r="V919" s="87">
        <f t="shared" si="162"/>
        <v>0</v>
      </c>
      <c r="W919" s="86">
        <v>0</v>
      </c>
      <c r="X919" s="87">
        <f t="shared" si="163"/>
        <v>0</v>
      </c>
      <c r="Y919" s="87">
        <f t="shared" si="164"/>
        <v>0</v>
      </c>
    </row>
    <row r="920" spans="2:25" x14ac:dyDescent="0.2">
      <c r="B920" s="85" t="s">
        <v>1824</v>
      </c>
      <c r="C920" s="85" t="s">
        <v>1703</v>
      </c>
      <c r="D920" s="85" t="s">
        <v>191</v>
      </c>
      <c r="E920" s="86">
        <v>0</v>
      </c>
      <c r="F920" s="87">
        <f t="shared" si="154"/>
        <v>0</v>
      </c>
      <c r="G920" s="86">
        <v>0</v>
      </c>
      <c r="H920" s="87">
        <f t="shared" si="155"/>
        <v>0</v>
      </c>
      <c r="I920" s="86">
        <v>0</v>
      </c>
      <c r="J920" s="87">
        <f t="shared" si="156"/>
        <v>0</v>
      </c>
      <c r="K920" s="86">
        <v>0</v>
      </c>
      <c r="L920" s="87">
        <f t="shared" si="157"/>
        <v>0</v>
      </c>
      <c r="M920" s="86">
        <v>0</v>
      </c>
      <c r="N920" s="87">
        <f t="shared" si="158"/>
        <v>0</v>
      </c>
      <c r="O920" s="86">
        <v>0</v>
      </c>
      <c r="P920" s="87">
        <f t="shared" si="159"/>
        <v>0</v>
      </c>
      <c r="Q920" s="86">
        <v>0</v>
      </c>
      <c r="R920" s="87">
        <f t="shared" si="160"/>
        <v>0</v>
      </c>
      <c r="S920" s="86">
        <v>0</v>
      </c>
      <c r="T920" s="87">
        <f t="shared" si="161"/>
        <v>0</v>
      </c>
      <c r="U920" s="86">
        <v>0</v>
      </c>
      <c r="V920" s="87">
        <f t="shared" si="162"/>
        <v>0</v>
      </c>
      <c r="W920" s="86">
        <v>0</v>
      </c>
      <c r="X920" s="87">
        <f t="shared" si="163"/>
        <v>0</v>
      </c>
      <c r="Y920" s="87">
        <f t="shared" si="164"/>
        <v>0</v>
      </c>
    </row>
    <row r="921" spans="2:25" x14ac:dyDescent="0.2">
      <c r="B921" s="85" t="s">
        <v>1825</v>
      </c>
      <c r="C921" s="85" t="s">
        <v>1703</v>
      </c>
      <c r="D921" s="85" t="s">
        <v>1826</v>
      </c>
      <c r="E921" s="86">
        <v>0</v>
      </c>
      <c r="F921" s="87">
        <f t="shared" si="154"/>
        <v>0</v>
      </c>
      <c r="G921" s="86">
        <v>0</v>
      </c>
      <c r="H921" s="87">
        <f t="shared" si="155"/>
        <v>0</v>
      </c>
      <c r="I921" s="86">
        <v>0</v>
      </c>
      <c r="J921" s="87">
        <f t="shared" si="156"/>
        <v>0</v>
      </c>
      <c r="K921" s="86">
        <v>0</v>
      </c>
      <c r="L921" s="87">
        <f t="shared" si="157"/>
        <v>0</v>
      </c>
      <c r="M921" s="86">
        <v>0</v>
      </c>
      <c r="N921" s="87">
        <f t="shared" si="158"/>
        <v>0</v>
      </c>
      <c r="O921" s="86">
        <v>0</v>
      </c>
      <c r="P921" s="87">
        <f t="shared" si="159"/>
        <v>0</v>
      </c>
      <c r="Q921" s="86">
        <v>0</v>
      </c>
      <c r="R921" s="87">
        <f t="shared" si="160"/>
        <v>0</v>
      </c>
      <c r="S921" s="86">
        <v>0</v>
      </c>
      <c r="T921" s="87">
        <f t="shared" si="161"/>
        <v>0</v>
      </c>
      <c r="U921" s="86">
        <v>0</v>
      </c>
      <c r="V921" s="87">
        <f t="shared" si="162"/>
        <v>0</v>
      </c>
      <c r="W921" s="86">
        <v>0</v>
      </c>
      <c r="X921" s="87">
        <f t="shared" si="163"/>
        <v>0</v>
      </c>
      <c r="Y921" s="87">
        <f t="shared" si="164"/>
        <v>0</v>
      </c>
    </row>
    <row r="922" spans="2:25" x14ac:dyDescent="0.2">
      <c r="B922" s="85" t="s">
        <v>1827</v>
      </c>
      <c r="C922" s="85" t="s">
        <v>1703</v>
      </c>
      <c r="D922" s="85" t="s">
        <v>1828</v>
      </c>
      <c r="E922" s="86">
        <v>0</v>
      </c>
      <c r="F922" s="87">
        <f t="shared" si="154"/>
        <v>0</v>
      </c>
      <c r="G922" s="86">
        <v>0</v>
      </c>
      <c r="H922" s="87">
        <f t="shared" si="155"/>
        <v>0</v>
      </c>
      <c r="I922" s="86">
        <v>0</v>
      </c>
      <c r="J922" s="87">
        <f t="shared" si="156"/>
        <v>0</v>
      </c>
      <c r="K922" s="86">
        <v>0</v>
      </c>
      <c r="L922" s="87">
        <f t="shared" si="157"/>
        <v>0</v>
      </c>
      <c r="M922" s="86">
        <v>0</v>
      </c>
      <c r="N922" s="87">
        <f t="shared" si="158"/>
        <v>0</v>
      </c>
      <c r="O922" s="86">
        <v>0</v>
      </c>
      <c r="P922" s="87">
        <f t="shared" si="159"/>
        <v>0</v>
      </c>
      <c r="Q922" s="86">
        <v>0</v>
      </c>
      <c r="R922" s="87">
        <f t="shared" si="160"/>
        <v>0</v>
      </c>
      <c r="S922" s="86">
        <v>0</v>
      </c>
      <c r="T922" s="87">
        <f t="shared" si="161"/>
        <v>0</v>
      </c>
      <c r="U922" s="86">
        <v>0</v>
      </c>
      <c r="V922" s="87">
        <f t="shared" si="162"/>
        <v>0</v>
      </c>
      <c r="W922" s="86">
        <v>0</v>
      </c>
      <c r="X922" s="87">
        <f t="shared" si="163"/>
        <v>0</v>
      </c>
      <c r="Y922" s="87">
        <f t="shared" si="164"/>
        <v>0</v>
      </c>
    </row>
    <row r="923" spans="2:25" x14ac:dyDescent="0.2">
      <c r="B923" s="85" t="s">
        <v>1829</v>
      </c>
      <c r="C923" s="85" t="s">
        <v>1703</v>
      </c>
      <c r="D923" s="85" t="s">
        <v>1830</v>
      </c>
      <c r="E923" s="86">
        <v>0</v>
      </c>
      <c r="F923" s="87">
        <f t="shared" si="154"/>
        <v>0</v>
      </c>
      <c r="G923" s="86">
        <v>0</v>
      </c>
      <c r="H923" s="87">
        <f t="shared" si="155"/>
        <v>0</v>
      </c>
      <c r="I923" s="86">
        <v>0</v>
      </c>
      <c r="J923" s="87">
        <f t="shared" si="156"/>
        <v>0</v>
      </c>
      <c r="K923" s="86">
        <v>0</v>
      </c>
      <c r="L923" s="87">
        <f t="shared" si="157"/>
        <v>0</v>
      </c>
      <c r="M923" s="86">
        <v>0</v>
      </c>
      <c r="N923" s="87">
        <f t="shared" si="158"/>
        <v>0</v>
      </c>
      <c r="O923" s="86">
        <v>0</v>
      </c>
      <c r="P923" s="87">
        <f t="shared" si="159"/>
        <v>0</v>
      </c>
      <c r="Q923" s="86">
        <v>0</v>
      </c>
      <c r="R923" s="87">
        <f t="shared" si="160"/>
        <v>0</v>
      </c>
      <c r="S923" s="86">
        <v>0</v>
      </c>
      <c r="T923" s="87">
        <f t="shared" si="161"/>
        <v>0</v>
      </c>
      <c r="U923" s="86">
        <v>0</v>
      </c>
      <c r="V923" s="87">
        <f t="shared" si="162"/>
        <v>0</v>
      </c>
      <c r="W923" s="86">
        <v>0</v>
      </c>
      <c r="X923" s="87">
        <f t="shared" si="163"/>
        <v>0</v>
      </c>
      <c r="Y923" s="87">
        <f t="shared" si="164"/>
        <v>0</v>
      </c>
    </row>
    <row r="924" spans="2:25" x14ac:dyDescent="0.2">
      <c r="B924" s="85" t="s">
        <v>1831</v>
      </c>
      <c r="C924" s="85" t="s">
        <v>1703</v>
      </c>
      <c r="D924" s="85" t="s">
        <v>1832</v>
      </c>
      <c r="E924" s="86">
        <v>0</v>
      </c>
      <c r="F924" s="87">
        <f t="shared" si="154"/>
        <v>0</v>
      </c>
      <c r="G924" s="86">
        <v>0</v>
      </c>
      <c r="H924" s="87">
        <f t="shared" si="155"/>
        <v>0</v>
      </c>
      <c r="I924" s="86">
        <v>0</v>
      </c>
      <c r="J924" s="87">
        <f t="shared" si="156"/>
        <v>0</v>
      </c>
      <c r="K924" s="86">
        <v>0</v>
      </c>
      <c r="L924" s="87">
        <f t="shared" si="157"/>
        <v>0</v>
      </c>
      <c r="M924" s="86">
        <v>0</v>
      </c>
      <c r="N924" s="87">
        <f t="shared" si="158"/>
        <v>0</v>
      </c>
      <c r="O924" s="86">
        <v>0</v>
      </c>
      <c r="P924" s="87">
        <f t="shared" si="159"/>
        <v>0</v>
      </c>
      <c r="Q924" s="86">
        <v>0</v>
      </c>
      <c r="R924" s="87">
        <f t="shared" si="160"/>
        <v>0</v>
      </c>
      <c r="S924" s="86">
        <v>0</v>
      </c>
      <c r="T924" s="87">
        <f t="shared" si="161"/>
        <v>0</v>
      </c>
      <c r="U924" s="86">
        <v>0</v>
      </c>
      <c r="V924" s="87">
        <f t="shared" si="162"/>
        <v>0</v>
      </c>
      <c r="W924" s="86">
        <v>0</v>
      </c>
      <c r="X924" s="87">
        <f t="shared" si="163"/>
        <v>0</v>
      </c>
      <c r="Y924" s="87">
        <f t="shared" si="164"/>
        <v>0</v>
      </c>
    </row>
    <row r="925" spans="2:25" x14ac:dyDescent="0.2">
      <c r="B925" s="85" t="s">
        <v>1833</v>
      </c>
      <c r="C925" s="85" t="s">
        <v>1703</v>
      </c>
      <c r="D925" s="85" t="s">
        <v>1834</v>
      </c>
      <c r="E925" s="86">
        <v>0</v>
      </c>
      <c r="F925" s="87">
        <f t="shared" si="154"/>
        <v>0</v>
      </c>
      <c r="G925" s="86">
        <v>0</v>
      </c>
      <c r="H925" s="87">
        <f t="shared" si="155"/>
        <v>0</v>
      </c>
      <c r="I925" s="86">
        <v>0</v>
      </c>
      <c r="J925" s="87">
        <f t="shared" si="156"/>
        <v>0</v>
      </c>
      <c r="K925" s="86">
        <v>0</v>
      </c>
      <c r="L925" s="87">
        <f t="shared" si="157"/>
        <v>0</v>
      </c>
      <c r="M925" s="86">
        <v>0</v>
      </c>
      <c r="N925" s="87">
        <f t="shared" si="158"/>
        <v>0</v>
      </c>
      <c r="O925" s="86">
        <v>0</v>
      </c>
      <c r="P925" s="87">
        <f t="shared" si="159"/>
        <v>0</v>
      </c>
      <c r="Q925" s="86">
        <v>0</v>
      </c>
      <c r="R925" s="87">
        <f t="shared" si="160"/>
        <v>0</v>
      </c>
      <c r="S925" s="86">
        <v>0</v>
      </c>
      <c r="T925" s="87">
        <f t="shared" si="161"/>
        <v>0</v>
      </c>
      <c r="U925" s="86">
        <v>0</v>
      </c>
      <c r="V925" s="87">
        <f t="shared" si="162"/>
        <v>0</v>
      </c>
      <c r="W925" s="86">
        <v>0</v>
      </c>
      <c r="X925" s="87">
        <f t="shared" si="163"/>
        <v>0</v>
      </c>
      <c r="Y925" s="87">
        <f t="shared" si="164"/>
        <v>0</v>
      </c>
    </row>
    <row r="926" spans="2:25" x14ac:dyDescent="0.2">
      <c r="B926" s="85" t="s">
        <v>1835</v>
      </c>
      <c r="C926" s="85" t="s">
        <v>1703</v>
      </c>
      <c r="D926" s="85" t="s">
        <v>1836</v>
      </c>
      <c r="E926" s="86">
        <v>0</v>
      </c>
      <c r="F926" s="87">
        <f t="shared" si="154"/>
        <v>0</v>
      </c>
      <c r="G926" s="86">
        <v>0</v>
      </c>
      <c r="H926" s="87">
        <f t="shared" si="155"/>
        <v>0</v>
      </c>
      <c r="I926" s="86">
        <v>0</v>
      </c>
      <c r="J926" s="87">
        <f t="shared" si="156"/>
        <v>0</v>
      </c>
      <c r="K926" s="86">
        <v>0</v>
      </c>
      <c r="L926" s="87">
        <f t="shared" si="157"/>
        <v>0</v>
      </c>
      <c r="M926" s="86">
        <v>0</v>
      </c>
      <c r="N926" s="87">
        <f t="shared" si="158"/>
        <v>0</v>
      </c>
      <c r="O926" s="86">
        <v>0</v>
      </c>
      <c r="P926" s="87">
        <f t="shared" si="159"/>
        <v>0</v>
      </c>
      <c r="Q926" s="86">
        <v>0</v>
      </c>
      <c r="R926" s="87">
        <f t="shared" si="160"/>
        <v>0</v>
      </c>
      <c r="S926" s="86">
        <v>0</v>
      </c>
      <c r="T926" s="87">
        <f t="shared" si="161"/>
        <v>0</v>
      </c>
      <c r="U926" s="86">
        <v>0</v>
      </c>
      <c r="V926" s="87">
        <f t="shared" si="162"/>
        <v>0</v>
      </c>
      <c r="W926" s="86">
        <v>0</v>
      </c>
      <c r="X926" s="87">
        <f t="shared" si="163"/>
        <v>0</v>
      </c>
      <c r="Y926" s="87">
        <f t="shared" si="164"/>
        <v>0</v>
      </c>
    </row>
    <row r="927" spans="2:25" x14ac:dyDescent="0.2">
      <c r="B927" s="85" t="s">
        <v>1837</v>
      </c>
      <c r="C927" s="85" t="s">
        <v>1703</v>
      </c>
      <c r="D927" s="85" t="s">
        <v>1838</v>
      </c>
      <c r="E927" s="86">
        <v>0</v>
      </c>
      <c r="F927" s="87">
        <f t="shared" si="154"/>
        <v>0</v>
      </c>
      <c r="G927" s="86">
        <v>0</v>
      </c>
      <c r="H927" s="87">
        <f t="shared" si="155"/>
        <v>0</v>
      </c>
      <c r="I927" s="86">
        <v>0</v>
      </c>
      <c r="J927" s="87">
        <f t="shared" si="156"/>
        <v>0</v>
      </c>
      <c r="K927" s="86">
        <v>0</v>
      </c>
      <c r="L927" s="87">
        <f t="shared" si="157"/>
        <v>0</v>
      </c>
      <c r="M927" s="86">
        <v>0</v>
      </c>
      <c r="N927" s="87">
        <f t="shared" si="158"/>
        <v>0</v>
      </c>
      <c r="O927" s="86">
        <v>0</v>
      </c>
      <c r="P927" s="87">
        <f t="shared" si="159"/>
        <v>0</v>
      </c>
      <c r="Q927" s="86">
        <v>0</v>
      </c>
      <c r="R927" s="87">
        <f t="shared" si="160"/>
        <v>0</v>
      </c>
      <c r="S927" s="86">
        <v>0</v>
      </c>
      <c r="T927" s="87">
        <f t="shared" si="161"/>
        <v>0</v>
      </c>
      <c r="U927" s="86">
        <v>0</v>
      </c>
      <c r="V927" s="87">
        <f t="shared" si="162"/>
        <v>0</v>
      </c>
      <c r="W927" s="86">
        <v>0</v>
      </c>
      <c r="X927" s="87">
        <f t="shared" si="163"/>
        <v>0</v>
      </c>
      <c r="Y927" s="87">
        <f t="shared" si="164"/>
        <v>0</v>
      </c>
    </row>
    <row r="928" spans="2:25" x14ac:dyDescent="0.2">
      <c r="B928" s="85" t="s">
        <v>1839</v>
      </c>
      <c r="C928" s="85" t="s">
        <v>1703</v>
      </c>
      <c r="D928" s="85" t="s">
        <v>1840</v>
      </c>
      <c r="E928" s="86">
        <v>0</v>
      </c>
      <c r="F928" s="87">
        <f t="shared" si="154"/>
        <v>0</v>
      </c>
      <c r="G928" s="86">
        <v>0</v>
      </c>
      <c r="H928" s="87">
        <f t="shared" si="155"/>
        <v>0</v>
      </c>
      <c r="I928" s="86">
        <v>0</v>
      </c>
      <c r="J928" s="87">
        <f t="shared" si="156"/>
        <v>0</v>
      </c>
      <c r="K928" s="86">
        <v>0</v>
      </c>
      <c r="L928" s="87">
        <f t="shared" si="157"/>
        <v>0</v>
      </c>
      <c r="M928" s="86">
        <v>0</v>
      </c>
      <c r="N928" s="87">
        <f t="shared" si="158"/>
        <v>0</v>
      </c>
      <c r="O928" s="86">
        <v>0</v>
      </c>
      <c r="P928" s="87">
        <f t="shared" si="159"/>
        <v>0</v>
      </c>
      <c r="Q928" s="86">
        <v>0</v>
      </c>
      <c r="R928" s="87">
        <f t="shared" si="160"/>
        <v>0</v>
      </c>
      <c r="S928" s="86">
        <v>0</v>
      </c>
      <c r="T928" s="87">
        <f t="shared" si="161"/>
        <v>0</v>
      </c>
      <c r="U928" s="86">
        <v>0</v>
      </c>
      <c r="V928" s="87">
        <f t="shared" si="162"/>
        <v>0</v>
      </c>
      <c r="W928" s="86">
        <v>0</v>
      </c>
      <c r="X928" s="87">
        <f t="shared" si="163"/>
        <v>0</v>
      </c>
      <c r="Y928" s="87">
        <f t="shared" si="164"/>
        <v>0</v>
      </c>
    </row>
    <row r="929" spans="2:25" x14ac:dyDescent="0.2">
      <c r="B929" s="85" t="s">
        <v>1841</v>
      </c>
      <c r="C929" s="85" t="s">
        <v>1703</v>
      </c>
      <c r="D929" s="85" t="s">
        <v>1555</v>
      </c>
      <c r="E929" s="86">
        <v>0</v>
      </c>
      <c r="F929" s="87">
        <f t="shared" si="154"/>
        <v>0</v>
      </c>
      <c r="G929" s="86">
        <v>0</v>
      </c>
      <c r="H929" s="87">
        <f t="shared" si="155"/>
        <v>0</v>
      </c>
      <c r="I929" s="86">
        <v>0</v>
      </c>
      <c r="J929" s="87">
        <f t="shared" si="156"/>
        <v>0</v>
      </c>
      <c r="K929" s="86">
        <v>0</v>
      </c>
      <c r="L929" s="87">
        <f t="shared" si="157"/>
        <v>0</v>
      </c>
      <c r="M929" s="86">
        <v>0</v>
      </c>
      <c r="N929" s="87">
        <f t="shared" si="158"/>
        <v>0</v>
      </c>
      <c r="O929" s="86">
        <v>0</v>
      </c>
      <c r="P929" s="87">
        <f t="shared" si="159"/>
        <v>0</v>
      </c>
      <c r="Q929" s="86">
        <v>0</v>
      </c>
      <c r="R929" s="87">
        <f t="shared" si="160"/>
        <v>0</v>
      </c>
      <c r="S929" s="86">
        <v>0</v>
      </c>
      <c r="T929" s="87">
        <f t="shared" si="161"/>
        <v>0</v>
      </c>
      <c r="U929" s="86">
        <v>0</v>
      </c>
      <c r="V929" s="87">
        <f t="shared" si="162"/>
        <v>0</v>
      </c>
      <c r="W929" s="86">
        <v>0</v>
      </c>
      <c r="X929" s="87">
        <f t="shared" si="163"/>
        <v>0</v>
      </c>
      <c r="Y929" s="87">
        <f t="shared" si="164"/>
        <v>0</v>
      </c>
    </row>
    <row r="930" spans="2:25" x14ac:dyDescent="0.2">
      <c r="B930" s="85" t="s">
        <v>1842</v>
      </c>
      <c r="C930" s="85" t="s">
        <v>1703</v>
      </c>
      <c r="D930" s="85" t="s">
        <v>1843</v>
      </c>
      <c r="E930" s="86">
        <v>0</v>
      </c>
      <c r="F930" s="87">
        <f t="shared" si="154"/>
        <v>0</v>
      </c>
      <c r="G930" s="86">
        <v>0</v>
      </c>
      <c r="H930" s="87">
        <f t="shared" si="155"/>
        <v>0</v>
      </c>
      <c r="I930" s="86">
        <v>0</v>
      </c>
      <c r="J930" s="87">
        <f t="shared" si="156"/>
        <v>0</v>
      </c>
      <c r="K930" s="86">
        <v>0</v>
      </c>
      <c r="L930" s="87">
        <f t="shared" si="157"/>
        <v>0</v>
      </c>
      <c r="M930" s="86">
        <v>0</v>
      </c>
      <c r="N930" s="87">
        <f t="shared" si="158"/>
        <v>0</v>
      </c>
      <c r="O930" s="86">
        <v>0</v>
      </c>
      <c r="P930" s="87">
        <f t="shared" si="159"/>
        <v>0</v>
      </c>
      <c r="Q930" s="86">
        <v>0</v>
      </c>
      <c r="R930" s="87">
        <f t="shared" si="160"/>
        <v>0</v>
      </c>
      <c r="S930" s="86">
        <v>0</v>
      </c>
      <c r="T930" s="87">
        <f t="shared" si="161"/>
        <v>0</v>
      </c>
      <c r="U930" s="86">
        <v>0</v>
      </c>
      <c r="V930" s="87">
        <f t="shared" si="162"/>
        <v>0</v>
      </c>
      <c r="W930" s="86">
        <v>0</v>
      </c>
      <c r="X930" s="87">
        <f t="shared" si="163"/>
        <v>0</v>
      </c>
      <c r="Y930" s="87">
        <f t="shared" si="164"/>
        <v>0</v>
      </c>
    </row>
    <row r="931" spans="2:25" x14ac:dyDescent="0.2">
      <c r="B931" s="85" t="s">
        <v>1844</v>
      </c>
      <c r="C931" s="85" t="s">
        <v>1703</v>
      </c>
      <c r="D931" s="85" t="s">
        <v>1845</v>
      </c>
      <c r="E931" s="86">
        <v>0</v>
      </c>
      <c r="F931" s="87">
        <f t="shared" si="154"/>
        <v>0</v>
      </c>
      <c r="G931" s="86">
        <v>0</v>
      </c>
      <c r="H931" s="87">
        <f t="shared" si="155"/>
        <v>0</v>
      </c>
      <c r="I931" s="86">
        <v>0</v>
      </c>
      <c r="J931" s="87">
        <f t="shared" si="156"/>
        <v>0</v>
      </c>
      <c r="K931" s="86">
        <v>0</v>
      </c>
      <c r="L931" s="87">
        <f t="shared" si="157"/>
        <v>0</v>
      </c>
      <c r="M931" s="86">
        <v>0</v>
      </c>
      <c r="N931" s="87">
        <f t="shared" si="158"/>
        <v>0</v>
      </c>
      <c r="O931" s="86">
        <v>0</v>
      </c>
      <c r="P931" s="87">
        <f t="shared" si="159"/>
        <v>0</v>
      </c>
      <c r="Q931" s="86">
        <v>0</v>
      </c>
      <c r="R931" s="87">
        <f t="shared" si="160"/>
        <v>0</v>
      </c>
      <c r="S931" s="86">
        <v>0</v>
      </c>
      <c r="T931" s="87">
        <f t="shared" si="161"/>
        <v>0</v>
      </c>
      <c r="U931" s="86">
        <v>0</v>
      </c>
      <c r="V931" s="87">
        <f t="shared" si="162"/>
        <v>0</v>
      </c>
      <c r="W931" s="86">
        <v>0</v>
      </c>
      <c r="X931" s="87">
        <f t="shared" si="163"/>
        <v>0</v>
      </c>
      <c r="Y931" s="87">
        <f t="shared" si="164"/>
        <v>0</v>
      </c>
    </row>
    <row r="932" spans="2:25" x14ac:dyDescent="0.2">
      <c r="B932" s="85" t="s">
        <v>1846</v>
      </c>
      <c r="C932" s="85" t="s">
        <v>1703</v>
      </c>
      <c r="D932" s="85" t="s">
        <v>1847</v>
      </c>
      <c r="E932" s="86">
        <v>0</v>
      </c>
      <c r="F932" s="87">
        <f t="shared" si="154"/>
        <v>0</v>
      </c>
      <c r="G932" s="86">
        <v>0</v>
      </c>
      <c r="H932" s="87">
        <f t="shared" si="155"/>
        <v>0</v>
      </c>
      <c r="I932" s="86">
        <v>0</v>
      </c>
      <c r="J932" s="87">
        <f t="shared" si="156"/>
        <v>0</v>
      </c>
      <c r="K932" s="86">
        <v>0</v>
      </c>
      <c r="L932" s="87">
        <f t="shared" si="157"/>
        <v>0</v>
      </c>
      <c r="M932" s="86">
        <v>0</v>
      </c>
      <c r="N932" s="87">
        <f t="shared" si="158"/>
        <v>0</v>
      </c>
      <c r="O932" s="86">
        <v>0</v>
      </c>
      <c r="P932" s="87">
        <f t="shared" si="159"/>
        <v>0</v>
      </c>
      <c r="Q932" s="86">
        <v>0</v>
      </c>
      <c r="R932" s="87">
        <f t="shared" si="160"/>
        <v>0</v>
      </c>
      <c r="S932" s="86">
        <v>0</v>
      </c>
      <c r="T932" s="87">
        <f t="shared" si="161"/>
        <v>0</v>
      </c>
      <c r="U932" s="86">
        <v>0</v>
      </c>
      <c r="V932" s="87">
        <f t="shared" si="162"/>
        <v>0</v>
      </c>
      <c r="W932" s="86">
        <v>0</v>
      </c>
      <c r="X932" s="87">
        <f t="shared" si="163"/>
        <v>0</v>
      </c>
      <c r="Y932" s="87">
        <f t="shared" si="164"/>
        <v>0</v>
      </c>
    </row>
    <row r="933" spans="2:25" x14ac:dyDescent="0.2">
      <c r="B933" s="85" t="s">
        <v>1848</v>
      </c>
      <c r="C933" s="85" t="s">
        <v>1703</v>
      </c>
      <c r="D933" s="85" t="s">
        <v>1849</v>
      </c>
      <c r="E933" s="86">
        <v>0</v>
      </c>
      <c r="F933" s="87">
        <f t="shared" si="154"/>
        <v>0</v>
      </c>
      <c r="G933" s="86">
        <v>0</v>
      </c>
      <c r="H933" s="87">
        <f t="shared" si="155"/>
        <v>0</v>
      </c>
      <c r="I933" s="86">
        <v>0</v>
      </c>
      <c r="J933" s="87">
        <f t="shared" si="156"/>
        <v>0</v>
      </c>
      <c r="K933" s="86">
        <v>0</v>
      </c>
      <c r="L933" s="87">
        <f t="shared" si="157"/>
        <v>0</v>
      </c>
      <c r="M933" s="86">
        <v>0</v>
      </c>
      <c r="N933" s="87">
        <f t="shared" si="158"/>
        <v>0</v>
      </c>
      <c r="O933" s="86">
        <v>0</v>
      </c>
      <c r="P933" s="87">
        <f t="shared" si="159"/>
        <v>0</v>
      </c>
      <c r="Q933" s="86">
        <v>0</v>
      </c>
      <c r="R933" s="87">
        <f t="shared" si="160"/>
        <v>0</v>
      </c>
      <c r="S933" s="86">
        <v>0</v>
      </c>
      <c r="T933" s="87">
        <f t="shared" si="161"/>
        <v>0</v>
      </c>
      <c r="U933" s="86">
        <v>0</v>
      </c>
      <c r="V933" s="87">
        <f t="shared" si="162"/>
        <v>0</v>
      </c>
      <c r="W933" s="86">
        <v>0</v>
      </c>
      <c r="X933" s="87">
        <f t="shared" si="163"/>
        <v>0</v>
      </c>
      <c r="Y933" s="87">
        <f t="shared" si="164"/>
        <v>0</v>
      </c>
    </row>
    <row r="934" spans="2:25" x14ac:dyDescent="0.2">
      <c r="B934" s="85" t="s">
        <v>1850</v>
      </c>
      <c r="C934" s="85" t="s">
        <v>1703</v>
      </c>
      <c r="D934" s="85" t="s">
        <v>820</v>
      </c>
      <c r="E934" s="86">
        <v>0</v>
      </c>
      <c r="F934" s="87">
        <f t="shared" si="154"/>
        <v>0</v>
      </c>
      <c r="G934" s="86">
        <v>0</v>
      </c>
      <c r="H934" s="87">
        <f t="shared" si="155"/>
        <v>0</v>
      </c>
      <c r="I934" s="86">
        <v>0</v>
      </c>
      <c r="J934" s="87">
        <f t="shared" si="156"/>
        <v>0</v>
      </c>
      <c r="K934" s="86">
        <v>0</v>
      </c>
      <c r="L934" s="87">
        <f t="shared" si="157"/>
        <v>0</v>
      </c>
      <c r="M934" s="86">
        <v>0</v>
      </c>
      <c r="N934" s="87">
        <f t="shared" si="158"/>
        <v>0</v>
      </c>
      <c r="O934" s="86">
        <v>0</v>
      </c>
      <c r="P934" s="87">
        <f t="shared" si="159"/>
        <v>0</v>
      </c>
      <c r="Q934" s="86">
        <v>0</v>
      </c>
      <c r="R934" s="87">
        <f t="shared" si="160"/>
        <v>0</v>
      </c>
      <c r="S934" s="86">
        <v>0</v>
      </c>
      <c r="T934" s="87">
        <f t="shared" si="161"/>
        <v>0</v>
      </c>
      <c r="U934" s="86">
        <v>0</v>
      </c>
      <c r="V934" s="87">
        <f t="shared" si="162"/>
        <v>0</v>
      </c>
      <c r="W934" s="86">
        <v>0</v>
      </c>
      <c r="X934" s="87">
        <f t="shared" si="163"/>
        <v>0</v>
      </c>
      <c r="Y934" s="87">
        <f t="shared" si="164"/>
        <v>0</v>
      </c>
    </row>
    <row r="935" spans="2:25" x14ac:dyDescent="0.2">
      <c r="B935" s="85" t="s">
        <v>1851</v>
      </c>
      <c r="C935" s="85" t="s">
        <v>1703</v>
      </c>
      <c r="D935" s="85" t="s">
        <v>1852</v>
      </c>
      <c r="E935" s="86">
        <v>0</v>
      </c>
      <c r="F935" s="87">
        <f t="shared" si="154"/>
        <v>0</v>
      </c>
      <c r="G935" s="86">
        <v>0</v>
      </c>
      <c r="H935" s="87">
        <f t="shared" si="155"/>
        <v>0</v>
      </c>
      <c r="I935" s="86">
        <v>0</v>
      </c>
      <c r="J935" s="87">
        <f t="shared" si="156"/>
        <v>0</v>
      </c>
      <c r="K935" s="86">
        <v>0</v>
      </c>
      <c r="L935" s="87">
        <f t="shared" si="157"/>
        <v>0</v>
      </c>
      <c r="M935" s="86">
        <v>0</v>
      </c>
      <c r="N935" s="87">
        <f t="shared" si="158"/>
        <v>0</v>
      </c>
      <c r="O935" s="86">
        <v>0</v>
      </c>
      <c r="P935" s="87">
        <f t="shared" si="159"/>
        <v>0</v>
      </c>
      <c r="Q935" s="86">
        <v>0</v>
      </c>
      <c r="R935" s="87">
        <f t="shared" si="160"/>
        <v>0</v>
      </c>
      <c r="S935" s="86">
        <v>0</v>
      </c>
      <c r="T935" s="87">
        <f t="shared" si="161"/>
        <v>0</v>
      </c>
      <c r="U935" s="86">
        <v>0</v>
      </c>
      <c r="V935" s="87">
        <f t="shared" si="162"/>
        <v>0</v>
      </c>
      <c r="W935" s="86">
        <v>0</v>
      </c>
      <c r="X935" s="87">
        <f t="shared" si="163"/>
        <v>0</v>
      </c>
      <c r="Y935" s="87">
        <f t="shared" si="164"/>
        <v>0</v>
      </c>
    </row>
    <row r="936" spans="2:25" x14ac:dyDescent="0.2">
      <c r="B936" s="85" t="s">
        <v>1853</v>
      </c>
      <c r="C936" s="85" t="s">
        <v>1703</v>
      </c>
      <c r="D936" s="85" t="s">
        <v>1854</v>
      </c>
      <c r="E936" s="86">
        <v>0</v>
      </c>
      <c r="F936" s="87">
        <f t="shared" si="154"/>
        <v>0</v>
      </c>
      <c r="G936" s="86">
        <v>0</v>
      </c>
      <c r="H936" s="87">
        <f t="shared" si="155"/>
        <v>0</v>
      </c>
      <c r="I936" s="86">
        <v>0</v>
      </c>
      <c r="J936" s="87">
        <f t="shared" si="156"/>
        <v>0</v>
      </c>
      <c r="K936" s="86">
        <v>0</v>
      </c>
      <c r="L936" s="87">
        <f t="shared" si="157"/>
        <v>0</v>
      </c>
      <c r="M936" s="86">
        <v>0</v>
      </c>
      <c r="N936" s="87">
        <f t="shared" si="158"/>
        <v>0</v>
      </c>
      <c r="O936" s="86">
        <v>0</v>
      </c>
      <c r="P936" s="87">
        <f t="shared" si="159"/>
        <v>0</v>
      </c>
      <c r="Q936" s="86">
        <v>0</v>
      </c>
      <c r="R936" s="87">
        <f t="shared" si="160"/>
        <v>0</v>
      </c>
      <c r="S936" s="86">
        <v>0</v>
      </c>
      <c r="T936" s="87">
        <f t="shared" si="161"/>
        <v>0</v>
      </c>
      <c r="U936" s="86">
        <v>0</v>
      </c>
      <c r="V936" s="87">
        <f t="shared" si="162"/>
        <v>0</v>
      </c>
      <c r="W936" s="86">
        <v>0</v>
      </c>
      <c r="X936" s="87">
        <f t="shared" si="163"/>
        <v>0</v>
      </c>
      <c r="Y936" s="87">
        <f t="shared" si="164"/>
        <v>0</v>
      </c>
    </row>
    <row r="937" spans="2:25" x14ac:dyDescent="0.2">
      <c r="B937" s="85" t="s">
        <v>1855</v>
      </c>
      <c r="C937" s="85" t="s">
        <v>1703</v>
      </c>
      <c r="D937" s="85" t="s">
        <v>1856</v>
      </c>
      <c r="E937" s="86">
        <v>0</v>
      </c>
      <c r="F937" s="87">
        <f t="shared" si="154"/>
        <v>0</v>
      </c>
      <c r="G937" s="86">
        <v>0</v>
      </c>
      <c r="H937" s="87">
        <f t="shared" si="155"/>
        <v>0</v>
      </c>
      <c r="I937" s="86">
        <v>0</v>
      </c>
      <c r="J937" s="87">
        <f t="shared" si="156"/>
        <v>0</v>
      </c>
      <c r="K937" s="86">
        <v>0</v>
      </c>
      <c r="L937" s="87">
        <f t="shared" si="157"/>
        <v>0</v>
      </c>
      <c r="M937" s="86">
        <v>0</v>
      </c>
      <c r="N937" s="87">
        <f t="shared" si="158"/>
        <v>0</v>
      </c>
      <c r="O937" s="86">
        <v>0</v>
      </c>
      <c r="P937" s="87">
        <f t="shared" si="159"/>
        <v>0</v>
      </c>
      <c r="Q937" s="86">
        <v>0</v>
      </c>
      <c r="R937" s="87">
        <f t="shared" si="160"/>
        <v>0</v>
      </c>
      <c r="S937" s="86">
        <v>0</v>
      </c>
      <c r="T937" s="87">
        <f t="shared" si="161"/>
        <v>0</v>
      </c>
      <c r="U937" s="86">
        <v>0</v>
      </c>
      <c r="V937" s="87">
        <f t="shared" si="162"/>
        <v>0</v>
      </c>
      <c r="W937" s="86">
        <v>0</v>
      </c>
      <c r="X937" s="87">
        <f t="shared" si="163"/>
        <v>0</v>
      </c>
      <c r="Y937" s="87">
        <f t="shared" si="164"/>
        <v>0</v>
      </c>
    </row>
    <row r="938" spans="2:25" x14ac:dyDescent="0.2">
      <c r="B938" s="85" t="s">
        <v>1857</v>
      </c>
      <c r="C938" s="85" t="s">
        <v>1703</v>
      </c>
      <c r="D938" s="85" t="s">
        <v>1858</v>
      </c>
      <c r="E938" s="86">
        <v>0</v>
      </c>
      <c r="F938" s="87">
        <f t="shared" si="154"/>
        <v>0</v>
      </c>
      <c r="G938" s="86">
        <v>0</v>
      </c>
      <c r="H938" s="87">
        <f t="shared" si="155"/>
        <v>0</v>
      </c>
      <c r="I938" s="86">
        <v>0</v>
      </c>
      <c r="J938" s="87">
        <f t="shared" si="156"/>
        <v>0</v>
      </c>
      <c r="K938" s="86">
        <v>0</v>
      </c>
      <c r="L938" s="87">
        <f t="shared" si="157"/>
        <v>0</v>
      </c>
      <c r="M938" s="86">
        <v>0</v>
      </c>
      <c r="N938" s="87">
        <f t="shared" si="158"/>
        <v>0</v>
      </c>
      <c r="O938" s="86">
        <v>0</v>
      </c>
      <c r="P938" s="87">
        <f t="shared" si="159"/>
        <v>0</v>
      </c>
      <c r="Q938" s="86">
        <v>0</v>
      </c>
      <c r="R938" s="87">
        <f t="shared" si="160"/>
        <v>0</v>
      </c>
      <c r="S938" s="86">
        <v>0</v>
      </c>
      <c r="T938" s="87">
        <f t="shared" si="161"/>
        <v>0</v>
      </c>
      <c r="U938" s="86">
        <v>0</v>
      </c>
      <c r="V938" s="87">
        <f t="shared" si="162"/>
        <v>0</v>
      </c>
      <c r="W938" s="86">
        <v>0</v>
      </c>
      <c r="X938" s="87">
        <f t="shared" si="163"/>
        <v>0</v>
      </c>
      <c r="Y938" s="87">
        <f t="shared" si="164"/>
        <v>0</v>
      </c>
    </row>
    <row r="939" spans="2:25" x14ac:dyDescent="0.2">
      <c r="B939" s="85" t="s">
        <v>1859</v>
      </c>
      <c r="C939" s="85" t="s">
        <v>1703</v>
      </c>
      <c r="D939" s="85" t="s">
        <v>1860</v>
      </c>
      <c r="E939" s="86">
        <v>0</v>
      </c>
      <c r="F939" s="87">
        <f t="shared" si="154"/>
        <v>0</v>
      </c>
      <c r="G939" s="86">
        <v>0</v>
      </c>
      <c r="H939" s="87">
        <f t="shared" si="155"/>
        <v>0</v>
      </c>
      <c r="I939" s="86">
        <v>0</v>
      </c>
      <c r="J939" s="87">
        <f t="shared" si="156"/>
        <v>0</v>
      </c>
      <c r="K939" s="86">
        <v>0</v>
      </c>
      <c r="L939" s="87">
        <f t="shared" si="157"/>
        <v>0</v>
      </c>
      <c r="M939" s="86">
        <v>0</v>
      </c>
      <c r="N939" s="87">
        <f t="shared" si="158"/>
        <v>0</v>
      </c>
      <c r="O939" s="86">
        <v>0</v>
      </c>
      <c r="P939" s="87">
        <f t="shared" si="159"/>
        <v>0</v>
      </c>
      <c r="Q939" s="86">
        <v>0</v>
      </c>
      <c r="R939" s="87">
        <f t="shared" si="160"/>
        <v>0</v>
      </c>
      <c r="S939" s="86">
        <v>0</v>
      </c>
      <c r="T939" s="87">
        <f t="shared" si="161"/>
        <v>0</v>
      </c>
      <c r="U939" s="86">
        <v>0</v>
      </c>
      <c r="V939" s="87">
        <f t="shared" si="162"/>
        <v>0</v>
      </c>
      <c r="W939" s="86">
        <v>0</v>
      </c>
      <c r="X939" s="87">
        <f t="shared" si="163"/>
        <v>0</v>
      </c>
      <c r="Y939" s="87">
        <f t="shared" si="164"/>
        <v>0</v>
      </c>
    </row>
    <row r="940" spans="2:25" x14ac:dyDescent="0.2">
      <c r="B940" s="85" t="s">
        <v>1861</v>
      </c>
      <c r="C940" s="85" t="s">
        <v>1703</v>
      </c>
      <c r="D940" s="85" t="s">
        <v>412</v>
      </c>
      <c r="E940" s="86">
        <v>0</v>
      </c>
      <c r="F940" s="87">
        <f t="shared" si="154"/>
        <v>0</v>
      </c>
      <c r="G940" s="86">
        <v>0</v>
      </c>
      <c r="H940" s="87">
        <f t="shared" si="155"/>
        <v>0</v>
      </c>
      <c r="I940" s="86">
        <v>0</v>
      </c>
      <c r="J940" s="87">
        <f t="shared" si="156"/>
        <v>0</v>
      </c>
      <c r="K940" s="86">
        <v>0</v>
      </c>
      <c r="L940" s="87">
        <f t="shared" si="157"/>
        <v>0</v>
      </c>
      <c r="M940" s="86">
        <v>0</v>
      </c>
      <c r="N940" s="87">
        <f t="shared" si="158"/>
        <v>0</v>
      </c>
      <c r="O940" s="86">
        <v>0</v>
      </c>
      <c r="P940" s="87">
        <f t="shared" si="159"/>
        <v>0</v>
      </c>
      <c r="Q940" s="86">
        <v>0</v>
      </c>
      <c r="R940" s="87">
        <f t="shared" si="160"/>
        <v>0</v>
      </c>
      <c r="S940" s="86">
        <v>0</v>
      </c>
      <c r="T940" s="87">
        <f t="shared" si="161"/>
        <v>0</v>
      </c>
      <c r="U940" s="86">
        <v>0</v>
      </c>
      <c r="V940" s="87">
        <f t="shared" si="162"/>
        <v>0</v>
      </c>
      <c r="W940" s="86">
        <v>0</v>
      </c>
      <c r="X940" s="87">
        <f t="shared" si="163"/>
        <v>0</v>
      </c>
      <c r="Y940" s="87">
        <f t="shared" si="164"/>
        <v>0</v>
      </c>
    </row>
    <row r="941" spans="2:25" x14ac:dyDescent="0.2">
      <c r="B941" s="85" t="s">
        <v>1862</v>
      </c>
      <c r="C941" s="85" t="s">
        <v>1703</v>
      </c>
      <c r="D941" s="85" t="s">
        <v>1863</v>
      </c>
      <c r="E941" s="86">
        <v>0</v>
      </c>
      <c r="F941" s="87">
        <f t="shared" si="154"/>
        <v>0</v>
      </c>
      <c r="G941" s="86">
        <v>0</v>
      </c>
      <c r="H941" s="87">
        <f t="shared" si="155"/>
        <v>0</v>
      </c>
      <c r="I941" s="86">
        <v>0</v>
      </c>
      <c r="J941" s="87">
        <f t="shared" si="156"/>
        <v>0</v>
      </c>
      <c r="K941" s="86">
        <v>0</v>
      </c>
      <c r="L941" s="87">
        <f t="shared" si="157"/>
        <v>0</v>
      </c>
      <c r="M941" s="86">
        <v>0</v>
      </c>
      <c r="N941" s="87">
        <f t="shared" si="158"/>
        <v>0</v>
      </c>
      <c r="O941" s="86">
        <v>0</v>
      </c>
      <c r="P941" s="87">
        <f t="shared" si="159"/>
        <v>0</v>
      </c>
      <c r="Q941" s="86">
        <v>0</v>
      </c>
      <c r="R941" s="87">
        <f t="shared" si="160"/>
        <v>0</v>
      </c>
      <c r="S941" s="86">
        <v>0</v>
      </c>
      <c r="T941" s="87">
        <f t="shared" si="161"/>
        <v>0</v>
      </c>
      <c r="U941" s="86">
        <v>0</v>
      </c>
      <c r="V941" s="87">
        <f t="shared" si="162"/>
        <v>0</v>
      </c>
      <c r="W941" s="86">
        <v>0</v>
      </c>
      <c r="X941" s="87">
        <f t="shared" si="163"/>
        <v>0</v>
      </c>
      <c r="Y941" s="87">
        <f t="shared" si="164"/>
        <v>0</v>
      </c>
    </row>
    <row r="942" spans="2:25" x14ac:dyDescent="0.2">
      <c r="B942" s="85" t="s">
        <v>1865</v>
      </c>
      <c r="C942" s="85" t="s">
        <v>820</v>
      </c>
      <c r="D942" s="85" t="s">
        <v>1866</v>
      </c>
      <c r="E942" s="86">
        <v>0</v>
      </c>
      <c r="F942" s="87">
        <f t="shared" si="154"/>
        <v>0</v>
      </c>
      <c r="G942" s="86">
        <v>0</v>
      </c>
      <c r="H942" s="87">
        <f t="shared" si="155"/>
        <v>0</v>
      </c>
      <c r="I942" s="86">
        <v>0</v>
      </c>
      <c r="J942" s="87">
        <f t="shared" si="156"/>
        <v>0</v>
      </c>
      <c r="K942" s="86">
        <v>0</v>
      </c>
      <c r="L942" s="87">
        <f t="shared" si="157"/>
        <v>0</v>
      </c>
      <c r="M942" s="86">
        <v>0</v>
      </c>
      <c r="N942" s="87">
        <f t="shared" si="158"/>
        <v>0</v>
      </c>
      <c r="O942" s="86">
        <v>39149</v>
      </c>
      <c r="P942" s="87">
        <f t="shared" si="159"/>
        <v>1963514040</v>
      </c>
      <c r="Q942" s="86">
        <v>0</v>
      </c>
      <c r="R942" s="87">
        <f t="shared" si="160"/>
        <v>0</v>
      </c>
      <c r="S942" s="86">
        <v>0</v>
      </c>
      <c r="T942" s="87">
        <f t="shared" si="161"/>
        <v>0</v>
      </c>
      <c r="U942" s="86">
        <v>0</v>
      </c>
      <c r="V942" s="87">
        <f t="shared" si="162"/>
        <v>0</v>
      </c>
      <c r="W942" s="86">
        <v>0</v>
      </c>
      <c r="X942" s="87">
        <f t="shared" si="163"/>
        <v>0</v>
      </c>
      <c r="Y942" s="87">
        <f t="shared" si="164"/>
        <v>1963514040</v>
      </c>
    </row>
    <row r="943" spans="2:25" x14ac:dyDescent="0.2">
      <c r="B943" s="85" t="s">
        <v>1867</v>
      </c>
      <c r="C943" s="85" t="s">
        <v>820</v>
      </c>
      <c r="D943" s="85" t="s">
        <v>437</v>
      </c>
      <c r="E943" s="86">
        <v>0</v>
      </c>
      <c r="F943" s="87">
        <f t="shared" si="154"/>
        <v>0</v>
      </c>
      <c r="G943" s="86">
        <v>0</v>
      </c>
      <c r="H943" s="87">
        <f t="shared" si="155"/>
        <v>0</v>
      </c>
      <c r="I943" s="86">
        <v>0</v>
      </c>
      <c r="J943" s="87">
        <f t="shared" si="156"/>
        <v>0</v>
      </c>
      <c r="K943" s="86">
        <v>0</v>
      </c>
      <c r="L943" s="87">
        <f t="shared" si="157"/>
        <v>0</v>
      </c>
      <c r="M943" s="86">
        <v>0</v>
      </c>
      <c r="N943" s="87">
        <f t="shared" si="158"/>
        <v>0</v>
      </c>
      <c r="O943" s="86">
        <v>0</v>
      </c>
      <c r="P943" s="87">
        <f t="shared" si="159"/>
        <v>0</v>
      </c>
      <c r="Q943" s="86">
        <v>0</v>
      </c>
      <c r="R943" s="87">
        <f t="shared" si="160"/>
        <v>0</v>
      </c>
      <c r="S943" s="86">
        <v>0</v>
      </c>
      <c r="T943" s="87">
        <f t="shared" si="161"/>
        <v>0</v>
      </c>
      <c r="U943" s="86">
        <v>0</v>
      </c>
      <c r="V943" s="87">
        <f t="shared" si="162"/>
        <v>0</v>
      </c>
      <c r="W943" s="86">
        <v>0</v>
      </c>
      <c r="X943" s="87">
        <f t="shared" si="163"/>
        <v>0</v>
      </c>
      <c r="Y943" s="87">
        <f t="shared" si="164"/>
        <v>0</v>
      </c>
    </row>
    <row r="944" spans="2:25" x14ac:dyDescent="0.2">
      <c r="B944" s="85" t="s">
        <v>1868</v>
      </c>
      <c r="C944" s="85" t="s">
        <v>820</v>
      </c>
      <c r="D944" s="85" t="s">
        <v>1869</v>
      </c>
      <c r="E944" s="86">
        <v>0</v>
      </c>
      <c r="F944" s="87">
        <f t="shared" si="154"/>
        <v>0</v>
      </c>
      <c r="G944" s="86">
        <v>0</v>
      </c>
      <c r="H944" s="87">
        <f t="shared" si="155"/>
        <v>0</v>
      </c>
      <c r="I944" s="86">
        <v>0</v>
      </c>
      <c r="J944" s="87">
        <f t="shared" si="156"/>
        <v>0</v>
      </c>
      <c r="K944" s="86">
        <v>0</v>
      </c>
      <c r="L944" s="87">
        <f t="shared" si="157"/>
        <v>0</v>
      </c>
      <c r="M944" s="86">
        <v>0</v>
      </c>
      <c r="N944" s="87">
        <f t="shared" si="158"/>
        <v>0</v>
      </c>
      <c r="O944" s="86">
        <v>0</v>
      </c>
      <c r="P944" s="87">
        <f t="shared" si="159"/>
        <v>0</v>
      </c>
      <c r="Q944" s="86">
        <v>0</v>
      </c>
      <c r="R944" s="87">
        <f t="shared" si="160"/>
        <v>0</v>
      </c>
      <c r="S944" s="86">
        <v>0</v>
      </c>
      <c r="T944" s="87">
        <f t="shared" si="161"/>
        <v>0</v>
      </c>
      <c r="U944" s="86">
        <v>0</v>
      </c>
      <c r="V944" s="87">
        <f t="shared" si="162"/>
        <v>0</v>
      </c>
      <c r="W944" s="86">
        <v>0</v>
      </c>
      <c r="X944" s="87">
        <f t="shared" si="163"/>
        <v>0</v>
      </c>
      <c r="Y944" s="87">
        <f t="shared" si="164"/>
        <v>0</v>
      </c>
    </row>
    <row r="945" spans="2:25" x14ac:dyDescent="0.2">
      <c r="B945" s="85" t="s">
        <v>1870</v>
      </c>
      <c r="C945" s="85" t="s">
        <v>820</v>
      </c>
      <c r="D945" s="85" t="s">
        <v>1871</v>
      </c>
      <c r="E945" s="86">
        <v>0</v>
      </c>
      <c r="F945" s="87">
        <f t="shared" si="154"/>
        <v>0</v>
      </c>
      <c r="G945" s="86">
        <v>0</v>
      </c>
      <c r="H945" s="87">
        <f t="shared" si="155"/>
        <v>0</v>
      </c>
      <c r="I945" s="86">
        <v>0</v>
      </c>
      <c r="J945" s="87">
        <f t="shared" si="156"/>
        <v>0</v>
      </c>
      <c r="K945" s="86">
        <v>0</v>
      </c>
      <c r="L945" s="87">
        <f t="shared" si="157"/>
        <v>0</v>
      </c>
      <c r="M945" s="86">
        <v>0</v>
      </c>
      <c r="N945" s="87">
        <f t="shared" si="158"/>
        <v>0</v>
      </c>
      <c r="O945" s="86">
        <v>0</v>
      </c>
      <c r="P945" s="87">
        <f t="shared" si="159"/>
        <v>0</v>
      </c>
      <c r="Q945" s="86">
        <v>0</v>
      </c>
      <c r="R945" s="87">
        <f t="shared" si="160"/>
        <v>0</v>
      </c>
      <c r="S945" s="86">
        <v>0</v>
      </c>
      <c r="T945" s="87">
        <f t="shared" si="161"/>
        <v>0</v>
      </c>
      <c r="U945" s="86">
        <v>0</v>
      </c>
      <c r="V945" s="87">
        <f t="shared" si="162"/>
        <v>0</v>
      </c>
      <c r="W945" s="86">
        <v>0</v>
      </c>
      <c r="X945" s="87">
        <f t="shared" si="163"/>
        <v>0</v>
      </c>
      <c r="Y945" s="87">
        <f t="shared" si="164"/>
        <v>0</v>
      </c>
    </row>
    <row r="946" spans="2:25" x14ac:dyDescent="0.2">
      <c r="B946" s="85" t="s">
        <v>1872</v>
      </c>
      <c r="C946" s="85" t="s">
        <v>820</v>
      </c>
      <c r="D946" s="85" t="s">
        <v>1873</v>
      </c>
      <c r="E946" s="86">
        <v>0</v>
      </c>
      <c r="F946" s="87">
        <f t="shared" si="154"/>
        <v>0</v>
      </c>
      <c r="G946" s="86">
        <v>0</v>
      </c>
      <c r="H946" s="87">
        <f t="shared" si="155"/>
        <v>0</v>
      </c>
      <c r="I946" s="86">
        <v>0</v>
      </c>
      <c r="J946" s="87">
        <f t="shared" si="156"/>
        <v>0</v>
      </c>
      <c r="K946" s="86">
        <v>0</v>
      </c>
      <c r="L946" s="87">
        <f t="shared" si="157"/>
        <v>0</v>
      </c>
      <c r="M946" s="86">
        <v>0</v>
      </c>
      <c r="N946" s="87">
        <f t="shared" si="158"/>
        <v>0</v>
      </c>
      <c r="O946" s="86">
        <v>6499</v>
      </c>
      <c r="P946" s="87">
        <f t="shared" si="159"/>
        <v>325956672</v>
      </c>
      <c r="Q946" s="86">
        <v>0</v>
      </c>
      <c r="R946" s="87">
        <f t="shared" si="160"/>
        <v>0</v>
      </c>
      <c r="S946" s="86">
        <v>0</v>
      </c>
      <c r="T946" s="87">
        <f t="shared" si="161"/>
        <v>0</v>
      </c>
      <c r="U946" s="86">
        <v>0</v>
      </c>
      <c r="V946" s="87">
        <f t="shared" si="162"/>
        <v>0</v>
      </c>
      <c r="W946" s="86">
        <v>0</v>
      </c>
      <c r="X946" s="87">
        <f t="shared" si="163"/>
        <v>0</v>
      </c>
      <c r="Y946" s="87">
        <f t="shared" si="164"/>
        <v>325956672</v>
      </c>
    </row>
    <row r="947" spans="2:25" x14ac:dyDescent="0.2">
      <c r="B947" s="85" t="s">
        <v>1874</v>
      </c>
      <c r="C947" s="85" t="s">
        <v>820</v>
      </c>
      <c r="D947" s="85" t="s">
        <v>1875</v>
      </c>
      <c r="E947" s="86">
        <v>0</v>
      </c>
      <c r="F947" s="87">
        <f t="shared" si="154"/>
        <v>0</v>
      </c>
      <c r="G947" s="86">
        <v>0</v>
      </c>
      <c r="H947" s="87">
        <f t="shared" si="155"/>
        <v>0</v>
      </c>
      <c r="I947" s="86">
        <v>0</v>
      </c>
      <c r="J947" s="87">
        <f t="shared" si="156"/>
        <v>0</v>
      </c>
      <c r="K947" s="86">
        <v>0</v>
      </c>
      <c r="L947" s="87">
        <f t="shared" si="157"/>
        <v>0</v>
      </c>
      <c r="M947" s="86">
        <v>0</v>
      </c>
      <c r="N947" s="87">
        <f t="shared" si="158"/>
        <v>0</v>
      </c>
      <c r="O947" s="86">
        <v>0</v>
      </c>
      <c r="P947" s="87">
        <f t="shared" si="159"/>
        <v>0</v>
      </c>
      <c r="Q947" s="86">
        <v>0</v>
      </c>
      <c r="R947" s="87">
        <f t="shared" si="160"/>
        <v>0</v>
      </c>
      <c r="S947" s="86">
        <v>0</v>
      </c>
      <c r="T947" s="87">
        <f t="shared" si="161"/>
        <v>0</v>
      </c>
      <c r="U947" s="86">
        <v>0</v>
      </c>
      <c r="V947" s="87">
        <f t="shared" si="162"/>
        <v>0</v>
      </c>
      <c r="W947" s="86">
        <v>0</v>
      </c>
      <c r="X947" s="87">
        <f t="shared" si="163"/>
        <v>0</v>
      </c>
      <c r="Y947" s="87">
        <f t="shared" si="164"/>
        <v>0</v>
      </c>
    </row>
    <row r="948" spans="2:25" x14ac:dyDescent="0.2">
      <c r="B948" s="85" t="s">
        <v>1876</v>
      </c>
      <c r="C948" s="85" t="s">
        <v>820</v>
      </c>
      <c r="D948" s="85" t="s">
        <v>1877</v>
      </c>
      <c r="E948" s="86">
        <v>0</v>
      </c>
      <c r="F948" s="87">
        <f t="shared" si="154"/>
        <v>0</v>
      </c>
      <c r="G948" s="86">
        <v>0</v>
      </c>
      <c r="H948" s="87">
        <f t="shared" si="155"/>
        <v>0</v>
      </c>
      <c r="I948" s="86">
        <v>0</v>
      </c>
      <c r="J948" s="87">
        <f t="shared" si="156"/>
        <v>0</v>
      </c>
      <c r="K948" s="86">
        <v>0</v>
      </c>
      <c r="L948" s="87">
        <f t="shared" si="157"/>
        <v>0</v>
      </c>
      <c r="M948" s="86">
        <v>0</v>
      </c>
      <c r="N948" s="87">
        <f t="shared" si="158"/>
        <v>0</v>
      </c>
      <c r="O948" s="86">
        <v>0</v>
      </c>
      <c r="P948" s="87">
        <f t="shared" si="159"/>
        <v>0</v>
      </c>
      <c r="Q948" s="86">
        <v>0</v>
      </c>
      <c r="R948" s="87">
        <f t="shared" si="160"/>
        <v>0</v>
      </c>
      <c r="S948" s="86">
        <v>0</v>
      </c>
      <c r="T948" s="87">
        <f t="shared" si="161"/>
        <v>0</v>
      </c>
      <c r="U948" s="86">
        <v>0</v>
      </c>
      <c r="V948" s="87">
        <f t="shared" si="162"/>
        <v>0</v>
      </c>
      <c r="W948" s="86">
        <v>0</v>
      </c>
      <c r="X948" s="87">
        <f t="shared" si="163"/>
        <v>0</v>
      </c>
      <c r="Y948" s="87">
        <f t="shared" si="164"/>
        <v>0</v>
      </c>
    </row>
    <row r="949" spans="2:25" x14ac:dyDescent="0.2">
      <c r="B949" s="85" t="s">
        <v>1878</v>
      </c>
      <c r="C949" s="85" t="s">
        <v>820</v>
      </c>
      <c r="D949" s="85" t="s">
        <v>1879</v>
      </c>
      <c r="E949" s="86">
        <v>0</v>
      </c>
      <c r="F949" s="87">
        <f t="shared" si="154"/>
        <v>0</v>
      </c>
      <c r="G949" s="86">
        <v>0</v>
      </c>
      <c r="H949" s="87">
        <f t="shared" si="155"/>
        <v>0</v>
      </c>
      <c r="I949" s="86">
        <v>0</v>
      </c>
      <c r="J949" s="87">
        <f t="shared" si="156"/>
        <v>0</v>
      </c>
      <c r="K949" s="86">
        <v>0</v>
      </c>
      <c r="L949" s="87">
        <f t="shared" si="157"/>
        <v>0</v>
      </c>
      <c r="M949" s="86">
        <v>0</v>
      </c>
      <c r="N949" s="87">
        <f t="shared" si="158"/>
        <v>0</v>
      </c>
      <c r="O949" s="86">
        <v>0</v>
      </c>
      <c r="P949" s="87">
        <f t="shared" si="159"/>
        <v>0</v>
      </c>
      <c r="Q949" s="86">
        <v>0</v>
      </c>
      <c r="R949" s="87">
        <f t="shared" si="160"/>
        <v>0</v>
      </c>
      <c r="S949" s="86">
        <v>0</v>
      </c>
      <c r="T949" s="87">
        <f t="shared" si="161"/>
        <v>0</v>
      </c>
      <c r="U949" s="86">
        <v>0</v>
      </c>
      <c r="V949" s="87">
        <f t="shared" si="162"/>
        <v>0</v>
      </c>
      <c r="W949" s="86">
        <v>0</v>
      </c>
      <c r="X949" s="87">
        <f t="shared" si="163"/>
        <v>0</v>
      </c>
      <c r="Y949" s="87">
        <f t="shared" si="164"/>
        <v>0</v>
      </c>
    </row>
    <row r="950" spans="2:25" x14ac:dyDescent="0.2">
      <c r="B950" s="85" t="s">
        <v>1880</v>
      </c>
      <c r="C950" s="85" t="s">
        <v>820</v>
      </c>
      <c r="D950" s="85" t="s">
        <v>1881</v>
      </c>
      <c r="E950" s="86">
        <v>0</v>
      </c>
      <c r="F950" s="87">
        <f t="shared" si="154"/>
        <v>0</v>
      </c>
      <c r="G950" s="86">
        <v>0</v>
      </c>
      <c r="H950" s="87">
        <f t="shared" si="155"/>
        <v>0</v>
      </c>
      <c r="I950" s="86">
        <v>0</v>
      </c>
      <c r="J950" s="87">
        <f t="shared" si="156"/>
        <v>0</v>
      </c>
      <c r="K950" s="86">
        <v>0</v>
      </c>
      <c r="L950" s="87">
        <f t="shared" si="157"/>
        <v>0</v>
      </c>
      <c r="M950" s="86">
        <v>0</v>
      </c>
      <c r="N950" s="87">
        <f t="shared" si="158"/>
        <v>0</v>
      </c>
      <c r="O950" s="86">
        <v>0</v>
      </c>
      <c r="P950" s="87">
        <f t="shared" si="159"/>
        <v>0</v>
      </c>
      <c r="Q950" s="86">
        <v>0</v>
      </c>
      <c r="R950" s="87">
        <f t="shared" si="160"/>
        <v>0</v>
      </c>
      <c r="S950" s="86">
        <v>0</v>
      </c>
      <c r="T950" s="87">
        <f t="shared" si="161"/>
        <v>0</v>
      </c>
      <c r="U950" s="86">
        <v>0</v>
      </c>
      <c r="V950" s="87">
        <f t="shared" si="162"/>
        <v>0</v>
      </c>
      <c r="W950" s="86">
        <v>0</v>
      </c>
      <c r="X950" s="87">
        <f t="shared" si="163"/>
        <v>0</v>
      </c>
      <c r="Y950" s="87">
        <f t="shared" si="164"/>
        <v>0</v>
      </c>
    </row>
    <row r="951" spans="2:25" x14ac:dyDescent="0.2">
      <c r="B951" s="85" t="s">
        <v>1882</v>
      </c>
      <c r="C951" s="85" t="s">
        <v>820</v>
      </c>
      <c r="D951" s="85" t="s">
        <v>1883</v>
      </c>
      <c r="E951" s="86">
        <v>0</v>
      </c>
      <c r="F951" s="87">
        <f t="shared" si="154"/>
        <v>0</v>
      </c>
      <c r="G951" s="86">
        <v>0</v>
      </c>
      <c r="H951" s="87">
        <f t="shared" si="155"/>
        <v>0</v>
      </c>
      <c r="I951" s="86">
        <v>0</v>
      </c>
      <c r="J951" s="87">
        <f t="shared" si="156"/>
        <v>0</v>
      </c>
      <c r="K951" s="86">
        <v>0</v>
      </c>
      <c r="L951" s="87">
        <f t="shared" si="157"/>
        <v>0</v>
      </c>
      <c r="M951" s="86">
        <v>0</v>
      </c>
      <c r="N951" s="87">
        <f t="shared" si="158"/>
        <v>0</v>
      </c>
      <c r="O951" s="86">
        <v>0</v>
      </c>
      <c r="P951" s="87">
        <f t="shared" si="159"/>
        <v>0</v>
      </c>
      <c r="Q951" s="86">
        <v>0</v>
      </c>
      <c r="R951" s="87">
        <f t="shared" si="160"/>
        <v>0</v>
      </c>
      <c r="S951" s="86">
        <v>0</v>
      </c>
      <c r="T951" s="87">
        <f t="shared" si="161"/>
        <v>0</v>
      </c>
      <c r="U951" s="86">
        <v>0</v>
      </c>
      <c r="V951" s="87">
        <f t="shared" si="162"/>
        <v>0</v>
      </c>
      <c r="W951" s="86">
        <v>0</v>
      </c>
      <c r="X951" s="87">
        <f t="shared" si="163"/>
        <v>0</v>
      </c>
      <c r="Y951" s="87">
        <f t="shared" si="164"/>
        <v>0</v>
      </c>
    </row>
    <row r="952" spans="2:25" x14ac:dyDescent="0.2">
      <c r="B952" s="85" t="s">
        <v>1884</v>
      </c>
      <c r="C952" s="85" t="s">
        <v>820</v>
      </c>
      <c r="D952" s="85" t="s">
        <v>153</v>
      </c>
      <c r="E952" s="86">
        <v>0</v>
      </c>
      <c r="F952" s="87">
        <f t="shared" si="154"/>
        <v>0</v>
      </c>
      <c r="G952" s="86">
        <v>0</v>
      </c>
      <c r="H952" s="87">
        <f t="shared" si="155"/>
        <v>0</v>
      </c>
      <c r="I952" s="86">
        <v>0</v>
      </c>
      <c r="J952" s="87">
        <f t="shared" si="156"/>
        <v>0</v>
      </c>
      <c r="K952" s="86">
        <v>0</v>
      </c>
      <c r="L952" s="87">
        <f t="shared" si="157"/>
        <v>0</v>
      </c>
      <c r="M952" s="86">
        <v>0</v>
      </c>
      <c r="N952" s="87">
        <f t="shared" si="158"/>
        <v>0</v>
      </c>
      <c r="O952" s="86">
        <v>0</v>
      </c>
      <c r="P952" s="87">
        <f t="shared" si="159"/>
        <v>0</v>
      </c>
      <c r="Q952" s="86">
        <v>0</v>
      </c>
      <c r="R952" s="87">
        <f t="shared" si="160"/>
        <v>0</v>
      </c>
      <c r="S952" s="86">
        <v>0</v>
      </c>
      <c r="T952" s="87">
        <f t="shared" si="161"/>
        <v>0</v>
      </c>
      <c r="U952" s="86">
        <v>0</v>
      </c>
      <c r="V952" s="87">
        <f t="shared" si="162"/>
        <v>0</v>
      </c>
      <c r="W952" s="86">
        <v>0</v>
      </c>
      <c r="X952" s="87">
        <f t="shared" si="163"/>
        <v>0</v>
      </c>
      <c r="Y952" s="87">
        <f t="shared" si="164"/>
        <v>0</v>
      </c>
    </row>
    <row r="953" spans="2:25" x14ac:dyDescent="0.2">
      <c r="B953" s="85" t="s">
        <v>1885</v>
      </c>
      <c r="C953" s="85" t="s">
        <v>820</v>
      </c>
      <c r="D953" s="85" t="s">
        <v>1886</v>
      </c>
      <c r="E953" s="86">
        <v>0</v>
      </c>
      <c r="F953" s="87">
        <f t="shared" si="154"/>
        <v>0</v>
      </c>
      <c r="G953" s="86">
        <v>0</v>
      </c>
      <c r="H953" s="87">
        <f t="shared" si="155"/>
        <v>0</v>
      </c>
      <c r="I953" s="86">
        <v>0</v>
      </c>
      <c r="J953" s="87">
        <f t="shared" si="156"/>
        <v>0</v>
      </c>
      <c r="K953" s="86">
        <v>0</v>
      </c>
      <c r="L953" s="87">
        <f t="shared" si="157"/>
        <v>0</v>
      </c>
      <c r="M953" s="86">
        <v>0</v>
      </c>
      <c r="N953" s="87">
        <f t="shared" si="158"/>
        <v>0</v>
      </c>
      <c r="O953" s="86">
        <v>0</v>
      </c>
      <c r="P953" s="87">
        <f t="shared" si="159"/>
        <v>0</v>
      </c>
      <c r="Q953" s="86">
        <v>0</v>
      </c>
      <c r="R953" s="87">
        <f t="shared" si="160"/>
        <v>0</v>
      </c>
      <c r="S953" s="86">
        <v>0</v>
      </c>
      <c r="T953" s="87">
        <f t="shared" si="161"/>
        <v>0</v>
      </c>
      <c r="U953" s="86">
        <v>0</v>
      </c>
      <c r="V953" s="87">
        <f t="shared" si="162"/>
        <v>0</v>
      </c>
      <c r="W953" s="86">
        <v>0</v>
      </c>
      <c r="X953" s="87">
        <f t="shared" si="163"/>
        <v>0</v>
      </c>
      <c r="Y953" s="87">
        <f t="shared" si="164"/>
        <v>0</v>
      </c>
    </row>
    <row r="954" spans="2:25" x14ac:dyDescent="0.2">
      <c r="B954" s="85" t="s">
        <v>1887</v>
      </c>
      <c r="C954" s="85" t="s">
        <v>820</v>
      </c>
      <c r="D954" s="85" t="s">
        <v>1888</v>
      </c>
      <c r="E954" s="86">
        <v>0</v>
      </c>
      <c r="F954" s="87">
        <f t="shared" si="154"/>
        <v>0</v>
      </c>
      <c r="G954" s="86">
        <v>0</v>
      </c>
      <c r="H954" s="87">
        <f t="shared" si="155"/>
        <v>0</v>
      </c>
      <c r="I954" s="86">
        <v>0</v>
      </c>
      <c r="J954" s="87">
        <f t="shared" si="156"/>
        <v>0</v>
      </c>
      <c r="K954" s="86">
        <v>0</v>
      </c>
      <c r="L954" s="87">
        <f t="shared" si="157"/>
        <v>0</v>
      </c>
      <c r="M954" s="86">
        <v>0</v>
      </c>
      <c r="N954" s="87">
        <f t="shared" si="158"/>
        <v>0</v>
      </c>
      <c r="O954" s="86">
        <v>895</v>
      </c>
      <c r="P954" s="87">
        <f t="shared" si="159"/>
        <v>44888632</v>
      </c>
      <c r="Q954" s="86">
        <v>0</v>
      </c>
      <c r="R954" s="87">
        <f t="shared" si="160"/>
        <v>0</v>
      </c>
      <c r="S954" s="86">
        <v>0</v>
      </c>
      <c r="T954" s="87">
        <f t="shared" si="161"/>
        <v>0</v>
      </c>
      <c r="U954" s="86">
        <v>0</v>
      </c>
      <c r="V954" s="87">
        <f t="shared" si="162"/>
        <v>0</v>
      </c>
      <c r="W954" s="86">
        <v>0</v>
      </c>
      <c r="X954" s="87">
        <f t="shared" si="163"/>
        <v>0</v>
      </c>
      <c r="Y954" s="87">
        <f t="shared" si="164"/>
        <v>44888632</v>
      </c>
    </row>
    <row r="955" spans="2:25" x14ac:dyDescent="0.2">
      <c r="B955" s="85" t="s">
        <v>1889</v>
      </c>
      <c r="C955" s="85" t="s">
        <v>820</v>
      </c>
      <c r="D955" s="85" t="s">
        <v>1890</v>
      </c>
      <c r="E955" s="86">
        <v>0</v>
      </c>
      <c r="F955" s="87">
        <f t="shared" si="154"/>
        <v>0</v>
      </c>
      <c r="G955" s="86">
        <v>0</v>
      </c>
      <c r="H955" s="87">
        <f t="shared" si="155"/>
        <v>0</v>
      </c>
      <c r="I955" s="86">
        <v>0</v>
      </c>
      <c r="J955" s="87">
        <f t="shared" si="156"/>
        <v>0</v>
      </c>
      <c r="K955" s="86">
        <v>0</v>
      </c>
      <c r="L955" s="87">
        <f t="shared" si="157"/>
        <v>0</v>
      </c>
      <c r="M955" s="86">
        <v>0</v>
      </c>
      <c r="N955" s="87">
        <f t="shared" si="158"/>
        <v>0</v>
      </c>
      <c r="O955" s="86">
        <v>0</v>
      </c>
      <c r="P955" s="87">
        <f t="shared" si="159"/>
        <v>0</v>
      </c>
      <c r="Q955" s="86">
        <v>0</v>
      </c>
      <c r="R955" s="87">
        <f t="shared" si="160"/>
        <v>0</v>
      </c>
      <c r="S955" s="86">
        <v>0</v>
      </c>
      <c r="T955" s="87">
        <f t="shared" si="161"/>
        <v>0</v>
      </c>
      <c r="U955" s="86">
        <v>0</v>
      </c>
      <c r="V955" s="87">
        <f t="shared" si="162"/>
        <v>0</v>
      </c>
      <c r="W955" s="86">
        <v>0</v>
      </c>
      <c r="X955" s="87">
        <f t="shared" si="163"/>
        <v>0</v>
      </c>
      <c r="Y955" s="87">
        <f t="shared" si="164"/>
        <v>0</v>
      </c>
    </row>
    <row r="956" spans="2:25" x14ac:dyDescent="0.2">
      <c r="B956" s="85" t="s">
        <v>1891</v>
      </c>
      <c r="C956" s="85" t="s">
        <v>820</v>
      </c>
      <c r="D956" s="85" t="s">
        <v>1892</v>
      </c>
      <c r="E956" s="86">
        <v>0</v>
      </c>
      <c r="F956" s="87">
        <f t="shared" si="154"/>
        <v>0</v>
      </c>
      <c r="G956" s="86">
        <v>0</v>
      </c>
      <c r="H956" s="87">
        <f t="shared" si="155"/>
        <v>0</v>
      </c>
      <c r="I956" s="86">
        <v>0</v>
      </c>
      <c r="J956" s="87">
        <f t="shared" si="156"/>
        <v>0</v>
      </c>
      <c r="K956" s="86">
        <v>0</v>
      </c>
      <c r="L956" s="87">
        <f t="shared" si="157"/>
        <v>0</v>
      </c>
      <c r="M956" s="86">
        <v>0</v>
      </c>
      <c r="N956" s="87">
        <f t="shared" si="158"/>
        <v>0</v>
      </c>
      <c r="O956" s="86">
        <v>0</v>
      </c>
      <c r="P956" s="87">
        <f t="shared" si="159"/>
        <v>0</v>
      </c>
      <c r="Q956" s="86">
        <v>0</v>
      </c>
      <c r="R956" s="87">
        <f t="shared" si="160"/>
        <v>0</v>
      </c>
      <c r="S956" s="86">
        <v>0</v>
      </c>
      <c r="T956" s="87">
        <f t="shared" si="161"/>
        <v>0</v>
      </c>
      <c r="U956" s="86">
        <v>0</v>
      </c>
      <c r="V956" s="87">
        <f t="shared" si="162"/>
        <v>0</v>
      </c>
      <c r="W956" s="86">
        <v>0</v>
      </c>
      <c r="X956" s="87">
        <f t="shared" si="163"/>
        <v>0</v>
      </c>
      <c r="Y956" s="87">
        <f t="shared" si="164"/>
        <v>0</v>
      </c>
    </row>
    <row r="957" spans="2:25" x14ac:dyDescent="0.2">
      <c r="B957" s="85" t="s">
        <v>1893</v>
      </c>
      <c r="C957" s="85" t="s">
        <v>820</v>
      </c>
      <c r="D957" s="85" t="s">
        <v>1894</v>
      </c>
      <c r="E957" s="86">
        <v>0</v>
      </c>
      <c r="F957" s="87">
        <f t="shared" si="154"/>
        <v>0</v>
      </c>
      <c r="G957" s="86">
        <v>0</v>
      </c>
      <c r="H957" s="87">
        <f t="shared" si="155"/>
        <v>0</v>
      </c>
      <c r="I957" s="86">
        <v>0</v>
      </c>
      <c r="J957" s="87">
        <f t="shared" si="156"/>
        <v>0</v>
      </c>
      <c r="K957" s="86">
        <v>0</v>
      </c>
      <c r="L957" s="87">
        <f t="shared" si="157"/>
        <v>0</v>
      </c>
      <c r="M957" s="86">
        <v>0</v>
      </c>
      <c r="N957" s="87">
        <f t="shared" si="158"/>
        <v>0</v>
      </c>
      <c r="O957" s="86">
        <v>0</v>
      </c>
      <c r="P957" s="87">
        <f t="shared" si="159"/>
        <v>0</v>
      </c>
      <c r="Q957" s="86">
        <v>0</v>
      </c>
      <c r="R957" s="87">
        <f t="shared" si="160"/>
        <v>0</v>
      </c>
      <c r="S957" s="86">
        <v>0</v>
      </c>
      <c r="T957" s="87">
        <f t="shared" si="161"/>
        <v>0</v>
      </c>
      <c r="U957" s="86">
        <v>0</v>
      </c>
      <c r="V957" s="87">
        <f t="shared" si="162"/>
        <v>0</v>
      </c>
      <c r="W957" s="86">
        <v>0</v>
      </c>
      <c r="X957" s="87">
        <f t="shared" si="163"/>
        <v>0</v>
      </c>
      <c r="Y957" s="87">
        <f t="shared" si="164"/>
        <v>0</v>
      </c>
    </row>
    <row r="958" spans="2:25" x14ac:dyDescent="0.2">
      <c r="B958" s="85" t="s">
        <v>1895</v>
      </c>
      <c r="C958" s="85" t="s">
        <v>820</v>
      </c>
      <c r="D958" s="85" t="s">
        <v>1896</v>
      </c>
      <c r="E958" s="86">
        <v>0</v>
      </c>
      <c r="F958" s="87">
        <f t="shared" si="154"/>
        <v>0</v>
      </c>
      <c r="G958" s="86">
        <v>0</v>
      </c>
      <c r="H958" s="87">
        <f t="shared" si="155"/>
        <v>0</v>
      </c>
      <c r="I958" s="86">
        <v>0</v>
      </c>
      <c r="J958" s="87">
        <f t="shared" si="156"/>
        <v>0</v>
      </c>
      <c r="K958" s="86">
        <v>0</v>
      </c>
      <c r="L958" s="87">
        <f t="shared" si="157"/>
        <v>0</v>
      </c>
      <c r="M958" s="86">
        <v>0</v>
      </c>
      <c r="N958" s="87">
        <f t="shared" si="158"/>
        <v>0</v>
      </c>
      <c r="O958" s="86">
        <v>0</v>
      </c>
      <c r="P958" s="87">
        <f t="shared" si="159"/>
        <v>0</v>
      </c>
      <c r="Q958" s="86">
        <v>0</v>
      </c>
      <c r="R958" s="87">
        <f t="shared" si="160"/>
        <v>0</v>
      </c>
      <c r="S958" s="86">
        <v>0</v>
      </c>
      <c r="T958" s="87">
        <f t="shared" si="161"/>
        <v>0</v>
      </c>
      <c r="U958" s="86">
        <v>0</v>
      </c>
      <c r="V958" s="87">
        <f t="shared" si="162"/>
        <v>0</v>
      </c>
      <c r="W958" s="86">
        <v>0</v>
      </c>
      <c r="X958" s="87">
        <f t="shared" si="163"/>
        <v>0</v>
      </c>
      <c r="Y958" s="87">
        <f t="shared" si="164"/>
        <v>0</v>
      </c>
    </row>
    <row r="959" spans="2:25" x14ac:dyDescent="0.2">
      <c r="B959" s="85" t="s">
        <v>1897</v>
      </c>
      <c r="C959" s="85" t="s">
        <v>820</v>
      </c>
      <c r="D959" s="85" t="s">
        <v>1898</v>
      </c>
      <c r="E959" s="86">
        <v>0</v>
      </c>
      <c r="F959" s="87">
        <f t="shared" si="154"/>
        <v>0</v>
      </c>
      <c r="G959" s="86">
        <v>0</v>
      </c>
      <c r="H959" s="87">
        <f t="shared" si="155"/>
        <v>0</v>
      </c>
      <c r="I959" s="86">
        <v>0</v>
      </c>
      <c r="J959" s="87">
        <f t="shared" si="156"/>
        <v>0</v>
      </c>
      <c r="K959" s="86">
        <v>0</v>
      </c>
      <c r="L959" s="87">
        <f t="shared" si="157"/>
        <v>0</v>
      </c>
      <c r="M959" s="86">
        <v>0</v>
      </c>
      <c r="N959" s="87">
        <f t="shared" si="158"/>
        <v>0</v>
      </c>
      <c r="O959" s="86">
        <v>0</v>
      </c>
      <c r="P959" s="87">
        <f t="shared" si="159"/>
        <v>0</v>
      </c>
      <c r="Q959" s="86">
        <v>0</v>
      </c>
      <c r="R959" s="87">
        <f t="shared" si="160"/>
        <v>0</v>
      </c>
      <c r="S959" s="86">
        <v>0</v>
      </c>
      <c r="T959" s="87">
        <f t="shared" si="161"/>
        <v>0</v>
      </c>
      <c r="U959" s="86">
        <v>0</v>
      </c>
      <c r="V959" s="87">
        <f t="shared" si="162"/>
        <v>0</v>
      </c>
      <c r="W959" s="86">
        <v>0</v>
      </c>
      <c r="X959" s="87">
        <f t="shared" si="163"/>
        <v>0</v>
      </c>
      <c r="Y959" s="87">
        <f t="shared" si="164"/>
        <v>0</v>
      </c>
    </row>
    <row r="960" spans="2:25" x14ac:dyDescent="0.2">
      <c r="B960" s="85" t="s">
        <v>1899</v>
      </c>
      <c r="C960" s="85" t="s">
        <v>820</v>
      </c>
      <c r="D960" s="85" t="s">
        <v>1900</v>
      </c>
      <c r="E960" s="86">
        <v>0</v>
      </c>
      <c r="F960" s="87">
        <f t="shared" si="154"/>
        <v>0</v>
      </c>
      <c r="G960" s="86">
        <v>0</v>
      </c>
      <c r="H960" s="87">
        <f t="shared" si="155"/>
        <v>0</v>
      </c>
      <c r="I960" s="86">
        <v>0</v>
      </c>
      <c r="J960" s="87">
        <f t="shared" si="156"/>
        <v>0</v>
      </c>
      <c r="K960" s="86">
        <v>0</v>
      </c>
      <c r="L960" s="87">
        <f t="shared" si="157"/>
        <v>0</v>
      </c>
      <c r="M960" s="86">
        <v>0</v>
      </c>
      <c r="N960" s="87">
        <f t="shared" si="158"/>
        <v>0</v>
      </c>
      <c r="O960" s="86">
        <v>0</v>
      </c>
      <c r="P960" s="87">
        <f t="shared" si="159"/>
        <v>0</v>
      </c>
      <c r="Q960" s="86">
        <v>0</v>
      </c>
      <c r="R960" s="87">
        <f t="shared" si="160"/>
        <v>0</v>
      </c>
      <c r="S960" s="86">
        <v>0</v>
      </c>
      <c r="T960" s="87">
        <f t="shared" si="161"/>
        <v>0</v>
      </c>
      <c r="U960" s="86">
        <v>0</v>
      </c>
      <c r="V960" s="87">
        <f t="shared" si="162"/>
        <v>0</v>
      </c>
      <c r="W960" s="86">
        <v>0</v>
      </c>
      <c r="X960" s="87">
        <f t="shared" si="163"/>
        <v>0</v>
      </c>
      <c r="Y960" s="87">
        <f t="shared" si="164"/>
        <v>0</v>
      </c>
    </row>
    <row r="961" spans="2:25" x14ac:dyDescent="0.2">
      <c r="B961" s="85" t="s">
        <v>1901</v>
      </c>
      <c r="C961" s="85" t="s">
        <v>820</v>
      </c>
      <c r="D961" s="85" t="s">
        <v>1902</v>
      </c>
      <c r="E961" s="86">
        <v>0</v>
      </c>
      <c r="F961" s="87">
        <f t="shared" si="154"/>
        <v>0</v>
      </c>
      <c r="G961" s="86">
        <v>0</v>
      </c>
      <c r="H961" s="87">
        <f t="shared" si="155"/>
        <v>0</v>
      </c>
      <c r="I961" s="86">
        <v>0</v>
      </c>
      <c r="J961" s="87">
        <f t="shared" si="156"/>
        <v>0</v>
      </c>
      <c r="K961" s="86">
        <v>0</v>
      </c>
      <c r="L961" s="87">
        <f t="shared" si="157"/>
        <v>0</v>
      </c>
      <c r="M961" s="86">
        <v>0</v>
      </c>
      <c r="N961" s="87">
        <f t="shared" si="158"/>
        <v>0</v>
      </c>
      <c r="O961" s="86">
        <v>7900</v>
      </c>
      <c r="P961" s="87">
        <f t="shared" si="159"/>
        <v>396223682</v>
      </c>
      <c r="Q961" s="86">
        <v>0</v>
      </c>
      <c r="R961" s="87">
        <f t="shared" si="160"/>
        <v>0</v>
      </c>
      <c r="S961" s="86">
        <v>0</v>
      </c>
      <c r="T961" s="87">
        <f t="shared" si="161"/>
        <v>0</v>
      </c>
      <c r="U961" s="86">
        <v>0</v>
      </c>
      <c r="V961" s="87">
        <f t="shared" si="162"/>
        <v>0</v>
      </c>
      <c r="W961" s="86">
        <v>0</v>
      </c>
      <c r="X961" s="87">
        <f t="shared" si="163"/>
        <v>0</v>
      </c>
      <c r="Y961" s="87">
        <f t="shared" si="164"/>
        <v>396223682</v>
      </c>
    </row>
    <row r="962" spans="2:25" x14ac:dyDescent="0.2">
      <c r="B962" s="85" t="s">
        <v>1903</v>
      </c>
      <c r="C962" s="85" t="s">
        <v>820</v>
      </c>
      <c r="D962" s="85" t="s">
        <v>1904</v>
      </c>
      <c r="E962" s="86">
        <v>0</v>
      </c>
      <c r="F962" s="87">
        <f t="shared" si="154"/>
        <v>0</v>
      </c>
      <c r="G962" s="86">
        <v>0</v>
      </c>
      <c r="H962" s="87">
        <f t="shared" si="155"/>
        <v>0</v>
      </c>
      <c r="I962" s="86">
        <v>0</v>
      </c>
      <c r="J962" s="87">
        <f t="shared" si="156"/>
        <v>0</v>
      </c>
      <c r="K962" s="86">
        <v>0</v>
      </c>
      <c r="L962" s="87">
        <f t="shared" si="157"/>
        <v>0</v>
      </c>
      <c r="M962" s="86">
        <v>0</v>
      </c>
      <c r="N962" s="87">
        <f t="shared" si="158"/>
        <v>0</v>
      </c>
      <c r="O962" s="86">
        <v>0</v>
      </c>
      <c r="P962" s="87">
        <f t="shared" si="159"/>
        <v>0</v>
      </c>
      <c r="Q962" s="86">
        <v>0</v>
      </c>
      <c r="R962" s="87">
        <f t="shared" si="160"/>
        <v>0</v>
      </c>
      <c r="S962" s="86">
        <v>0</v>
      </c>
      <c r="T962" s="87">
        <f t="shared" si="161"/>
        <v>0</v>
      </c>
      <c r="U962" s="86">
        <v>0</v>
      </c>
      <c r="V962" s="87">
        <f t="shared" si="162"/>
        <v>0</v>
      </c>
      <c r="W962" s="86">
        <v>0</v>
      </c>
      <c r="X962" s="87">
        <f t="shared" si="163"/>
        <v>0</v>
      </c>
      <c r="Y962" s="87">
        <f t="shared" si="164"/>
        <v>0</v>
      </c>
    </row>
    <row r="963" spans="2:25" x14ac:dyDescent="0.2">
      <c r="B963" s="85" t="s">
        <v>1905</v>
      </c>
      <c r="C963" s="85" t="s">
        <v>820</v>
      </c>
      <c r="D963" s="85" t="s">
        <v>213</v>
      </c>
      <c r="E963" s="86">
        <v>0</v>
      </c>
      <c r="F963" s="87">
        <f t="shared" si="154"/>
        <v>0</v>
      </c>
      <c r="G963" s="86">
        <v>0</v>
      </c>
      <c r="H963" s="87">
        <f t="shared" si="155"/>
        <v>0</v>
      </c>
      <c r="I963" s="86">
        <v>0</v>
      </c>
      <c r="J963" s="87">
        <f t="shared" si="156"/>
        <v>0</v>
      </c>
      <c r="K963" s="86">
        <v>0</v>
      </c>
      <c r="L963" s="87">
        <f t="shared" si="157"/>
        <v>0</v>
      </c>
      <c r="M963" s="86">
        <v>0</v>
      </c>
      <c r="N963" s="87">
        <f t="shared" si="158"/>
        <v>0</v>
      </c>
      <c r="O963" s="86">
        <v>0</v>
      </c>
      <c r="P963" s="87">
        <f t="shared" si="159"/>
        <v>0</v>
      </c>
      <c r="Q963" s="86">
        <v>0</v>
      </c>
      <c r="R963" s="87">
        <f t="shared" si="160"/>
        <v>0</v>
      </c>
      <c r="S963" s="86">
        <v>0</v>
      </c>
      <c r="T963" s="87">
        <f t="shared" si="161"/>
        <v>0</v>
      </c>
      <c r="U963" s="86">
        <v>0</v>
      </c>
      <c r="V963" s="87">
        <f t="shared" si="162"/>
        <v>0</v>
      </c>
      <c r="W963" s="86">
        <v>0</v>
      </c>
      <c r="X963" s="87">
        <f t="shared" si="163"/>
        <v>0</v>
      </c>
      <c r="Y963" s="87">
        <f t="shared" si="164"/>
        <v>0</v>
      </c>
    </row>
    <row r="964" spans="2:25" x14ac:dyDescent="0.2">
      <c r="B964" s="85" t="s">
        <v>1906</v>
      </c>
      <c r="C964" s="85" t="s">
        <v>820</v>
      </c>
      <c r="D964" s="85" t="s">
        <v>1907</v>
      </c>
      <c r="E964" s="86">
        <v>0</v>
      </c>
      <c r="F964" s="87">
        <f t="shared" si="154"/>
        <v>0</v>
      </c>
      <c r="G964" s="86">
        <v>0</v>
      </c>
      <c r="H964" s="87">
        <f t="shared" si="155"/>
        <v>0</v>
      </c>
      <c r="I964" s="86">
        <v>0</v>
      </c>
      <c r="J964" s="87">
        <f t="shared" si="156"/>
        <v>0</v>
      </c>
      <c r="K964" s="86">
        <v>0</v>
      </c>
      <c r="L964" s="87">
        <f t="shared" si="157"/>
        <v>0</v>
      </c>
      <c r="M964" s="86">
        <v>0</v>
      </c>
      <c r="N964" s="87">
        <f t="shared" si="158"/>
        <v>0</v>
      </c>
      <c r="O964" s="86">
        <v>0</v>
      </c>
      <c r="P964" s="87">
        <f t="shared" si="159"/>
        <v>0</v>
      </c>
      <c r="Q964" s="86">
        <v>0</v>
      </c>
      <c r="R964" s="87">
        <f t="shared" si="160"/>
        <v>0</v>
      </c>
      <c r="S964" s="86">
        <v>0</v>
      </c>
      <c r="T964" s="87">
        <f t="shared" si="161"/>
        <v>0</v>
      </c>
      <c r="U964" s="86">
        <v>0</v>
      </c>
      <c r="V964" s="87">
        <f t="shared" si="162"/>
        <v>0</v>
      </c>
      <c r="W964" s="86">
        <v>0</v>
      </c>
      <c r="X964" s="87">
        <f t="shared" si="163"/>
        <v>0</v>
      </c>
      <c r="Y964" s="87">
        <f t="shared" si="164"/>
        <v>0</v>
      </c>
    </row>
    <row r="965" spans="2:25" x14ac:dyDescent="0.2">
      <c r="B965" s="85" t="s">
        <v>1908</v>
      </c>
      <c r="C965" s="85" t="s">
        <v>820</v>
      </c>
      <c r="D965" s="85" t="s">
        <v>820</v>
      </c>
      <c r="E965" s="86">
        <v>0</v>
      </c>
      <c r="F965" s="87">
        <f t="shared" si="154"/>
        <v>0</v>
      </c>
      <c r="G965" s="86">
        <v>0</v>
      </c>
      <c r="H965" s="87">
        <f t="shared" si="155"/>
        <v>0</v>
      </c>
      <c r="I965" s="86">
        <v>0</v>
      </c>
      <c r="J965" s="87">
        <f t="shared" si="156"/>
        <v>0</v>
      </c>
      <c r="K965" s="86">
        <v>0</v>
      </c>
      <c r="L965" s="87">
        <f t="shared" si="157"/>
        <v>0</v>
      </c>
      <c r="M965" s="86">
        <v>0</v>
      </c>
      <c r="N965" s="87">
        <f t="shared" si="158"/>
        <v>0</v>
      </c>
      <c r="O965" s="86">
        <v>0</v>
      </c>
      <c r="P965" s="87">
        <f t="shared" si="159"/>
        <v>0</v>
      </c>
      <c r="Q965" s="86">
        <v>0</v>
      </c>
      <c r="R965" s="87">
        <f t="shared" si="160"/>
        <v>0</v>
      </c>
      <c r="S965" s="86">
        <v>0</v>
      </c>
      <c r="T965" s="87">
        <f t="shared" si="161"/>
        <v>0</v>
      </c>
      <c r="U965" s="86">
        <v>0</v>
      </c>
      <c r="V965" s="87">
        <f t="shared" si="162"/>
        <v>0</v>
      </c>
      <c r="W965" s="86">
        <v>0</v>
      </c>
      <c r="X965" s="87">
        <f t="shared" si="163"/>
        <v>0</v>
      </c>
      <c r="Y965" s="87">
        <f t="shared" si="164"/>
        <v>0</v>
      </c>
    </row>
    <row r="966" spans="2:25" x14ac:dyDescent="0.2">
      <c r="B966" s="85" t="s">
        <v>1909</v>
      </c>
      <c r="C966" s="85" t="s">
        <v>820</v>
      </c>
      <c r="D966" s="85" t="s">
        <v>1910</v>
      </c>
      <c r="E966" s="86">
        <v>0</v>
      </c>
      <c r="F966" s="87">
        <f t="shared" si="154"/>
        <v>0</v>
      </c>
      <c r="G966" s="86">
        <v>0</v>
      </c>
      <c r="H966" s="87">
        <f t="shared" si="155"/>
        <v>0</v>
      </c>
      <c r="I966" s="86">
        <v>0</v>
      </c>
      <c r="J966" s="87">
        <f t="shared" si="156"/>
        <v>0</v>
      </c>
      <c r="K966" s="86">
        <v>0</v>
      </c>
      <c r="L966" s="87">
        <f t="shared" si="157"/>
        <v>0</v>
      </c>
      <c r="M966" s="86">
        <v>0</v>
      </c>
      <c r="N966" s="87">
        <f t="shared" si="158"/>
        <v>0</v>
      </c>
      <c r="O966" s="86">
        <v>4507</v>
      </c>
      <c r="P966" s="87">
        <f t="shared" si="159"/>
        <v>226048118</v>
      </c>
      <c r="Q966" s="86">
        <v>0</v>
      </c>
      <c r="R966" s="87">
        <f t="shared" si="160"/>
        <v>0</v>
      </c>
      <c r="S966" s="86">
        <v>0</v>
      </c>
      <c r="T966" s="87">
        <f t="shared" si="161"/>
        <v>0</v>
      </c>
      <c r="U966" s="86">
        <v>0</v>
      </c>
      <c r="V966" s="87">
        <f t="shared" si="162"/>
        <v>0</v>
      </c>
      <c r="W966" s="86">
        <v>0</v>
      </c>
      <c r="X966" s="87">
        <f t="shared" si="163"/>
        <v>0</v>
      </c>
      <c r="Y966" s="87">
        <f t="shared" si="164"/>
        <v>226048118</v>
      </c>
    </row>
    <row r="967" spans="2:25" x14ac:dyDescent="0.2">
      <c r="B967" s="85" t="s">
        <v>1911</v>
      </c>
      <c r="C967" s="85" t="s">
        <v>820</v>
      </c>
      <c r="D967" s="85" t="s">
        <v>1912</v>
      </c>
      <c r="E967" s="86">
        <v>0</v>
      </c>
      <c r="F967" s="87">
        <f t="shared" si="154"/>
        <v>0</v>
      </c>
      <c r="G967" s="86">
        <v>0</v>
      </c>
      <c r="H967" s="87">
        <f t="shared" si="155"/>
        <v>0</v>
      </c>
      <c r="I967" s="86">
        <v>0</v>
      </c>
      <c r="J967" s="87">
        <f t="shared" si="156"/>
        <v>0</v>
      </c>
      <c r="K967" s="86">
        <v>0</v>
      </c>
      <c r="L967" s="87">
        <f t="shared" si="157"/>
        <v>0</v>
      </c>
      <c r="M967" s="86">
        <v>0</v>
      </c>
      <c r="N967" s="87">
        <f t="shared" si="158"/>
        <v>0</v>
      </c>
      <c r="O967" s="86">
        <v>0</v>
      </c>
      <c r="P967" s="87">
        <f t="shared" si="159"/>
        <v>0</v>
      </c>
      <c r="Q967" s="86">
        <v>0</v>
      </c>
      <c r="R967" s="87">
        <f t="shared" si="160"/>
        <v>0</v>
      </c>
      <c r="S967" s="86">
        <v>0</v>
      </c>
      <c r="T967" s="87">
        <f t="shared" si="161"/>
        <v>0</v>
      </c>
      <c r="U967" s="86">
        <v>0</v>
      </c>
      <c r="V967" s="87">
        <f t="shared" si="162"/>
        <v>0</v>
      </c>
      <c r="W967" s="86">
        <v>0</v>
      </c>
      <c r="X967" s="87">
        <f t="shared" si="163"/>
        <v>0</v>
      </c>
      <c r="Y967" s="87">
        <f t="shared" si="164"/>
        <v>0</v>
      </c>
    </row>
    <row r="968" spans="2:25" x14ac:dyDescent="0.2">
      <c r="B968" s="85" t="s">
        <v>1914</v>
      </c>
      <c r="C968" s="85" t="s">
        <v>1915</v>
      </c>
      <c r="D968" s="85" t="s">
        <v>1916</v>
      </c>
      <c r="E968" s="86">
        <v>0</v>
      </c>
      <c r="F968" s="87">
        <f t="shared" si="154"/>
        <v>0</v>
      </c>
      <c r="G968" s="86">
        <v>0</v>
      </c>
      <c r="H968" s="87">
        <f t="shared" si="155"/>
        <v>0</v>
      </c>
      <c r="I968" s="86">
        <v>0</v>
      </c>
      <c r="J968" s="87">
        <f t="shared" si="156"/>
        <v>0</v>
      </c>
      <c r="K968" s="86">
        <v>0</v>
      </c>
      <c r="L968" s="87">
        <f t="shared" si="157"/>
        <v>0</v>
      </c>
      <c r="M968" s="86">
        <v>0</v>
      </c>
      <c r="N968" s="87">
        <f t="shared" si="158"/>
        <v>0</v>
      </c>
      <c r="O968" s="86">
        <v>0</v>
      </c>
      <c r="P968" s="87">
        <f t="shared" si="159"/>
        <v>0</v>
      </c>
      <c r="Q968" s="86">
        <v>0</v>
      </c>
      <c r="R968" s="87">
        <f t="shared" si="160"/>
        <v>0</v>
      </c>
      <c r="S968" s="86">
        <v>0</v>
      </c>
      <c r="T968" s="87">
        <f t="shared" si="161"/>
        <v>0</v>
      </c>
      <c r="U968" s="86">
        <v>0</v>
      </c>
      <c r="V968" s="87">
        <f t="shared" si="162"/>
        <v>0</v>
      </c>
      <c r="W968" s="86">
        <v>0</v>
      </c>
      <c r="X968" s="87">
        <f t="shared" si="163"/>
        <v>0</v>
      </c>
      <c r="Y968" s="87">
        <f t="shared" si="164"/>
        <v>0</v>
      </c>
    </row>
    <row r="969" spans="2:25" x14ac:dyDescent="0.2">
      <c r="B969" s="85" t="s">
        <v>1917</v>
      </c>
      <c r="C969" s="85" t="s">
        <v>1915</v>
      </c>
      <c r="D969" s="85" t="s">
        <v>1918</v>
      </c>
      <c r="E969" s="86">
        <v>0</v>
      </c>
      <c r="F969" s="87">
        <f t="shared" si="154"/>
        <v>0</v>
      </c>
      <c r="G969" s="86">
        <v>0</v>
      </c>
      <c r="H969" s="87">
        <f t="shared" si="155"/>
        <v>0</v>
      </c>
      <c r="I969" s="86">
        <v>0</v>
      </c>
      <c r="J969" s="87">
        <f t="shared" si="156"/>
        <v>0</v>
      </c>
      <c r="K969" s="86">
        <v>0</v>
      </c>
      <c r="L969" s="87">
        <f t="shared" si="157"/>
        <v>0</v>
      </c>
      <c r="M969" s="86">
        <v>0</v>
      </c>
      <c r="N969" s="87">
        <f t="shared" si="158"/>
        <v>0</v>
      </c>
      <c r="O969" s="86">
        <v>0</v>
      </c>
      <c r="P969" s="87">
        <f t="shared" si="159"/>
        <v>0</v>
      </c>
      <c r="Q969" s="86">
        <v>0</v>
      </c>
      <c r="R969" s="87">
        <f t="shared" si="160"/>
        <v>0</v>
      </c>
      <c r="S969" s="86">
        <v>0</v>
      </c>
      <c r="T969" s="87">
        <f t="shared" si="161"/>
        <v>0</v>
      </c>
      <c r="U969" s="86">
        <v>0</v>
      </c>
      <c r="V969" s="87">
        <f t="shared" si="162"/>
        <v>0</v>
      </c>
      <c r="W969" s="86">
        <v>0</v>
      </c>
      <c r="X969" s="87">
        <f t="shared" si="163"/>
        <v>0</v>
      </c>
      <c r="Y969" s="87">
        <f t="shared" si="164"/>
        <v>0</v>
      </c>
    </row>
    <row r="970" spans="2:25" x14ac:dyDescent="0.2">
      <c r="B970" s="85" t="s">
        <v>1919</v>
      </c>
      <c r="C970" s="85" t="s">
        <v>1915</v>
      </c>
      <c r="D970" s="85" t="s">
        <v>1920</v>
      </c>
      <c r="E970" s="86">
        <v>0</v>
      </c>
      <c r="F970" s="87">
        <f t="shared" si="154"/>
        <v>0</v>
      </c>
      <c r="G970" s="86">
        <v>0</v>
      </c>
      <c r="H970" s="87">
        <f t="shared" si="155"/>
        <v>0</v>
      </c>
      <c r="I970" s="86">
        <v>0</v>
      </c>
      <c r="J970" s="87">
        <f t="shared" si="156"/>
        <v>0</v>
      </c>
      <c r="K970" s="86">
        <v>0</v>
      </c>
      <c r="L970" s="87">
        <f t="shared" si="157"/>
        <v>0</v>
      </c>
      <c r="M970" s="86">
        <v>0</v>
      </c>
      <c r="N970" s="87">
        <f t="shared" si="158"/>
        <v>0</v>
      </c>
      <c r="O970" s="86">
        <v>0</v>
      </c>
      <c r="P970" s="87">
        <f t="shared" si="159"/>
        <v>0</v>
      </c>
      <c r="Q970" s="86">
        <v>0</v>
      </c>
      <c r="R970" s="87">
        <f t="shared" si="160"/>
        <v>0</v>
      </c>
      <c r="S970" s="86">
        <v>0</v>
      </c>
      <c r="T970" s="87">
        <f t="shared" si="161"/>
        <v>0</v>
      </c>
      <c r="U970" s="86">
        <v>0</v>
      </c>
      <c r="V970" s="87">
        <f t="shared" si="162"/>
        <v>0</v>
      </c>
      <c r="W970" s="86">
        <v>0</v>
      </c>
      <c r="X970" s="87">
        <f t="shared" si="163"/>
        <v>0</v>
      </c>
      <c r="Y970" s="87">
        <f t="shared" si="164"/>
        <v>0</v>
      </c>
    </row>
    <row r="971" spans="2:25" x14ac:dyDescent="0.2">
      <c r="B971" s="85" t="s">
        <v>1921</v>
      </c>
      <c r="C971" s="85" t="s">
        <v>1915</v>
      </c>
      <c r="D971" s="85" t="s">
        <v>1922</v>
      </c>
      <c r="E971" s="86">
        <v>0</v>
      </c>
      <c r="F971" s="87">
        <f t="shared" ref="F971:F1034" si="165">+ROUND((E971/$E$1115)*$E$7,0)</f>
        <v>0</v>
      </c>
      <c r="G971" s="86">
        <v>0</v>
      </c>
      <c r="H971" s="87">
        <f t="shared" ref="H971:H1034" si="166">+ROUND((G971/$G$1115)*$G$7,0)</f>
        <v>0</v>
      </c>
      <c r="I971" s="86">
        <v>0</v>
      </c>
      <c r="J971" s="87">
        <f t="shared" ref="J971:J1034" si="167">+ROUND((I971/$I$1115)*$I$7,0)</f>
        <v>0</v>
      </c>
      <c r="K971" s="86">
        <v>0</v>
      </c>
      <c r="L971" s="87">
        <f t="shared" ref="L971:L1034" si="168">+ROUND((K971/$K$1115)*$K$7,0)</f>
        <v>0</v>
      </c>
      <c r="M971" s="86">
        <v>0</v>
      </c>
      <c r="N971" s="87">
        <f t="shared" ref="N971:N1034" si="169">+ROUND((M971/$M$1115)*$M$7,0)</f>
        <v>0</v>
      </c>
      <c r="O971" s="86">
        <v>0</v>
      </c>
      <c r="P971" s="87">
        <f t="shared" ref="P971:P1034" si="170">+ROUND((O971/$O$1115)*$O$7,0)</f>
        <v>0</v>
      </c>
      <c r="Q971" s="86">
        <v>0</v>
      </c>
      <c r="R971" s="87">
        <f t="shared" ref="R971:R1034" si="171">+ROUND((Q971/$Q$1115)*$Q$7,0)</f>
        <v>0</v>
      </c>
      <c r="S971" s="86">
        <v>0</v>
      </c>
      <c r="T971" s="87">
        <f t="shared" ref="T971:T1034" si="172">+ROUND((S971/$S$1115)*$S$7,0)</f>
        <v>0</v>
      </c>
      <c r="U971" s="86">
        <v>0</v>
      </c>
      <c r="V971" s="87">
        <f t="shared" ref="V971:V1034" si="173">+ROUND((U971/$U$1115)*$U$7,0)</f>
        <v>0</v>
      </c>
      <c r="W971" s="86">
        <v>0</v>
      </c>
      <c r="X971" s="87">
        <f t="shared" ref="X971:X1034" si="174">+ROUND((W971/$W$1115)*$W$7,0)</f>
        <v>0</v>
      </c>
      <c r="Y971" s="87">
        <f t="shared" ref="Y971:Y1034" si="175">+F971+H971+J971+L971+N971+P971+R971+T971+V971+X971</f>
        <v>0</v>
      </c>
    </row>
    <row r="972" spans="2:25" x14ac:dyDescent="0.2">
      <c r="B972" s="85" t="s">
        <v>1923</v>
      </c>
      <c r="C972" s="85" t="s">
        <v>1915</v>
      </c>
      <c r="D972" s="85" t="s">
        <v>1924</v>
      </c>
      <c r="E972" s="86">
        <v>0</v>
      </c>
      <c r="F972" s="87">
        <f t="shared" si="165"/>
        <v>0</v>
      </c>
      <c r="G972" s="86">
        <v>0</v>
      </c>
      <c r="H972" s="87">
        <f t="shared" si="166"/>
        <v>0</v>
      </c>
      <c r="I972" s="86">
        <v>0</v>
      </c>
      <c r="J972" s="87">
        <f t="shared" si="167"/>
        <v>0</v>
      </c>
      <c r="K972" s="86">
        <v>0</v>
      </c>
      <c r="L972" s="87">
        <f t="shared" si="168"/>
        <v>0</v>
      </c>
      <c r="M972" s="86">
        <v>0</v>
      </c>
      <c r="N972" s="87">
        <f t="shared" si="169"/>
        <v>0</v>
      </c>
      <c r="O972" s="86">
        <v>0</v>
      </c>
      <c r="P972" s="87">
        <f t="shared" si="170"/>
        <v>0</v>
      </c>
      <c r="Q972" s="86">
        <v>0</v>
      </c>
      <c r="R972" s="87">
        <f t="shared" si="171"/>
        <v>0</v>
      </c>
      <c r="S972" s="86">
        <v>0</v>
      </c>
      <c r="T972" s="87">
        <f t="shared" si="172"/>
        <v>0</v>
      </c>
      <c r="U972" s="86">
        <v>0</v>
      </c>
      <c r="V972" s="87">
        <f t="shared" si="173"/>
        <v>0</v>
      </c>
      <c r="W972" s="86">
        <v>0</v>
      </c>
      <c r="X972" s="87">
        <f t="shared" si="174"/>
        <v>0</v>
      </c>
      <c r="Y972" s="87">
        <f t="shared" si="175"/>
        <v>0</v>
      </c>
    </row>
    <row r="973" spans="2:25" x14ac:dyDescent="0.2">
      <c r="B973" s="85" t="s">
        <v>1925</v>
      </c>
      <c r="C973" s="85" t="s">
        <v>1915</v>
      </c>
      <c r="D973" s="85" t="s">
        <v>1926</v>
      </c>
      <c r="E973" s="86">
        <v>0</v>
      </c>
      <c r="F973" s="87">
        <f t="shared" si="165"/>
        <v>0</v>
      </c>
      <c r="G973" s="86">
        <v>0</v>
      </c>
      <c r="H973" s="87">
        <f t="shared" si="166"/>
        <v>0</v>
      </c>
      <c r="I973" s="86">
        <v>0</v>
      </c>
      <c r="J973" s="87">
        <f t="shared" si="167"/>
        <v>0</v>
      </c>
      <c r="K973" s="86">
        <v>0</v>
      </c>
      <c r="L973" s="87">
        <f t="shared" si="168"/>
        <v>0</v>
      </c>
      <c r="M973" s="86">
        <v>0</v>
      </c>
      <c r="N973" s="87">
        <f t="shared" si="169"/>
        <v>0</v>
      </c>
      <c r="O973" s="86">
        <v>0</v>
      </c>
      <c r="P973" s="87">
        <f t="shared" si="170"/>
        <v>0</v>
      </c>
      <c r="Q973" s="86">
        <v>0</v>
      </c>
      <c r="R973" s="87">
        <f t="shared" si="171"/>
        <v>0</v>
      </c>
      <c r="S973" s="86">
        <v>0</v>
      </c>
      <c r="T973" s="87">
        <f t="shared" si="172"/>
        <v>0</v>
      </c>
      <c r="U973" s="86">
        <v>0</v>
      </c>
      <c r="V973" s="87">
        <f t="shared" si="173"/>
        <v>0</v>
      </c>
      <c r="W973" s="86">
        <v>0</v>
      </c>
      <c r="X973" s="87">
        <f t="shared" si="174"/>
        <v>0</v>
      </c>
      <c r="Y973" s="87">
        <f t="shared" si="175"/>
        <v>0</v>
      </c>
    </row>
    <row r="974" spans="2:25" x14ac:dyDescent="0.2">
      <c r="B974" s="85" t="s">
        <v>1927</v>
      </c>
      <c r="C974" s="85" t="s">
        <v>1915</v>
      </c>
      <c r="D974" s="85" t="s">
        <v>1928</v>
      </c>
      <c r="E974" s="86">
        <v>0</v>
      </c>
      <c r="F974" s="87">
        <f t="shared" si="165"/>
        <v>0</v>
      </c>
      <c r="G974" s="86">
        <v>0</v>
      </c>
      <c r="H974" s="87">
        <f t="shared" si="166"/>
        <v>0</v>
      </c>
      <c r="I974" s="86">
        <v>0</v>
      </c>
      <c r="J974" s="87">
        <f t="shared" si="167"/>
        <v>0</v>
      </c>
      <c r="K974" s="86">
        <v>0</v>
      </c>
      <c r="L974" s="87">
        <f t="shared" si="168"/>
        <v>0</v>
      </c>
      <c r="M974" s="86">
        <v>0</v>
      </c>
      <c r="N974" s="87">
        <f t="shared" si="169"/>
        <v>0</v>
      </c>
      <c r="O974" s="86">
        <v>0</v>
      </c>
      <c r="P974" s="87">
        <f t="shared" si="170"/>
        <v>0</v>
      </c>
      <c r="Q974" s="86">
        <v>0</v>
      </c>
      <c r="R974" s="87">
        <f t="shared" si="171"/>
        <v>0</v>
      </c>
      <c r="S974" s="86">
        <v>0</v>
      </c>
      <c r="T974" s="87">
        <f t="shared" si="172"/>
        <v>0</v>
      </c>
      <c r="U974" s="86">
        <v>0</v>
      </c>
      <c r="V974" s="87">
        <f t="shared" si="173"/>
        <v>0</v>
      </c>
      <c r="W974" s="86">
        <v>0</v>
      </c>
      <c r="X974" s="87">
        <f t="shared" si="174"/>
        <v>0</v>
      </c>
      <c r="Y974" s="87">
        <f t="shared" si="175"/>
        <v>0</v>
      </c>
    </row>
    <row r="975" spans="2:25" x14ac:dyDescent="0.2">
      <c r="B975" s="85" t="s">
        <v>1929</v>
      </c>
      <c r="C975" s="85" t="s">
        <v>1915</v>
      </c>
      <c r="D975" s="85" t="s">
        <v>1930</v>
      </c>
      <c r="E975" s="86">
        <v>0</v>
      </c>
      <c r="F975" s="87">
        <f t="shared" si="165"/>
        <v>0</v>
      </c>
      <c r="G975" s="86">
        <v>0</v>
      </c>
      <c r="H975" s="87">
        <f t="shared" si="166"/>
        <v>0</v>
      </c>
      <c r="I975" s="86">
        <v>0</v>
      </c>
      <c r="J975" s="87">
        <f t="shared" si="167"/>
        <v>0</v>
      </c>
      <c r="K975" s="86">
        <v>0</v>
      </c>
      <c r="L975" s="87">
        <f t="shared" si="168"/>
        <v>0</v>
      </c>
      <c r="M975" s="86">
        <v>0</v>
      </c>
      <c r="N975" s="87">
        <f t="shared" si="169"/>
        <v>0</v>
      </c>
      <c r="O975" s="86">
        <v>0</v>
      </c>
      <c r="P975" s="87">
        <f t="shared" si="170"/>
        <v>0</v>
      </c>
      <c r="Q975" s="86">
        <v>0</v>
      </c>
      <c r="R975" s="87">
        <f t="shared" si="171"/>
        <v>0</v>
      </c>
      <c r="S975" s="86">
        <v>0</v>
      </c>
      <c r="T975" s="87">
        <f t="shared" si="172"/>
        <v>0</v>
      </c>
      <c r="U975" s="86">
        <v>0</v>
      </c>
      <c r="V975" s="87">
        <f t="shared" si="173"/>
        <v>0</v>
      </c>
      <c r="W975" s="86">
        <v>0</v>
      </c>
      <c r="X975" s="87">
        <f t="shared" si="174"/>
        <v>0</v>
      </c>
      <c r="Y975" s="87">
        <f t="shared" si="175"/>
        <v>0</v>
      </c>
    </row>
    <row r="976" spans="2:25" x14ac:dyDescent="0.2">
      <c r="B976" s="85" t="s">
        <v>1931</v>
      </c>
      <c r="C976" s="85" t="s">
        <v>1915</v>
      </c>
      <c r="D976" s="85" t="s">
        <v>1932</v>
      </c>
      <c r="E976" s="86">
        <v>0</v>
      </c>
      <c r="F976" s="87">
        <f t="shared" si="165"/>
        <v>0</v>
      </c>
      <c r="G976" s="86">
        <v>0</v>
      </c>
      <c r="H976" s="87">
        <f t="shared" si="166"/>
        <v>0</v>
      </c>
      <c r="I976" s="86">
        <v>0</v>
      </c>
      <c r="J976" s="87">
        <f t="shared" si="167"/>
        <v>0</v>
      </c>
      <c r="K976" s="86">
        <v>0</v>
      </c>
      <c r="L976" s="87">
        <f t="shared" si="168"/>
        <v>0</v>
      </c>
      <c r="M976" s="86">
        <v>0</v>
      </c>
      <c r="N976" s="87">
        <f t="shared" si="169"/>
        <v>0</v>
      </c>
      <c r="O976" s="86">
        <v>0</v>
      </c>
      <c r="P976" s="87">
        <f t="shared" si="170"/>
        <v>0</v>
      </c>
      <c r="Q976" s="86">
        <v>0</v>
      </c>
      <c r="R976" s="87">
        <f t="shared" si="171"/>
        <v>0</v>
      </c>
      <c r="S976" s="86">
        <v>0</v>
      </c>
      <c r="T976" s="87">
        <f t="shared" si="172"/>
        <v>0</v>
      </c>
      <c r="U976" s="86">
        <v>0</v>
      </c>
      <c r="V976" s="87">
        <f t="shared" si="173"/>
        <v>0</v>
      </c>
      <c r="W976" s="86">
        <v>0</v>
      </c>
      <c r="X976" s="87">
        <f t="shared" si="174"/>
        <v>0</v>
      </c>
      <c r="Y976" s="87">
        <f t="shared" si="175"/>
        <v>0</v>
      </c>
    </row>
    <row r="977" spans="2:25" x14ac:dyDescent="0.2">
      <c r="B977" s="85" t="s">
        <v>1933</v>
      </c>
      <c r="C977" s="85" t="s">
        <v>1915</v>
      </c>
      <c r="D977" s="85" t="s">
        <v>1934</v>
      </c>
      <c r="E977" s="86">
        <v>0</v>
      </c>
      <c r="F977" s="87">
        <f t="shared" si="165"/>
        <v>0</v>
      </c>
      <c r="G977" s="86">
        <v>0</v>
      </c>
      <c r="H977" s="87">
        <f t="shared" si="166"/>
        <v>0</v>
      </c>
      <c r="I977" s="86">
        <v>0</v>
      </c>
      <c r="J977" s="87">
        <f t="shared" si="167"/>
        <v>0</v>
      </c>
      <c r="K977" s="86">
        <v>0</v>
      </c>
      <c r="L977" s="87">
        <f t="shared" si="168"/>
        <v>0</v>
      </c>
      <c r="M977" s="86">
        <v>0</v>
      </c>
      <c r="N977" s="87">
        <f t="shared" si="169"/>
        <v>0</v>
      </c>
      <c r="O977" s="86">
        <v>0</v>
      </c>
      <c r="P977" s="87">
        <f t="shared" si="170"/>
        <v>0</v>
      </c>
      <c r="Q977" s="86">
        <v>0</v>
      </c>
      <c r="R977" s="87">
        <f t="shared" si="171"/>
        <v>0</v>
      </c>
      <c r="S977" s="86">
        <v>0</v>
      </c>
      <c r="T977" s="87">
        <f t="shared" si="172"/>
        <v>0</v>
      </c>
      <c r="U977" s="86">
        <v>0</v>
      </c>
      <c r="V977" s="87">
        <f t="shared" si="173"/>
        <v>0</v>
      </c>
      <c r="W977" s="86">
        <v>0</v>
      </c>
      <c r="X977" s="87">
        <f t="shared" si="174"/>
        <v>0</v>
      </c>
      <c r="Y977" s="87">
        <f t="shared" si="175"/>
        <v>0</v>
      </c>
    </row>
    <row r="978" spans="2:25" x14ac:dyDescent="0.2">
      <c r="B978" s="85" t="s">
        <v>1935</v>
      </c>
      <c r="C978" s="85" t="s">
        <v>1915</v>
      </c>
      <c r="D978" s="85" t="s">
        <v>1936</v>
      </c>
      <c r="E978" s="86">
        <v>0</v>
      </c>
      <c r="F978" s="87">
        <f t="shared" si="165"/>
        <v>0</v>
      </c>
      <c r="G978" s="86">
        <v>0</v>
      </c>
      <c r="H978" s="87">
        <f t="shared" si="166"/>
        <v>0</v>
      </c>
      <c r="I978" s="86">
        <v>0</v>
      </c>
      <c r="J978" s="87">
        <f t="shared" si="167"/>
        <v>0</v>
      </c>
      <c r="K978" s="86">
        <v>0</v>
      </c>
      <c r="L978" s="87">
        <f t="shared" si="168"/>
        <v>0</v>
      </c>
      <c r="M978" s="86">
        <v>0</v>
      </c>
      <c r="N978" s="87">
        <f t="shared" si="169"/>
        <v>0</v>
      </c>
      <c r="O978" s="86">
        <v>0</v>
      </c>
      <c r="P978" s="87">
        <f t="shared" si="170"/>
        <v>0</v>
      </c>
      <c r="Q978" s="86">
        <v>0</v>
      </c>
      <c r="R978" s="87">
        <f t="shared" si="171"/>
        <v>0</v>
      </c>
      <c r="S978" s="86">
        <v>0</v>
      </c>
      <c r="T978" s="87">
        <f t="shared" si="172"/>
        <v>0</v>
      </c>
      <c r="U978" s="86">
        <v>0</v>
      </c>
      <c r="V978" s="87">
        <f t="shared" si="173"/>
        <v>0</v>
      </c>
      <c r="W978" s="86">
        <v>0</v>
      </c>
      <c r="X978" s="87">
        <f t="shared" si="174"/>
        <v>0</v>
      </c>
      <c r="Y978" s="87">
        <f t="shared" si="175"/>
        <v>0</v>
      </c>
    </row>
    <row r="979" spans="2:25" x14ac:dyDescent="0.2">
      <c r="B979" s="85" t="s">
        <v>1937</v>
      </c>
      <c r="C979" s="85" t="s">
        <v>1915</v>
      </c>
      <c r="D979" s="85" t="s">
        <v>1938</v>
      </c>
      <c r="E979" s="86">
        <v>0</v>
      </c>
      <c r="F979" s="87">
        <f t="shared" si="165"/>
        <v>0</v>
      </c>
      <c r="G979" s="86">
        <v>0</v>
      </c>
      <c r="H979" s="87">
        <f t="shared" si="166"/>
        <v>0</v>
      </c>
      <c r="I979" s="86">
        <v>0</v>
      </c>
      <c r="J979" s="87">
        <f t="shared" si="167"/>
        <v>0</v>
      </c>
      <c r="K979" s="86">
        <v>0</v>
      </c>
      <c r="L979" s="87">
        <f t="shared" si="168"/>
        <v>0</v>
      </c>
      <c r="M979" s="86">
        <v>0</v>
      </c>
      <c r="N979" s="87">
        <f t="shared" si="169"/>
        <v>0</v>
      </c>
      <c r="O979" s="86">
        <v>0</v>
      </c>
      <c r="P979" s="87">
        <f t="shared" si="170"/>
        <v>0</v>
      </c>
      <c r="Q979" s="86">
        <v>0</v>
      </c>
      <c r="R979" s="87">
        <f t="shared" si="171"/>
        <v>0</v>
      </c>
      <c r="S979" s="86">
        <v>0</v>
      </c>
      <c r="T979" s="87">
        <f t="shared" si="172"/>
        <v>0</v>
      </c>
      <c r="U979" s="86">
        <v>0</v>
      </c>
      <c r="V979" s="87">
        <f t="shared" si="173"/>
        <v>0</v>
      </c>
      <c r="W979" s="86">
        <v>0</v>
      </c>
      <c r="X979" s="87">
        <f t="shared" si="174"/>
        <v>0</v>
      </c>
      <c r="Y979" s="87">
        <f t="shared" si="175"/>
        <v>0</v>
      </c>
    </row>
    <row r="980" spans="2:25" x14ac:dyDescent="0.2">
      <c r="B980" s="85" t="s">
        <v>1939</v>
      </c>
      <c r="C980" s="85" t="s">
        <v>1915</v>
      </c>
      <c r="D980" s="85" t="s">
        <v>1940</v>
      </c>
      <c r="E980" s="86">
        <v>0</v>
      </c>
      <c r="F980" s="87">
        <f t="shared" si="165"/>
        <v>0</v>
      </c>
      <c r="G980" s="86">
        <v>0</v>
      </c>
      <c r="H980" s="87">
        <f t="shared" si="166"/>
        <v>0</v>
      </c>
      <c r="I980" s="86">
        <v>0</v>
      </c>
      <c r="J980" s="87">
        <f t="shared" si="167"/>
        <v>0</v>
      </c>
      <c r="K980" s="86">
        <v>0</v>
      </c>
      <c r="L980" s="87">
        <f t="shared" si="168"/>
        <v>0</v>
      </c>
      <c r="M980" s="86">
        <v>0</v>
      </c>
      <c r="N980" s="87">
        <f t="shared" si="169"/>
        <v>0</v>
      </c>
      <c r="O980" s="86">
        <v>0</v>
      </c>
      <c r="P980" s="87">
        <f t="shared" si="170"/>
        <v>0</v>
      </c>
      <c r="Q980" s="86">
        <v>0</v>
      </c>
      <c r="R980" s="87">
        <f t="shared" si="171"/>
        <v>0</v>
      </c>
      <c r="S980" s="86">
        <v>0</v>
      </c>
      <c r="T980" s="87">
        <f t="shared" si="172"/>
        <v>0</v>
      </c>
      <c r="U980" s="86">
        <v>0</v>
      </c>
      <c r="V980" s="87">
        <f t="shared" si="173"/>
        <v>0</v>
      </c>
      <c r="W980" s="86">
        <v>0</v>
      </c>
      <c r="X980" s="87">
        <f t="shared" si="174"/>
        <v>0</v>
      </c>
      <c r="Y980" s="87">
        <f t="shared" si="175"/>
        <v>0</v>
      </c>
    </row>
    <row r="981" spans="2:25" x14ac:dyDescent="0.2">
      <c r="B981" s="85" t="s">
        <v>1941</v>
      </c>
      <c r="C981" s="85" t="s">
        <v>1915</v>
      </c>
      <c r="D981" s="85" t="s">
        <v>1942</v>
      </c>
      <c r="E981" s="86">
        <v>0</v>
      </c>
      <c r="F981" s="87">
        <f t="shared" si="165"/>
        <v>0</v>
      </c>
      <c r="G981" s="86">
        <v>0</v>
      </c>
      <c r="H981" s="87">
        <f t="shared" si="166"/>
        <v>0</v>
      </c>
      <c r="I981" s="86">
        <v>0</v>
      </c>
      <c r="J981" s="87">
        <f t="shared" si="167"/>
        <v>0</v>
      </c>
      <c r="K981" s="86">
        <v>0</v>
      </c>
      <c r="L981" s="87">
        <f t="shared" si="168"/>
        <v>0</v>
      </c>
      <c r="M981" s="86">
        <v>0</v>
      </c>
      <c r="N981" s="87">
        <f t="shared" si="169"/>
        <v>0</v>
      </c>
      <c r="O981" s="86">
        <v>0</v>
      </c>
      <c r="P981" s="87">
        <f t="shared" si="170"/>
        <v>0</v>
      </c>
      <c r="Q981" s="86">
        <v>0</v>
      </c>
      <c r="R981" s="87">
        <f t="shared" si="171"/>
        <v>0</v>
      </c>
      <c r="S981" s="86">
        <v>0</v>
      </c>
      <c r="T981" s="87">
        <f t="shared" si="172"/>
        <v>0</v>
      </c>
      <c r="U981" s="86">
        <v>0</v>
      </c>
      <c r="V981" s="87">
        <f t="shared" si="173"/>
        <v>0</v>
      </c>
      <c r="W981" s="86">
        <v>0</v>
      </c>
      <c r="X981" s="87">
        <f t="shared" si="174"/>
        <v>0</v>
      </c>
      <c r="Y981" s="87">
        <f t="shared" si="175"/>
        <v>0</v>
      </c>
    </row>
    <row r="982" spans="2:25" x14ac:dyDescent="0.2">
      <c r="B982" s="85" t="s">
        <v>1943</v>
      </c>
      <c r="C982" s="85" t="s">
        <v>1915</v>
      </c>
      <c r="D982" s="85" t="s">
        <v>1944</v>
      </c>
      <c r="E982" s="86">
        <v>0</v>
      </c>
      <c r="F982" s="87">
        <f t="shared" si="165"/>
        <v>0</v>
      </c>
      <c r="G982" s="86">
        <v>0</v>
      </c>
      <c r="H982" s="87">
        <f t="shared" si="166"/>
        <v>0</v>
      </c>
      <c r="I982" s="86">
        <v>0</v>
      </c>
      <c r="J982" s="87">
        <f t="shared" si="167"/>
        <v>0</v>
      </c>
      <c r="K982" s="86">
        <v>0</v>
      </c>
      <c r="L982" s="87">
        <f t="shared" si="168"/>
        <v>0</v>
      </c>
      <c r="M982" s="86">
        <v>0</v>
      </c>
      <c r="N982" s="87">
        <f t="shared" si="169"/>
        <v>0</v>
      </c>
      <c r="O982" s="86">
        <v>0</v>
      </c>
      <c r="P982" s="87">
        <f t="shared" si="170"/>
        <v>0</v>
      </c>
      <c r="Q982" s="86">
        <v>0</v>
      </c>
      <c r="R982" s="87">
        <f t="shared" si="171"/>
        <v>0</v>
      </c>
      <c r="S982" s="86">
        <v>0</v>
      </c>
      <c r="T982" s="87">
        <f t="shared" si="172"/>
        <v>0</v>
      </c>
      <c r="U982" s="86">
        <v>0</v>
      </c>
      <c r="V982" s="87">
        <f t="shared" si="173"/>
        <v>0</v>
      </c>
      <c r="W982" s="86">
        <v>0</v>
      </c>
      <c r="X982" s="87">
        <f t="shared" si="174"/>
        <v>0</v>
      </c>
      <c r="Y982" s="87">
        <f t="shared" si="175"/>
        <v>0</v>
      </c>
    </row>
    <row r="983" spans="2:25" x14ac:dyDescent="0.2">
      <c r="B983" s="85" t="s">
        <v>1945</v>
      </c>
      <c r="C983" s="85" t="s">
        <v>1915</v>
      </c>
      <c r="D983" s="85" t="s">
        <v>1946</v>
      </c>
      <c r="E983" s="86">
        <v>0</v>
      </c>
      <c r="F983" s="87">
        <f t="shared" si="165"/>
        <v>0</v>
      </c>
      <c r="G983" s="86">
        <v>0</v>
      </c>
      <c r="H983" s="87">
        <f t="shared" si="166"/>
        <v>0</v>
      </c>
      <c r="I983" s="86">
        <v>0</v>
      </c>
      <c r="J983" s="87">
        <f t="shared" si="167"/>
        <v>0</v>
      </c>
      <c r="K983" s="86">
        <v>0</v>
      </c>
      <c r="L983" s="87">
        <f t="shared" si="168"/>
        <v>0</v>
      </c>
      <c r="M983" s="86">
        <v>0</v>
      </c>
      <c r="N983" s="87">
        <f t="shared" si="169"/>
        <v>0</v>
      </c>
      <c r="O983" s="86">
        <v>0</v>
      </c>
      <c r="P983" s="87">
        <f t="shared" si="170"/>
        <v>0</v>
      </c>
      <c r="Q983" s="86">
        <v>0</v>
      </c>
      <c r="R983" s="87">
        <f t="shared" si="171"/>
        <v>0</v>
      </c>
      <c r="S983" s="86">
        <v>0</v>
      </c>
      <c r="T983" s="87">
        <f t="shared" si="172"/>
        <v>0</v>
      </c>
      <c r="U983" s="86">
        <v>0</v>
      </c>
      <c r="V983" s="87">
        <f t="shared" si="173"/>
        <v>0</v>
      </c>
      <c r="W983" s="86">
        <v>0</v>
      </c>
      <c r="X983" s="87">
        <f t="shared" si="174"/>
        <v>0</v>
      </c>
      <c r="Y983" s="87">
        <f t="shared" si="175"/>
        <v>0</v>
      </c>
    </row>
    <row r="984" spans="2:25" x14ac:dyDescent="0.2">
      <c r="B984" s="85" t="s">
        <v>1947</v>
      </c>
      <c r="C984" s="85" t="s">
        <v>1915</v>
      </c>
      <c r="D984" s="85" t="s">
        <v>1948</v>
      </c>
      <c r="E984" s="86">
        <v>0</v>
      </c>
      <c r="F984" s="87">
        <f t="shared" si="165"/>
        <v>0</v>
      </c>
      <c r="G984" s="86">
        <v>0</v>
      </c>
      <c r="H984" s="87">
        <f t="shared" si="166"/>
        <v>0</v>
      </c>
      <c r="I984" s="86">
        <v>0</v>
      </c>
      <c r="J984" s="87">
        <f t="shared" si="167"/>
        <v>0</v>
      </c>
      <c r="K984" s="86">
        <v>0</v>
      </c>
      <c r="L984" s="87">
        <f t="shared" si="168"/>
        <v>0</v>
      </c>
      <c r="M984" s="86">
        <v>0</v>
      </c>
      <c r="N984" s="87">
        <f t="shared" si="169"/>
        <v>0</v>
      </c>
      <c r="O984" s="86">
        <v>0</v>
      </c>
      <c r="P984" s="87">
        <f t="shared" si="170"/>
        <v>0</v>
      </c>
      <c r="Q984" s="86">
        <v>0</v>
      </c>
      <c r="R984" s="87">
        <f t="shared" si="171"/>
        <v>0</v>
      </c>
      <c r="S984" s="86">
        <v>0</v>
      </c>
      <c r="T984" s="87">
        <f t="shared" si="172"/>
        <v>0</v>
      </c>
      <c r="U984" s="86">
        <v>0</v>
      </c>
      <c r="V984" s="87">
        <f t="shared" si="173"/>
        <v>0</v>
      </c>
      <c r="W984" s="86">
        <v>0</v>
      </c>
      <c r="X984" s="87">
        <f t="shared" si="174"/>
        <v>0</v>
      </c>
      <c r="Y984" s="87">
        <f t="shared" si="175"/>
        <v>0</v>
      </c>
    </row>
    <row r="985" spans="2:25" x14ac:dyDescent="0.2">
      <c r="B985" s="85" t="s">
        <v>1949</v>
      </c>
      <c r="C985" s="85" t="s">
        <v>1915</v>
      </c>
      <c r="D985" s="85" t="s">
        <v>1950</v>
      </c>
      <c r="E985" s="86">
        <v>0</v>
      </c>
      <c r="F985" s="87">
        <f t="shared" si="165"/>
        <v>0</v>
      </c>
      <c r="G985" s="86">
        <v>0</v>
      </c>
      <c r="H985" s="87">
        <f t="shared" si="166"/>
        <v>0</v>
      </c>
      <c r="I985" s="86">
        <v>0</v>
      </c>
      <c r="J985" s="87">
        <f t="shared" si="167"/>
        <v>0</v>
      </c>
      <c r="K985" s="86">
        <v>0</v>
      </c>
      <c r="L985" s="87">
        <f t="shared" si="168"/>
        <v>0</v>
      </c>
      <c r="M985" s="86">
        <v>0</v>
      </c>
      <c r="N985" s="87">
        <f t="shared" si="169"/>
        <v>0</v>
      </c>
      <c r="O985" s="86">
        <v>0</v>
      </c>
      <c r="P985" s="87">
        <f t="shared" si="170"/>
        <v>0</v>
      </c>
      <c r="Q985" s="86">
        <v>0</v>
      </c>
      <c r="R985" s="87">
        <f t="shared" si="171"/>
        <v>0</v>
      </c>
      <c r="S985" s="86">
        <v>0</v>
      </c>
      <c r="T985" s="87">
        <f t="shared" si="172"/>
        <v>0</v>
      </c>
      <c r="U985" s="86">
        <v>0</v>
      </c>
      <c r="V985" s="87">
        <f t="shared" si="173"/>
        <v>0</v>
      </c>
      <c r="W985" s="86">
        <v>0</v>
      </c>
      <c r="X985" s="87">
        <f t="shared" si="174"/>
        <v>0</v>
      </c>
      <c r="Y985" s="87">
        <f t="shared" si="175"/>
        <v>0</v>
      </c>
    </row>
    <row r="986" spans="2:25" x14ac:dyDescent="0.2">
      <c r="B986" s="85" t="s">
        <v>1951</v>
      </c>
      <c r="C986" s="85" t="s">
        <v>1915</v>
      </c>
      <c r="D986" s="85" t="s">
        <v>1952</v>
      </c>
      <c r="E986" s="86">
        <v>0</v>
      </c>
      <c r="F986" s="87">
        <f t="shared" si="165"/>
        <v>0</v>
      </c>
      <c r="G986" s="86">
        <v>0</v>
      </c>
      <c r="H986" s="87">
        <f t="shared" si="166"/>
        <v>0</v>
      </c>
      <c r="I986" s="86">
        <v>0</v>
      </c>
      <c r="J986" s="87">
        <f t="shared" si="167"/>
        <v>0</v>
      </c>
      <c r="K986" s="86">
        <v>0</v>
      </c>
      <c r="L986" s="87">
        <f t="shared" si="168"/>
        <v>0</v>
      </c>
      <c r="M986" s="86">
        <v>0</v>
      </c>
      <c r="N986" s="87">
        <f t="shared" si="169"/>
        <v>0</v>
      </c>
      <c r="O986" s="86">
        <v>0</v>
      </c>
      <c r="P986" s="87">
        <f t="shared" si="170"/>
        <v>0</v>
      </c>
      <c r="Q986" s="86">
        <v>0</v>
      </c>
      <c r="R986" s="87">
        <f t="shared" si="171"/>
        <v>0</v>
      </c>
      <c r="S986" s="86">
        <v>0</v>
      </c>
      <c r="T986" s="87">
        <f t="shared" si="172"/>
        <v>0</v>
      </c>
      <c r="U986" s="86">
        <v>0</v>
      </c>
      <c r="V986" s="87">
        <f t="shared" si="173"/>
        <v>0</v>
      </c>
      <c r="W986" s="86">
        <v>0</v>
      </c>
      <c r="X986" s="87">
        <f t="shared" si="174"/>
        <v>0</v>
      </c>
      <c r="Y986" s="87">
        <f t="shared" si="175"/>
        <v>0</v>
      </c>
    </row>
    <row r="987" spans="2:25" x14ac:dyDescent="0.2">
      <c r="B987" s="85" t="s">
        <v>1953</v>
      </c>
      <c r="C987" s="85" t="s">
        <v>1915</v>
      </c>
      <c r="D987" s="85" t="s">
        <v>1954</v>
      </c>
      <c r="E987" s="86">
        <v>0</v>
      </c>
      <c r="F987" s="87">
        <f t="shared" si="165"/>
        <v>0</v>
      </c>
      <c r="G987" s="86">
        <v>0</v>
      </c>
      <c r="H987" s="87">
        <f t="shared" si="166"/>
        <v>0</v>
      </c>
      <c r="I987" s="86">
        <v>0</v>
      </c>
      <c r="J987" s="87">
        <f t="shared" si="167"/>
        <v>0</v>
      </c>
      <c r="K987" s="86">
        <v>0</v>
      </c>
      <c r="L987" s="87">
        <f t="shared" si="168"/>
        <v>0</v>
      </c>
      <c r="M987" s="86">
        <v>0</v>
      </c>
      <c r="N987" s="87">
        <f t="shared" si="169"/>
        <v>0</v>
      </c>
      <c r="O987" s="86">
        <v>0</v>
      </c>
      <c r="P987" s="87">
        <f t="shared" si="170"/>
        <v>0</v>
      </c>
      <c r="Q987" s="86">
        <v>0</v>
      </c>
      <c r="R987" s="87">
        <f t="shared" si="171"/>
        <v>0</v>
      </c>
      <c r="S987" s="86">
        <v>0</v>
      </c>
      <c r="T987" s="87">
        <f t="shared" si="172"/>
        <v>0</v>
      </c>
      <c r="U987" s="86">
        <v>0</v>
      </c>
      <c r="V987" s="87">
        <f t="shared" si="173"/>
        <v>0</v>
      </c>
      <c r="W987" s="86">
        <v>0</v>
      </c>
      <c r="X987" s="87">
        <f t="shared" si="174"/>
        <v>0</v>
      </c>
      <c r="Y987" s="87">
        <f t="shared" si="175"/>
        <v>0</v>
      </c>
    </row>
    <row r="988" spans="2:25" x14ac:dyDescent="0.2">
      <c r="B988" s="85" t="s">
        <v>1955</v>
      </c>
      <c r="C988" s="85" t="s">
        <v>1915</v>
      </c>
      <c r="D988" s="85" t="s">
        <v>1956</v>
      </c>
      <c r="E988" s="86">
        <v>0</v>
      </c>
      <c r="F988" s="87">
        <f t="shared" si="165"/>
        <v>0</v>
      </c>
      <c r="G988" s="86">
        <v>0</v>
      </c>
      <c r="H988" s="87">
        <f t="shared" si="166"/>
        <v>0</v>
      </c>
      <c r="I988" s="86">
        <v>0</v>
      </c>
      <c r="J988" s="87">
        <f t="shared" si="167"/>
        <v>0</v>
      </c>
      <c r="K988" s="86">
        <v>0</v>
      </c>
      <c r="L988" s="87">
        <f t="shared" si="168"/>
        <v>0</v>
      </c>
      <c r="M988" s="86">
        <v>0</v>
      </c>
      <c r="N988" s="87">
        <f t="shared" si="169"/>
        <v>0</v>
      </c>
      <c r="O988" s="86">
        <v>0</v>
      </c>
      <c r="P988" s="87">
        <f t="shared" si="170"/>
        <v>0</v>
      </c>
      <c r="Q988" s="86">
        <v>0</v>
      </c>
      <c r="R988" s="87">
        <f t="shared" si="171"/>
        <v>0</v>
      </c>
      <c r="S988" s="86">
        <v>0</v>
      </c>
      <c r="T988" s="87">
        <f t="shared" si="172"/>
        <v>0</v>
      </c>
      <c r="U988" s="86">
        <v>0</v>
      </c>
      <c r="V988" s="87">
        <f t="shared" si="173"/>
        <v>0</v>
      </c>
      <c r="W988" s="86">
        <v>0</v>
      </c>
      <c r="X988" s="87">
        <f t="shared" si="174"/>
        <v>0</v>
      </c>
      <c r="Y988" s="87">
        <f t="shared" si="175"/>
        <v>0</v>
      </c>
    </row>
    <row r="989" spans="2:25" x14ac:dyDescent="0.2">
      <c r="B989" s="85" t="s">
        <v>1957</v>
      </c>
      <c r="C989" s="85" t="s">
        <v>1915</v>
      </c>
      <c r="D989" s="85" t="s">
        <v>1958</v>
      </c>
      <c r="E989" s="86">
        <v>0</v>
      </c>
      <c r="F989" s="87">
        <f t="shared" si="165"/>
        <v>0</v>
      </c>
      <c r="G989" s="86">
        <v>0</v>
      </c>
      <c r="H989" s="87">
        <f t="shared" si="166"/>
        <v>0</v>
      </c>
      <c r="I989" s="86">
        <v>0</v>
      </c>
      <c r="J989" s="87">
        <f t="shared" si="167"/>
        <v>0</v>
      </c>
      <c r="K989" s="86">
        <v>0</v>
      </c>
      <c r="L989" s="87">
        <f t="shared" si="168"/>
        <v>0</v>
      </c>
      <c r="M989" s="86">
        <v>0</v>
      </c>
      <c r="N989" s="87">
        <f t="shared" si="169"/>
        <v>0</v>
      </c>
      <c r="O989" s="86">
        <v>0</v>
      </c>
      <c r="P989" s="87">
        <f t="shared" si="170"/>
        <v>0</v>
      </c>
      <c r="Q989" s="86">
        <v>0</v>
      </c>
      <c r="R989" s="87">
        <f t="shared" si="171"/>
        <v>0</v>
      </c>
      <c r="S989" s="86">
        <v>0</v>
      </c>
      <c r="T989" s="87">
        <f t="shared" si="172"/>
        <v>0</v>
      </c>
      <c r="U989" s="86">
        <v>0</v>
      </c>
      <c r="V989" s="87">
        <f t="shared" si="173"/>
        <v>0</v>
      </c>
      <c r="W989" s="86">
        <v>0</v>
      </c>
      <c r="X989" s="87">
        <f t="shared" si="174"/>
        <v>0</v>
      </c>
      <c r="Y989" s="87">
        <f t="shared" si="175"/>
        <v>0</v>
      </c>
    </row>
    <row r="990" spans="2:25" x14ac:dyDescent="0.2">
      <c r="B990" s="85" t="s">
        <v>1959</v>
      </c>
      <c r="C990" s="85" t="s">
        <v>1915</v>
      </c>
      <c r="D990" s="85" t="s">
        <v>1960</v>
      </c>
      <c r="E990" s="86">
        <v>0</v>
      </c>
      <c r="F990" s="87">
        <f t="shared" si="165"/>
        <v>0</v>
      </c>
      <c r="G990" s="86">
        <v>0</v>
      </c>
      <c r="H990" s="87">
        <f t="shared" si="166"/>
        <v>0</v>
      </c>
      <c r="I990" s="86">
        <v>0</v>
      </c>
      <c r="J990" s="87">
        <f t="shared" si="167"/>
        <v>0</v>
      </c>
      <c r="K990" s="86">
        <v>0</v>
      </c>
      <c r="L990" s="87">
        <f t="shared" si="168"/>
        <v>0</v>
      </c>
      <c r="M990" s="86">
        <v>0</v>
      </c>
      <c r="N990" s="87">
        <f t="shared" si="169"/>
        <v>0</v>
      </c>
      <c r="O990" s="86">
        <v>0</v>
      </c>
      <c r="P990" s="87">
        <f t="shared" si="170"/>
        <v>0</v>
      </c>
      <c r="Q990" s="86">
        <v>0</v>
      </c>
      <c r="R990" s="87">
        <f t="shared" si="171"/>
        <v>0</v>
      </c>
      <c r="S990" s="86">
        <v>0</v>
      </c>
      <c r="T990" s="87">
        <f t="shared" si="172"/>
        <v>0</v>
      </c>
      <c r="U990" s="86">
        <v>0</v>
      </c>
      <c r="V990" s="87">
        <f t="shared" si="173"/>
        <v>0</v>
      </c>
      <c r="W990" s="86">
        <v>0</v>
      </c>
      <c r="X990" s="87">
        <f t="shared" si="174"/>
        <v>0</v>
      </c>
      <c r="Y990" s="87">
        <f t="shared" si="175"/>
        <v>0</v>
      </c>
    </row>
    <row r="991" spans="2:25" x14ac:dyDescent="0.2">
      <c r="B991" s="85" t="s">
        <v>1961</v>
      </c>
      <c r="C991" s="85" t="s">
        <v>1915</v>
      </c>
      <c r="D991" s="85" t="s">
        <v>1962</v>
      </c>
      <c r="E991" s="86">
        <v>0</v>
      </c>
      <c r="F991" s="87">
        <f t="shared" si="165"/>
        <v>0</v>
      </c>
      <c r="G991" s="86">
        <v>0</v>
      </c>
      <c r="H991" s="87">
        <f t="shared" si="166"/>
        <v>0</v>
      </c>
      <c r="I991" s="86">
        <v>0</v>
      </c>
      <c r="J991" s="87">
        <f t="shared" si="167"/>
        <v>0</v>
      </c>
      <c r="K991" s="86">
        <v>0</v>
      </c>
      <c r="L991" s="87">
        <f t="shared" si="168"/>
        <v>0</v>
      </c>
      <c r="M991" s="86">
        <v>0</v>
      </c>
      <c r="N991" s="87">
        <f t="shared" si="169"/>
        <v>0</v>
      </c>
      <c r="O991" s="86">
        <v>0</v>
      </c>
      <c r="P991" s="87">
        <f t="shared" si="170"/>
        <v>0</v>
      </c>
      <c r="Q991" s="86">
        <v>0</v>
      </c>
      <c r="R991" s="87">
        <f t="shared" si="171"/>
        <v>0</v>
      </c>
      <c r="S991" s="86">
        <v>0</v>
      </c>
      <c r="T991" s="87">
        <f t="shared" si="172"/>
        <v>0</v>
      </c>
      <c r="U991" s="86">
        <v>0</v>
      </c>
      <c r="V991" s="87">
        <f t="shared" si="173"/>
        <v>0</v>
      </c>
      <c r="W991" s="86">
        <v>0</v>
      </c>
      <c r="X991" s="87">
        <f t="shared" si="174"/>
        <v>0</v>
      </c>
      <c r="Y991" s="87">
        <f t="shared" si="175"/>
        <v>0</v>
      </c>
    </row>
    <row r="992" spans="2:25" x14ac:dyDescent="0.2">
      <c r="B992" s="85" t="s">
        <v>1963</v>
      </c>
      <c r="C992" s="85" t="s">
        <v>1915</v>
      </c>
      <c r="D992" s="85" t="s">
        <v>1964</v>
      </c>
      <c r="E992" s="86">
        <v>0</v>
      </c>
      <c r="F992" s="87">
        <f t="shared" si="165"/>
        <v>0</v>
      </c>
      <c r="G992" s="86">
        <v>0</v>
      </c>
      <c r="H992" s="87">
        <f t="shared" si="166"/>
        <v>0</v>
      </c>
      <c r="I992" s="86">
        <v>0</v>
      </c>
      <c r="J992" s="87">
        <f t="shared" si="167"/>
        <v>0</v>
      </c>
      <c r="K992" s="86">
        <v>0</v>
      </c>
      <c r="L992" s="87">
        <f t="shared" si="168"/>
        <v>0</v>
      </c>
      <c r="M992" s="86">
        <v>0</v>
      </c>
      <c r="N992" s="87">
        <f t="shared" si="169"/>
        <v>0</v>
      </c>
      <c r="O992" s="86">
        <v>0</v>
      </c>
      <c r="P992" s="87">
        <f t="shared" si="170"/>
        <v>0</v>
      </c>
      <c r="Q992" s="86">
        <v>0</v>
      </c>
      <c r="R992" s="87">
        <f t="shared" si="171"/>
        <v>0</v>
      </c>
      <c r="S992" s="86">
        <v>0</v>
      </c>
      <c r="T992" s="87">
        <f t="shared" si="172"/>
        <v>0</v>
      </c>
      <c r="U992" s="86">
        <v>0</v>
      </c>
      <c r="V992" s="87">
        <f t="shared" si="173"/>
        <v>0</v>
      </c>
      <c r="W992" s="86">
        <v>0</v>
      </c>
      <c r="X992" s="87">
        <f t="shared" si="174"/>
        <v>0</v>
      </c>
      <c r="Y992" s="87">
        <f t="shared" si="175"/>
        <v>0</v>
      </c>
    </row>
    <row r="993" spans="2:25" x14ac:dyDescent="0.2">
      <c r="B993" s="85" t="s">
        <v>1965</v>
      </c>
      <c r="C993" s="85" t="s">
        <v>1915</v>
      </c>
      <c r="D993" s="85" t="s">
        <v>1966</v>
      </c>
      <c r="E993" s="86">
        <v>0</v>
      </c>
      <c r="F993" s="87">
        <f t="shared" si="165"/>
        <v>0</v>
      </c>
      <c r="G993" s="86">
        <v>0</v>
      </c>
      <c r="H993" s="87">
        <f t="shared" si="166"/>
        <v>0</v>
      </c>
      <c r="I993" s="86">
        <v>0</v>
      </c>
      <c r="J993" s="87">
        <f t="shared" si="167"/>
        <v>0</v>
      </c>
      <c r="K993" s="86">
        <v>0</v>
      </c>
      <c r="L993" s="87">
        <f t="shared" si="168"/>
        <v>0</v>
      </c>
      <c r="M993" s="86">
        <v>0</v>
      </c>
      <c r="N993" s="87">
        <f t="shared" si="169"/>
        <v>0</v>
      </c>
      <c r="O993" s="86">
        <v>0</v>
      </c>
      <c r="P993" s="87">
        <f t="shared" si="170"/>
        <v>0</v>
      </c>
      <c r="Q993" s="86">
        <v>0</v>
      </c>
      <c r="R993" s="87">
        <f t="shared" si="171"/>
        <v>0</v>
      </c>
      <c r="S993" s="86">
        <v>0</v>
      </c>
      <c r="T993" s="87">
        <f t="shared" si="172"/>
        <v>0</v>
      </c>
      <c r="U993" s="86">
        <v>0</v>
      </c>
      <c r="V993" s="87">
        <f t="shared" si="173"/>
        <v>0</v>
      </c>
      <c r="W993" s="86">
        <v>0</v>
      </c>
      <c r="X993" s="87">
        <f t="shared" si="174"/>
        <v>0</v>
      </c>
      <c r="Y993" s="87">
        <f t="shared" si="175"/>
        <v>0</v>
      </c>
    </row>
    <row r="994" spans="2:25" x14ac:dyDescent="0.2">
      <c r="B994" s="85" t="s">
        <v>1967</v>
      </c>
      <c r="C994" s="85" t="s">
        <v>1915</v>
      </c>
      <c r="D994" s="85" t="s">
        <v>1968</v>
      </c>
      <c r="E994" s="86">
        <v>0</v>
      </c>
      <c r="F994" s="87">
        <f t="shared" si="165"/>
        <v>0</v>
      </c>
      <c r="G994" s="86">
        <v>0</v>
      </c>
      <c r="H994" s="87">
        <f t="shared" si="166"/>
        <v>0</v>
      </c>
      <c r="I994" s="86">
        <v>0</v>
      </c>
      <c r="J994" s="87">
        <f t="shared" si="167"/>
        <v>0</v>
      </c>
      <c r="K994" s="86">
        <v>0</v>
      </c>
      <c r="L994" s="87">
        <f t="shared" si="168"/>
        <v>0</v>
      </c>
      <c r="M994" s="86">
        <v>0</v>
      </c>
      <c r="N994" s="87">
        <f t="shared" si="169"/>
        <v>0</v>
      </c>
      <c r="O994" s="86">
        <v>0</v>
      </c>
      <c r="P994" s="87">
        <f t="shared" si="170"/>
        <v>0</v>
      </c>
      <c r="Q994" s="86">
        <v>0</v>
      </c>
      <c r="R994" s="87">
        <f t="shared" si="171"/>
        <v>0</v>
      </c>
      <c r="S994" s="86">
        <v>0</v>
      </c>
      <c r="T994" s="87">
        <f t="shared" si="172"/>
        <v>0</v>
      </c>
      <c r="U994" s="86">
        <v>0</v>
      </c>
      <c r="V994" s="87">
        <f t="shared" si="173"/>
        <v>0</v>
      </c>
      <c r="W994" s="86">
        <v>0</v>
      </c>
      <c r="X994" s="87">
        <f t="shared" si="174"/>
        <v>0</v>
      </c>
      <c r="Y994" s="87">
        <f t="shared" si="175"/>
        <v>0</v>
      </c>
    </row>
    <row r="995" spans="2:25" x14ac:dyDescent="0.2">
      <c r="B995" s="85" t="s">
        <v>1969</v>
      </c>
      <c r="C995" s="85" t="s">
        <v>1915</v>
      </c>
      <c r="D995" s="85" t="s">
        <v>1970</v>
      </c>
      <c r="E995" s="86">
        <v>0</v>
      </c>
      <c r="F995" s="87">
        <f t="shared" si="165"/>
        <v>0</v>
      </c>
      <c r="G995" s="86">
        <v>0</v>
      </c>
      <c r="H995" s="87">
        <f t="shared" si="166"/>
        <v>0</v>
      </c>
      <c r="I995" s="86">
        <v>0</v>
      </c>
      <c r="J995" s="87">
        <f t="shared" si="167"/>
        <v>0</v>
      </c>
      <c r="K995" s="86">
        <v>0</v>
      </c>
      <c r="L995" s="87">
        <f t="shared" si="168"/>
        <v>0</v>
      </c>
      <c r="M995" s="86">
        <v>0</v>
      </c>
      <c r="N995" s="87">
        <f t="shared" si="169"/>
        <v>0</v>
      </c>
      <c r="O995" s="86">
        <v>0</v>
      </c>
      <c r="P995" s="87">
        <f t="shared" si="170"/>
        <v>0</v>
      </c>
      <c r="Q995" s="86">
        <v>0</v>
      </c>
      <c r="R995" s="87">
        <f t="shared" si="171"/>
        <v>0</v>
      </c>
      <c r="S995" s="86">
        <v>0</v>
      </c>
      <c r="T995" s="87">
        <f t="shared" si="172"/>
        <v>0</v>
      </c>
      <c r="U995" s="86">
        <v>0</v>
      </c>
      <c r="V995" s="87">
        <f t="shared" si="173"/>
        <v>0</v>
      </c>
      <c r="W995" s="86">
        <v>0</v>
      </c>
      <c r="X995" s="87">
        <f t="shared" si="174"/>
        <v>0</v>
      </c>
      <c r="Y995" s="87">
        <f t="shared" si="175"/>
        <v>0</v>
      </c>
    </row>
    <row r="996" spans="2:25" x14ac:dyDescent="0.2">
      <c r="B996" s="85" t="s">
        <v>1971</v>
      </c>
      <c r="C996" s="85" t="s">
        <v>1915</v>
      </c>
      <c r="D996" s="85" t="s">
        <v>1972</v>
      </c>
      <c r="E996" s="86">
        <v>0</v>
      </c>
      <c r="F996" s="87">
        <f t="shared" si="165"/>
        <v>0</v>
      </c>
      <c r="G996" s="86">
        <v>0</v>
      </c>
      <c r="H996" s="87">
        <f t="shared" si="166"/>
        <v>0</v>
      </c>
      <c r="I996" s="86">
        <v>0</v>
      </c>
      <c r="J996" s="87">
        <f t="shared" si="167"/>
        <v>0</v>
      </c>
      <c r="K996" s="86">
        <v>0</v>
      </c>
      <c r="L996" s="87">
        <f t="shared" si="168"/>
        <v>0</v>
      </c>
      <c r="M996" s="86">
        <v>0</v>
      </c>
      <c r="N996" s="87">
        <f t="shared" si="169"/>
        <v>0</v>
      </c>
      <c r="O996" s="86">
        <v>0</v>
      </c>
      <c r="P996" s="87">
        <f t="shared" si="170"/>
        <v>0</v>
      </c>
      <c r="Q996" s="86">
        <v>0</v>
      </c>
      <c r="R996" s="87">
        <f t="shared" si="171"/>
        <v>0</v>
      </c>
      <c r="S996" s="86">
        <v>0</v>
      </c>
      <c r="T996" s="87">
        <f t="shared" si="172"/>
        <v>0</v>
      </c>
      <c r="U996" s="86">
        <v>0</v>
      </c>
      <c r="V996" s="87">
        <f t="shared" si="173"/>
        <v>0</v>
      </c>
      <c r="W996" s="86">
        <v>0</v>
      </c>
      <c r="X996" s="87">
        <f t="shared" si="174"/>
        <v>0</v>
      </c>
      <c r="Y996" s="87">
        <f t="shared" si="175"/>
        <v>0</v>
      </c>
    </row>
    <row r="997" spans="2:25" x14ac:dyDescent="0.2">
      <c r="B997" s="85" t="s">
        <v>1973</v>
      </c>
      <c r="C997" s="85" t="s">
        <v>1915</v>
      </c>
      <c r="D997" s="85" t="s">
        <v>1974</v>
      </c>
      <c r="E997" s="86">
        <v>0</v>
      </c>
      <c r="F997" s="87">
        <f t="shared" si="165"/>
        <v>0</v>
      </c>
      <c r="G997" s="86">
        <v>0</v>
      </c>
      <c r="H997" s="87">
        <f t="shared" si="166"/>
        <v>0</v>
      </c>
      <c r="I997" s="86">
        <v>0</v>
      </c>
      <c r="J997" s="87">
        <f t="shared" si="167"/>
        <v>0</v>
      </c>
      <c r="K997" s="86">
        <v>0</v>
      </c>
      <c r="L997" s="87">
        <f t="shared" si="168"/>
        <v>0</v>
      </c>
      <c r="M997" s="86">
        <v>0</v>
      </c>
      <c r="N997" s="87">
        <f t="shared" si="169"/>
        <v>0</v>
      </c>
      <c r="O997" s="86">
        <v>0</v>
      </c>
      <c r="P997" s="87">
        <f t="shared" si="170"/>
        <v>0</v>
      </c>
      <c r="Q997" s="86">
        <v>0</v>
      </c>
      <c r="R997" s="87">
        <f t="shared" si="171"/>
        <v>0</v>
      </c>
      <c r="S997" s="86">
        <v>0</v>
      </c>
      <c r="T997" s="87">
        <f t="shared" si="172"/>
        <v>0</v>
      </c>
      <c r="U997" s="86">
        <v>0</v>
      </c>
      <c r="V997" s="87">
        <f t="shared" si="173"/>
        <v>0</v>
      </c>
      <c r="W997" s="86">
        <v>0</v>
      </c>
      <c r="X997" s="87">
        <f t="shared" si="174"/>
        <v>0</v>
      </c>
      <c r="Y997" s="87">
        <f t="shared" si="175"/>
        <v>0</v>
      </c>
    </row>
    <row r="998" spans="2:25" x14ac:dyDescent="0.2">
      <c r="B998" s="85" t="s">
        <v>1975</v>
      </c>
      <c r="C998" s="85" t="s">
        <v>1915</v>
      </c>
      <c r="D998" s="85" t="s">
        <v>1976</v>
      </c>
      <c r="E998" s="86">
        <v>0</v>
      </c>
      <c r="F998" s="87">
        <f t="shared" si="165"/>
        <v>0</v>
      </c>
      <c r="G998" s="86">
        <v>0</v>
      </c>
      <c r="H998" s="87">
        <f t="shared" si="166"/>
        <v>0</v>
      </c>
      <c r="I998" s="86">
        <v>0</v>
      </c>
      <c r="J998" s="87">
        <f t="shared" si="167"/>
        <v>0</v>
      </c>
      <c r="K998" s="86">
        <v>0</v>
      </c>
      <c r="L998" s="87">
        <f t="shared" si="168"/>
        <v>0</v>
      </c>
      <c r="M998" s="86">
        <v>0</v>
      </c>
      <c r="N998" s="87">
        <f t="shared" si="169"/>
        <v>0</v>
      </c>
      <c r="O998" s="86">
        <v>0</v>
      </c>
      <c r="P998" s="87">
        <f t="shared" si="170"/>
        <v>0</v>
      </c>
      <c r="Q998" s="86">
        <v>0</v>
      </c>
      <c r="R998" s="87">
        <f t="shared" si="171"/>
        <v>0</v>
      </c>
      <c r="S998" s="86">
        <v>0</v>
      </c>
      <c r="T998" s="87">
        <f t="shared" si="172"/>
        <v>0</v>
      </c>
      <c r="U998" s="86">
        <v>0</v>
      </c>
      <c r="V998" s="87">
        <f t="shared" si="173"/>
        <v>0</v>
      </c>
      <c r="W998" s="86">
        <v>0</v>
      </c>
      <c r="X998" s="87">
        <f t="shared" si="174"/>
        <v>0</v>
      </c>
      <c r="Y998" s="87">
        <f t="shared" si="175"/>
        <v>0</v>
      </c>
    </row>
    <row r="999" spans="2:25" x14ac:dyDescent="0.2">
      <c r="B999" s="85" t="s">
        <v>1977</v>
      </c>
      <c r="C999" s="85" t="s">
        <v>1915</v>
      </c>
      <c r="D999" s="85" t="s">
        <v>1978</v>
      </c>
      <c r="E999" s="86">
        <v>0</v>
      </c>
      <c r="F999" s="87">
        <f t="shared" si="165"/>
        <v>0</v>
      </c>
      <c r="G999" s="86">
        <v>0</v>
      </c>
      <c r="H999" s="87">
        <f t="shared" si="166"/>
        <v>0</v>
      </c>
      <c r="I999" s="86">
        <v>0</v>
      </c>
      <c r="J999" s="87">
        <f t="shared" si="167"/>
        <v>0</v>
      </c>
      <c r="K999" s="86">
        <v>0</v>
      </c>
      <c r="L999" s="87">
        <f t="shared" si="168"/>
        <v>0</v>
      </c>
      <c r="M999" s="86">
        <v>0</v>
      </c>
      <c r="N999" s="87">
        <f t="shared" si="169"/>
        <v>0</v>
      </c>
      <c r="O999" s="86">
        <v>0</v>
      </c>
      <c r="P999" s="87">
        <f t="shared" si="170"/>
        <v>0</v>
      </c>
      <c r="Q999" s="86">
        <v>0</v>
      </c>
      <c r="R999" s="87">
        <f t="shared" si="171"/>
        <v>0</v>
      </c>
      <c r="S999" s="86">
        <v>0</v>
      </c>
      <c r="T999" s="87">
        <f t="shared" si="172"/>
        <v>0</v>
      </c>
      <c r="U999" s="86">
        <v>0</v>
      </c>
      <c r="V999" s="87">
        <f t="shared" si="173"/>
        <v>0</v>
      </c>
      <c r="W999" s="86">
        <v>0</v>
      </c>
      <c r="X999" s="87">
        <f t="shared" si="174"/>
        <v>0</v>
      </c>
      <c r="Y999" s="87">
        <f t="shared" si="175"/>
        <v>0</v>
      </c>
    </row>
    <row r="1000" spans="2:25" x14ac:dyDescent="0.2">
      <c r="B1000" s="85" t="s">
        <v>1979</v>
      </c>
      <c r="C1000" s="85" t="s">
        <v>1915</v>
      </c>
      <c r="D1000" s="85" t="s">
        <v>1980</v>
      </c>
      <c r="E1000" s="86">
        <v>0</v>
      </c>
      <c r="F1000" s="87">
        <f t="shared" si="165"/>
        <v>0</v>
      </c>
      <c r="G1000" s="86">
        <v>0</v>
      </c>
      <c r="H1000" s="87">
        <f t="shared" si="166"/>
        <v>0</v>
      </c>
      <c r="I1000" s="86">
        <v>0</v>
      </c>
      <c r="J1000" s="87">
        <f t="shared" si="167"/>
        <v>0</v>
      </c>
      <c r="K1000" s="86">
        <v>0</v>
      </c>
      <c r="L1000" s="87">
        <f t="shared" si="168"/>
        <v>0</v>
      </c>
      <c r="M1000" s="86">
        <v>0</v>
      </c>
      <c r="N1000" s="87">
        <f t="shared" si="169"/>
        <v>0</v>
      </c>
      <c r="O1000" s="86">
        <v>0</v>
      </c>
      <c r="P1000" s="87">
        <f t="shared" si="170"/>
        <v>0</v>
      </c>
      <c r="Q1000" s="86">
        <v>0</v>
      </c>
      <c r="R1000" s="87">
        <f t="shared" si="171"/>
        <v>0</v>
      </c>
      <c r="S1000" s="86">
        <v>0</v>
      </c>
      <c r="T1000" s="87">
        <f t="shared" si="172"/>
        <v>0</v>
      </c>
      <c r="U1000" s="86">
        <v>0</v>
      </c>
      <c r="V1000" s="87">
        <f t="shared" si="173"/>
        <v>0</v>
      </c>
      <c r="W1000" s="86">
        <v>0</v>
      </c>
      <c r="X1000" s="87">
        <f t="shared" si="174"/>
        <v>0</v>
      </c>
      <c r="Y1000" s="87">
        <f t="shared" si="175"/>
        <v>0</v>
      </c>
    </row>
    <row r="1001" spans="2:25" x14ac:dyDescent="0.2">
      <c r="B1001" s="85" t="s">
        <v>1981</v>
      </c>
      <c r="C1001" s="85" t="s">
        <v>1915</v>
      </c>
      <c r="D1001" s="85" t="s">
        <v>1982</v>
      </c>
      <c r="E1001" s="86">
        <v>0</v>
      </c>
      <c r="F1001" s="87">
        <f t="shared" si="165"/>
        <v>0</v>
      </c>
      <c r="G1001" s="86">
        <v>0</v>
      </c>
      <c r="H1001" s="87">
        <f t="shared" si="166"/>
        <v>0</v>
      </c>
      <c r="I1001" s="86">
        <v>0</v>
      </c>
      <c r="J1001" s="87">
        <f t="shared" si="167"/>
        <v>0</v>
      </c>
      <c r="K1001" s="86">
        <v>0</v>
      </c>
      <c r="L1001" s="87">
        <f t="shared" si="168"/>
        <v>0</v>
      </c>
      <c r="M1001" s="86">
        <v>0</v>
      </c>
      <c r="N1001" s="87">
        <f t="shared" si="169"/>
        <v>0</v>
      </c>
      <c r="O1001" s="86">
        <v>0</v>
      </c>
      <c r="P1001" s="87">
        <f t="shared" si="170"/>
        <v>0</v>
      </c>
      <c r="Q1001" s="86">
        <v>0</v>
      </c>
      <c r="R1001" s="87">
        <f t="shared" si="171"/>
        <v>0</v>
      </c>
      <c r="S1001" s="86">
        <v>0</v>
      </c>
      <c r="T1001" s="87">
        <f t="shared" si="172"/>
        <v>0</v>
      </c>
      <c r="U1001" s="86">
        <v>0</v>
      </c>
      <c r="V1001" s="87">
        <f t="shared" si="173"/>
        <v>0</v>
      </c>
      <c r="W1001" s="86">
        <v>0</v>
      </c>
      <c r="X1001" s="87">
        <f t="shared" si="174"/>
        <v>0</v>
      </c>
      <c r="Y1001" s="87">
        <f t="shared" si="175"/>
        <v>0</v>
      </c>
    </row>
    <row r="1002" spans="2:25" x14ac:dyDescent="0.2">
      <c r="B1002" s="85" t="s">
        <v>1983</v>
      </c>
      <c r="C1002" s="85" t="s">
        <v>1915</v>
      </c>
      <c r="D1002" s="85" t="s">
        <v>1984</v>
      </c>
      <c r="E1002" s="86">
        <v>0</v>
      </c>
      <c r="F1002" s="87">
        <f t="shared" si="165"/>
        <v>0</v>
      </c>
      <c r="G1002" s="86">
        <v>0</v>
      </c>
      <c r="H1002" s="87">
        <f t="shared" si="166"/>
        <v>0</v>
      </c>
      <c r="I1002" s="86">
        <v>0</v>
      </c>
      <c r="J1002" s="87">
        <f t="shared" si="167"/>
        <v>0</v>
      </c>
      <c r="K1002" s="86">
        <v>0</v>
      </c>
      <c r="L1002" s="87">
        <f t="shared" si="168"/>
        <v>0</v>
      </c>
      <c r="M1002" s="86">
        <v>0</v>
      </c>
      <c r="N1002" s="87">
        <f t="shared" si="169"/>
        <v>0</v>
      </c>
      <c r="O1002" s="86">
        <v>0</v>
      </c>
      <c r="P1002" s="87">
        <f t="shared" si="170"/>
        <v>0</v>
      </c>
      <c r="Q1002" s="86">
        <v>0</v>
      </c>
      <c r="R1002" s="87">
        <f t="shared" si="171"/>
        <v>0</v>
      </c>
      <c r="S1002" s="86">
        <v>0</v>
      </c>
      <c r="T1002" s="87">
        <f t="shared" si="172"/>
        <v>0</v>
      </c>
      <c r="U1002" s="86">
        <v>0</v>
      </c>
      <c r="V1002" s="87">
        <f t="shared" si="173"/>
        <v>0</v>
      </c>
      <c r="W1002" s="86">
        <v>0</v>
      </c>
      <c r="X1002" s="87">
        <f t="shared" si="174"/>
        <v>0</v>
      </c>
      <c r="Y1002" s="87">
        <f t="shared" si="175"/>
        <v>0</v>
      </c>
    </row>
    <row r="1003" spans="2:25" x14ac:dyDescent="0.2">
      <c r="B1003" s="85" t="s">
        <v>1985</v>
      </c>
      <c r="C1003" s="85" t="s">
        <v>1915</v>
      </c>
      <c r="D1003" s="85" t="s">
        <v>1986</v>
      </c>
      <c r="E1003" s="86">
        <v>0</v>
      </c>
      <c r="F1003" s="87">
        <f t="shared" si="165"/>
        <v>0</v>
      </c>
      <c r="G1003" s="86">
        <v>0</v>
      </c>
      <c r="H1003" s="87">
        <f t="shared" si="166"/>
        <v>0</v>
      </c>
      <c r="I1003" s="86">
        <v>0</v>
      </c>
      <c r="J1003" s="87">
        <f t="shared" si="167"/>
        <v>0</v>
      </c>
      <c r="K1003" s="86">
        <v>0</v>
      </c>
      <c r="L1003" s="87">
        <f t="shared" si="168"/>
        <v>0</v>
      </c>
      <c r="M1003" s="86">
        <v>0</v>
      </c>
      <c r="N1003" s="87">
        <f t="shared" si="169"/>
        <v>0</v>
      </c>
      <c r="O1003" s="86">
        <v>0</v>
      </c>
      <c r="P1003" s="87">
        <f t="shared" si="170"/>
        <v>0</v>
      </c>
      <c r="Q1003" s="86">
        <v>0</v>
      </c>
      <c r="R1003" s="87">
        <f t="shared" si="171"/>
        <v>0</v>
      </c>
      <c r="S1003" s="86">
        <v>0</v>
      </c>
      <c r="T1003" s="87">
        <f t="shared" si="172"/>
        <v>0</v>
      </c>
      <c r="U1003" s="86">
        <v>0</v>
      </c>
      <c r="V1003" s="87">
        <f t="shared" si="173"/>
        <v>0</v>
      </c>
      <c r="W1003" s="86">
        <v>0</v>
      </c>
      <c r="X1003" s="87">
        <f t="shared" si="174"/>
        <v>0</v>
      </c>
      <c r="Y1003" s="87">
        <f t="shared" si="175"/>
        <v>0</v>
      </c>
    </row>
    <row r="1004" spans="2:25" x14ac:dyDescent="0.2">
      <c r="B1004" s="85" t="s">
        <v>1987</v>
      </c>
      <c r="C1004" s="85" t="s">
        <v>1915</v>
      </c>
      <c r="D1004" s="85" t="s">
        <v>1988</v>
      </c>
      <c r="E1004" s="86">
        <v>0</v>
      </c>
      <c r="F1004" s="87">
        <f t="shared" si="165"/>
        <v>0</v>
      </c>
      <c r="G1004" s="86">
        <v>0</v>
      </c>
      <c r="H1004" s="87">
        <f t="shared" si="166"/>
        <v>0</v>
      </c>
      <c r="I1004" s="86">
        <v>0</v>
      </c>
      <c r="J1004" s="87">
        <f t="shared" si="167"/>
        <v>0</v>
      </c>
      <c r="K1004" s="86">
        <v>0</v>
      </c>
      <c r="L1004" s="87">
        <f t="shared" si="168"/>
        <v>0</v>
      </c>
      <c r="M1004" s="86">
        <v>0</v>
      </c>
      <c r="N1004" s="87">
        <f t="shared" si="169"/>
        <v>0</v>
      </c>
      <c r="O1004" s="86">
        <v>0</v>
      </c>
      <c r="P1004" s="87">
        <f t="shared" si="170"/>
        <v>0</v>
      </c>
      <c r="Q1004" s="86">
        <v>0</v>
      </c>
      <c r="R1004" s="87">
        <f t="shared" si="171"/>
        <v>0</v>
      </c>
      <c r="S1004" s="86">
        <v>0</v>
      </c>
      <c r="T1004" s="87">
        <f t="shared" si="172"/>
        <v>0</v>
      </c>
      <c r="U1004" s="86">
        <v>0</v>
      </c>
      <c r="V1004" s="87">
        <f t="shared" si="173"/>
        <v>0</v>
      </c>
      <c r="W1004" s="86">
        <v>0</v>
      </c>
      <c r="X1004" s="87">
        <f t="shared" si="174"/>
        <v>0</v>
      </c>
      <c r="Y1004" s="87">
        <f t="shared" si="175"/>
        <v>0</v>
      </c>
    </row>
    <row r="1005" spans="2:25" x14ac:dyDescent="0.2">
      <c r="B1005" s="85" t="s">
        <v>1989</v>
      </c>
      <c r="C1005" s="85" t="s">
        <v>1915</v>
      </c>
      <c r="D1005" s="85" t="s">
        <v>1990</v>
      </c>
      <c r="E1005" s="86">
        <v>0</v>
      </c>
      <c r="F1005" s="87">
        <f t="shared" si="165"/>
        <v>0</v>
      </c>
      <c r="G1005" s="86">
        <v>0</v>
      </c>
      <c r="H1005" s="87">
        <f t="shared" si="166"/>
        <v>0</v>
      </c>
      <c r="I1005" s="86">
        <v>0</v>
      </c>
      <c r="J1005" s="87">
        <f t="shared" si="167"/>
        <v>0</v>
      </c>
      <c r="K1005" s="86">
        <v>0</v>
      </c>
      <c r="L1005" s="87">
        <f t="shared" si="168"/>
        <v>0</v>
      </c>
      <c r="M1005" s="86">
        <v>0</v>
      </c>
      <c r="N1005" s="87">
        <f t="shared" si="169"/>
        <v>0</v>
      </c>
      <c r="O1005" s="86">
        <v>0</v>
      </c>
      <c r="P1005" s="87">
        <f t="shared" si="170"/>
        <v>0</v>
      </c>
      <c r="Q1005" s="86">
        <v>0</v>
      </c>
      <c r="R1005" s="87">
        <f t="shared" si="171"/>
        <v>0</v>
      </c>
      <c r="S1005" s="86">
        <v>0</v>
      </c>
      <c r="T1005" s="87">
        <f t="shared" si="172"/>
        <v>0</v>
      </c>
      <c r="U1005" s="86">
        <v>0</v>
      </c>
      <c r="V1005" s="87">
        <f t="shared" si="173"/>
        <v>0</v>
      </c>
      <c r="W1005" s="86">
        <v>0</v>
      </c>
      <c r="X1005" s="87">
        <f t="shared" si="174"/>
        <v>0</v>
      </c>
      <c r="Y1005" s="87">
        <f t="shared" si="175"/>
        <v>0</v>
      </c>
    </row>
    <row r="1006" spans="2:25" x14ac:dyDescent="0.2">
      <c r="B1006" s="85" t="s">
        <v>1991</v>
      </c>
      <c r="C1006" s="85" t="s">
        <v>1915</v>
      </c>
      <c r="D1006" s="85" t="s">
        <v>1992</v>
      </c>
      <c r="E1006" s="86">
        <v>0</v>
      </c>
      <c r="F1006" s="87">
        <f t="shared" si="165"/>
        <v>0</v>
      </c>
      <c r="G1006" s="86">
        <v>0</v>
      </c>
      <c r="H1006" s="87">
        <f t="shared" si="166"/>
        <v>0</v>
      </c>
      <c r="I1006" s="86">
        <v>0</v>
      </c>
      <c r="J1006" s="87">
        <f t="shared" si="167"/>
        <v>0</v>
      </c>
      <c r="K1006" s="86">
        <v>0</v>
      </c>
      <c r="L1006" s="87">
        <f t="shared" si="168"/>
        <v>0</v>
      </c>
      <c r="M1006" s="86">
        <v>0</v>
      </c>
      <c r="N1006" s="87">
        <f t="shared" si="169"/>
        <v>0</v>
      </c>
      <c r="O1006" s="86">
        <v>0</v>
      </c>
      <c r="P1006" s="87">
        <f t="shared" si="170"/>
        <v>0</v>
      </c>
      <c r="Q1006" s="86">
        <v>0</v>
      </c>
      <c r="R1006" s="87">
        <f t="shared" si="171"/>
        <v>0</v>
      </c>
      <c r="S1006" s="86">
        <v>0</v>
      </c>
      <c r="T1006" s="87">
        <f t="shared" si="172"/>
        <v>0</v>
      </c>
      <c r="U1006" s="86">
        <v>0</v>
      </c>
      <c r="V1006" s="87">
        <f t="shared" si="173"/>
        <v>0</v>
      </c>
      <c r="W1006" s="86">
        <v>0</v>
      </c>
      <c r="X1006" s="87">
        <f t="shared" si="174"/>
        <v>0</v>
      </c>
      <c r="Y1006" s="87">
        <f t="shared" si="175"/>
        <v>0</v>
      </c>
    </row>
    <row r="1007" spans="2:25" x14ac:dyDescent="0.2">
      <c r="B1007" s="85" t="s">
        <v>1993</v>
      </c>
      <c r="C1007" s="85" t="s">
        <v>1915</v>
      </c>
      <c r="D1007" s="85" t="s">
        <v>1994</v>
      </c>
      <c r="E1007" s="86">
        <v>0</v>
      </c>
      <c r="F1007" s="87">
        <f t="shared" si="165"/>
        <v>0</v>
      </c>
      <c r="G1007" s="86">
        <v>0</v>
      </c>
      <c r="H1007" s="87">
        <f t="shared" si="166"/>
        <v>0</v>
      </c>
      <c r="I1007" s="86">
        <v>0</v>
      </c>
      <c r="J1007" s="87">
        <f t="shared" si="167"/>
        <v>0</v>
      </c>
      <c r="K1007" s="86">
        <v>0</v>
      </c>
      <c r="L1007" s="87">
        <f t="shared" si="168"/>
        <v>0</v>
      </c>
      <c r="M1007" s="86">
        <v>0</v>
      </c>
      <c r="N1007" s="87">
        <f t="shared" si="169"/>
        <v>0</v>
      </c>
      <c r="O1007" s="86">
        <v>0</v>
      </c>
      <c r="P1007" s="87">
        <f t="shared" si="170"/>
        <v>0</v>
      </c>
      <c r="Q1007" s="86">
        <v>0</v>
      </c>
      <c r="R1007" s="87">
        <f t="shared" si="171"/>
        <v>0</v>
      </c>
      <c r="S1007" s="86">
        <v>0</v>
      </c>
      <c r="T1007" s="87">
        <f t="shared" si="172"/>
        <v>0</v>
      </c>
      <c r="U1007" s="86">
        <v>0</v>
      </c>
      <c r="V1007" s="87">
        <f t="shared" si="173"/>
        <v>0</v>
      </c>
      <c r="W1007" s="86">
        <v>0</v>
      </c>
      <c r="X1007" s="87">
        <f t="shared" si="174"/>
        <v>0</v>
      </c>
      <c r="Y1007" s="87">
        <f t="shared" si="175"/>
        <v>0</v>
      </c>
    </row>
    <row r="1008" spans="2:25" x14ac:dyDescent="0.2">
      <c r="B1008" s="85" t="s">
        <v>1995</v>
      </c>
      <c r="C1008" s="85" t="s">
        <v>1915</v>
      </c>
      <c r="D1008" s="85" t="s">
        <v>211</v>
      </c>
      <c r="E1008" s="86">
        <v>0</v>
      </c>
      <c r="F1008" s="87">
        <f t="shared" si="165"/>
        <v>0</v>
      </c>
      <c r="G1008" s="86">
        <v>0</v>
      </c>
      <c r="H1008" s="87">
        <f t="shared" si="166"/>
        <v>0</v>
      </c>
      <c r="I1008" s="86">
        <v>0</v>
      </c>
      <c r="J1008" s="87">
        <f t="shared" si="167"/>
        <v>0</v>
      </c>
      <c r="K1008" s="86">
        <v>0</v>
      </c>
      <c r="L1008" s="87">
        <f t="shared" si="168"/>
        <v>0</v>
      </c>
      <c r="M1008" s="86">
        <v>0</v>
      </c>
      <c r="N1008" s="87">
        <f t="shared" si="169"/>
        <v>0</v>
      </c>
      <c r="O1008" s="86">
        <v>0</v>
      </c>
      <c r="P1008" s="87">
        <f t="shared" si="170"/>
        <v>0</v>
      </c>
      <c r="Q1008" s="86">
        <v>0</v>
      </c>
      <c r="R1008" s="87">
        <f t="shared" si="171"/>
        <v>0</v>
      </c>
      <c r="S1008" s="86">
        <v>0</v>
      </c>
      <c r="T1008" s="87">
        <f t="shared" si="172"/>
        <v>0</v>
      </c>
      <c r="U1008" s="86">
        <v>0</v>
      </c>
      <c r="V1008" s="87">
        <f t="shared" si="173"/>
        <v>0</v>
      </c>
      <c r="W1008" s="86">
        <v>0</v>
      </c>
      <c r="X1008" s="87">
        <f t="shared" si="174"/>
        <v>0</v>
      </c>
      <c r="Y1008" s="87">
        <f t="shared" si="175"/>
        <v>0</v>
      </c>
    </row>
    <row r="1009" spans="2:25" x14ac:dyDescent="0.2">
      <c r="B1009" s="85" t="s">
        <v>1996</v>
      </c>
      <c r="C1009" s="85" t="s">
        <v>1915</v>
      </c>
      <c r="D1009" s="85" t="s">
        <v>1997</v>
      </c>
      <c r="E1009" s="86">
        <v>0</v>
      </c>
      <c r="F1009" s="87">
        <f t="shared" si="165"/>
        <v>0</v>
      </c>
      <c r="G1009" s="86">
        <v>0</v>
      </c>
      <c r="H1009" s="87">
        <f t="shared" si="166"/>
        <v>0</v>
      </c>
      <c r="I1009" s="86">
        <v>0</v>
      </c>
      <c r="J1009" s="87">
        <f t="shared" si="167"/>
        <v>0</v>
      </c>
      <c r="K1009" s="86">
        <v>0</v>
      </c>
      <c r="L1009" s="87">
        <f t="shared" si="168"/>
        <v>0</v>
      </c>
      <c r="M1009" s="86">
        <v>0</v>
      </c>
      <c r="N1009" s="87">
        <f t="shared" si="169"/>
        <v>0</v>
      </c>
      <c r="O1009" s="86">
        <v>0</v>
      </c>
      <c r="P1009" s="87">
        <f t="shared" si="170"/>
        <v>0</v>
      </c>
      <c r="Q1009" s="86">
        <v>0</v>
      </c>
      <c r="R1009" s="87">
        <f t="shared" si="171"/>
        <v>0</v>
      </c>
      <c r="S1009" s="86">
        <v>0</v>
      </c>
      <c r="T1009" s="87">
        <f t="shared" si="172"/>
        <v>0</v>
      </c>
      <c r="U1009" s="86">
        <v>0</v>
      </c>
      <c r="V1009" s="87">
        <f t="shared" si="173"/>
        <v>0</v>
      </c>
      <c r="W1009" s="86">
        <v>0</v>
      </c>
      <c r="X1009" s="87">
        <f t="shared" si="174"/>
        <v>0</v>
      </c>
      <c r="Y1009" s="87">
        <f t="shared" si="175"/>
        <v>0</v>
      </c>
    </row>
    <row r="1010" spans="2:25" x14ac:dyDescent="0.2">
      <c r="B1010" s="85" t="s">
        <v>1998</v>
      </c>
      <c r="C1010" s="85" t="s">
        <v>1915</v>
      </c>
      <c r="D1010" s="85" t="s">
        <v>818</v>
      </c>
      <c r="E1010" s="86">
        <v>0</v>
      </c>
      <c r="F1010" s="87">
        <f t="shared" si="165"/>
        <v>0</v>
      </c>
      <c r="G1010" s="86">
        <v>0</v>
      </c>
      <c r="H1010" s="87">
        <f t="shared" si="166"/>
        <v>0</v>
      </c>
      <c r="I1010" s="86">
        <v>0</v>
      </c>
      <c r="J1010" s="87">
        <f t="shared" si="167"/>
        <v>0</v>
      </c>
      <c r="K1010" s="86">
        <v>0</v>
      </c>
      <c r="L1010" s="87">
        <f t="shared" si="168"/>
        <v>0</v>
      </c>
      <c r="M1010" s="86">
        <v>0</v>
      </c>
      <c r="N1010" s="87">
        <f t="shared" si="169"/>
        <v>0</v>
      </c>
      <c r="O1010" s="86">
        <v>0</v>
      </c>
      <c r="P1010" s="87">
        <f t="shared" si="170"/>
        <v>0</v>
      </c>
      <c r="Q1010" s="86">
        <v>0</v>
      </c>
      <c r="R1010" s="87">
        <f t="shared" si="171"/>
        <v>0</v>
      </c>
      <c r="S1010" s="86">
        <v>0</v>
      </c>
      <c r="T1010" s="87">
        <f t="shared" si="172"/>
        <v>0</v>
      </c>
      <c r="U1010" s="86">
        <v>0</v>
      </c>
      <c r="V1010" s="87">
        <f t="shared" si="173"/>
        <v>0</v>
      </c>
      <c r="W1010" s="86">
        <v>0</v>
      </c>
      <c r="X1010" s="87">
        <f t="shared" si="174"/>
        <v>0</v>
      </c>
      <c r="Y1010" s="87">
        <f t="shared" si="175"/>
        <v>0</v>
      </c>
    </row>
    <row r="1011" spans="2:25" x14ac:dyDescent="0.2">
      <c r="B1011" s="85" t="s">
        <v>1999</v>
      </c>
      <c r="C1011" s="85" t="s">
        <v>1915</v>
      </c>
      <c r="D1011" s="85" t="s">
        <v>2000</v>
      </c>
      <c r="E1011" s="86">
        <v>0</v>
      </c>
      <c r="F1011" s="87">
        <f t="shared" si="165"/>
        <v>0</v>
      </c>
      <c r="G1011" s="86">
        <v>0</v>
      </c>
      <c r="H1011" s="87">
        <f t="shared" si="166"/>
        <v>0</v>
      </c>
      <c r="I1011" s="86">
        <v>0</v>
      </c>
      <c r="J1011" s="87">
        <f t="shared" si="167"/>
        <v>0</v>
      </c>
      <c r="K1011" s="86">
        <v>0</v>
      </c>
      <c r="L1011" s="87">
        <f t="shared" si="168"/>
        <v>0</v>
      </c>
      <c r="M1011" s="86">
        <v>0</v>
      </c>
      <c r="N1011" s="87">
        <f t="shared" si="169"/>
        <v>0</v>
      </c>
      <c r="O1011" s="86">
        <v>0</v>
      </c>
      <c r="P1011" s="87">
        <f t="shared" si="170"/>
        <v>0</v>
      </c>
      <c r="Q1011" s="86">
        <v>0</v>
      </c>
      <c r="R1011" s="87">
        <f t="shared" si="171"/>
        <v>0</v>
      </c>
      <c r="S1011" s="86">
        <v>0</v>
      </c>
      <c r="T1011" s="87">
        <f t="shared" si="172"/>
        <v>0</v>
      </c>
      <c r="U1011" s="86">
        <v>0</v>
      </c>
      <c r="V1011" s="87">
        <f t="shared" si="173"/>
        <v>0</v>
      </c>
      <c r="W1011" s="86">
        <v>0</v>
      </c>
      <c r="X1011" s="87">
        <f t="shared" si="174"/>
        <v>0</v>
      </c>
      <c r="Y1011" s="87">
        <f t="shared" si="175"/>
        <v>0</v>
      </c>
    </row>
    <row r="1012" spans="2:25" x14ac:dyDescent="0.2">
      <c r="B1012" s="85" t="s">
        <v>2001</v>
      </c>
      <c r="C1012" s="85" t="s">
        <v>1915</v>
      </c>
      <c r="D1012" s="85" t="s">
        <v>2002</v>
      </c>
      <c r="E1012" s="86">
        <v>0</v>
      </c>
      <c r="F1012" s="87">
        <f t="shared" si="165"/>
        <v>0</v>
      </c>
      <c r="G1012" s="86">
        <v>0</v>
      </c>
      <c r="H1012" s="87">
        <f t="shared" si="166"/>
        <v>0</v>
      </c>
      <c r="I1012" s="86">
        <v>0</v>
      </c>
      <c r="J1012" s="87">
        <f t="shared" si="167"/>
        <v>0</v>
      </c>
      <c r="K1012" s="86">
        <v>0</v>
      </c>
      <c r="L1012" s="87">
        <f t="shared" si="168"/>
        <v>0</v>
      </c>
      <c r="M1012" s="86">
        <v>0</v>
      </c>
      <c r="N1012" s="87">
        <f t="shared" si="169"/>
        <v>0</v>
      </c>
      <c r="O1012" s="86">
        <v>0</v>
      </c>
      <c r="P1012" s="87">
        <f t="shared" si="170"/>
        <v>0</v>
      </c>
      <c r="Q1012" s="86">
        <v>0</v>
      </c>
      <c r="R1012" s="87">
        <f t="shared" si="171"/>
        <v>0</v>
      </c>
      <c r="S1012" s="86">
        <v>0</v>
      </c>
      <c r="T1012" s="87">
        <f t="shared" si="172"/>
        <v>0</v>
      </c>
      <c r="U1012" s="86">
        <v>0</v>
      </c>
      <c r="V1012" s="87">
        <f t="shared" si="173"/>
        <v>0</v>
      </c>
      <c r="W1012" s="86">
        <v>0</v>
      </c>
      <c r="X1012" s="87">
        <f t="shared" si="174"/>
        <v>0</v>
      </c>
      <c r="Y1012" s="87">
        <f t="shared" si="175"/>
        <v>0</v>
      </c>
    </row>
    <row r="1013" spans="2:25" x14ac:dyDescent="0.2">
      <c r="B1013" s="85" t="s">
        <v>2003</v>
      </c>
      <c r="C1013" s="85" t="s">
        <v>1915</v>
      </c>
      <c r="D1013" s="85" t="s">
        <v>2004</v>
      </c>
      <c r="E1013" s="86">
        <v>0</v>
      </c>
      <c r="F1013" s="87">
        <f t="shared" si="165"/>
        <v>0</v>
      </c>
      <c r="G1013" s="86">
        <v>0</v>
      </c>
      <c r="H1013" s="87">
        <f t="shared" si="166"/>
        <v>0</v>
      </c>
      <c r="I1013" s="86">
        <v>0</v>
      </c>
      <c r="J1013" s="87">
        <f t="shared" si="167"/>
        <v>0</v>
      </c>
      <c r="K1013" s="86">
        <v>0</v>
      </c>
      <c r="L1013" s="87">
        <f t="shared" si="168"/>
        <v>0</v>
      </c>
      <c r="M1013" s="86">
        <v>0</v>
      </c>
      <c r="N1013" s="87">
        <f t="shared" si="169"/>
        <v>0</v>
      </c>
      <c r="O1013" s="86">
        <v>0</v>
      </c>
      <c r="P1013" s="87">
        <f t="shared" si="170"/>
        <v>0</v>
      </c>
      <c r="Q1013" s="86">
        <v>0</v>
      </c>
      <c r="R1013" s="87">
        <f t="shared" si="171"/>
        <v>0</v>
      </c>
      <c r="S1013" s="86">
        <v>0</v>
      </c>
      <c r="T1013" s="87">
        <f t="shared" si="172"/>
        <v>0</v>
      </c>
      <c r="U1013" s="86">
        <v>0</v>
      </c>
      <c r="V1013" s="87">
        <f t="shared" si="173"/>
        <v>0</v>
      </c>
      <c r="W1013" s="86">
        <v>0</v>
      </c>
      <c r="X1013" s="87">
        <f t="shared" si="174"/>
        <v>0</v>
      </c>
      <c r="Y1013" s="87">
        <f t="shared" si="175"/>
        <v>0</v>
      </c>
    </row>
    <row r="1014" spans="2:25" x14ac:dyDescent="0.2">
      <c r="B1014" s="85" t="s">
        <v>2005</v>
      </c>
      <c r="C1014" s="85" t="s">
        <v>1915</v>
      </c>
      <c r="D1014" s="85" t="s">
        <v>2006</v>
      </c>
      <c r="E1014" s="86">
        <v>0</v>
      </c>
      <c r="F1014" s="87">
        <f t="shared" si="165"/>
        <v>0</v>
      </c>
      <c r="G1014" s="86">
        <v>0</v>
      </c>
      <c r="H1014" s="87">
        <f t="shared" si="166"/>
        <v>0</v>
      </c>
      <c r="I1014" s="86">
        <v>0</v>
      </c>
      <c r="J1014" s="87">
        <f t="shared" si="167"/>
        <v>0</v>
      </c>
      <c r="K1014" s="86">
        <v>0</v>
      </c>
      <c r="L1014" s="87">
        <f t="shared" si="168"/>
        <v>0</v>
      </c>
      <c r="M1014" s="86">
        <v>0</v>
      </c>
      <c r="N1014" s="87">
        <f t="shared" si="169"/>
        <v>0</v>
      </c>
      <c r="O1014" s="86">
        <v>0</v>
      </c>
      <c r="P1014" s="87">
        <f t="shared" si="170"/>
        <v>0</v>
      </c>
      <c r="Q1014" s="86">
        <v>0</v>
      </c>
      <c r="R1014" s="87">
        <f t="shared" si="171"/>
        <v>0</v>
      </c>
      <c r="S1014" s="86">
        <v>0</v>
      </c>
      <c r="T1014" s="87">
        <f t="shared" si="172"/>
        <v>0</v>
      </c>
      <c r="U1014" s="86">
        <v>0</v>
      </c>
      <c r="V1014" s="87">
        <f t="shared" si="173"/>
        <v>0</v>
      </c>
      <c r="W1014" s="86">
        <v>0</v>
      </c>
      <c r="X1014" s="87">
        <f t="shared" si="174"/>
        <v>0</v>
      </c>
      <c r="Y1014" s="87">
        <f t="shared" si="175"/>
        <v>0</v>
      </c>
    </row>
    <row r="1015" spans="2:25" x14ac:dyDescent="0.2">
      <c r="B1015" s="85" t="s">
        <v>2008</v>
      </c>
      <c r="C1015" s="85" t="s">
        <v>2009</v>
      </c>
      <c r="D1015" s="85" t="s">
        <v>2010</v>
      </c>
      <c r="E1015" s="86">
        <v>0</v>
      </c>
      <c r="F1015" s="87">
        <f t="shared" si="165"/>
        <v>0</v>
      </c>
      <c r="G1015" s="86">
        <v>0</v>
      </c>
      <c r="H1015" s="87">
        <f t="shared" si="166"/>
        <v>0</v>
      </c>
      <c r="I1015" s="86">
        <v>0</v>
      </c>
      <c r="J1015" s="87">
        <f t="shared" si="167"/>
        <v>0</v>
      </c>
      <c r="K1015" s="86">
        <v>0</v>
      </c>
      <c r="L1015" s="87">
        <f t="shared" si="168"/>
        <v>0</v>
      </c>
      <c r="M1015" s="86">
        <v>0</v>
      </c>
      <c r="N1015" s="87">
        <f t="shared" si="169"/>
        <v>0</v>
      </c>
      <c r="O1015" s="86">
        <v>0</v>
      </c>
      <c r="P1015" s="87">
        <f t="shared" si="170"/>
        <v>0</v>
      </c>
      <c r="Q1015" s="86">
        <v>0</v>
      </c>
      <c r="R1015" s="87">
        <f t="shared" si="171"/>
        <v>0</v>
      </c>
      <c r="S1015" s="86">
        <v>0</v>
      </c>
      <c r="T1015" s="87">
        <f t="shared" si="172"/>
        <v>0</v>
      </c>
      <c r="U1015" s="86">
        <v>0</v>
      </c>
      <c r="V1015" s="87">
        <f t="shared" si="173"/>
        <v>0</v>
      </c>
      <c r="W1015" s="86">
        <v>0</v>
      </c>
      <c r="X1015" s="87">
        <f t="shared" si="174"/>
        <v>0</v>
      </c>
      <c r="Y1015" s="87">
        <f t="shared" si="175"/>
        <v>0</v>
      </c>
    </row>
    <row r="1016" spans="2:25" x14ac:dyDescent="0.2">
      <c r="B1016" s="85" t="s">
        <v>2011</v>
      </c>
      <c r="C1016" s="85" t="s">
        <v>2009</v>
      </c>
      <c r="D1016" s="85" t="s">
        <v>2012</v>
      </c>
      <c r="E1016" s="86">
        <v>0</v>
      </c>
      <c r="F1016" s="87">
        <f t="shared" si="165"/>
        <v>0</v>
      </c>
      <c r="G1016" s="86">
        <v>0</v>
      </c>
      <c r="H1016" s="87">
        <f t="shared" si="166"/>
        <v>0</v>
      </c>
      <c r="I1016" s="86">
        <v>0</v>
      </c>
      <c r="J1016" s="87">
        <f t="shared" si="167"/>
        <v>0</v>
      </c>
      <c r="K1016" s="86">
        <v>0</v>
      </c>
      <c r="L1016" s="87">
        <f t="shared" si="168"/>
        <v>0</v>
      </c>
      <c r="M1016" s="86">
        <v>0</v>
      </c>
      <c r="N1016" s="87">
        <f t="shared" si="169"/>
        <v>0</v>
      </c>
      <c r="O1016" s="86">
        <v>0</v>
      </c>
      <c r="P1016" s="87">
        <f t="shared" si="170"/>
        <v>0</v>
      </c>
      <c r="Q1016" s="86">
        <v>0</v>
      </c>
      <c r="R1016" s="87">
        <f t="shared" si="171"/>
        <v>0</v>
      </c>
      <c r="S1016" s="86">
        <v>0</v>
      </c>
      <c r="T1016" s="87">
        <f t="shared" si="172"/>
        <v>0</v>
      </c>
      <c r="U1016" s="86">
        <v>0</v>
      </c>
      <c r="V1016" s="87">
        <f t="shared" si="173"/>
        <v>0</v>
      </c>
      <c r="W1016" s="86">
        <v>0</v>
      </c>
      <c r="X1016" s="87">
        <f t="shared" si="174"/>
        <v>0</v>
      </c>
      <c r="Y1016" s="87">
        <f t="shared" si="175"/>
        <v>0</v>
      </c>
    </row>
    <row r="1017" spans="2:25" x14ac:dyDescent="0.2">
      <c r="B1017" s="85" t="s">
        <v>2013</v>
      </c>
      <c r="C1017" s="85" t="s">
        <v>2009</v>
      </c>
      <c r="D1017" s="85" t="s">
        <v>2014</v>
      </c>
      <c r="E1017" s="86">
        <v>0</v>
      </c>
      <c r="F1017" s="87">
        <f t="shared" si="165"/>
        <v>0</v>
      </c>
      <c r="G1017" s="86">
        <v>0</v>
      </c>
      <c r="H1017" s="87">
        <f t="shared" si="166"/>
        <v>0</v>
      </c>
      <c r="I1017" s="86">
        <v>0</v>
      </c>
      <c r="J1017" s="87">
        <f t="shared" si="167"/>
        <v>0</v>
      </c>
      <c r="K1017" s="86">
        <v>0</v>
      </c>
      <c r="L1017" s="87">
        <f t="shared" si="168"/>
        <v>0</v>
      </c>
      <c r="M1017" s="86">
        <v>0</v>
      </c>
      <c r="N1017" s="87">
        <f t="shared" si="169"/>
        <v>0</v>
      </c>
      <c r="O1017" s="86">
        <v>0</v>
      </c>
      <c r="P1017" s="87">
        <f t="shared" si="170"/>
        <v>0</v>
      </c>
      <c r="Q1017" s="86">
        <v>0</v>
      </c>
      <c r="R1017" s="87">
        <f t="shared" si="171"/>
        <v>0</v>
      </c>
      <c r="S1017" s="86">
        <v>0</v>
      </c>
      <c r="T1017" s="87">
        <f t="shared" si="172"/>
        <v>0</v>
      </c>
      <c r="U1017" s="86">
        <v>0</v>
      </c>
      <c r="V1017" s="87">
        <f t="shared" si="173"/>
        <v>0</v>
      </c>
      <c r="W1017" s="86">
        <v>0</v>
      </c>
      <c r="X1017" s="87">
        <f t="shared" si="174"/>
        <v>0</v>
      </c>
      <c r="Y1017" s="87">
        <f t="shared" si="175"/>
        <v>0</v>
      </c>
    </row>
    <row r="1018" spans="2:25" x14ac:dyDescent="0.2">
      <c r="B1018" s="85" t="s">
        <v>2015</v>
      </c>
      <c r="C1018" s="85" t="s">
        <v>2009</v>
      </c>
      <c r="D1018" s="85" t="s">
        <v>2016</v>
      </c>
      <c r="E1018" s="86">
        <v>0</v>
      </c>
      <c r="F1018" s="87">
        <f t="shared" si="165"/>
        <v>0</v>
      </c>
      <c r="G1018" s="86">
        <v>0</v>
      </c>
      <c r="H1018" s="87">
        <f t="shared" si="166"/>
        <v>0</v>
      </c>
      <c r="I1018" s="86">
        <v>0</v>
      </c>
      <c r="J1018" s="87">
        <f t="shared" si="167"/>
        <v>0</v>
      </c>
      <c r="K1018" s="86">
        <v>0</v>
      </c>
      <c r="L1018" s="87">
        <f t="shared" si="168"/>
        <v>0</v>
      </c>
      <c r="M1018" s="86">
        <v>0</v>
      </c>
      <c r="N1018" s="87">
        <f t="shared" si="169"/>
        <v>0</v>
      </c>
      <c r="O1018" s="86">
        <v>0</v>
      </c>
      <c r="P1018" s="87">
        <f t="shared" si="170"/>
        <v>0</v>
      </c>
      <c r="Q1018" s="86">
        <v>0</v>
      </c>
      <c r="R1018" s="87">
        <f t="shared" si="171"/>
        <v>0</v>
      </c>
      <c r="S1018" s="86">
        <v>0</v>
      </c>
      <c r="T1018" s="87">
        <f t="shared" si="172"/>
        <v>0</v>
      </c>
      <c r="U1018" s="86">
        <v>0</v>
      </c>
      <c r="V1018" s="87">
        <f t="shared" si="173"/>
        <v>0</v>
      </c>
      <c r="W1018" s="86">
        <v>0</v>
      </c>
      <c r="X1018" s="87">
        <f t="shared" si="174"/>
        <v>0</v>
      </c>
      <c r="Y1018" s="87">
        <f t="shared" si="175"/>
        <v>0</v>
      </c>
    </row>
    <row r="1019" spans="2:25" x14ac:dyDescent="0.2">
      <c r="B1019" s="85" t="s">
        <v>2017</v>
      </c>
      <c r="C1019" s="85" t="s">
        <v>2009</v>
      </c>
      <c r="D1019" s="85" t="s">
        <v>50</v>
      </c>
      <c r="E1019" s="86">
        <v>0</v>
      </c>
      <c r="F1019" s="87">
        <f t="shared" si="165"/>
        <v>0</v>
      </c>
      <c r="G1019" s="86">
        <v>0</v>
      </c>
      <c r="H1019" s="87">
        <f t="shared" si="166"/>
        <v>0</v>
      </c>
      <c r="I1019" s="86">
        <v>0</v>
      </c>
      <c r="J1019" s="87">
        <f t="shared" si="167"/>
        <v>0</v>
      </c>
      <c r="K1019" s="86">
        <v>0</v>
      </c>
      <c r="L1019" s="87">
        <f t="shared" si="168"/>
        <v>0</v>
      </c>
      <c r="M1019" s="86">
        <v>0</v>
      </c>
      <c r="N1019" s="87">
        <f t="shared" si="169"/>
        <v>0</v>
      </c>
      <c r="O1019" s="86">
        <v>0</v>
      </c>
      <c r="P1019" s="87">
        <f t="shared" si="170"/>
        <v>0</v>
      </c>
      <c r="Q1019" s="86">
        <v>0</v>
      </c>
      <c r="R1019" s="87">
        <f t="shared" si="171"/>
        <v>0</v>
      </c>
      <c r="S1019" s="86">
        <v>0</v>
      </c>
      <c r="T1019" s="87">
        <f t="shared" si="172"/>
        <v>0</v>
      </c>
      <c r="U1019" s="86">
        <v>0</v>
      </c>
      <c r="V1019" s="87">
        <f t="shared" si="173"/>
        <v>0</v>
      </c>
      <c r="W1019" s="86">
        <v>0</v>
      </c>
      <c r="X1019" s="87">
        <f t="shared" si="174"/>
        <v>0</v>
      </c>
      <c r="Y1019" s="87">
        <f t="shared" si="175"/>
        <v>0</v>
      </c>
    </row>
    <row r="1020" spans="2:25" x14ac:dyDescent="0.2">
      <c r="B1020" s="85" t="s">
        <v>2018</v>
      </c>
      <c r="C1020" s="85" t="s">
        <v>2009</v>
      </c>
      <c r="D1020" s="85" t="s">
        <v>759</v>
      </c>
      <c r="E1020" s="86">
        <v>0</v>
      </c>
      <c r="F1020" s="87">
        <f t="shared" si="165"/>
        <v>0</v>
      </c>
      <c r="G1020" s="86">
        <v>0</v>
      </c>
      <c r="H1020" s="87">
        <f t="shared" si="166"/>
        <v>0</v>
      </c>
      <c r="I1020" s="86">
        <v>0</v>
      </c>
      <c r="J1020" s="87">
        <f t="shared" si="167"/>
        <v>0</v>
      </c>
      <c r="K1020" s="86">
        <v>0</v>
      </c>
      <c r="L1020" s="87">
        <f t="shared" si="168"/>
        <v>0</v>
      </c>
      <c r="M1020" s="86">
        <v>0</v>
      </c>
      <c r="N1020" s="87">
        <f t="shared" si="169"/>
        <v>0</v>
      </c>
      <c r="O1020" s="86">
        <v>0</v>
      </c>
      <c r="P1020" s="87">
        <f t="shared" si="170"/>
        <v>0</v>
      </c>
      <c r="Q1020" s="86">
        <v>0</v>
      </c>
      <c r="R1020" s="87">
        <f t="shared" si="171"/>
        <v>0</v>
      </c>
      <c r="S1020" s="86">
        <v>0</v>
      </c>
      <c r="T1020" s="87">
        <f t="shared" si="172"/>
        <v>0</v>
      </c>
      <c r="U1020" s="86">
        <v>0</v>
      </c>
      <c r="V1020" s="87">
        <f t="shared" si="173"/>
        <v>0</v>
      </c>
      <c r="W1020" s="86">
        <v>0</v>
      </c>
      <c r="X1020" s="87">
        <f t="shared" si="174"/>
        <v>0</v>
      </c>
      <c r="Y1020" s="87">
        <f t="shared" si="175"/>
        <v>0</v>
      </c>
    </row>
    <row r="1021" spans="2:25" x14ac:dyDescent="0.2">
      <c r="B1021" s="85" t="s">
        <v>2019</v>
      </c>
      <c r="C1021" s="85" t="s">
        <v>2009</v>
      </c>
      <c r="D1021" s="85" t="s">
        <v>2020</v>
      </c>
      <c r="E1021" s="86">
        <v>0</v>
      </c>
      <c r="F1021" s="87">
        <f t="shared" si="165"/>
        <v>0</v>
      </c>
      <c r="G1021" s="86">
        <v>0</v>
      </c>
      <c r="H1021" s="87">
        <f t="shared" si="166"/>
        <v>0</v>
      </c>
      <c r="I1021" s="86">
        <v>0</v>
      </c>
      <c r="J1021" s="87">
        <f t="shared" si="167"/>
        <v>0</v>
      </c>
      <c r="K1021" s="86">
        <v>0</v>
      </c>
      <c r="L1021" s="87">
        <f t="shared" si="168"/>
        <v>0</v>
      </c>
      <c r="M1021" s="86">
        <v>0</v>
      </c>
      <c r="N1021" s="87">
        <f t="shared" si="169"/>
        <v>0</v>
      </c>
      <c r="O1021" s="86">
        <v>0</v>
      </c>
      <c r="P1021" s="87">
        <f t="shared" si="170"/>
        <v>0</v>
      </c>
      <c r="Q1021" s="86">
        <v>0</v>
      </c>
      <c r="R1021" s="87">
        <f t="shared" si="171"/>
        <v>0</v>
      </c>
      <c r="S1021" s="86">
        <v>0</v>
      </c>
      <c r="T1021" s="87">
        <f t="shared" si="172"/>
        <v>0</v>
      </c>
      <c r="U1021" s="86">
        <v>0</v>
      </c>
      <c r="V1021" s="87">
        <f t="shared" si="173"/>
        <v>0</v>
      </c>
      <c r="W1021" s="86">
        <v>0</v>
      </c>
      <c r="X1021" s="87">
        <f t="shared" si="174"/>
        <v>0</v>
      </c>
      <c r="Y1021" s="87">
        <f t="shared" si="175"/>
        <v>0</v>
      </c>
    </row>
    <row r="1022" spans="2:25" x14ac:dyDescent="0.2">
      <c r="B1022" s="85" t="s">
        <v>2021</v>
      </c>
      <c r="C1022" s="85" t="s">
        <v>2009</v>
      </c>
      <c r="D1022" s="85" t="s">
        <v>2022</v>
      </c>
      <c r="E1022" s="86">
        <v>0</v>
      </c>
      <c r="F1022" s="87">
        <f t="shared" si="165"/>
        <v>0</v>
      </c>
      <c r="G1022" s="86">
        <v>0</v>
      </c>
      <c r="H1022" s="87">
        <f t="shared" si="166"/>
        <v>0</v>
      </c>
      <c r="I1022" s="86">
        <v>0</v>
      </c>
      <c r="J1022" s="87">
        <f t="shared" si="167"/>
        <v>0</v>
      </c>
      <c r="K1022" s="86">
        <v>0</v>
      </c>
      <c r="L1022" s="87">
        <f t="shared" si="168"/>
        <v>0</v>
      </c>
      <c r="M1022" s="86">
        <v>0</v>
      </c>
      <c r="N1022" s="87">
        <f t="shared" si="169"/>
        <v>0</v>
      </c>
      <c r="O1022" s="86">
        <v>0</v>
      </c>
      <c r="P1022" s="87">
        <f t="shared" si="170"/>
        <v>0</v>
      </c>
      <c r="Q1022" s="86">
        <v>0</v>
      </c>
      <c r="R1022" s="87">
        <f t="shared" si="171"/>
        <v>0</v>
      </c>
      <c r="S1022" s="86">
        <v>0</v>
      </c>
      <c r="T1022" s="87">
        <f t="shared" si="172"/>
        <v>0</v>
      </c>
      <c r="U1022" s="86">
        <v>0</v>
      </c>
      <c r="V1022" s="87">
        <f t="shared" si="173"/>
        <v>0</v>
      </c>
      <c r="W1022" s="86">
        <v>0</v>
      </c>
      <c r="X1022" s="87">
        <f t="shared" si="174"/>
        <v>0</v>
      </c>
      <c r="Y1022" s="87">
        <f t="shared" si="175"/>
        <v>0</v>
      </c>
    </row>
    <row r="1023" spans="2:25" x14ac:dyDescent="0.2">
      <c r="B1023" s="85" t="s">
        <v>2023</v>
      </c>
      <c r="C1023" s="85" t="s">
        <v>2009</v>
      </c>
      <c r="D1023" s="85" t="s">
        <v>2024</v>
      </c>
      <c r="E1023" s="86">
        <v>0</v>
      </c>
      <c r="F1023" s="87">
        <f t="shared" si="165"/>
        <v>0</v>
      </c>
      <c r="G1023" s="86">
        <v>0</v>
      </c>
      <c r="H1023" s="87">
        <f t="shared" si="166"/>
        <v>0</v>
      </c>
      <c r="I1023" s="86">
        <v>0</v>
      </c>
      <c r="J1023" s="87">
        <f t="shared" si="167"/>
        <v>0</v>
      </c>
      <c r="K1023" s="86">
        <v>0</v>
      </c>
      <c r="L1023" s="87">
        <f t="shared" si="168"/>
        <v>0</v>
      </c>
      <c r="M1023" s="86">
        <v>0</v>
      </c>
      <c r="N1023" s="87">
        <f t="shared" si="169"/>
        <v>0</v>
      </c>
      <c r="O1023" s="86">
        <v>0</v>
      </c>
      <c r="P1023" s="87">
        <f t="shared" si="170"/>
        <v>0</v>
      </c>
      <c r="Q1023" s="86">
        <v>0</v>
      </c>
      <c r="R1023" s="87">
        <f t="shared" si="171"/>
        <v>0</v>
      </c>
      <c r="S1023" s="86">
        <v>0</v>
      </c>
      <c r="T1023" s="87">
        <f t="shared" si="172"/>
        <v>0</v>
      </c>
      <c r="U1023" s="86">
        <v>0</v>
      </c>
      <c r="V1023" s="87">
        <f t="shared" si="173"/>
        <v>0</v>
      </c>
      <c r="W1023" s="86">
        <v>0</v>
      </c>
      <c r="X1023" s="87">
        <f t="shared" si="174"/>
        <v>0</v>
      </c>
      <c r="Y1023" s="87">
        <f t="shared" si="175"/>
        <v>0</v>
      </c>
    </row>
    <row r="1024" spans="2:25" x14ac:dyDescent="0.2">
      <c r="B1024" s="85" t="s">
        <v>2025</v>
      </c>
      <c r="C1024" s="85" t="s">
        <v>2009</v>
      </c>
      <c r="D1024" s="85" t="s">
        <v>2026</v>
      </c>
      <c r="E1024" s="86">
        <v>0</v>
      </c>
      <c r="F1024" s="87">
        <f t="shared" si="165"/>
        <v>0</v>
      </c>
      <c r="G1024" s="86">
        <v>0</v>
      </c>
      <c r="H1024" s="87">
        <f t="shared" si="166"/>
        <v>0</v>
      </c>
      <c r="I1024" s="86">
        <v>0</v>
      </c>
      <c r="J1024" s="87">
        <f t="shared" si="167"/>
        <v>0</v>
      </c>
      <c r="K1024" s="86">
        <v>0</v>
      </c>
      <c r="L1024" s="87">
        <f t="shared" si="168"/>
        <v>0</v>
      </c>
      <c r="M1024" s="86">
        <v>0</v>
      </c>
      <c r="N1024" s="87">
        <f t="shared" si="169"/>
        <v>0</v>
      </c>
      <c r="O1024" s="86">
        <v>0</v>
      </c>
      <c r="P1024" s="87">
        <f t="shared" si="170"/>
        <v>0</v>
      </c>
      <c r="Q1024" s="86">
        <v>0</v>
      </c>
      <c r="R1024" s="87">
        <f t="shared" si="171"/>
        <v>0</v>
      </c>
      <c r="S1024" s="86">
        <v>0</v>
      </c>
      <c r="T1024" s="87">
        <f t="shared" si="172"/>
        <v>0</v>
      </c>
      <c r="U1024" s="86">
        <v>0</v>
      </c>
      <c r="V1024" s="87">
        <f t="shared" si="173"/>
        <v>0</v>
      </c>
      <c r="W1024" s="86">
        <v>0</v>
      </c>
      <c r="X1024" s="87">
        <f t="shared" si="174"/>
        <v>0</v>
      </c>
      <c r="Y1024" s="87">
        <f t="shared" si="175"/>
        <v>0</v>
      </c>
    </row>
    <row r="1025" spans="2:25" x14ac:dyDescent="0.2">
      <c r="B1025" s="85" t="s">
        <v>2027</v>
      </c>
      <c r="C1025" s="85" t="s">
        <v>2009</v>
      </c>
      <c r="D1025" s="85" t="s">
        <v>2028</v>
      </c>
      <c r="E1025" s="86">
        <v>0</v>
      </c>
      <c r="F1025" s="87">
        <f t="shared" si="165"/>
        <v>0</v>
      </c>
      <c r="G1025" s="86">
        <v>0</v>
      </c>
      <c r="H1025" s="87">
        <f t="shared" si="166"/>
        <v>0</v>
      </c>
      <c r="I1025" s="86">
        <v>0</v>
      </c>
      <c r="J1025" s="87">
        <f t="shared" si="167"/>
        <v>0</v>
      </c>
      <c r="K1025" s="86">
        <v>0</v>
      </c>
      <c r="L1025" s="87">
        <f t="shared" si="168"/>
        <v>0</v>
      </c>
      <c r="M1025" s="86">
        <v>0</v>
      </c>
      <c r="N1025" s="87">
        <f t="shared" si="169"/>
        <v>0</v>
      </c>
      <c r="O1025" s="86">
        <v>0</v>
      </c>
      <c r="P1025" s="87">
        <f t="shared" si="170"/>
        <v>0</v>
      </c>
      <c r="Q1025" s="86">
        <v>0</v>
      </c>
      <c r="R1025" s="87">
        <f t="shared" si="171"/>
        <v>0</v>
      </c>
      <c r="S1025" s="86">
        <v>0</v>
      </c>
      <c r="T1025" s="87">
        <f t="shared" si="172"/>
        <v>0</v>
      </c>
      <c r="U1025" s="86">
        <v>0</v>
      </c>
      <c r="V1025" s="87">
        <f t="shared" si="173"/>
        <v>0</v>
      </c>
      <c r="W1025" s="86">
        <v>0</v>
      </c>
      <c r="X1025" s="87">
        <f t="shared" si="174"/>
        <v>0</v>
      </c>
      <c r="Y1025" s="87">
        <f t="shared" si="175"/>
        <v>0</v>
      </c>
    </row>
    <row r="1026" spans="2:25" x14ac:dyDescent="0.2">
      <c r="B1026" s="85" t="s">
        <v>2029</v>
      </c>
      <c r="C1026" s="85" t="s">
        <v>2009</v>
      </c>
      <c r="D1026" s="85" t="s">
        <v>281</v>
      </c>
      <c r="E1026" s="86">
        <v>0</v>
      </c>
      <c r="F1026" s="87">
        <f t="shared" si="165"/>
        <v>0</v>
      </c>
      <c r="G1026" s="86">
        <v>0</v>
      </c>
      <c r="H1026" s="87">
        <f t="shared" si="166"/>
        <v>0</v>
      </c>
      <c r="I1026" s="86">
        <v>0</v>
      </c>
      <c r="J1026" s="87">
        <f t="shared" si="167"/>
        <v>0</v>
      </c>
      <c r="K1026" s="86">
        <v>0</v>
      </c>
      <c r="L1026" s="87">
        <f t="shared" si="168"/>
        <v>0</v>
      </c>
      <c r="M1026" s="86">
        <v>0</v>
      </c>
      <c r="N1026" s="87">
        <f t="shared" si="169"/>
        <v>0</v>
      </c>
      <c r="O1026" s="86">
        <v>0</v>
      </c>
      <c r="P1026" s="87">
        <f t="shared" si="170"/>
        <v>0</v>
      </c>
      <c r="Q1026" s="86">
        <v>0</v>
      </c>
      <c r="R1026" s="87">
        <f t="shared" si="171"/>
        <v>0</v>
      </c>
      <c r="S1026" s="86">
        <v>0</v>
      </c>
      <c r="T1026" s="87">
        <f t="shared" si="172"/>
        <v>0</v>
      </c>
      <c r="U1026" s="86">
        <v>0</v>
      </c>
      <c r="V1026" s="87">
        <f t="shared" si="173"/>
        <v>0</v>
      </c>
      <c r="W1026" s="86">
        <v>0</v>
      </c>
      <c r="X1026" s="87">
        <f t="shared" si="174"/>
        <v>0</v>
      </c>
      <c r="Y1026" s="87">
        <f t="shared" si="175"/>
        <v>0</v>
      </c>
    </row>
    <row r="1027" spans="2:25" x14ac:dyDescent="0.2">
      <c r="B1027" s="85" t="s">
        <v>2030</v>
      </c>
      <c r="C1027" s="85" t="s">
        <v>2009</v>
      </c>
      <c r="D1027" s="85" t="s">
        <v>2031</v>
      </c>
      <c r="E1027" s="86">
        <v>0</v>
      </c>
      <c r="F1027" s="87">
        <f t="shared" si="165"/>
        <v>0</v>
      </c>
      <c r="G1027" s="86">
        <v>0</v>
      </c>
      <c r="H1027" s="87">
        <f t="shared" si="166"/>
        <v>0</v>
      </c>
      <c r="I1027" s="86">
        <v>0</v>
      </c>
      <c r="J1027" s="87">
        <f t="shared" si="167"/>
        <v>0</v>
      </c>
      <c r="K1027" s="86">
        <v>0</v>
      </c>
      <c r="L1027" s="87">
        <f t="shared" si="168"/>
        <v>0</v>
      </c>
      <c r="M1027" s="86">
        <v>0</v>
      </c>
      <c r="N1027" s="87">
        <f t="shared" si="169"/>
        <v>0</v>
      </c>
      <c r="O1027" s="86">
        <v>0</v>
      </c>
      <c r="P1027" s="87">
        <f t="shared" si="170"/>
        <v>0</v>
      </c>
      <c r="Q1027" s="86">
        <v>0</v>
      </c>
      <c r="R1027" s="87">
        <f t="shared" si="171"/>
        <v>0</v>
      </c>
      <c r="S1027" s="86">
        <v>0</v>
      </c>
      <c r="T1027" s="87">
        <f t="shared" si="172"/>
        <v>0</v>
      </c>
      <c r="U1027" s="86">
        <v>0</v>
      </c>
      <c r="V1027" s="87">
        <f t="shared" si="173"/>
        <v>0</v>
      </c>
      <c r="W1027" s="86">
        <v>0</v>
      </c>
      <c r="X1027" s="87">
        <f t="shared" si="174"/>
        <v>0</v>
      </c>
      <c r="Y1027" s="87">
        <f t="shared" si="175"/>
        <v>0</v>
      </c>
    </row>
    <row r="1028" spans="2:25" x14ac:dyDescent="0.2">
      <c r="B1028" s="85" t="s">
        <v>2032</v>
      </c>
      <c r="C1028" s="85" t="s">
        <v>2009</v>
      </c>
      <c r="D1028" s="85" t="s">
        <v>2033</v>
      </c>
      <c r="E1028" s="86">
        <v>0</v>
      </c>
      <c r="F1028" s="87">
        <f t="shared" si="165"/>
        <v>0</v>
      </c>
      <c r="G1028" s="86">
        <v>0</v>
      </c>
      <c r="H1028" s="87">
        <f t="shared" si="166"/>
        <v>0</v>
      </c>
      <c r="I1028" s="86">
        <v>0</v>
      </c>
      <c r="J1028" s="87">
        <f t="shared" si="167"/>
        <v>0</v>
      </c>
      <c r="K1028" s="86">
        <v>0</v>
      </c>
      <c r="L1028" s="87">
        <f t="shared" si="168"/>
        <v>0</v>
      </c>
      <c r="M1028" s="86">
        <v>0</v>
      </c>
      <c r="N1028" s="87">
        <f t="shared" si="169"/>
        <v>0</v>
      </c>
      <c r="O1028" s="86">
        <v>0</v>
      </c>
      <c r="P1028" s="87">
        <f t="shared" si="170"/>
        <v>0</v>
      </c>
      <c r="Q1028" s="86">
        <v>0</v>
      </c>
      <c r="R1028" s="87">
        <f t="shared" si="171"/>
        <v>0</v>
      </c>
      <c r="S1028" s="86">
        <v>0</v>
      </c>
      <c r="T1028" s="87">
        <f t="shared" si="172"/>
        <v>0</v>
      </c>
      <c r="U1028" s="86">
        <v>0</v>
      </c>
      <c r="V1028" s="87">
        <f t="shared" si="173"/>
        <v>0</v>
      </c>
      <c r="W1028" s="86">
        <v>0</v>
      </c>
      <c r="X1028" s="87">
        <f t="shared" si="174"/>
        <v>0</v>
      </c>
      <c r="Y1028" s="87">
        <f t="shared" si="175"/>
        <v>0</v>
      </c>
    </row>
    <row r="1029" spans="2:25" x14ac:dyDescent="0.2">
      <c r="B1029" s="85" t="s">
        <v>2034</v>
      </c>
      <c r="C1029" s="85" t="s">
        <v>2009</v>
      </c>
      <c r="D1029" s="85" t="s">
        <v>2035</v>
      </c>
      <c r="E1029" s="86">
        <v>0</v>
      </c>
      <c r="F1029" s="87">
        <f t="shared" si="165"/>
        <v>0</v>
      </c>
      <c r="G1029" s="86">
        <v>0</v>
      </c>
      <c r="H1029" s="87">
        <f t="shared" si="166"/>
        <v>0</v>
      </c>
      <c r="I1029" s="86">
        <v>0</v>
      </c>
      <c r="J1029" s="87">
        <f t="shared" si="167"/>
        <v>0</v>
      </c>
      <c r="K1029" s="86">
        <v>0</v>
      </c>
      <c r="L1029" s="87">
        <f t="shared" si="168"/>
        <v>0</v>
      </c>
      <c r="M1029" s="86">
        <v>0</v>
      </c>
      <c r="N1029" s="87">
        <f t="shared" si="169"/>
        <v>0</v>
      </c>
      <c r="O1029" s="86">
        <v>0</v>
      </c>
      <c r="P1029" s="87">
        <f t="shared" si="170"/>
        <v>0</v>
      </c>
      <c r="Q1029" s="86">
        <v>0</v>
      </c>
      <c r="R1029" s="87">
        <f t="shared" si="171"/>
        <v>0</v>
      </c>
      <c r="S1029" s="86">
        <v>0</v>
      </c>
      <c r="T1029" s="87">
        <f t="shared" si="172"/>
        <v>0</v>
      </c>
      <c r="U1029" s="86">
        <v>0</v>
      </c>
      <c r="V1029" s="87">
        <f t="shared" si="173"/>
        <v>0</v>
      </c>
      <c r="W1029" s="86">
        <v>0</v>
      </c>
      <c r="X1029" s="87">
        <f t="shared" si="174"/>
        <v>0</v>
      </c>
      <c r="Y1029" s="87">
        <f t="shared" si="175"/>
        <v>0</v>
      </c>
    </row>
    <row r="1030" spans="2:25" x14ac:dyDescent="0.2">
      <c r="B1030" s="85" t="s">
        <v>2036</v>
      </c>
      <c r="C1030" s="85" t="s">
        <v>2009</v>
      </c>
      <c r="D1030" s="85" t="s">
        <v>2037</v>
      </c>
      <c r="E1030" s="86">
        <v>0</v>
      </c>
      <c r="F1030" s="87">
        <f t="shared" si="165"/>
        <v>0</v>
      </c>
      <c r="G1030" s="86">
        <v>0</v>
      </c>
      <c r="H1030" s="87">
        <f t="shared" si="166"/>
        <v>0</v>
      </c>
      <c r="I1030" s="86">
        <v>0</v>
      </c>
      <c r="J1030" s="87">
        <f t="shared" si="167"/>
        <v>0</v>
      </c>
      <c r="K1030" s="86">
        <v>0</v>
      </c>
      <c r="L1030" s="87">
        <f t="shared" si="168"/>
        <v>0</v>
      </c>
      <c r="M1030" s="86">
        <v>0</v>
      </c>
      <c r="N1030" s="87">
        <f t="shared" si="169"/>
        <v>0</v>
      </c>
      <c r="O1030" s="86">
        <v>0</v>
      </c>
      <c r="P1030" s="87">
        <f t="shared" si="170"/>
        <v>0</v>
      </c>
      <c r="Q1030" s="86">
        <v>0</v>
      </c>
      <c r="R1030" s="87">
        <f t="shared" si="171"/>
        <v>0</v>
      </c>
      <c r="S1030" s="86">
        <v>0</v>
      </c>
      <c r="T1030" s="87">
        <f t="shared" si="172"/>
        <v>0</v>
      </c>
      <c r="U1030" s="86">
        <v>0</v>
      </c>
      <c r="V1030" s="87">
        <f t="shared" si="173"/>
        <v>0</v>
      </c>
      <c r="W1030" s="86">
        <v>0</v>
      </c>
      <c r="X1030" s="87">
        <f t="shared" si="174"/>
        <v>0</v>
      </c>
      <c r="Y1030" s="87">
        <f t="shared" si="175"/>
        <v>0</v>
      </c>
    </row>
    <row r="1031" spans="2:25" x14ac:dyDescent="0.2">
      <c r="B1031" s="85" t="s">
        <v>2038</v>
      </c>
      <c r="C1031" s="85" t="s">
        <v>2009</v>
      </c>
      <c r="D1031" s="85" t="s">
        <v>2039</v>
      </c>
      <c r="E1031" s="86">
        <v>0</v>
      </c>
      <c r="F1031" s="87">
        <f t="shared" si="165"/>
        <v>0</v>
      </c>
      <c r="G1031" s="86">
        <v>0</v>
      </c>
      <c r="H1031" s="87">
        <f t="shared" si="166"/>
        <v>0</v>
      </c>
      <c r="I1031" s="86">
        <v>0</v>
      </c>
      <c r="J1031" s="87">
        <f t="shared" si="167"/>
        <v>0</v>
      </c>
      <c r="K1031" s="86">
        <v>0</v>
      </c>
      <c r="L1031" s="87">
        <f t="shared" si="168"/>
        <v>0</v>
      </c>
      <c r="M1031" s="86">
        <v>0</v>
      </c>
      <c r="N1031" s="87">
        <f t="shared" si="169"/>
        <v>0</v>
      </c>
      <c r="O1031" s="86">
        <v>0</v>
      </c>
      <c r="P1031" s="87">
        <f t="shared" si="170"/>
        <v>0</v>
      </c>
      <c r="Q1031" s="86">
        <v>0</v>
      </c>
      <c r="R1031" s="87">
        <f t="shared" si="171"/>
        <v>0</v>
      </c>
      <c r="S1031" s="86">
        <v>0</v>
      </c>
      <c r="T1031" s="87">
        <f t="shared" si="172"/>
        <v>0</v>
      </c>
      <c r="U1031" s="86">
        <v>0</v>
      </c>
      <c r="V1031" s="87">
        <f t="shared" si="173"/>
        <v>0</v>
      </c>
      <c r="W1031" s="86">
        <v>0</v>
      </c>
      <c r="X1031" s="87">
        <f t="shared" si="174"/>
        <v>0</v>
      </c>
      <c r="Y1031" s="87">
        <f t="shared" si="175"/>
        <v>0</v>
      </c>
    </row>
    <row r="1032" spans="2:25" x14ac:dyDescent="0.2">
      <c r="B1032" s="85" t="s">
        <v>2040</v>
      </c>
      <c r="C1032" s="85" t="s">
        <v>2009</v>
      </c>
      <c r="D1032" s="85" t="s">
        <v>2041</v>
      </c>
      <c r="E1032" s="86">
        <v>0</v>
      </c>
      <c r="F1032" s="87">
        <f t="shared" si="165"/>
        <v>0</v>
      </c>
      <c r="G1032" s="86">
        <v>0</v>
      </c>
      <c r="H1032" s="87">
        <f t="shared" si="166"/>
        <v>0</v>
      </c>
      <c r="I1032" s="86">
        <v>0</v>
      </c>
      <c r="J1032" s="87">
        <f t="shared" si="167"/>
        <v>0</v>
      </c>
      <c r="K1032" s="86">
        <v>0</v>
      </c>
      <c r="L1032" s="87">
        <f t="shared" si="168"/>
        <v>0</v>
      </c>
      <c r="M1032" s="86">
        <v>0</v>
      </c>
      <c r="N1032" s="87">
        <f t="shared" si="169"/>
        <v>0</v>
      </c>
      <c r="O1032" s="86">
        <v>0</v>
      </c>
      <c r="P1032" s="87">
        <f t="shared" si="170"/>
        <v>0</v>
      </c>
      <c r="Q1032" s="86">
        <v>0</v>
      </c>
      <c r="R1032" s="87">
        <f t="shared" si="171"/>
        <v>0</v>
      </c>
      <c r="S1032" s="86">
        <v>0</v>
      </c>
      <c r="T1032" s="87">
        <f t="shared" si="172"/>
        <v>0</v>
      </c>
      <c r="U1032" s="86">
        <v>0</v>
      </c>
      <c r="V1032" s="87">
        <f t="shared" si="173"/>
        <v>0</v>
      </c>
      <c r="W1032" s="86">
        <v>0</v>
      </c>
      <c r="X1032" s="87">
        <f t="shared" si="174"/>
        <v>0</v>
      </c>
      <c r="Y1032" s="87">
        <f t="shared" si="175"/>
        <v>0</v>
      </c>
    </row>
    <row r="1033" spans="2:25" x14ac:dyDescent="0.2">
      <c r="B1033" s="85" t="s">
        <v>2042</v>
      </c>
      <c r="C1033" s="85" t="s">
        <v>2009</v>
      </c>
      <c r="D1033" s="85" t="s">
        <v>2043</v>
      </c>
      <c r="E1033" s="86">
        <v>0</v>
      </c>
      <c r="F1033" s="87">
        <f t="shared" si="165"/>
        <v>0</v>
      </c>
      <c r="G1033" s="86">
        <v>0</v>
      </c>
      <c r="H1033" s="87">
        <f t="shared" si="166"/>
        <v>0</v>
      </c>
      <c r="I1033" s="86">
        <v>0</v>
      </c>
      <c r="J1033" s="87">
        <f t="shared" si="167"/>
        <v>0</v>
      </c>
      <c r="K1033" s="86">
        <v>0</v>
      </c>
      <c r="L1033" s="87">
        <f t="shared" si="168"/>
        <v>0</v>
      </c>
      <c r="M1033" s="86">
        <v>0</v>
      </c>
      <c r="N1033" s="87">
        <f t="shared" si="169"/>
        <v>0</v>
      </c>
      <c r="O1033" s="86">
        <v>0</v>
      </c>
      <c r="P1033" s="87">
        <f t="shared" si="170"/>
        <v>0</v>
      </c>
      <c r="Q1033" s="86">
        <v>0</v>
      </c>
      <c r="R1033" s="87">
        <f t="shared" si="171"/>
        <v>0</v>
      </c>
      <c r="S1033" s="86">
        <v>0</v>
      </c>
      <c r="T1033" s="87">
        <f t="shared" si="172"/>
        <v>0</v>
      </c>
      <c r="U1033" s="86">
        <v>0</v>
      </c>
      <c r="V1033" s="87">
        <f t="shared" si="173"/>
        <v>0</v>
      </c>
      <c r="W1033" s="86">
        <v>0</v>
      </c>
      <c r="X1033" s="87">
        <f t="shared" si="174"/>
        <v>0</v>
      </c>
      <c r="Y1033" s="87">
        <f t="shared" si="175"/>
        <v>0</v>
      </c>
    </row>
    <row r="1034" spans="2:25" x14ac:dyDescent="0.2">
      <c r="B1034" s="85" t="s">
        <v>2044</v>
      </c>
      <c r="C1034" s="85" t="s">
        <v>2009</v>
      </c>
      <c r="D1034" s="85" t="s">
        <v>2045</v>
      </c>
      <c r="E1034" s="86">
        <v>0</v>
      </c>
      <c r="F1034" s="87">
        <f t="shared" si="165"/>
        <v>0</v>
      </c>
      <c r="G1034" s="86">
        <v>0</v>
      </c>
      <c r="H1034" s="87">
        <f t="shared" si="166"/>
        <v>0</v>
      </c>
      <c r="I1034" s="86">
        <v>0</v>
      </c>
      <c r="J1034" s="87">
        <f t="shared" si="167"/>
        <v>0</v>
      </c>
      <c r="K1034" s="86">
        <v>0</v>
      </c>
      <c r="L1034" s="87">
        <f t="shared" si="168"/>
        <v>0</v>
      </c>
      <c r="M1034" s="86">
        <v>0</v>
      </c>
      <c r="N1034" s="87">
        <f t="shared" si="169"/>
        <v>0</v>
      </c>
      <c r="O1034" s="86">
        <v>0</v>
      </c>
      <c r="P1034" s="87">
        <f t="shared" si="170"/>
        <v>0</v>
      </c>
      <c r="Q1034" s="86">
        <v>0</v>
      </c>
      <c r="R1034" s="87">
        <f t="shared" si="171"/>
        <v>0</v>
      </c>
      <c r="S1034" s="86">
        <v>0</v>
      </c>
      <c r="T1034" s="87">
        <f t="shared" si="172"/>
        <v>0</v>
      </c>
      <c r="U1034" s="86">
        <v>0</v>
      </c>
      <c r="V1034" s="87">
        <f t="shared" si="173"/>
        <v>0</v>
      </c>
      <c r="W1034" s="86">
        <v>0</v>
      </c>
      <c r="X1034" s="87">
        <f t="shared" si="174"/>
        <v>0</v>
      </c>
      <c r="Y1034" s="87">
        <f t="shared" si="175"/>
        <v>0</v>
      </c>
    </row>
    <row r="1035" spans="2:25" x14ac:dyDescent="0.2">
      <c r="B1035" s="85" t="s">
        <v>2046</v>
      </c>
      <c r="C1035" s="85" t="s">
        <v>2009</v>
      </c>
      <c r="D1035" s="85" t="s">
        <v>2047</v>
      </c>
      <c r="E1035" s="86">
        <v>0</v>
      </c>
      <c r="F1035" s="87">
        <f t="shared" ref="F1035:F1098" si="176">+ROUND((E1035/$E$1115)*$E$7,0)</f>
        <v>0</v>
      </c>
      <c r="G1035" s="86">
        <v>0</v>
      </c>
      <c r="H1035" s="87">
        <f t="shared" ref="H1035:H1098" si="177">+ROUND((G1035/$G$1115)*$G$7,0)</f>
        <v>0</v>
      </c>
      <c r="I1035" s="86">
        <v>0</v>
      </c>
      <c r="J1035" s="87">
        <f t="shared" ref="J1035:J1098" si="178">+ROUND((I1035/$I$1115)*$I$7,0)</f>
        <v>0</v>
      </c>
      <c r="K1035" s="86">
        <v>0</v>
      </c>
      <c r="L1035" s="87">
        <f t="shared" ref="L1035:L1098" si="179">+ROUND((K1035/$K$1115)*$K$7,0)</f>
        <v>0</v>
      </c>
      <c r="M1035" s="86">
        <v>0</v>
      </c>
      <c r="N1035" s="87">
        <f t="shared" ref="N1035:N1098" si="180">+ROUND((M1035/$M$1115)*$M$7,0)</f>
        <v>0</v>
      </c>
      <c r="O1035" s="86">
        <v>0</v>
      </c>
      <c r="P1035" s="87">
        <f t="shared" ref="P1035:P1098" si="181">+ROUND((O1035/$O$1115)*$O$7,0)</f>
        <v>0</v>
      </c>
      <c r="Q1035" s="86">
        <v>0</v>
      </c>
      <c r="R1035" s="87">
        <f t="shared" ref="R1035:R1098" si="182">+ROUND((Q1035/$Q$1115)*$Q$7,0)</f>
        <v>0</v>
      </c>
      <c r="S1035" s="86">
        <v>0</v>
      </c>
      <c r="T1035" s="87">
        <f t="shared" ref="T1035:T1098" si="183">+ROUND((S1035/$S$1115)*$S$7,0)</f>
        <v>0</v>
      </c>
      <c r="U1035" s="86">
        <v>0</v>
      </c>
      <c r="V1035" s="87">
        <f t="shared" ref="V1035:V1098" si="184">+ROUND((U1035/$U$1115)*$U$7,0)</f>
        <v>0</v>
      </c>
      <c r="W1035" s="86">
        <v>0</v>
      </c>
      <c r="X1035" s="87">
        <f t="shared" ref="X1035:X1098" si="185">+ROUND((W1035/$W$1115)*$W$7,0)</f>
        <v>0</v>
      </c>
      <c r="Y1035" s="87">
        <f t="shared" ref="Y1035:Y1098" si="186">+F1035+H1035+J1035+L1035+N1035+P1035+R1035+T1035+V1035+X1035</f>
        <v>0</v>
      </c>
    </row>
    <row r="1036" spans="2:25" x14ac:dyDescent="0.2">
      <c r="B1036" s="85" t="s">
        <v>2048</v>
      </c>
      <c r="C1036" s="85" t="s">
        <v>2009</v>
      </c>
      <c r="D1036" s="85" t="s">
        <v>2049</v>
      </c>
      <c r="E1036" s="86">
        <v>0</v>
      </c>
      <c r="F1036" s="87">
        <f t="shared" si="176"/>
        <v>0</v>
      </c>
      <c r="G1036" s="86">
        <v>0</v>
      </c>
      <c r="H1036" s="87">
        <f t="shared" si="177"/>
        <v>0</v>
      </c>
      <c r="I1036" s="86">
        <v>0</v>
      </c>
      <c r="J1036" s="87">
        <f t="shared" si="178"/>
        <v>0</v>
      </c>
      <c r="K1036" s="86">
        <v>0</v>
      </c>
      <c r="L1036" s="87">
        <f t="shared" si="179"/>
        <v>0</v>
      </c>
      <c r="M1036" s="86">
        <v>0</v>
      </c>
      <c r="N1036" s="87">
        <f t="shared" si="180"/>
        <v>0</v>
      </c>
      <c r="O1036" s="86">
        <v>0</v>
      </c>
      <c r="P1036" s="87">
        <f t="shared" si="181"/>
        <v>0</v>
      </c>
      <c r="Q1036" s="86">
        <v>0</v>
      </c>
      <c r="R1036" s="87">
        <f t="shared" si="182"/>
        <v>0</v>
      </c>
      <c r="S1036" s="86">
        <v>0</v>
      </c>
      <c r="T1036" s="87">
        <f t="shared" si="183"/>
        <v>0</v>
      </c>
      <c r="U1036" s="86">
        <v>0</v>
      </c>
      <c r="V1036" s="87">
        <f t="shared" si="184"/>
        <v>0</v>
      </c>
      <c r="W1036" s="86">
        <v>0</v>
      </c>
      <c r="X1036" s="87">
        <f t="shared" si="185"/>
        <v>0</v>
      </c>
      <c r="Y1036" s="87">
        <f t="shared" si="186"/>
        <v>0</v>
      </c>
    </row>
    <row r="1037" spans="2:25" x14ac:dyDescent="0.2">
      <c r="B1037" s="85" t="s">
        <v>2050</v>
      </c>
      <c r="C1037" s="85" t="s">
        <v>2009</v>
      </c>
      <c r="D1037" s="85" t="s">
        <v>2051</v>
      </c>
      <c r="E1037" s="86">
        <v>0</v>
      </c>
      <c r="F1037" s="87">
        <f t="shared" si="176"/>
        <v>0</v>
      </c>
      <c r="G1037" s="86">
        <v>0</v>
      </c>
      <c r="H1037" s="87">
        <f t="shared" si="177"/>
        <v>0</v>
      </c>
      <c r="I1037" s="86">
        <v>0</v>
      </c>
      <c r="J1037" s="87">
        <f t="shared" si="178"/>
        <v>0</v>
      </c>
      <c r="K1037" s="86">
        <v>0</v>
      </c>
      <c r="L1037" s="87">
        <f t="shared" si="179"/>
        <v>0</v>
      </c>
      <c r="M1037" s="86">
        <v>0</v>
      </c>
      <c r="N1037" s="87">
        <f t="shared" si="180"/>
        <v>0</v>
      </c>
      <c r="O1037" s="86">
        <v>0</v>
      </c>
      <c r="P1037" s="87">
        <f t="shared" si="181"/>
        <v>0</v>
      </c>
      <c r="Q1037" s="86">
        <v>0</v>
      </c>
      <c r="R1037" s="87">
        <f t="shared" si="182"/>
        <v>0</v>
      </c>
      <c r="S1037" s="86">
        <v>0</v>
      </c>
      <c r="T1037" s="87">
        <f t="shared" si="183"/>
        <v>0</v>
      </c>
      <c r="U1037" s="86">
        <v>0</v>
      </c>
      <c r="V1037" s="87">
        <f t="shared" si="184"/>
        <v>0</v>
      </c>
      <c r="W1037" s="86">
        <v>0</v>
      </c>
      <c r="X1037" s="87">
        <f t="shared" si="185"/>
        <v>0</v>
      </c>
      <c r="Y1037" s="87">
        <f t="shared" si="186"/>
        <v>0</v>
      </c>
    </row>
    <row r="1038" spans="2:25" x14ac:dyDescent="0.2">
      <c r="B1038" s="85" t="s">
        <v>2052</v>
      </c>
      <c r="C1038" s="85" t="s">
        <v>2009</v>
      </c>
      <c r="D1038" s="85" t="s">
        <v>153</v>
      </c>
      <c r="E1038" s="86">
        <v>0</v>
      </c>
      <c r="F1038" s="87">
        <f t="shared" si="176"/>
        <v>0</v>
      </c>
      <c r="G1038" s="86">
        <v>0</v>
      </c>
      <c r="H1038" s="87">
        <f t="shared" si="177"/>
        <v>0</v>
      </c>
      <c r="I1038" s="86">
        <v>0</v>
      </c>
      <c r="J1038" s="87">
        <f t="shared" si="178"/>
        <v>0</v>
      </c>
      <c r="K1038" s="86">
        <v>0</v>
      </c>
      <c r="L1038" s="87">
        <f t="shared" si="179"/>
        <v>0</v>
      </c>
      <c r="M1038" s="86">
        <v>0</v>
      </c>
      <c r="N1038" s="87">
        <f t="shared" si="180"/>
        <v>0</v>
      </c>
      <c r="O1038" s="86">
        <v>0</v>
      </c>
      <c r="P1038" s="87">
        <f t="shared" si="181"/>
        <v>0</v>
      </c>
      <c r="Q1038" s="86">
        <v>0</v>
      </c>
      <c r="R1038" s="87">
        <f t="shared" si="182"/>
        <v>0</v>
      </c>
      <c r="S1038" s="86">
        <v>0</v>
      </c>
      <c r="T1038" s="87">
        <f t="shared" si="183"/>
        <v>0</v>
      </c>
      <c r="U1038" s="86">
        <v>0</v>
      </c>
      <c r="V1038" s="87">
        <f t="shared" si="184"/>
        <v>0</v>
      </c>
      <c r="W1038" s="86">
        <v>0</v>
      </c>
      <c r="X1038" s="87">
        <f t="shared" si="185"/>
        <v>0</v>
      </c>
      <c r="Y1038" s="87">
        <f t="shared" si="186"/>
        <v>0</v>
      </c>
    </row>
    <row r="1039" spans="2:25" x14ac:dyDescent="0.2">
      <c r="B1039" s="85" t="s">
        <v>2053</v>
      </c>
      <c r="C1039" s="85" t="s">
        <v>2009</v>
      </c>
      <c r="D1039" s="85" t="s">
        <v>511</v>
      </c>
      <c r="E1039" s="86">
        <v>0</v>
      </c>
      <c r="F1039" s="87">
        <f t="shared" si="176"/>
        <v>0</v>
      </c>
      <c r="G1039" s="86">
        <v>0</v>
      </c>
      <c r="H1039" s="87">
        <f t="shared" si="177"/>
        <v>0</v>
      </c>
      <c r="I1039" s="86">
        <v>0</v>
      </c>
      <c r="J1039" s="87">
        <f t="shared" si="178"/>
        <v>0</v>
      </c>
      <c r="K1039" s="86">
        <v>0</v>
      </c>
      <c r="L1039" s="87">
        <f t="shared" si="179"/>
        <v>0</v>
      </c>
      <c r="M1039" s="86">
        <v>0</v>
      </c>
      <c r="N1039" s="87">
        <f t="shared" si="180"/>
        <v>0</v>
      </c>
      <c r="O1039" s="86">
        <v>0</v>
      </c>
      <c r="P1039" s="87">
        <f t="shared" si="181"/>
        <v>0</v>
      </c>
      <c r="Q1039" s="86">
        <v>0</v>
      </c>
      <c r="R1039" s="87">
        <f t="shared" si="182"/>
        <v>0</v>
      </c>
      <c r="S1039" s="86">
        <v>0</v>
      </c>
      <c r="T1039" s="87">
        <f t="shared" si="183"/>
        <v>0</v>
      </c>
      <c r="U1039" s="86">
        <v>0</v>
      </c>
      <c r="V1039" s="87">
        <f t="shared" si="184"/>
        <v>0</v>
      </c>
      <c r="W1039" s="86">
        <v>0</v>
      </c>
      <c r="X1039" s="87">
        <f t="shared" si="185"/>
        <v>0</v>
      </c>
      <c r="Y1039" s="87">
        <f t="shared" si="186"/>
        <v>0</v>
      </c>
    </row>
    <row r="1040" spans="2:25" x14ac:dyDescent="0.2">
      <c r="B1040" s="85" t="s">
        <v>2054</v>
      </c>
      <c r="C1040" s="85" t="s">
        <v>2009</v>
      </c>
      <c r="D1040" s="85" t="s">
        <v>2055</v>
      </c>
      <c r="E1040" s="86">
        <v>0</v>
      </c>
      <c r="F1040" s="87">
        <f t="shared" si="176"/>
        <v>0</v>
      </c>
      <c r="G1040" s="86">
        <v>0</v>
      </c>
      <c r="H1040" s="87">
        <f t="shared" si="177"/>
        <v>0</v>
      </c>
      <c r="I1040" s="86">
        <v>0</v>
      </c>
      <c r="J1040" s="87">
        <f t="shared" si="178"/>
        <v>0</v>
      </c>
      <c r="K1040" s="86">
        <v>0</v>
      </c>
      <c r="L1040" s="87">
        <f t="shared" si="179"/>
        <v>0</v>
      </c>
      <c r="M1040" s="86">
        <v>0</v>
      </c>
      <c r="N1040" s="87">
        <f t="shared" si="180"/>
        <v>0</v>
      </c>
      <c r="O1040" s="86">
        <v>0</v>
      </c>
      <c r="P1040" s="87">
        <f t="shared" si="181"/>
        <v>0</v>
      </c>
      <c r="Q1040" s="86">
        <v>0</v>
      </c>
      <c r="R1040" s="87">
        <f t="shared" si="182"/>
        <v>0</v>
      </c>
      <c r="S1040" s="86">
        <v>0</v>
      </c>
      <c r="T1040" s="87">
        <f t="shared" si="183"/>
        <v>0</v>
      </c>
      <c r="U1040" s="86">
        <v>0</v>
      </c>
      <c r="V1040" s="87">
        <f t="shared" si="184"/>
        <v>0</v>
      </c>
      <c r="W1040" s="86">
        <v>0</v>
      </c>
      <c r="X1040" s="87">
        <f t="shared" si="185"/>
        <v>0</v>
      </c>
      <c r="Y1040" s="87">
        <f t="shared" si="186"/>
        <v>0</v>
      </c>
    </row>
    <row r="1041" spans="2:25" x14ac:dyDescent="0.2">
      <c r="B1041" s="85" t="s">
        <v>2056</v>
      </c>
      <c r="C1041" s="85" t="s">
        <v>2009</v>
      </c>
      <c r="D1041" s="85" t="s">
        <v>2057</v>
      </c>
      <c r="E1041" s="86">
        <v>0</v>
      </c>
      <c r="F1041" s="87">
        <f t="shared" si="176"/>
        <v>0</v>
      </c>
      <c r="G1041" s="86">
        <v>0</v>
      </c>
      <c r="H1041" s="87">
        <f t="shared" si="177"/>
        <v>0</v>
      </c>
      <c r="I1041" s="86">
        <v>0</v>
      </c>
      <c r="J1041" s="87">
        <f t="shared" si="178"/>
        <v>0</v>
      </c>
      <c r="K1041" s="86">
        <v>0</v>
      </c>
      <c r="L1041" s="87">
        <f t="shared" si="179"/>
        <v>0</v>
      </c>
      <c r="M1041" s="86">
        <v>0</v>
      </c>
      <c r="N1041" s="87">
        <f t="shared" si="180"/>
        <v>0</v>
      </c>
      <c r="O1041" s="86">
        <v>0</v>
      </c>
      <c r="P1041" s="87">
        <f t="shared" si="181"/>
        <v>0</v>
      </c>
      <c r="Q1041" s="86">
        <v>0</v>
      </c>
      <c r="R1041" s="87">
        <f t="shared" si="182"/>
        <v>0</v>
      </c>
      <c r="S1041" s="86">
        <v>0</v>
      </c>
      <c r="T1041" s="87">
        <f t="shared" si="183"/>
        <v>0</v>
      </c>
      <c r="U1041" s="86">
        <v>0</v>
      </c>
      <c r="V1041" s="87">
        <f t="shared" si="184"/>
        <v>0</v>
      </c>
      <c r="W1041" s="86">
        <v>0</v>
      </c>
      <c r="X1041" s="87">
        <f t="shared" si="185"/>
        <v>0</v>
      </c>
      <c r="Y1041" s="87">
        <f t="shared" si="186"/>
        <v>0</v>
      </c>
    </row>
    <row r="1042" spans="2:25" x14ac:dyDescent="0.2">
      <c r="B1042" s="85" t="s">
        <v>2058</v>
      </c>
      <c r="C1042" s="85" t="s">
        <v>2009</v>
      </c>
      <c r="D1042" s="85" t="s">
        <v>2059</v>
      </c>
      <c r="E1042" s="86">
        <v>0</v>
      </c>
      <c r="F1042" s="87">
        <f t="shared" si="176"/>
        <v>0</v>
      </c>
      <c r="G1042" s="86">
        <v>0</v>
      </c>
      <c r="H1042" s="87">
        <f t="shared" si="177"/>
        <v>0</v>
      </c>
      <c r="I1042" s="86">
        <v>0</v>
      </c>
      <c r="J1042" s="87">
        <f t="shared" si="178"/>
        <v>0</v>
      </c>
      <c r="K1042" s="86">
        <v>0</v>
      </c>
      <c r="L1042" s="87">
        <f t="shared" si="179"/>
        <v>0</v>
      </c>
      <c r="M1042" s="86">
        <v>0</v>
      </c>
      <c r="N1042" s="87">
        <f t="shared" si="180"/>
        <v>0</v>
      </c>
      <c r="O1042" s="86">
        <v>0</v>
      </c>
      <c r="P1042" s="87">
        <f t="shared" si="181"/>
        <v>0</v>
      </c>
      <c r="Q1042" s="86">
        <v>0</v>
      </c>
      <c r="R1042" s="87">
        <f t="shared" si="182"/>
        <v>0</v>
      </c>
      <c r="S1042" s="86">
        <v>0</v>
      </c>
      <c r="T1042" s="87">
        <f t="shared" si="183"/>
        <v>0</v>
      </c>
      <c r="U1042" s="86">
        <v>0</v>
      </c>
      <c r="V1042" s="87">
        <f t="shared" si="184"/>
        <v>0</v>
      </c>
      <c r="W1042" s="86">
        <v>0</v>
      </c>
      <c r="X1042" s="87">
        <f t="shared" si="185"/>
        <v>0</v>
      </c>
      <c r="Y1042" s="87">
        <f t="shared" si="186"/>
        <v>0</v>
      </c>
    </row>
    <row r="1043" spans="2:25" x14ac:dyDescent="0.2">
      <c r="B1043" s="85" t="s">
        <v>2060</v>
      </c>
      <c r="C1043" s="85" t="s">
        <v>2009</v>
      </c>
      <c r="D1043" s="85" t="s">
        <v>1440</v>
      </c>
      <c r="E1043" s="86">
        <v>0</v>
      </c>
      <c r="F1043" s="87">
        <f t="shared" si="176"/>
        <v>0</v>
      </c>
      <c r="G1043" s="86">
        <v>0</v>
      </c>
      <c r="H1043" s="87">
        <f t="shared" si="177"/>
        <v>0</v>
      </c>
      <c r="I1043" s="86">
        <v>0</v>
      </c>
      <c r="J1043" s="87">
        <f t="shared" si="178"/>
        <v>0</v>
      </c>
      <c r="K1043" s="86">
        <v>0</v>
      </c>
      <c r="L1043" s="87">
        <f t="shared" si="179"/>
        <v>0</v>
      </c>
      <c r="M1043" s="86">
        <v>0</v>
      </c>
      <c r="N1043" s="87">
        <f t="shared" si="180"/>
        <v>0</v>
      </c>
      <c r="O1043" s="86">
        <v>0</v>
      </c>
      <c r="P1043" s="87">
        <f t="shared" si="181"/>
        <v>0</v>
      </c>
      <c r="Q1043" s="86">
        <v>0</v>
      </c>
      <c r="R1043" s="87">
        <f t="shared" si="182"/>
        <v>0</v>
      </c>
      <c r="S1043" s="86">
        <v>0</v>
      </c>
      <c r="T1043" s="87">
        <f t="shared" si="183"/>
        <v>0</v>
      </c>
      <c r="U1043" s="86">
        <v>0</v>
      </c>
      <c r="V1043" s="87">
        <f t="shared" si="184"/>
        <v>0</v>
      </c>
      <c r="W1043" s="86">
        <v>0</v>
      </c>
      <c r="X1043" s="87">
        <f t="shared" si="185"/>
        <v>0</v>
      </c>
      <c r="Y1043" s="87">
        <f t="shared" si="186"/>
        <v>0</v>
      </c>
    </row>
    <row r="1044" spans="2:25" x14ac:dyDescent="0.2">
      <c r="B1044" s="85" t="s">
        <v>2061</v>
      </c>
      <c r="C1044" s="85" t="s">
        <v>2009</v>
      </c>
      <c r="D1044" s="85" t="s">
        <v>2062</v>
      </c>
      <c r="E1044" s="86">
        <v>0</v>
      </c>
      <c r="F1044" s="87">
        <f t="shared" si="176"/>
        <v>0</v>
      </c>
      <c r="G1044" s="86">
        <v>0</v>
      </c>
      <c r="H1044" s="87">
        <f t="shared" si="177"/>
        <v>0</v>
      </c>
      <c r="I1044" s="86">
        <v>0</v>
      </c>
      <c r="J1044" s="87">
        <f t="shared" si="178"/>
        <v>0</v>
      </c>
      <c r="K1044" s="86">
        <v>0</v>
      </c>
      <c r="L1044" s="87">
        <f t="shared" si="179"/>
        <v>0</v>
      </c>
      <c r="M1044" s="86">
        <v>0</v>
      </c>
      <c r="N1044" s="87">
        <f t="shared" si="180"/>
        <v>0</v>
      </c>
      <c r="O1044" s="86">
        <v>0</v>
      </c>
      <c r="P1044" s="87">
        <f t="shared" si="181"/>
        <v>0</v>
      </c>
      <c r="Q1044" s="86">
        <v>0</v>
      </c>
      <c r="R1044" s="87">
        <f t="shared" si="182"/>
        <v>0</v>
      </c>
      <c r="S1044" s="86">
        <v>0</v>
      </c>
      <c r="T1044" s="87">
        <f t="shared" si="183"/>
        <v>0</v>
      </c>
      <c r="U1044" s="86">
        <v>0</v>
      </c>
      <c r="V1044" s="87">
        <f t="shared" si="184"/>
        <v>0</v>
      </c>
      <c r="W1044" s="86">
        <v>0</v>
      </c>
      <c r="X1044" s="87">
        <f t="shared" si="185"/>
        <v>0</v>
      </c>
      <c r="Y1044" s="87">
        <f t="shared" si="186"/>
        <v>0</v>
      </c>
    </row>
    <row r="1045" spans="2:25" x14ac:dyDescent="0.2">
      <c r="B1045" s="85" t="s">
        <v>2063</v>
      </c>
      <c r="C1045" s="85" t="s">
        <v>2009</v>
      </c>
      <c r="D1045" s="85" t="s">
        <v>2064</v>
      </c>
      <c r="E1045" s="86">
        <v>0</v>
      </c>
      <c r="F1045" s="87">
        <f t="shared" si="176"/>
        <v>0</v>
      </c>
      <c r="G1045" s="86">
        <v>0</v>
      </c>
      <c r="H1045" s="87">
        <f t="shared" si="177"/>
        <v>0</v>
      </c>
      <c r="I1045" s="86">
        <v>0</v>
      </c>
      <c r="J1045" s="87">
        <f t="shared" si="178"/>
        <v>0</v>
      </c>
      <c r="K1045" s="86">
        <v>0</v>
      </c>
      <c r="L1045" s="87">
        <f t="shared" si="179"/>
        <v>0</v>
      </c>
      <c r="M1045" s="86">
        <v>0</v>
      </c>
      <c r="N1045" s="87">
        <f t="shared" si="180"/>
        <v>0</v>
      </c>
      <c r="O1045" s="86">
        <v>0</v>
      </c>
      <c r="P1045" s="87">
        <f t="shared" si="181"/>
        <v>0</v>
      </c>
      <c r="Q1045" s="86">
        <v>0</v>
      </c>
      <c r="R1045" s="87">
        <f t="shared" si="182"/>
        <v>0</v>
      </c>
      <c r="S1045" s="86">
        <v>0</v>
      </c>
      <c r="T1045" s="87">
        <f t="shared" si="183"/>
        <v>0</v>
      </c>
      <c r="U1045" s="86">
        <v>0</v>
      </c>
      <c r="V1045" s="87">
        <f t="shared" si="184"/>
        <v>0</v>
      </c>
      <c r="W1045" s="86">
        <v>0</v>
      </c>
      <c r="X1045" s="87">
        <f t="shared" si="185"/>
        <v>0</v>
      </c>
      <c r="Y1045" s="87">
        <f t="shared" si="186"/>
        <v>0</v>
      </c>
    </row>
    <row r="1046" spans="2:25" x14ac:dyDescent="0.2">
      <c r="B1046" s="85" t="s">
        <v>2065</v>
      </c>
      <c r="C1046" s="85" t="s">
        <v>2009</v>
      </c>
      <c r="D1046" s="85" t="s">
        <v>213</v>
      </c>
      <c r="E1046" s="86">
        <v>0</v>
      </c>
      <c r="F1046" s="87">
        <f t="shared" si="176"/>
        <v>0</v>
      </c>
      <c r="G1046" s="86">
        <v>0</v>
      </c>
      <c r="H1046" s="87">
        <f t="shared" si="177"/>
        <v>0</v>
      </c>
      <c r="I1046" s="86">
        <v>0</v>
      </c>
      <c r="J1046" s="87">
        <f t="shared" si="178"/>
        <v>0</v>
      </c>
      <c r="K1046" s="86">
        <v>0</v>
      </c>
      <c r="L1046" s="87">
        <f t="shared" si="179"/>
        <v>0</v>
      </c>
      <c r="M1046" s="86">
        <v>0</v>
      </c>
      <c r="N1046" s="87">
        <f t="shared" si="180"/>
        <v>0</v>
      </c>
      <c r="O1046" s="86">
        <v>0</v>
      </c>
      <c r="P1046" s="87">
        <f t="shared" si="181"/>
        <v>0</v>
      </c>
      <c r="Q1046" s="86">
        <v>0</v>
      </c>
      <c r="R1046" s="87">
        <f t="shared" si="182"/>
        <v>0</v>
      </c>
      <c r="S1046" s="86">
        <v>0</v>
      </c>
      <c r="T1046" s="87">
        <f t="shared" si="183"/>
        <v>0</v>
      </c>
      <c r="U1046" s="86">
        <v>0</v>
      </c>
      <c r="V1046" s="87">
        <f t="shared" si="184"/>
        <v>0</v>
      </c>
      <c r="W1046" s="86">
        <v>0</v>
      </c>
      <c r="X1046" s="87">
        <f t="shared" si="185"/>
        <v>0</v>
      </c>
      <c r="Y1046" s="87">
        <f t="shared" si="186"/>
        <v>0</v>
      </c>
    </row>
    <row r="1047" spans="2:25" x14ac:dyDescent="0.2">
      <c r="B1047" s="85" t="s">
        <v>2066</v>
      </c>
      <c r="C1047" s="85" t="s">
        <v>2009</v>
      </c>
      <c r="D1047" s="85" t="s">
        <v>2067</v>
      </c>
      <c r="E1047" s="86">
        <v>0</v>
      </c>
      <c r="F1047" s="87">
        <f t="shared" si="176"/>
        <v>0</v>
      </c>
      <c r="G1047" s="86">
        <v>0</v>
      </c>
      <c r="H1047" s="87">
        <f t="shared" si="177"/>
        <v>0</v>
      </c>
      <c r="I1047" s="86">
        <v>0</v>
      </c>
      <c r="J1047" s="87">
        <f t="shared" si="178"/>
        <v>0</v>
      </c>
      <c r="K1047" s="86">
        <v>0</v>
      </c>
      <c r="L1047" s="87">
        <f t="shared" si="179"/>
        <v>0</v>
      </c>
      <c r="M1047" s="86">
        <v>0</v>
      </c>
      <c r="N1047" s="87">
        <f t="shared" si="180"/>
        <v>0</v>
      </c>
      <c r="O1047" s="86">
        <v>0</v>
      </c>
      <c r="P1047" s="87">
        <f t="shared" si="181"/>
        <v>0</v>
      </c>
      <c r="Q1047" s="86">
        <v>0</v>
      </c>
      <c r="R1047" s="87">
        <f t="shared" si="182"/>
        <v>0</v>
      </c>
      <c r="S1047" s="86">
        <v>0</v>
      </c>
      <c r="T1047" s="87">
        <f t="shared" si="183"/>
        <v>0</v>
      </c>
      <c r="U1047" s="86">
        <v>0</v>
      </c>
      <c r="V1047" s="87">
        <f t="shared" si="184"/>
        <v>0</v>
      </c>
      <c r="W1047" s="86">
        <v>0</v>
      </c>
      <c r="X1047" s="87">
        <f t="shared" si="185"/>
        <v>0</v>
      </c>
      <c r="Y1047" s="87">
        <f t="shared" si="186"/>
        <v>0</v>
      </c>
    </row>
    <row r="1048" spans="2:25" x14ac:dyDescent="0.2">
      <c r="B1048" s="85" t="s">
        <v>2068</v>
      </c>
      <c r="C1048" s="85" t="s">
        <v>2009</v>
      </c>
      <c r="D1048" s="85" t="s">
        <v>2069</v>
      </c>
      <c r="E1048" s="86">
        <v>0</v>
      </c>
      <c r="F1048" s="87">
        <f t="shared" si="176"/>
        <v>0</v>
      </c>
      <c r="G1048" s="86">
        <v>0</v>
      </c>
      <c r="H1048" s="87">
        <f t="shared" si="177"/>
        <v>0</v>
      </c>
      <c r="I1048" s="86">
        <v>0</v>
      </c>
      <c r="J1048" s="87">
        <f t="shared" si="178"/>
        <v>0</v>
      </c>
      <c r="K1048" s="86">
        <v>0</v>
      </c>
      <c r="L1048" s="87">
        <f t="shared" si="179"/>
        <v>0</v>
      </c>
      <c r="M1048" s="86">
        <v>0</v>
      </c>
      <c r="N1048" s="87">
        <f t="shared" si="180"/>
        <v>0</v>
      </c>
      <c r="O1048" s="86">
        <v>0</v>
      </c>
      <c r="P1048" s="87">
        <f t="shared" si="181"/>
        <v>0</v>
      </c>
      <c r="Q1048" s="86">
        <v>0</v>
      </c>
      <c r="R1048" s="87">
        <f t="shared" si="182"/>
        <v>0</v>
      </c>
      <c r="S1048" s="86">
        <v>0</v>
      </c>
      <c r="T1048" s="87">
        <f t="shared" si="183"/>
        <v>0</v>
      </c>
      <c r="U1048" s="86">
        <v>0</v>
      </c>
      <c r="V1048" s="87">
        <f t="shared" si="184"/>
        <v>0</v>
      </c>
      <c r="W1048" s="86">
        <v>0</v>
      </c>
      <c r="X1048" s="87">
        <f t="shared" si="185"/>
        <v>0</v>
      </c>
      <c r="Y1048" s="87">
        <f t="shared" si="186"/>
        <v>0</v>
      </c>
    </row>
    <row r="1049" spans="2:25" x14ac:dyDescent="0.2">
      <c r="B1049" s="85" t="s">
        <v>2070</v>
      </c>
      <c r="C1049" s="85" t="s">
        <v>2009</v>
      </c>
      <c r="D1049" s="85" t="s">
        <v>2071</v>
      </c>
      <c r="E1049" s="86">
        <v>0</v>
      </c>
      <c r="F1049" s="87">
        <f t="shared" si="176"/>
        <v>0</v>
      </c>
      <c r="G1049" s="86">
        <v>0</v>
      </c>
      <c r="H1049" s="87">
        <f t="shared" si="177"/>
        <v>0</v>
      </c>
      <c r="I1049" s="86">
        <v>0</v>
      </c>
      <c r="J1049" s="87">
        <f t="shared" si="178"/>
        <v>0</v>
      </c>
      <c r="K1049" s="86">
        <v>0</v>
      </c>
      <c r="L1049" s="87">
        <f t="shared" si="179"/>
        <v>0</v>
      </c>
      <c r="M1049" s="86">
        <v>0</v>
      </c>
      <c r="N1049" s="87">
        <f t="shared" si="180"/>
        <v>0</v>
      </c>
      <c r="O1049" s="86">
        <v>0</v>
      </c>
      <c r="P1049" s="87">
        <f t="shared" si="181"/>
        <v>0</v>
      </c>
      <c r="Q1049" s="86">
        <v>0</v>
      </c>
      <c r="R1049" s="87">
        <f t="shared" si="182"/>
        <v>0</v>
      </c>
      <c r="S1049" s="86">
        <v>0</v>
      </c>
      <c r="T1049" s="87">
        <f t="shared" si="183"/>
        <v>0</v>
      </c>
      <c r="U1049" s="86">
        <v>0</v>
      </c>
      <c r="V1049" s="87">
        <f t="shared" si="184"/>
        <v>0</v>
      </c>
      <c r="W1049" s="86">
        <v>0</v>
      </c>
      <c r="X1049" s="87">
        <f t="shared" si="185"/>
        <v>0</v>
      </c>
      <c r="Y1049" s="87">
        <f t="shared" si="186"/>
        <v>0</v>
      </c>
    </row>
    <row r="1050" spans="2:25" x14ac:dyDescent="0.2">
      <c r="B1050" s="85" t="s">
        <v>2072</v>
      </c>
      <c r="C1050" s="85" t="s">
        <v>2009</v>
      </c>
      <c r="D1050" s="85" t="s">
        <v>2073</v>
      </c>
      <c r="E1050" s="86">
        <v>0</v>
      </c>
      <c r="F1050" s="87">
        <f t="shared" si="176"/>
        <v>0</v>
      </c>
      <c r="G1050" s="86">
        <v>0</v>
      </c>
      <c r="H1050" s="87">
        <f t="shared" si="177"/>
        <v>0</v>
      </c>
      <c r="I1050" s="86">
        <v>0</v>
      </c>
      <c r="J1050" s="87">
        <f t="shared" si="178"/>
        <v>0</v>
      </c>
      <c r="K1050" s="86">
        <v>0</v>
      </c>
      <c r="L1050" s="87">
        <f t="shared" si="179"/>
        <v>0</v>
      </c>
      <c r="M1050" s="86">
        <v>0</v>
      </c>
      <c r="N1050" s="87">
        <f t="shared" si="180"/>
        <v>0</v>
      </c>
      <c r="O1050" s="86">
        <v>0</v>
      </c>
      <c r="P1050" s="87">
        <f t="shared" si="181"/>
        <v>0</v>
      </c>
      <c r="Q1050" s="86">
        <v>0</v>
      </c>
      <c r="R1050" s="87">
        <f t="shared" si="182"/>
        <v>0</v>
      </c>
      <c r="S1050" s="86">
        <v>0</v>
      </c>
      <c r="T1050" s="87">
        <f t="shared" si="183"/>
        <v>0</v>
      </c>
      <c r="U1050" s="86">
        <v>0</v>
      </c>
      <c r="V1050" s="87">
        <f t="shared" si="184"/>
        <v>0</v>
      </c>
      <c r="W1050" s="86">
        <v>0</v>
      </c>
      <c r="X1050" s="87">
        <f t="shared" si="185"/>
        <v>0</v>
      </c>
      <c r="Y1050" s="87">
        <f t="shared" si="186"/>
        <v>0</v>
      </c>
    </row>
    <row r="1051" spans="2:25" x14ac:dyDescent="0.2">
      <c r="B1051" s="85" t="s">
        <v>2074</v>
      </c>
      <c r="C1051" s="85" t="s">
        <v>2009</v>
      </c>
      <c r="D1051" s="85" t="s">
        <v>2075</v>
      </c>
      <c r="E1051" s="86">
        <v>0</v>
      </c>
      <c r="F1051" s="87">
        <f t="shared" si="176"/>
        <v>0</v>
      </c>
      <c r="G1051" s="86">
        <v>0</v>
      </c>
      <c r="H1051" s="87">
        <f t="shared" si="177"/>
        <v>0</v>
      </c>
      <c r="I1051" s="86">
        <v>0</v>
      </c>
      <c r="J1051" s="87">
        <f t="shared" si="178"/>
        <v>0</v>
      </c>
      <c r="K1051" s="86">
        <v>0</v>
      </c>
      <c r="L1051" s="87">
        <f t="shared" si="179"/>
        <v>0</v>
      </c>
      <c r="M1051" s="86">
        <v>0</v>
      </c>
      <c r="N1051" s="87">
        <f t="shared" si="180"/>
        <v>0</v>
      </c>
      <c r="O1051" s="86">
        <v>0</v>
      </c>
      <c r="P1051" s="87">
        <f t="shared" si="181"/>
        <v>0</v>
      </c>
      <c r="Q1051" s="86">
        <v>0</v>
      </c>
      <c r="R1051" s="87">
        <f t="shared" si="182"/>
        <v>0</v>
      </c>
      <c r="S1051" s="86">
        <v>0</v>
      </c>
      <c r="T1051" s="87">
        <f t="shared" si="183"/>
        <v>0</v>
      </c>
      <c r="U1051" s="86">
        <v>0</v>
      </c>
      <c r="V1051" s="87">
        <f t="shared" si="184"/>
        <v>0</v>
      </c>
      <c r="W1051" s="86">
        <v>0</v>
      </c>
      <c r="X1051" s="87">
        <f t="shared" si="185"/>
        <v>0</v>
      </c>
      <c r="Y1051" s="87">
        <f t="shared" si="186"/>
        <v>0</v>
      </c>
    </row>
    <row r="1052" spans="2:25" x14ac:dyDescent="0.2">
      <c r="B1052" s="85" t="s">
        <v>2076</v>
      </c>
      <c r="C1052" s="85" t="s">
        <v>2009</v>
      </c>
      <c r="D1052" s="85" t="s">
        <v>2077</v>
      </c>
      <c r="E1052" s="86">
        <v>0</v>
      </c>
      <c r="F1052" s="87">
        <f t="shared" si="176"/>
        <v>0</v>
      </c>
      <c r="G1052" s="86">
        <v>0</v>
      </c>
      <c r="H1052" s="87">
        <f t="shared" si="177"/>
        <v>0</v>
      </c>
      <c r="I1052" s="86">
        <v>0</v>
      </c>
      <c r="J1052" s="87">
        <f t="shared" si="178"/>
        <v>0</v>
      </c>
      <c r="K1052" s="86">
        <v>0</v>
      </c>
      <c r="L1052" s="87">
        <f t="shared" si="179"/>
        <v>0</v>
      </c>
      <c r="M1052" s="86">
        <v>0</v>
      </c>
      <c r="N1052" s="87">
        <f t="shared" si="180"/>
        <v>0</v>
      </c>
      <c r="O1052" s="86">
        <v>0</v>
      </c>
      <c r="P1052" s="87">
        <f t="shared" si="181"/>
        <v>0</v>
      </c>
      <c r="Q1052" s="86">
        <v>0</v>
      </c>
      <c r="R1052" s="87">
        <f t="shared" si="182"/>
        <v>0</v>
      </c>
      <c r="S1052" s="86">
        <v>0</v>
      </c>
      <c r="T1052" s="87">
        <f t="shared" si="183"/>
        <v>0</v>
      </c>
      <c r="U1052" s="86">
        <v>0</v>
      </c>
      <c r="V1052" s="87">
        <f t="shared" si="184"/>
        <v>0</v>
      </c>
      <c r="W1052" s="86">
        <v>0</v>
      </c>
      <c r="X1052" s="87">
        <f t="shared" si="185"/>
        <v>0</v>
      </c>
      <c r="Y1052" s="87">
        <f t="shared" si="186"/>
        <v>0</v>
      </c>
    </row>
    <row r="1053" spans="2:25" x14ac:dyDescent="0.2">
      <c r="B1053" s="85" t="s">
        <v>2078</v>
      </c>
      <c r="C1053" s="85" t="s">
        <v>2009</v>
      </c>
      <c r="D1053" s="85" t="s">
        <v>2079</v>
      </c>
      <c r="E1053" s="86">
        <v>0</v>
      </c>
      <c r="F1053" s="87">
        <f t="shared" si="176"/>
        <v>0</v>
      </c>
      <c r="G1053" s="86">
        <v>0</v>
      </c>
      <c r="H1053" s="87">
        <f t="shared" si="177"/>
        <v>0</v>
      </c>
      <c r="I1053" s="86">
        <v>0</v>
      </c>
      <c r="J1053" s="87">
        <f t="shared" si="178"/>
        <v>0</v>
      </c>
      <c r="K1053" s="86">
        <v>0</v>
      </c>
      <c r="L1053" s="87">
        <f t="shared" si="179"/>
        <v>0</v>
      </c>
      <c r="M1053" s="86">
        <v>0</v>
      </c>
      <c r="N1053" s="87">
        <f t="shared" si="180"/>
        <v>0</v>
      </c>
      <c r="O1053" s="86">
        <v>0</v>
      </c>
      <c r="P1053" s="87">
        <f t="shared" si="181"/>
        <v>0</v>
      </c>
      <c r="Q1053" s="86">
        <v>0</v>
      </c>
      <c r="R1053" s="87">
        <f t="shared" si="182"/>
        <v>0</v>
      </c>
      <c r="S1053" s="86">
        <v>0</v>
      </c>
      <c r="T1053" s="87">
        <f t="shared" si="183"/>
        <v>0</v>
      </c>
      <c r="U1053" s="86">
        <v>0</v>
      </c>
      <c r="V1053" s="87">
        <f t="shared" si="184"/>
        <v>0</v>
      </c>
      <c r="W1053" s="86">
        <v>0</v>
      </c>
      <c r="X1053" s="87">
        <f t="shared" si="185"/>
        <v>0</v>
      </c>
      <c r="Y1053" s="87">
        <f t="shared" si="186"/>
        <v>0</v>
      </c>
    </row>
    <row r="1054" spans="2:25" x14ac:dyDescent="0.2">
      <c r="B1054" s="85" t="s">
        <v>2080</v>
      </c>
      <c r="C1054" s="85" t="s">
        <v>2009</v>
      </c>
      <c r="D1054" s="85" t="s">
        <v>2081</v>
      </c>
      <c r="E1054" s="86">
        <v>0</v>
      </c>
      <c r="F1054" s="87">
        <f t="shared" si="176"/>
        <v>0</v>
      </c>
      <c r="G1054" s="86">
        <v>0</v>
      </c>
      <c r="H1054" s="87">
        <f t="shared" si="177"/>
        <v>0</v>
      </c>
      <c r="I1054" s="86">
        <v>0</v>
      </c>
      <c r="J1054" s="87">
        <f t="shared" si="178"/>
        <v>0</v>
      </c>
      <c r="K1054" s="86">
        <v>0</v>
      </c>
      <c r="L1054" s="87">
        <f t="shared" si="179"/>
        <v>0</v>
      </c>
      <c r="M1054" s="86">
        <v>0</v>
      </c>
      <c r="N1054" s="87">
        <f t="shared" si="180"/>
        <v>0</v>
      </c>
      <c r="O1054" s="86">
        <v>0</v>
      </c>
      <c r="P1054" s="87">
        <f t="shared" si="181"/>
        <v>0</v>
      </c>
      <c r="Q1054" s="86">
        <v>0</v>
      </c>
      <c r="R1054" s="87">
        <f t="shared" si="182"/>
        <v>0</v>
      </c>
      <c r="S1054" s="86">
        <v>0</v>
      </c>
      <c r="T1054" s="87">
        <f t="shared" si="183"/>
        <v>0</v>
      </c>
      <c r="U1054" s="86">
        <v>0</v>
      </c>
      <c r="V1054" s="87">
        <f t="shared" si="184"/>
        <v>0</v>
      </c>
      <c r="W1054" s="86">
        <v>0</v>
      </c>
      <c r="X1054" s="87">
        <f t="shared" si="185"/>
        <v>0</v>
      </c>
      <c r="Y1054" s="87">
        <f t="shared" si="186"/>
        <v>0</v>
      </c>
    </row>
    <row r="1055" spans="2:25" x14ac:dyDescent="0.2">
      <c r="B1055" s="85" t="s">
        <v>2082</v>
      </c>
      <c r="C1055" s="85" t="s">
        <v>2009</v>
      </c>
      <c r="D1055" s="85" t="s">
        <v>2083</v>
      </c>
      <c r="E1055" s="86">
        <v>0</v>
      </c>
      <c r="F1055" s="87">
        <f t="shared" si="176"/>
        <v>0</v>
      </c>
      <c r="G1055" s="86">
        <v>0</v>
      </c>
      <c r="H1055" s="87">
        <f t="shared" si="177"/>
        <v>0</v>
      </c>
      <c r="I1055" s="86">
        <v>0</v>
      </c>
      <c r="J1055" s="87">
        <f t="shared" si="178"/>
        <v>0</v>
      </c>
      <c r="K1055" s="86">
        <v>0</v>
      </c>
      <c r="L1055" s="87">
        <f t="shared" si="179"/>
        <v>0</v>
      </c>
      <c r="M1055" s="86">
        <v>0</v>
      </c>
      <c r="N1055" s="87">
        <f t="shared" si="180"/>
        <v>0</v>
      </c>
      <c r="O1055" s="86">
        <v>0</v>
      </c>
      <c r="P1055" s="87">
        <f t="shared" si="181"/>
        <v>0</v>
      </c>
      <c r="Q1055" s="86">
        <v>0</v>
      </c>
      <c r="R1055" s="87">
        <f t="shared" si="182"/>
        <v>0</v>
      </c>
      <c r="S1055" s="86">
        <v>0</v>
      </c>
      <c r="T1055" s="87">
        <f t="shared" si="183"/>
        <v>0</v>
      </c>
      <c r="U1055" s="86">
        <v>0</v>
      </c>
      <c r="V1055" s="87">
        <f t="shared" si="184"/>
        <v>0</v>
      </c>
      <c r="W1055" s="86">
        <v>0</v>
      </c>
      <c r="X1055" s="87">
        <f t="shared" si="185"/>
        <v>0</v>
      </c>
      <c r="Y1055" s="87">
        <f t="shared" si="186"/>
        <v>0</v>
      </c>
    </row>
    <row r="1056" spans="2:25" x14ac:dyDescent="0.2">
      <c r="B1056" s="85" t="s">
        <v>2084</v>
      </c>
      <c r="C1056" s="85" t="s">
        <v>2009</v>
      </c>
      <c r="D1056" s="85" t="s">
        <v>2085</v>
      </c>
      <c r="E1056" s="86">
        <v>0</v>
      </c>
      <c r="F1056" s="87">
        <f t="shared" si="176"/>
        <v>0</v>
      </c>
      <c r="G1056" s="86">
        <v>0</v>
      </c>
      <c r="H1056" s="87">
        <f t="shared" si="177"/>
        <v>0</v>
      </c>
      <c r="I1056" s="86">
        <v>0</v>
      </c>
      <c r="J1056" s="87">
        <f t="shared" si="178"/>
        <v>0</v>
      </c>
      <c r="K1056" s="86">
        <v>0</v>
      </c>
      <c r="L1056" s="87">
        <f t="shared" si="179"/>
        <v>0</v>
      </c>
      <c r="M1056" s="86">
        <v>0</v>
      </c>
      <c r="N1056" s="87">
        <f t="shared" si="180"/>
        <v>0</v>
      </c>
      <c r="O1056" s="86">
        <v>0</v>
      </c>
      <c r="P1056" s="87">
        <f t="shared" si="181"/>
        <v>0</v>
      </c>
      <c r="Q1056" s="86">
        <v>0</v>
      </c>
      <c r="R1056" s="87">
        <f t="shared" si="182"/>
        <v>0</v>
      </c>
      <c r="S1056" s="86">
        <v>0</v>
      </c>
      <c r="T1056" s="87">
        <f t="shared" si="183"/>
        <v>0</v>
      </c>
      <c r="U1056" s="86">
        <v>0</v>
      </c>
      <c r="V1056" s="87">
        <f t="shared" si="184"/>
        <v>0</v>
      </c>
      <c r="W1056" s="86">
        <v>0</v>
      </c>
      <c r="X1056" s="87">
        <f t="shared" si="185"/>
        <v>0</v>
      </c>
      <c r="Y1056" s="87">
        <f t="shared" si="186"/>
        <v>0</v>
      </c>
    </row>
    <row r="1057" spans="2:25" x14ac:dyDescent="0.2">
      <c r="B1057" s="85" t="s">
        <v>2087</v>
      </c>
      <c r="C1057" s="85" t="s">
        <v>2088</v>
      </c>
      <c r="D1057" s="85" t="s">
        <v>2088</v>
      </c>
      <c r="E1057" s="86">
        <v>0</v>
      </c>
      <c r="F1057" s="87">
        <f t="shared" si="176"/>
        <v>0</v>
      </c>
      <c r="G1057" s="86">
        <v>0</v>
      </c>
      <c r="H1057" s="87">
        <f t="shared" si="177"/>
        <v>0</v>
      </c>
      <c r="I1057" s="86">
        <v>0</v>
      </c>
      <c r="J1057" s="87">
        <f t="shared" si="178"/>
        <v>0</v>
      </c>
      <c r="K1057" s="86">
        <v>0</v>
      </c>
      <c r="L1057" s="87">
        <f t="shared" si="179"/>
        <v>0</v>
      </c>
      <c r="M1057" s="86">
        <v>0</v>
      </c>
      <c r="N1057" s="87">
        <f t="shared" si="180"/>
        <v>0</v>
      </c>
      <c r="O1057" s="86">
        <v>0</v>
      </c>
      <c r="P1057" s="87">
        <f t="shared" si="181"/>
        <v>0</v>
      </c>
      <c r="Q1057" s="86">
        <v>0</v>
      </c>
      <c r="R1057" s="87">
        <f t="shared" si="182"/>
        <v>0</v>
      </c>
      <c r="S1057" s="86">
        <v>0</v>
      </c>
      <c r="T1057" s="87">
        <f t="shared" si="183"/>
        <v>0</v>
      </c>
      <c r="U1057" s="86">
        <v>0</v>
      </c>
      <c r="V1057" s="87">
        <f t="shared" si="184"/>
        <v>0</v>
      </c>
      <c r="W1057" s="86">
        <v>0</v>
      </c>
      <c r="X1057" s="87">
        <f t="shared" si="185"/>
        <v>0</v>
      </c>
      <c r="Y1057" s="87">
        <f t="shared" si="186"/>
        <v>0</v>
      </c>
    </row>
    <row r="1058" spans="2:25" x14ac:dyDescent="0.2">
      <c r="B1058" s="85" t="s">
        <v>2089</v>
      </c>
      <c r="C1058" s="85" t="s">
        <v>2088</v>
      </c>
      <c r="D1058" s="85" t="s">
        <v>2090</v>
      </c>
      <c r="E1058" s="86">
        <v>0</v>
      </c>
      <c r="F1058" s="87">
        <f t="shared" si="176"/>
        <v>0</v>
      </c>
      <c r="G1058" s="86">
        <v>0</v>
      </c>
      <c r="H1058" s="87">
        <f t="shared" si="177"/>
        <v>0</v>
      </c>
      <c r="I1058" s="86">
        <v>0</v>
      </c>
      <c r="J1058" s="87">
        <f t="shared" si="178"/>
        <v>0</v>
      </c>
      <c r="K1058" s="86">
        <v>0</v>
      </c>
      <c r="L1058" s="87">
        <f t="shared" si="179"/>
        <v>0</v>
      </c>
      <c r="M1058" s="86">
        <v>0</v>
      </c>
      <c r="N1058" s="87">
        <f t="shared" si="180"/>
        <v>0</v>
      </c>
      <c r="O1058" s="86">
        <v>0</v>
      </c>
      <c r="P1058" s="87">
        <f t="shared" si="181"/>
        <v>0</v>
      </c>
      <c r="Q1058" s="86">
        <v>0</v>
      </c>
      <c r="R1058" s="87">
        <f t="shared" si="182"/>
        <v>0</v>
      </c>
      <c r="S1058" s="86">
        <v>0</v>
      </c>
      <c r="T1058" s="87">
        <f t="shared" si="183"/>
        <v>0</v>
      </c>
      <c r="U1058" s="86">
        <v>0</v>
      </c>
      <c r="V1058" s="87">
        <f t="shared" si="184"/>
        <v>0</v>
      </c>
      <c r="W1058" s="86">
        <v>0</v>
      </c>
      <c r="X1058" s="87">
        <f t="shared" si="185"/>
        <v>0</v>
      </c>
      <c r="Y1058" s="87">
        <f t="shared" si="186"/>
        <v>0</v>
      </c>
    </row>
    <row r="1059" spans="2:25" x14ac:dyDescent="0.2">
      <c r="B1059" s="85" t="s">
        <v>2091</v>
      </c>
      <c r="C1059" s="85" t="s">
        <v>2088</v>
      </c>
      <c r="D1059" s="85" t="s">
        <v>2092</v>
      </c>
      <c r="E1059" s="86">
        <v>0</v>
      </c>
      <c r="F1059" s="87">
        <f t="shared" si="176"/>
        <v>0</v>
      </c>
      <c r="G1059" s="86">
        <v>0</v>
      </c>
      <c r="H1059" s="87">
        <f t="shared" si="177"/>
        <v>0</v>
      </c>
      <c r="I1059" s="86">
        <v>0</v>
      </c>
      <c r="J1059" s="87">
        <f t="shared" si="178"/>
        <v>0</v>
      </c>
      <c r="K1059" s="86">
        <v>0</v>
      </c>
      <c r="L1059" s="87">
        <f t="shared" si="179"/>
        <v>0</v>
      </c>
      <c r="M1059" s="86">
        <v>0</v>
      </c>
      <c r="N1059" s="87">
        <f t="shared" si="180"/>
        <v>0</v>
      </c>
      <c r="O1059" s="86">
        <v>0</v>
      </c>
      <c r="P1059" s="87">
        <f t="shared" si="181"/>
        <v>0</v>
      </c>
      <c r="Q1059" s="86">
        <v>0</v>
      </c>
      <c r="R1059" s="87">
        <f t="shared" si="182"/>
        <v>0</v>
      </c>
      <c r="S1059" s="86">
        <v>0</v>
      </c>
      <c r="T1059" s="87">
        <f t="shared" si="183"/>
        <v>0</v>
      </c>
      <c r="U1059" s="86">
        <v>0</v>
      </c>
      <c r="V1059" s="87">
        <f t="shared" si="184"/>
        <v>0</v>
      </c>
      <c r="W1059" s="86">
        <v>0</v>
      </c>
      <c r="X1059" s="87">
        <f t="shared" si="185"/>
        <v>0</v>
      </c>
      <c r="Y1059" s="87">
        <f t="shared" si="186"/>
        <v>0</v>
      </c>
    </row>
    <row r="1060" spans="2:25" x14ac:dyDescent="0.2">
      <c r="B1060" s="85" t="s">
        <v>2093</v>
      </c>
      <c r="C1060" s="85" t="s">
        <v>2088</v>
      </c>
      <c r="D1060" s="85" t="s">
        <v>2094</v>
      </c>
      <c r="E1060" s="86">
        <v>0</v>
      </c>
      <c r="F1060" s="87">
        <f t="shared" si="176"/>
        <v>0</v>
      </c>
      <c r="G1060" s="86">
        <v>0</v>
      </c>
      <c r="H1060" s="87">
        <f t="shared" si="177"/>
        <v>0</v>
      </c>
      <c r="I1060" s="86">
        <v>0</v>
      </c>
      <c r="J1060" s="87">
        <f t="shared" si="178"/>
        <v>0</v>
      </c>
      <c r="K1060" s="86">
        <v>0</v>
      </c>
      <c r="L1060" s="87">
        <f t="shared" si="179"/>
        <v>0</v>
      </c>
      <c r="M1060" s="86">
        <v>0</v>
      </c>
      <c r="N1060" s="87">
        <f t="shared" si="180"/>
        <v>0</v>
      </c>
      <c r="O1060" s="86">
        <v>0</v>
      </c>
      <c r="P1060" s="87">
        <f t="shared" si="181"/>
        <v>0</v>
      </c>
      <c r="Q1060" s="86">
        <v>0</v>
      </c>
      <c r="R1060" s="87">
        <f t="shared" si="182"/>
        <v>0</v>
      </c>
      <c r="S1060" s="86">
        <v>0</v>
      </c>
      <c r="T1060" s="87">
        <f t="shared" si="183"/>
        <v>0</v>
      </c>
      <c r="U1060" s="86">
        <v>0</v>
      </c>
      <c r="V1060" s="87">
        <f t="shared" si="184"/>
        <v>0</v>
      </c>
      <c r="W1060" s="86">
        <v>0</v>
      </c>
      <c r="X1060" s="87">
        <f t="shared" si="185"/>
        <v>0</v>
      </c>
      <c r="Y1060" s="87">
        <f t="shared" si="186"/>
        <v>0</v>
      </c>
    </row>
    <row r="1061" spans="2:25" x14ac:dyDescent="0.2">
      <c r="B1061" s="85" t="s">
        <v>2095</v>
      </c>
      <c r="C1061" s="85" t="s">
        <v>2088</v>
      </c>
      <c r="D1061" s="85" t="s">
        <v>2096</v>
      </c>
      <c r="E1061" s="86">
        <v>0</v>
      </c>
      <c r="F1061" s="87">
        <f t="shared" si="176"/>
        <v>0</v>
      </c>
      <c r="G1061" s="86">
        <v>0</v>
      </c>
      <c r="H1061" s="87">
        <f t="shared" si="177"/>
        <v>0</v>
      </c>
      <c r="I1061" s="86">
        <v>0</v>
      </c>
      <c r="J1061" s="87">
        <f t="shared" si="178"/>
        <v>0</v>
      </c>
      <c r="K1061" s="86">
        <v>0</v>
      </c>
      <c r="L1061" s="87">
        <f t="shared" si="179"/>
        <v>0</v>
      </c>
      <c r="M1061" s="86">
        <v>0</v>
      </c>
      <c r="N1061" s="87">
        <f t="shared" si="180"/>
        <v>0</v>
      </c>
      <c r="O1061" s="86">
        <v>0</v>
      </c>
      <c r="P1061" s="87">
        <f t="shared" si="181"/>
        <v>0</v>
      </c>
      <c r="Q1061" s="86">
        <v>0</v>
      </c>
      <c r="R1061" s="87">
        <f t="shared" si="182"/>
        <v>0</v>
      </c>
      <c r="S1061" s="86">
        <v>0</v>
      </c>
      <c r="T1061" s="87">
        <f t="shared" si="183"/>
        <v>0</v>
      </c>
      <c r="U1061" s="86">
        <v>0</v>
      </c>
      <c r="V1061" s="87">
        <f t="shared" si="184"/>
        <v>0</v>
      </c>
      <c r="W1061" s="86">
        <v>0</v>
      </c>
      <c r="X1061" s="87">
        <f t="shared" si="185"/>
        <v>0</v>
      </c>
      <c r="Y1061" s="87">
        <f t="shared" si="186"/>
        <v>0</v>
      </c>
    </row>
    <row r="1062" spans="2:25" x14ac:dyDescent="0.2">
      <c r="B1062" s="85" t="s">
        <v>2097</v>
      </c>
      <c r="C1062" s="85" t="s">
        <v>2088</v>
      </c>
      <c r="D1062" s="85" t="s">
        <v>2098</v>
      </c>
      <c r="E1062" s="86">
        <v>0</v>
      </c>
      <c r="F1062" s="87">
        <f t="shared" si="176"/>
        <v>0</v>
      </c>
      <c r="G1062" s="86">
        <v>0</v>
      </c>
      <c r="H1062" s="87">
        <f t="shared" si="177"/>
        <v>0</v>
      </c>
      <c r="I1062" s="86">
        <v>0</v>
      </c>
      <c r="J1062" s="87">
        <f t="shared" si="178"/>
        <v>0</v>
      </c>
      <c r="K1062" s="86">
        <v>0</v>
      </c>
      <c r="L1062" s="87">
        <f t="shared" si="179"/>
        <v>0</v>
      </c>
      <c r="M1062" s="86">
        <v>0</v>
      </c>
      <c r="N1062" s="87">
        <f t="shared" si="180"/>
        <v>0</v>
      </c>
      <c r="O1062" s="86">
        <v>0</v>
      </c>
      <c r="P1062" s="87">
        <f t="shared" si="181"/>
        <v>0</v>
      </c>
      <c r="Q1062" s="86">
        <v>0</v>
      </c>
      <c r="R1062" s="87">
        <f t="shared" si="182"/>
        <v>0</v>
      </c>
      <c r="S1062" s="86">
        <v>0</v>
      </c>
      <c r="T1062" s="87">
        <f t="shared" si="183"/>
        <v>0</v>
      </c>
      <c r="U1062" s="86">
        <v>0</v>
      </c>
      <c r="V1062" s="87">
        <f t="shared" si="184"/>
        <v>0</v>
      </c>
      <c r="W1062" s="86">
        <v>0</v>
      </c>
      <c r="X1062" s="87">
        <f t="shared" si="185"/>
        <v>0</v>
      </c>
      <c r="Y1062" s="87">
        <f t="shared" si="186"/>
        <v>0</v>
      </c>
    </row>
    <row r="1063" spans="2:25" x14ac:dyDescent="0.2">
      <c r="B1063" s="85" t="s">
        <v>2099</v>
      </c>
      <c r="C1063" s="85" t="s">
        <v>2088</v>
      </c>
      <c r="D1063" s="85" t="s">
        <v>2100</v>
      </c>
      <c r="E1063" s="86">
        <v>0</v>
      </c>
      <c r="F1063" s="87">
        <f t="shared" si="176"/>
        <v>0</v>
      </c>
      <c r="G1063" s="86">
        <v>0</v>
      </c>
      <c r="H1063" s="87">
        <f t="shared" si="177"/>
        <v>0</v>
      </c>
      <c r="I1063" s="86">
        <v>0</v>
      </c>
      <c r="J1063" s="87">
        <f t="shared" si="178"/>
        <v>0</v>
      </c>
      <c r="K1063" s="86">
        <v>0</v>
      </c>
      <c r="L1063" s="87">
        <f t="shared" si="179"/>
        <v>0</v>
      </c>
      <c r="M1063" s="86">
        <v>0</v>
      </c>
      <c r="N1063" s="87">
        <f t="shared" si="180"/>
        <v>0</v>
      </c>
      <c r="O1063" s="86">
        <v>0</v>
      </c>
      <c r="P1063" s="87">
        <f t="shared" si="181"/>
        <v>0</v>
      </c>
      <c r="Q1063" s="86">
        <v>0</v>
      </c>
      <c r="R1063" s="87">
        <f t="shared" si="182"/>
        <v>0</v>
      </c>
      <c r="S1063" s="86">
        <v>0</v>
      </c>
      <c r="T1063" s="87">
        <f t="shared" si="183"/>
        <v>0</v>
      </c>
      <c r="U1063" s="86">
        <v>0</v>
      </c>
      <c r="V1063" s="87">
        <f t="shared" si="184"/>
        <v>0</v>
      </c>
      <c r="W1063" s="86">
        <v>0</v>
      </c>
      <c r="X1063" s="87">
        <f t="shared" si="185"/>
        <v>0</v>
      </c>
      <c r="Y1063" s="87">
        <f t="shared" si="186"/>
        <v>0</v>
      </c>
    </row>
    <row r="1064" spans="2:25" x14ac:dyDescent="0.2">
      <c r="B1064" s="85" t="s">
        <v>2102</v>
      </c>
      <c r="C1064" s="85" t="s">
        <v>2103</v>
      </c>
      <c r="D1064" s="85" t="s">
        <v>2104</v>
      </c>
      <c r="E1064" s="86">
        <v>0</v>
      </c>
      <c r="F1064" s="87">
        <f t="shared" si="176"/>
        <v>0</v>
      </c>
      <c r="G1064" s="86">
        <v>0</v>
      </c>
      <c r="H1064" s="87">
        <f t="shared" si="177"/>
        <v>0</v>
      </c>
      <c r="I1064" s="86">
        <v>0</v>
      </c>
      <c r="J1064" s="87">
        <f t="shared" si="178"/>
        <v>0</v>
      </c>
      <c r="K1064" s="86">
        <v>0</v>
      </c>
      <c r="L1064" s="87">
        <f t="shared" si="179"/>
        <v>0</v>
      </c>
      <c r="M1064" s="86">
        <v>0</v>
      </c>
      <c r="N1064" s="87">
        <f t="shared" si="180"/>
        <v>0</v>
      </c>
      <c r="O1064" s="86">
        <v>0</v>
      </c>
      <c r="P1064" s="87">
        <f t="shared" si="181"/>
        <v>0</v>
      </c>
      <c r="Q1064" s="86">
        <v>0</v>
      </c>
      <c r="R1064" s="87">
        <f t="shared" si="182"/>
        <v>0</v>
      </c>
      <c r="S1064" s="86">
        <v>0</v>
      </c>
      <c r="T1064" s="87">
        <f t="shared" si="183"/>
        <v>0</v>
      </c>
      <c r="U1064" s="86">
        <v>0</v>
      </c>
      <c r="V1064" s="87">
        <f t="shared" si="184"/>
        <v>0</v>
      </c>
      <c r="W1064" s="86">
        <v>0</v>
      </c>
      <c r="X1064" s="87">
        <f t="shared" si="185"/>
        <v>0</v>
      </c>
      <c r="Y1064" s="87">
        <f t="shared" si="186"/>
        <v>0</v>
      </c>
    </row>
    <row r="1065" spans="2:25" x14ac:dyDescent="0.2">
      <c r="B1065" s="85" t="s">
        <v>2105</v>
      </c>
      <c r="C1065" s="85" t="s">
        <v>2103</v>
      </c>
      <c r="D1065" s="85" t="s">
        <v>2106</v>
      </c>
      <c r="E1065" s="86">
        <v>0</v>
      </c>
      <c r="F1065" s="87">
        <f t="shared" si="176"/>
        <v>0</v>
      </c>
      <c r="G1065" s="86">
        <v>0</v>
      </c>
      <c r="H1065" s="87">
        <f t="shared" si="177"/>
        <v>0</v>
      </c>
      <c r="I1065" s="86">
        <v>0</v>
      </c>
      <c r="J1065" s="87">
        <f t="shared" si="178"/>
        <v>0</v>
      </c>
      <c r="K1065" s="86">
        <v>0</v>
      </c>
      <c r="L1065" s="87">
        <f t="shared" si="179"/>
        <v>0</v>
      </c>
      <c r="M1065" s="86">
        <v>0</v>
      </c>
      <c r="N1065" s="87">
        <f t="shared" si="180"/>
        <v>0</v>
      </c>
      <c r="O1065" s="86">
        <v>0</v>
      </c>
      <c r="P1065" s="87">
        <f t="shared" si="181"/>
        <v>0</v>
      </c>
      <c r="Q1065" s="86">
        <v>0</v>
      </c>
      <c r="R1065" s="87">
        <f t="shared" si="182"/>
        <v>0</v>
      </c>
      <c r="S1065" s="86">
        <v>0</v>
      </c>
      <c r="T1065" s="87">
        <f t="shared" si="183"/>
        <v>0</v>
      </c>
      <c r="U1065" s="86">
        <v>0</v>
      </c>
      <c r="V1065" s="87">
        <f t="shared" si="184"/>
        <v>0</v>
      </c>
      <c r="W1065" s="86">
        <v>0</v>
      </c>
      <c r="X1065" s="87">
        <f t="shared" si="185"/>
        <v>0</v>
      </c>
      <c r="Y1065" s="87">
        <f t="shared" si="186"/>
        <v>0</v>
      </c>
    </row>
    <row r="1066" spans="2:25" x14ac:dyDescent="0.2">
      <c r="B1066" s="85" t="s">
        <v>2107</v>
      </c>
      <c r="C1066" s="85" t="s">
        <v>2103</v>
      </c>
      <c r="D1066" s="85" t="s">
        <v>2108</v>
      </c>
      <c r="E1066" s="86">
        <v>0</v>
      </c>
      <c r="F1066" s="87">
        <f t="shared" si="176"/>
        <v>0</v>
      </c>
      <c r="G1066" s="86">
        <v>0</v>
      </c>
      <c r="H1066" s="87">
        <f t="shared" si="177"/>
        <v>0</v>
      </c>
      <c r="I1066" s="86">
        <v>0</v>
      </c>
      <c r="J1066" s="87">
        <f t="shared" si="178"/>
        <v>0</v>
      </c>
      <c r="K1066" s="86">
        <v>0</v>
      </c>
      <c r="L1066" s="87">
        <f t="shared" si="179"/>
        <v>0</v>
      </c>
      <c r="M1066" s="86">
        <v>0</v>
      </c>
      <c r="N1066" s="87">
        <f t="shared" si="180"/>
        <v>0</v>
      </c>
      <c r="O1066" s="86">
        <v>0</v>
      </c>
      <c r="P1066" s="87">
        <f t="shared" si="181"/>
        <v>0</v>
      </c>
      <c r="Q1066" s="86">
        <v>0</v>
      </c>
      <c r="R1066" s="87">
        <f t="shared" si="182"/>
        <v>0</v>
      </c>
      <c r="S1066" s="86">
        <v>0</v>
      </c>
      <c r="T1066" s="87">
        <f t="shared" si="183"/>
        <v>0</v>
      </c>
      <c r="U1066" s="86">
        <v>0</v>
      </c>
      <c r="V1066" s="87">
        <f t="shared" si="184"/>
        <v>0</v>
      </c>
      <c r="W1066" s="86">
        <v>0</v>
      </c>
      <c r="X1066" s="87">
        <f t="shared" si="185"/>
        <v>0</v>
      </c>
      <c r="Y1066" s="87">
        <f t="shared" si="186"/>
        <v>0</v>
      </c>
    </row>
    <row r="1067" spans="2:25" x14ac:dyDescent="0.2">
      <c r="B1067" s="85" t="s">
        <v>2109</v>
      </c>
      <c r="C1067" s="85" t="s">
        <v>2103</v>
      </c>
      <c r="D1067" s="85" t="s">
        <v>2110</v>
      </c>
      <c r="E1067" s="86">
        <v>0</v>
      </c>
      <c r="F1067" s="87">
        <f t="shared" si="176"/>
        <v>0</v>
      </c>
      <c r="G1067" s="86">
        <v>0</v>
      </c>
      <c r="H1067" s="87">
        <f t="shared" si="177"/>
        <v>0</v>
      </c>
      <c r="I1067" s="86">
        <v>0</v>
      </c>
      <c r="J1067" s="87">
        <f t="shared" si="178"/>
        <v>0</v>
      </c>
      <c r="K1067" s="86">
        <v>0</v>
      </c>
      <c r="L1067" s="87">
        <f t="shared" si="179"/>
        <v>0</v>
      </c>
      <c r="M1067" s="86">
        <v>0</v>
      </c>
      <c r="N1067" s="87">
        <f t="shared" si="180"/>
        <v>0</v>
      </c>
      <c r="O1067" s="86">
        <v>0</v>
      </c>
      <c r="P1067" s="87">
        <f t="shared" si="181"/>
        <v>0</v>
      </c>
      <c r="Q1067" s="86">
        <v>0</v>
      </c>
      <c r="R1067" s="87">
        <f t="shared" si="182"/>
        <v>0</v>
      </c>
      <c r="S1067" s="86">
        <v>0</v>
      </c>
      <c r="T1067" s="87">
        <f t="shared" si="183"/>
        <v>0</v>
      </c>
      <c r="U1067" s="86">
        <v>0</v>
      </c>
      <c r="V1067" s="87">
        <f t="shared" si="184"/>
        <v>0</v>
      </c>
      <c r="W1067" s="86">
        <v>0</v>
      </c>
      <c r="X1067" s="87">
        <f t="shared" si="185"/>
        <v>0</v>
      </c>
      <c r="Y1067" s="87">
        <f t="shared" si="186"/>
        <v>0</v>
      </c>
    </row>
    <row r="1068" spans="2:25" x14ac:dyDescent="0.2">
      <c r="B1068" s="85" t="s">
        <v>2111</v>
      </c>
      <c r="C1068" s="85" t="s">
        <v>2103</v>
      </c>
      <c r="D1068" s="85" t="s">
        <v>2112</v>
      </c>
      <c r="E1068" s="86">
        <v>0</v>
      </c>
      <c r="F1068" s="87">
        <f t="shared" si="176"/>
        <v>0</v>
      </c>
      <c r="G1068" s="86">
        <v>0</v>
      </c>
      <c r="H1068" s="87">
        <f t="shared" si="177"/>
        <v>0</v>
      </c>
      <c r="I1068" s="86">
        <v>0</v>
      </c>
      <c r="J1068" s="87">
        <f t="shared" si="178"/>
        <v>0</v>
      </c>
      <c r="K1068" s="86">
        <v>0</v>
      </c>
      <c r="L1068" s="87">
        <f t="shared" si="179"/>
        <v>0</v>
      </c>
      <c r="M1068" s="86">
        <v>0</v>
      </c>
      <c r="N1068" s="87">
        <f t="shared" si="180"/>
        <v>0</v>
      </c>
      <c r="O1068" s="86">
        <v>0</v>
      </c>
      <c r="P1068" s="87">
        <f t="shared" si="181"/>
        <v>0</v>
      </c>
      <c r="Q1068" s="86">
        <v>0</v>
      </c>
      <c r="R1068" s="87">
        <f t="shared" si="182"/>
        <v>0</v>
      </c>
      <c r="S1068" s="86">
        <v>0</v>
      </c>
      <c r="T1068" s="87">
        <f t="shared" si="183"/>
        <v>0</v>
      </c>
      <c r="U1068" s="86">
        <v>0</v>
      </c>
      <c r="V1068" s="87">
        <f t="shared" si="184"/>
        <v>0</v>
      </c>
      <c r="W1068" s="86">
        <v>0</v>
      </c>
      <c r="X1068" s="87">
        <f t="shared" si="185"/>
        <v>0</v>
      </c>
      <c r="Y1068" s="87">
        <f t="shared" si="186"/>
        <v>0</v>
      </c>
    </row>
    <row r="1069" spans="2:25" x14ac:dyDescent="0.2">
      <c r="B1069" s="85" t="s">
        <v>2113</v>
      </c>
      <c r="C1069" s="85" t="s">
        <v>2103</v>
      </c>
      <c r="D1069" s="85" t="s">
        <v>2114</v>
      </c>
      <c r="E1069" s="86">
        <v>0</v>
      </c>
      <c r="F1069" s="87">
        <f t="shared" si="176"/>
        <v>0</v>
      </c>
      <c r="G1069" s="86">
        <v>0</v>
      </c>
      <c r="H1069" s="87">
        <f t="shared" si="177"/>
        <v>0</v>
      </c>
      <c r="I1069" s="86">
        <v>0</v>
      </c>
      <c r="J1069" s="87">
        <f t="shared" si="178"/>
        <v>0</v>
      </c>
      <c r="K1069" s="86">
        <v>0</v>
      </c>
      <c r="L1069" s="87">
        <f t="shared" si="179"/>
        <v>0</v>
      </c>
      <c r="M1069" s="86">
        <v>0</v>
      </c>
      <c r="N1069" s="87">
        <f t="shared" si="180"/>
        <v>0</v>
      </c>
      <c r="O1069" s="86">
        <v>0</v>
      </c>
      <c r="P1069" s="87">
        <f t="shared" si="181"/>
        <v>0</v>
      </c>
      <c r="Q1069" s="86">
        <v>0</v>
      </c>
      <c r="R1069" s="87">
        <f t="shared" si="182"/>
        <v>0</v>
      </c>
      <c r="S1069" s="86">
        <v>0</v>
      </c>
      <c r="T1069" s="87">
        <f t="shared" si="183"/>
        <v>0</v>
      </c>
      <c r="U1069" s="86">
        <v>0</v>
      </c>
      <c r="V1069" s="87">
        <f t="shared" si="184"/>
        <v>0</v>
      </c>
      <c r="W1069" s="86">
        <v>0</v>
      </c>
      <c r="X1069" s="87">
        <f t="shared" si="185"/>
        <v>0</v>
      </c>
      <c r="Y1069" s="87">
        <f t="shared" si="186"/>
        <v>0</v>
      </c>
    </row>
    <row r="1070" spans="2:25" x14ac:dyDescent="0.2">
      <c r="B1070" s="85" t="s">
        <v>2115</v>
      </c>
      <c r="C1070" s="85" t="s">
        <v>2103</v>
      </c>
      <c r="D1070" s="85" t="s">
        <v>2116</v>
      </c>
      <c r="E1070" s="86">
        <v>0</v>
      </c>
      <c r="F1070" s="87">
        <f t="shared" si="176"/>
        <v>0</v>
      </c>
      <c r="G1070" s="86">
        <v>0</v>
      </c>
      <c r="H1070" s="87">
        <f t="shared" si="177"/>
        <v>0</v>
      </c>
      <c r="I1070" s="86">
        <v>0</v>
      </c>
      <c r="J1070" s="87">
        <f t="shared" si="178"/>
        <v>0</v>
      </c>
      <c r="K1070" s="86">
        <v>0</v>
      </c>
      <c r="L1070" s="87">
        <f t="shared" si="179"/>
        <v>0</v>
      </c>
      <c r="M1070" s="86">
        <v>0</v>
      </c>
      <c r="N1070" s="87">
        <f t="shared" si="180"/>
        <v>0</v>
      </c>
      <c r="O1070" s="86">
        <v>0</v>
      </c>
      <c r="P1070" s="87">
        <f t="shared" si="181"/>
        <v>0</v>
      </c>
      <c r="Q1070" s="86">
        <v>0</v>
      </c>
      <c r="R1070" s="87">
        <f t="shared" si="182"/>
        <v>0</v>
      </c>
      <c r="S1070" s="86">
        <v>0</v>
      </c>
      <c r="T1070" s="87">
        <f t="shared" si="183"/>
        <v>0</v>
      </c>
      <c r="U1070" s="86">
        <v>0</v>
      </c>
      <c r="V1070" s="87">
        <f t="shared" si="184"/>
        <v>0</v>
      </c>
      <c r="W1070" s="86">
        <v>0</v>
      </c>
      <c r="X1070" s="87">
        <f t="shared" si="185"/>
        <v>0</v>
      </c>
      <c r="Y1070" s="87">
        <f t="shared" si="186"/>
        <v>0</v>
      </c>
    </row>
    <row r="1071" spans="2:25" x14ac:dyDescent="0.2">
      <c r="B1071" s="85" t="s">
        <v>2117</v>
      </c>
      <c r="C1071" s="85" t="s">
        <v>2103</v>
      </c>
      <c r="D1071" s="85" t="s">
        <v>2118</v>
      </c>
      <c r="E1071" s="86">
        <v>0</v>
      </c>
      <c r="F1071" s="87">
        <f t="shared" si="176"/>
        <v>0</v>
      </c>
      <c r="G1071" s="86">
        <v>0</v>
      </c>
      <c r="H1071" s="87">
        <f t="shared" si="177"/>
        <v>0</v>
      </c>
      <c r="I1071" s="86">
        <v>0</v>
      </c>
      <c r="J1071" s="87">
        <f t="shared" si="178"/>
        <v>0</v>
      </c>
      <c r="K1071" s="86">
        <v>0</v>
      </c>
      <c r="L1071" s="87">
        <f t="shared" si="179"/>
        <v>0</v>
      </c>
      <c r="M1071" s="86">
        <v>0</v>
      </c>
      <c r="N1071" s="87">
        <f t="shared" si="180"/>
        <v>0</v>
      </c>
      <c r="O1071" s="86">
        <v>0</v>
      </c>
      <c r="P1071" s="87">
        <f t="shared" si="181"/>
        <v>0</v>
      </c>
      <c r="Q1071" s="86">
        <v>0</v>
      </c>
      <c r="R1071" s="87">
        <f t="shared" si="182"/>
        <v>0</v>
      </c>
      <c r="S1071" s="86">
        <v>0</v>
      </c>
      <c r="T1071" s="87">
        <f t="shared" si="183"/>
        <v>0</v>
      </c>
      <c r="U1071" s="86">
        <v>0</v>
      </c>
      <c r="V1071" s="87">
        <f t="shared" si="184"/>
        <v>0</v>
      </c>
      <c r="W1071" s="86">
        <v>0</v>
      </c>
      <c r="X1071" s="87">
        <f t="shared" si="185"/>
        <v>0</v>
      </c>
      <c r="Y1071" s="87">
        <f t="shared" si="186"/>
        <v>0</v>
      </c>
    </row>
    <row r="1072" spans="2:25" x14ac:dyDescent="0.2">
      <c r="B1072" s="85" t="s">
        <v>2119</v>
      </c>
      <c r="C1072" s="85" t="s">
        <v>2103</v>
      </c>
      <c r="D1072" s="85" t="s">
        <v>2120</v>
      </c>
      <c r="E1072" s="86">
        <v>0</v>
      </c>
      <c r="F1072" s="87">
        <f t="shared" si="176"/>
        <v>0</v>
      </c>
      <c r="G1072" s="86">
        <v>0</v>
      </c>
      <c r="H1072" s="87">
        <f t="shared" si="177"/>
        <v>0</v>
      </c>
      <c r="I1072" s="86">
        <v>0</v>
      </c>
      <c r="J1072" s="87">
        <f t="shared" si="178"/>
        <v>0</v>
      </c>
      <c r="K1072" s="86">
        <v>0</v>
      </c>
      <c r="L1072" s="87">
        <f t="shared" si="179"/>
        <v>0</v>
      </c>
      <c r="M1072" s="86">
        <v>0</v>
      </c>
      <c r="N1072" s="87">
        <f t="shared" si="180"/>
        <v>0</v>
      </c>
      <c r="O1072" s="86">
        <v>0</v>
      </c>
      <c r="P1072" s="87">
        <f t="shared" si="181"/>
        <v>0</v>
      </c>
      <c r="Q1072" s="86">
        <v>0</v>
      </c>
      <c r="R1072" s="87">
        <f t="shared" si="182"/>
        <v>0</v>
      </c>
      <c r="S1072" s="86">
        <v>0</v>
      </c>
      <c r="T1072" s="87">
        <f t="shared" si="183"/>
        <v>0</v>
      </c>
      <c r="U1072" s="86">
        <v>0</v>
      </c>
      <c r="V1072" s="87">
        <f t="shared" si="184"/>
        <v>0</v>
      </c>
      <c r="W1072" s="86">
        <v>0</v>
      </c>
      <c r="X1072" s="87">
        <f t="shared" si="185"/>
        <v>0</v>
      </c>
      <c r="Y1072" s="87">
        <f t="shared" si="186"/>
        <v>0</v>
      </c>
    </row>
    <row r="1073" spans="2:25" x14ac:dyDescent="0.2">
      <c r="B1073" s="85" t="s">
        <v>2121</v>
      </c>
      <c r="C1073" s="85" t="s">
        <v>2103</v>
      </c>
      <c r="D1073" s="85" t="s">
        <v>2122</v>
      </c>
      <c r="E1073" s="86">
        <v>0</v>
      </c>
      <c r="F1073" s="87">
        <f t="shared" si="176"/>
        <v>0</v>
      </c>
      <c r="G1073" s="86">
        <v>0</v>
      </c>
      <c r="H1073" s="87">
        <f t="shared" si="177"/>
        <v>0</v>
      </c>
      <c r="I1073" s="86">
        <v>0</v>
      </c>
      <c r="J1073" s="87">
        <f t="shared" si="178"/>
        <v>0</v>
      </c>
      <c r="K1073" s="86">
        <v>0</v>
      </c>
      <c r="L1073" s="87">
        <f t="shared" si="179"/>
        <v>0</v>
      </c>
      <c r="M1073" s="86">
        <v>0</v>
      </c>
      <c r="N1073" s="87">
        <f t="shared" si="180"/>
        <v>0</v>
      </c>
      <c r="O1073" s="86">
        <v>0</v>
      </c>
      <c r="P1073" s="87">
        <f t="shared" si="181"/>
        <v>0</v>
      </c>
      <c r="Q1073" s="86">
        <v>0</v>
      </c>
      <c r="R1073" s="87">
        <f t="shared" si="182"/>
        <v>0</v>
      </c>
      <c r="S1073" s="86">
        <v>0</v>
      </c>
      <c r="T1073" s="87">
        <f t="shared" si="183"/>
        <v>0</v>
      </c>
      <c r="U1073" s="86">
        <v>0</v>
      </c>
      <c r="V1073" s="87">
        <f t="shared" si="184"/>
        <v>0</v>
      </c>
      <c r="W1073" s="86">
        <v>0</v>
      </c>
      <c r="X1073" s="87">
        <f t="shared" si="185"/>
        <v>0</v>
      </c>
      <c r="Y1073" s="87">
        <f t="shared" si="186"/>
        <v>0</v>
      </c>
    </row>
    <row r="1074" spans="2:25" x14ac:dyDescent="0.2">
      <c r="B1074" s="85" t="s">
        <v>2123</v>
      </c>
      <c r="C1074" s="85" t="s">
        <v>2103</v>
      </c>
      <c r="D1074" s="85" t="s">
        <v>2124</v>
      </c>
      <c r="E1074" s="86">
        <v>0</v>
      </c>
      <c r="F1074" s="87">
        <f t="shared" si="176"/>
        <v>0</v>
      </c>
      <c r="G1074" s="86">
        <v>0</v>
      </c>
      <c r="H1074" s="87">
        <f t="shared" si="177"/>
        <v>0</v>
      </c>
      <c r="I1074" s="86">
        <v>0</v>
      </c>
      <c r="J1074" s="87">
        <f t="shared" si="178"/>
        <v>0</v>
      </c>
      <c r="K1074" s="86">
        <v>0</v>
      </c>
      <c r="L1074" s="87">
        <f t="shared" si="179"/>
        <v>0</v>
      </c>
      <c r="M1074" s="86">
        <v>0</v>
      </c>
      <c r="N1074" s="87">
        <f t="shared" si="180"/>
        <v>0</v>
      </c>
      <c r="O1074" s="86">
        <v>0</v>
      </c>
      <c r="P1074" s="87">
        <f t="shared" si="181"/>
        <v>0</v>
      </c>
      <c r="Q1074" s="86">
        <v>0</v>
      </c>
      <c r="R1074" s="87">
        <f t="shared" si="182"/>
        <v>0</v>
      </c>
      <c r="S1074" s="86">
        <v>0</v>
      </c>
      <c r="T1074" s="87">
        <f t="shared" si="183"/>
        <v>0</v>
      </c>
      <c r="U1074" s="86">
        <v>0</v>
      </c>
      <c r="V1074" s="87">
        <f t="shared" si="184"/>
        <v>0</v>
      </c>
      <c r="W1074" s="86">
        <v>0</v>
      </c>
      <c r="X1074" s="87">
        <f t="shared" si="185"/>
        <v>0</v>
      </c>
      <c r="Y1074" s="87">
        <f t="shared" si="186"/>
        <v>0</v>
      </c>
    </row>
    <row r="1075" spans="2:25" x14ac:dyDescent="0.2">
      <c r="B1075" s="85" t="s">
        <v>2125</v>
      </c>
      <c r="C1075" s="85" t="s">
        <v>2103</v>
      </c>
      <c r="D1075" s="85" t="s">
        <v>2126</v>
      </c>
      <c r="E1075" s="86">
        <v>0</v>
      </c>
      <c r="F1075" s="87">
        <f t="shared" si="176"/>
        <v>0</v>
      </c>
      <c r="G1075" s="86">
        <v>0</v>
      </c>
      <c r="H1075" s="87">
        <f t="shared" si="177"/>
        <v>0</v>
      </c>
      <c r="I1075" s="86">
        <v>0</v>
      </c>
      <c r="J1075" s="87">
        <f t="shared" si="178"/>
        <v>0</v>
      </c>
      <c r="K1075" s="86">
        <v>0</v>
      </c>
      <c r="L1075" s="87">
        <f t="shared" si="179"/>
        <v>0</v>
      </c>
      <c r="M1075" s="86">
        <v>0</v>
      </c>
      <c r="N1075" s="87">
        <f t="shared" si="180"/>
        <v>0</v>
      </c>
      <c r="O1075" s="86">
        <v>0</v>
      </c>
      <c r="P1075" s="87">
        <f t="shared" si="181"/>
        <v>0</v>
      </c>
      <c r="Q1075" s="86">
        <v>0</v>
      </c>
      <c r="R1075" s="87">
        <f t="shared" si="182"/>
        <v>0</v>
      </c>
      <c r="S1075" s="86">
        <v>0</v>
      </c>
      <c r="T1075" s="87">
        <f t="shared" si="183"/>
        <v>0</v>
      </c>
      <c r="U1075" s="86">
        <v>0</v>
      </c>
      <c r="V1075" s="87">
        <f t="shared" si="184"/>
        <v>0</v>
      </c>
      <c r="W1075" s="86">
        <v>0</v>
      </c>
      <c r="X1075" s="87">
        <f t="shared" si="185"/>
        <v>0</v>
      </c>
      <c r="Y1075" s="87">
        <f t="shared" si="186"/>
        <v>0</v>
      </c>
    </row>
    <row r="1076" spans="2:25" x14ac:dyDescent="0.2">
      <c r="B1076" s="85" t="s">
        <v>2127</v>
      </c>
      <c r="C1076" s="85" t="s">
        <v>2103</v>
      </c>
      <c r="D1076" s="85" t="s">
        <v>193</v>
      </c>
      <c r="E1076" s="86">
        <v>0</v>
      </c>
      <c r="F1076" s="87">
        <f t="shared" si="176"/>
        <v>0</v>
      </c>
      <c r="G1076" s="86">
        <v>0</v>
      </c>
      <c r="H1076" s="87">
        <f t="shared" si="177"/>
        <v>0</v>
      </c>
      <c r="I1076" s="86">
        <v>0</v>
      </c>
      <c r="J1076" s="87">
        <f t="shared" si="178"/>
        <v>0</v>
      </c>
      <c r="K1076" s="86">
        <v>0</v>
      </c>
      <c r="L1076" s="87">
        <f t="shared" si="179"/>
        <v>0</v>
      </c>
      <c r="M1076" s="86">
        <v>0</v>
      </c>
      <c r="N1076" s="87">
        <f t="shared" si="180"/>
        <v>0</v>
      </c>
      <c r="O1076" s="86">
        <v>0</v>
      </c>
      <c r="P1076" s="87">
        <f t="shared" si="181"/>
        <v>0</v>
      </c>
      <c r="Q1076" s="86">
        <v>0</v>
      </c>
      <c r="R1076" s="87">
        <f t="shared" si="182"/>
        <v>0</v>
      </c>
      <c r="S1076" s="86">
        <v>0</v>
      </c>
      <c r="T1076" s="87">
        <f t="shared" si="183"/>
        <v>0</v>
      </c>
      <c r="U1076" s="86">
        <v>0</v>
      </c>
      <c r="V1076" s="87">
        <f t="shared" si="184"/>
        <v>0</v>
      </c>
      <c r="W1076" s="86">
        <v>0</v>
      </c>
      <c r="X1076" s="87">
        <f t="shared" si="185"/>
        <v>0</v>
      </c>
      <c r="Y1076" s="87">
        <f t="shared" si="186"/>
        <v>0</v>
      </c>
    </row>
    <row r="1077" spans="2:25" x14ac:dyDescent="0.2">
      <c r="B1077" s="85" t="s">
        <v>2128</v>
      </c>
      <c r="C1077" s="85" t="s">
        <v>2103</v>
      </c>
      <c r="D1077" s="85" t="s">
        <v>2129</v>
      </c>
      <c r="E1077" s="86">
        <v>0</v>
      </c>
      <c r="F1077" s="87">
        <f t="shared" si="176"/>
        <v>0</v>
      </c>
      <c r="G1077" s="86">
        <v>0</v>
      </c>
      <c r="H1077" s="87">
        <f t="shared" si="177"/>
        <v>0</v>
      </c>
      <c r="I1077" s="86">
        <v>0</v>
      </c>
      <c r="J1077" s="87">
        <f t="shared" si="178"/>
        <v>0</v>
      </c>
      <c r="K1077" s="86">
        <v>0</v>
      </c>
      <c r="L1077" s="87">
        <f t="shared" si="179"/>
        <v>0</v>
      </c>
      <c r="M1077" s="86">
        <v>0</v>
      </c>
      <c r="N1077" s="87">
        <f t="shared" si="180"/>
        <v>0</v>
      </c>
      <c r="O1077" s="86">
        <v>0</v>
      </c>
      <c r="P1077" s="87">
        <f t="shared" si="181"/>
        <v>0</v>
      </c>
      <c r="Q1077" s="86">
        <v>0</v>
      </c>
      <c r="R1077" s="87">
        <f t="shared" si="182"/>
        <v>0</v>
      </c>
      <c r="S1077" s="86">
        <v>0</v>
      </c>
      <c r="T1077" s="87">
        <f t="shared" si="183"/>
        <v>0</v>
      </c>
      <c r="U1077" s="86">
        <v>0</v>
      </c>
      <c r="V1077" s="87">
        <f t="shared" si="184"/>
        <v>0</v>
      </c>
      <c r="W1077" s="86">
        <v>0</v>
      </c>
      <c r="X1077" s="87">
        <f t="shared" si="185"/>
        <v>0</v>
      </c>
      <c r="Y1077" s="87">
        <f t="shared" si="186"/>
        <v>0</v>
      </c>
    </row>
    <row r="1078" spans="2:25" x14ac:dyDescent="0.2">
      <c r="B1078" s="85" t="s">
        <v>2130</v>
      </c>
      <c r="C1078" s="85" t="s">
        <v>2103</v>
      </c>
      <c r="D1078" s="85" t="s">
        <v>2131</v>
      </c>
      <c r="E1078" s="86">
        <v>0</v>
      </c>
      <c r="F1078" s="87">
        <f t="shared" si="176"/>
        <v>0</v>
      </c>
      <c r="G1078" s="86">
        <v>0</v>
      </c>
      <c r="H1078" s="87">
        <f t="shared" si="177"/>
        <v>0</v>
      </c>
      <c r="I1078" s="86">
        <v>0</v>
      </c>
      <c r="J1078" s="87">
        <f t="shared" si="178"/>
        <v>0</v>
      </c>
      <c r="K1078" s="86">
        <v>0</v>
      </c>
      <c r="L1078" s="87">
        <f t="shared" si="179"/>
        <v>0</v>
      </c>
      <c r="M1078" s="86">
        <v>0</v>
      </c>
      <c r="N1078" s="87">
        <f t="shared" si="180"/>
        <v>0</v>
      </c>
      <c r="O1078" s="86">
        <v>0</v>
      </c>
      <c r="P1078" s="87">
        <f t="shared" si="181"/>
        <v>0</v>
      </c>
      <c r="Q1078" s="86">
        <v>0</v>
      </c>
      <c r="R1078" s="87">
        <f t="shared" si="182"/>
        <v>0</v>
      </c>
      <c r="S1078" s="86">
        <v>0</v>
      </c>
      <c r="T1078" s="87">
        <f t="shared" si="183"/>
        <v>0</v>
      </c>
      <c r="U1078" s="86">
        <v>0</v>
      </c>
      <c r="V1078" s="87">
        <f t="shared" si="184"/>
        <v>0</v>
      </c>
      <c r="W1078" s="86">
        <v>0</v>
      </c>
      <c r="X1078" s="87">
        <f t="shared" si="185"/>
        <v>0</v>
      </c>
      <c r="Y1078" s="87">
        <f t="shared" si="186"/>
        <v>0</v>
      </c>
    </row>
    <row r="1079" spans="2:25" x14ac:dyDescent="0.2">
      <c r="B1079" s="85" t="s">
        <v>2132</v>
      </c>
      <c r="C1079" s="85" t="s">
        <v>2103</v>
      </c>
      <c r="D1079" s="85" t="s">
        <v>2133</v>
      </c>
      <c r="E1079" s="86">
        <v>0</v>
      </c>
      <c r="F1079" s="87">
        <f t="shared" si="176"/>
        <v>0</v>
      </c>
      <c r="G1079" s="86">
        <v>0</v>
      </c>
      <c r="H1079" s="87">
        <f t="shared" si="177"/>
        <v>0</v>
      </c>
      <c r="I1079" s="86">
        <v>0</v>
      </c>
      <c r="J1079" s="87">
        <f t="shared" si="178"/>
        <v>0</v>
      </c>
      <c r="K1079" s="86">
        <v>0</v>
      </c>
      <c r="L1079" s="87">
        <f t="shared" si="179"/>
        <v>0</v>
      </c>
      <c r="M1079" s="86">
        <v>0</v>
      </c>
      <c r="N1079" s="87">
        <f t="shared" si="180"/>
        <v>0</v>
      </c>
      <c r="O1079" s="86">
        <v>0</v>
      </c>
      <c r="P1079" s="87">
        <f t="shared" si="181"/>
        <v>0</v>
      </c>
      <c r="Q1079" s="86">
        <v>0</v>
      </c>
      <c r="R1079" s="87">
        <f t="shared" si="182"/>
        <v>0</v>
      </c>
      <c r="S1079" s="86">
        <v>0</v>
      </c>
      <c r="T1079" s="87">
        <f t="shared" si="183"/>
        <v>0</v>
      </c>
      <c r="U1079" s="86">
        <v>0</v>
      </c>
      <c r="V1079" s="87">
        <f t="shared" si="184"/>
        <v>0</v>
      </c>
      <c r="W1079" s="86">
        <v>0</v>
      </c>
      <c r="X1079" s="87">
        <f t="shared" si="185"/>
        <v>0</v>
      </c>
      <c r="Y1079" s="87">
        <f t="shared" si="186"/>
        <v>0</v>
      </c>
    </row>
    <row r="1080" spans="2:25" x14ac:dyDescent="0.2">
      <c r="B1080" s="85" t="s">
        <v>2134</v>
      </c>
      <c r="C1080" s="85" t="s">
        <v>2103</v>
      </c>
      <c r="D1080" s="85" t="s">
        <v>2135</v>
      </c>
      <c r="E1080" s="86">
        <v>0</v>
      </c>
      <c r="F1080" s="87">
        <f t="shared" si="176"/>
        <v>0</v>
      </c>
      <c r="G1080" s="86">
        <v>0</v>
      </c>
      <c r="H1080" s="87">
        <f t="shared" si="177"/>
        <v>0</v>
      </c>
      <c r="I1080" s="86">
        <v>0</v>
      </c>
      <c r="J1080" s="87">
        <f t="shared" si="178"/>
        <v>0</v>
      </c>
      <c r="K1080" s="86">
        <v>0</v>
      </c>
      <c r="L1080" s="87">
        <f t="shared" si="179"/>
        <v>0</v>
      </c>
      <c r="M1080" s="86">
        <v>0</v>
      </c>
      <c r="N1080" s="87">
        <f t="shared" si="180"/>
        <v>0</v>
      </c>
      <c r="O1080" s="86">
        <v>0</v>
      </c>
      <c r="P1080" s="87">
        <f t="shared" si="181"/>
        <v>0</v>
      </c>
      <c r="Q1080" s="86">
        <v>0</v>
      </c>
      <c r="R1080" s="87">
        <f t="shared" si="182"/>
        <v>0</v>
      </c>
      <c r="S1080" s="86">
        <v>0</v>
      </c>
      <c r="T1080" s="87">
        <f t="shared" si="183"/>
        <v>0</v>
      </c>
      <c r="U1080" s="86">
        <v>0</v>
      </c>
      <c r="V1080" s="87">
        <f t="shared" si="184"/>
        <v>0</v>
      </c>
      <c r="W1080" s="86">
        <v>0</v>
      </c>
      <c r="X1080" s="87">
        <f t="shared" si="185"/>
        <v>0</v>
      </c>
      <c r="Y1080" s="87">
        <f t="shared" si="186"/>
        <v>0</v>
      </c>
    </row>
    <row r="1081" spans="2:25" x14ac:dyDescent="0.2">
      <c r="B1081" s="85" t="s">
        <v>2136</v>
      </c>
      <c r="C1081" s="85" t="s">
        <v>2103</v>
      </c>
      <c r="D1081" s="85" t="s">
        <v>2137</v>
      </c>
      <c r="E1081" s="86">
        <v>0</v>
      </c>
      <c r="F1081" s="87">
        <f t="shared" si="176"/>
        <v>0</v>
      </c>
      <c r="G1081" s="86">
        <v>0</v>
      </c>
      <c r="H1081" s="87">
        <f t="shared" si="177"/>
        <v>0</v>
      </c>
      <c r="I1081" s="86">
        <v>0</v>
      </c>
      <c r="J1081" s="87">
        <f t="shared" si="178"/>
        <v>0</v>
      </c>
      <c r="K1081" s="86">
        <v>0</v>
      </c>
      <c r="L1081" s="87">
        <f t="shared" si="179"/>
        <v>0</v>
      </c>
      <c r="M1081" s="86">
        <v>0</v>
      </c>
      <c r="N1081" s="87">
        <f t="shared" si="180"/>
        <v>0</v>
      </c>
      <c r="O1081" s="86">
        <v>0</v>
      </c>
      <c r="P1081" s="87">
        <f t="shared" si="181"/>
        <v>0</v>
      </c>
      <c r="Q1081" s="86">
        <v>0</v>
      </c>
      <c r="R1081" s="87">
        <f t="shared" si="182"/>
        <v>0</v>
      </c>
      <c r="S1081" s="86">
        <v>0</v>
      </c>
      <c r="T1081" s="87">
        <f t="shared" si="183"/>
        <v>0</v>
      </c>
      <c r="U1081" s="86">
        <v>0</v>
      </c>
      <c r="V1081" s="87">
        <f t="shared" si="184"/>
        <v>0</v>
      </c>
      <c r="W1081" s="86">
        <v>0</v>
      </c>
      <c r="X1081" s="87">
        <f t="shared" si="185"/>
        <v>0</v>
      </c>
      <c r="Y1081" s="87">
        <f t="shared" si="186"/>
        <v>0</v>
      </c>
    </row>
    <row r="1082" spans="2:25" x14ac:dyDescent="0.2">
      <c r="B1082" s="85" t="s">
        <v>2138</v>
      </c>
      <c r="C1082" s="85" t="s">
        <v>2103</v>
      </c>
      <c r="D1082" s="85" t="s">
        <v>412</v>
      </c>
      <c r="E1082" s="86">
        <v>0</v>
      </c>
      <c r="F1082" s="87">
        <f t="shared" si="176"/>
        <v>0</v>
      </c>
      <c r="G1082" s="86">
        <v>0</v>
      </c>
      <c r="H1082" s="87">
        <f t="shared" si="177"/>
        <v>0</v>
      </c>
      <c r="I1082" s="86">
        <v>0</v>
      </c>
      <c r="J1082" s="87">
        <f t="shared" si="178"/>
        <v>0</v>
      </c>
      <c r="K1082" s="86">
        <v>0</v>
      </c>
      <c r="L1082" s="87">
        <f t="shared" si="179"/>
        <v>0</v>
      </c>
      <c r="M1082" s="86">
        <v>0</v>
      </c>
      <c r="N1082" s="87">
        <f t="shared" si="180"/>
        <v>0</v>
      </c>
      <c r="O1082" s="86">
        <v>0</v>
      </c>
      <c r="P1082" s="87">
        <f t="shared" si="181"/>
        <v>0</v>
      </c>
      <c r="Q1082" s="86">
        <v>0</v>
      </c>
      <c r="R1082" s="87">
        <f t="shared" si="182"/>
        <v>0</v>
      </c>
      <c r="S1082" s="86">
        <v>0</v>
      </c>
      <c r="T1082" s="87">
        <f t="shared" si="183"/>
        <v>0</v>
      </c>
      <c r="U1082" s="86">
        <v>0</v>
      </c>
      <c r="V1082" s="87">
        <f t="shared" si="184"/>
        <v>0</v>
      </c>
      <c r="W1082" s="86">
        <v>0</v>
      </c>
      <c r="X1082" s="87">
        <f t="shared" si="185"/>
        <v>0</v>
      </c>
      <c r="Y1082" s="87">
        <f t="shared" si="186"/>
        <v>0</v>
      </c>
    </row>
    <row r="1083" spans="2:25" x14ac:dyDescent="0.2">
      <c r="B1083" s="85" t="s">
        <v>2140</v>
      </c>
      <c r="C1083" s="85" t="s">
        <v>2141</v>
      </c>
      <c r="D1083" s="85" t="s">
        <v>2142</v>
      </c>
      <c r="E1083" s="86">
        <v>0</v>
      </c>
      <c r="F1083" s="87">
        <f t="shared" si="176"/>
        <v>0</v>
      </c>
      <c r="G1083" s="86">
        <v>0</v>
      </c>
      <c r="H1083" s="87">
        <f t="shared" si="177"/>
        <v>0</v>
      </c>
      <c r="I1083" s="86">
        <v>0</v>
      </c>
      <c r="J1083" s="87">
        <f t="shared" si="178"/>
        <v>0</v>
      </c>
      <c r="K1083" s="86">
        <v>0</v>
      </c>
      <c r="L1083" s="87">
        <f t="shared" si="179"/>
        <v>0</v>
      </c>
      <c r="M1083" s="86">
        <v>0</v>
      </c>
      <c r="N1083" s="87">
        <f t="shared" si="180"/>
        <v>0</v>
      </c>
      <c r="O1083" s="86">
        <v>0</v>
      </c>
      <c r="P1083" s="87">
        <f t="shared" si="181"/>
        <v>0</v>
      </c>
      <c r="Q1083" s="86">
        <v>0</v>
      </c>
      <c r="R1083" s="87">
        <f t="shared" si="182"/>
        <v>0</v>
      </c>
      <c r="S1083" s="86">
        <v>0</v>
      </c>
      <c r="T1083" s="87">
        <f t="shared" si="183"/>
        <v>0</v>
      </c>
      <c r="U1083" s="86">
        <v>0</v>
      </c>
      <c r="V1083" s="87">
        <f t="shared" si="184"/>
        <v>0</v>
      </c>
      <c r="W1083" s="86">
        <v>0</v>
      </c>
      <c r="X1083" s="87">
        <f t="shared" si="185"/>
        <v>0</v>
      </c>
      <c r="Y1083" s="87">
        <f t="shared" si="186"/>
        <v>0</v>
      </c>
    </row>
    <row r="1084" spans="2:25" x14ac:dyDescent="0.2">
      <c r="B1084" s="85" t="s">
        <v>2143</v>
      </c>
      <c r="C1084" s="85" t="s">
        <v>2141</v>
      </c>
      <c r="D1084" s="85" t="s">
        <v>1467</v>
      </c>
      <c r="E1084" s="86">
        <v>0</v>
      </c>
      <c r="F1084" s="87">
        <f t="shared" si="176"/>
        <v>0</v>
      </c>
      <c r="G1084" s="86">
        <v>0</v>
      </c>
      <c r="H1084" s="87">
        <f t="shared" si="177"/>
        <v>0</v>
      </c>
      <c r="I1084" s="86">
        <v>0</v>
      </c>
      <c r="J1084" s="87">
        <f t="shared" si="178"/>
        <v>0</v>
      </c>
      <c r="K1084" s="86">
        <v>0</v>
      </c>
      <c r="L1084" s="87">
        <f t="shared" si="179"/>
        <v>0</v>
      </c>
      <c r="M1084" s="86">
        <v>0</v>
      </c>
      <c r="N1084" s="87">
        <f t="shared" si="180"/>
        <v>0</v>
      </c>
      <c r="O1084" s="86">
        <v>0</v>
      </c>
      <c r="P1084" s="87">
        <f t="shared" si="181"/>
        <v>0</v>
      </c>
      <c r="Q1084" s="86">
        <v>0</v>
      </c>
      <c r="R1084" s="87">
        <f t="shared" si="182"/>
        <v>0</v>
      </c>
      <c r="S1084" s="86">
        <v>0</v>
      </c>
      <c r="T1084" s="87">
        <f t="shared" si="183"/>
        <v>0</v>
      </c>
      <c r="U1084" s="86">
        <v>0</v>
      </c>
      <c r="V1084" s="87">
        <f t="shared" si="184"/>
        <v>0</v>
      </c>
      <c r="W1084" s="86">
        <v>0</v>
      </c>
      <c r="X1084" s="87">
        <f t="shared" si="185"/>
        <v>0</v>
      </c>
      <c r="Y1084" s="87">
        <f t="shared" si="186"/>
        <v>0</v>
      </c>
    </row>
    <row r="1085" spans="2:25" x14ac:dyDescent="0.2">
      <c r="B1085" s="85" t="s">
        <v>2144</v>
      </c>
      <c r="C1085" s="85" t="s">
        <v>2141</v>
      </c>
      <c r="D1085" s="85" t="s">
        <v>2145</v>
      </c>
      <c r="E1085" s="86">
        <v>0</v>
      </c>
      <c r="F1085" s="87">
        <f t="shared" si="176"/>
        <v>0</v>
      </c>
      <c r="G1085" s="86">
        <v>0</v>
      </c>
      <c r="H1085" s="87">
        <f t="shared" si="177"/>
        <v>0</v>
      </c>
      <c r="I1085" s="86">
        <v>0</v>
      </c>
      <c r="J1085" s="87">
        <f t="shared" si="178"/>
        <v>0</v>
      </c>
      <c r="K1085" s="86">
        <v>0</v>
      </c>
      <c r="L1085" s="87">
        <f t="shared" si="179"/>
        <v>0</v>
      </c>
      <c r="M1085" s="86">
        <v>0</v>
      </c>
      <c r="N1085" s="87">
        <f t="shared" si="180"/>
        <v>0</v>
      </c>
      <c r="O1085" s="86">
        <v>0</v>
      </c>
      <c r="P1085" s="87">
        <f t="shared" si="181"/>
        <v>0</v>
      </c>
      <c r="Q1085" s="86">
        <v>0</v>
      </c>
      <c r="R1085" s="87">
        <f t="shared" si="182"/>
        <v>0</v>
      </c>
      <c r="S1085" s="86">
        <v>0</v>
      </c>
      <c r="T1085" s="87">
        <f t="shared" si="183"/>
        <v>0</v>
      </c>
      <c r="U1085" s="86">
        <v>0</v>
      </c>
      <c r="V1085" s="87">
        <f t="shared" si="184"/>
        <v>0</v>
      </c>
      <c r="W1085" s="86">
        <v>0</v>
      </c>
      <c r="X1085" s="87">
        <f t="shared" si="185"/>
        <v>0</v>
      </c>
      <c r="Y1085" s="87">
        <f t="shared" si="186"/>
        <v>0</v>
      </c>
    </row>
    <row r="1086" spans="2:25" x14ac:dyDescent="0.2">
      <c r="B1086" s="85" t="s">
        <v>2146</v>
      </c>
      <c r="C1086" s="85" t="s">
        <v>2141</v>
      </c>
      <c r="D1086" s="85" t="s">
        <v>2147</v>
      </c>
      <c r="E1086" s="86">
        <v>0</v>
      </c>
      <c r="F1086" s="87">
        <f t="shared" si="176"/>
        <v>0</v>
      </c>
      <c r="G1086" s="86">
        <v>0</v>
      </c>
      <c r="H1086" s="87">
        <f t="shared" si="177"/>
        <v>0</v>
      </c>
      <c r="I1086" s="86">
        <v>0</v>
      </c>
      <c r="J1086" s="87">
        <f t="shared" si="178"/>
        <v>0</v>
      </c>
      <c r="K1086" s="86">
        <v>0</v>
      </c>
      <c r="L1086" s="87">
        <f t="shared" si="179"/>
        <v>0</v>
      </c>
      <c r="M1086" s="86">
        <v>0</v>
      </c>
      <c r="N1086" s="87">
        <f t="shared" si="180"/>
        <v>0</v>
      </c>
      <c r="O1086" s="86">
        <v>0</v>
      </c>
      <c r="P1086" s="87">
        <f t="shared" si="181"/>
        <v>0</v>
      </c>
      <c r="Q1086" s="86">
        <v>0</v>
      </c>
      <c r="R1086" s="87">
        <f t="shared" si="182"/>
        <v>0</v>
      </c>
      <c r="S1086" s="86">
        <v>0</v>
      </c>
      <c r="T1086" s="87">
        <f t="shared" si="183"/>
        <v>0</v>
      </c>
      <c r="U1086" s="86">
        <v>0</v>
      </c>
      <c r="V1086" s="87">
        <f t="shared" si="184"/>
        <v>0</v>
      </c>
      <c r="W1086" s="86">
        <v>0</v>
      </c>
      <c r="X1086" s="87">
        <f t="shared" si="185"/>
        <v>0</v>
      </c>
      <c r="Y1086" s="87">
        <f t="shared" si="186"/>
        <v>0</v>
      </c>
    </row>
    <row r="1087" spans="2:25" x14ac:dyDescent="0.2">
      <c r="B1087" s="85" t="s">
        <v>2148</v>
      </c>
      <c r="C1087" s="85" t="s">
        <v>2141</v>
      </c>
      <c r="D1087" s="85" t="s">
        <v>2149</v>
      </c>
      <c r="E1087" s="86">
        <v>0</v>
      </c>
      <c r="F1087" s="87">
        <f t="shared" si="176"/>
        <v>0</v>
      </c>
      <c r="G1087" s="86">
        <v>0</v>
      </c>
      <c r="H1087" s="87">
        <f t="shared" si="177"/>
        <v>0</v>
      </c>
      <c r="I1087" s="86">
        <v>0</v>
      </c>
      <c r="J1087" s="87">
        <f t="shared" si="178"/>
        <v>0</v>
      </c>
      <c r="K1087" s="86">
        <v>0</v>
      </c>
      <c r="L1087" s="87">
        <f t="shared" si="179"/>
        <v>0</v>
      </c>
      <c r="M1087" s="86">
        <v>0</v>
      </c>
      <c r="N1087" s="87">
        <f t="shared" si="180"/>
        <v>0</v>
      </c>
      <c r="O1087" s="86">
        <v>0</v>
      </c>
      <c r="P1087" s="87">
        <f t="shared" si="181"/>
        <v>0</v>
      </c>
      <c r="Q1087" s="86">
        <v>0</v>
      </c>
      <c r="R1087" s="87">
        <f t="shared" si="182"/>
        <v>0</v>
      </c>
      <c r="S1087" s="86">
        <v>0</v>
      </c>
      <c r="T1087" s="87">
        <f t="shared" si="183"/>
        <v>0</v>
      </c>
      <c r="U1087" s="86">
        <v>0</v>
      </c>
      <c r="V1087" s="87">
        <f t="shared" si="184"/>
        <v>0</v>
      </c>
      <c r="W1087" s="86">
        <v>0</v>
      </c>
      <c r="X1087" s="87">
        <f t="shared" si="185"/>
        <v>0</v>
      </c>
      <c r="Y1087" s="87">
        <f t="shared" si="186"/>
        <v>0</v>
      </c>
    </row>
    <row r="1088" spans="2:25" x14ac:dyDescent="0.2">
      <c r="B1088" s="85" t="s">
        <v>2150</v>
      </c>
      <c r="C1088" s="85" t="s">
        <v>2141</v>
      </c>
      <c r="D1088" s="85" t="s">
        <v>2151</v>
      </c>
      <c r="E1088" s="86">
        <v>0</v>
      </c>
      <c r="F1088" s="87">
        <f t="shared" si="176"/>
        <v>0</v>
      </c>
      <c r="G1088" s="86">
        <v>0</v>
      </c>
      <c r="H1088" s="87">
        <f t="shared" si="177"/>
        <v>0</v>
      </c>
      <c r="I1088" s="86">
        <v>0</v>
      </c>
      <c r="J1088" s="87">
        <f t="shared" si="178"/>
        <v>0</v>
      </c>
      <c r="K1088" s="86">
        <v>0</v>
      </c>
      <c r="L1088" s="87">
        <f t="shared" si="179"/>
        <v>0</v>
      </c>
      <c r="M1088" s="86">
        <v>0</v>
      </c>
      <c r="N1088" s="87">
        <f t="shared" si="180"/>
        <v>0</v>
      </c>
      <c r="O1088" s="86">
        <v>0</v>
      </c>
      <c r="P1088" s="87">
        <f t="shared" si="181"/>
        <v>0</v>
      </c>
      <c r="Q1088" s="86">
        <v>0</v>
      </c>
      <c r="R1088" s="87">
        <f t="shared" si="182"/>
        <v>0</v>
      </c>
      <c r="S1088" s="86">
        <v>0</v>
      </c>
      <c r="T1088" s="87">
        <f t="shared" si="183"/>
        <v>0</v>
      </c>
      <c r="U1088" s="86">
        <v>0</v>
      </c>
      <c r="V1088" s="87">
        <f t="shared" si="184"/>
        <v>0</v>
      </c>
      <c r="W1088" s="86">
        <v>0</v>
      </c>
      <c r="X1088" s="87">
        <f t="shared" si="185"/>
        <v>0</v>
      </c>
      <c r="Y1088" s="87">
        <f t="shared" si="186"/>
        <v>0</v>
      </c>
    </row>
    <row r="1089" spans="2:26" x14ac:dyDescent="0.2">
      <c r="B1089" s="85" t="s">
        <v>2152</v>
      </c>
      <c r="C1089" s="85" t="s">
        <v>2141</v>
      </c>
      <c r="D1089" s="85" t="s">
        <v>2153</v>
      </c>
      <c r="E1089" s="86">
        <v>0</v>
      </c>
      <c r="F1089" s="87">
        <f t="shared" si="176"/>
        <v>0</v>
      </c>
      <c r="G1089" s="86">
        <v>0</v>
      </c>
      <c r="H1089" s="87">
        <f t="shared" si="177"/>
        <v>0</v>
      </c>
      <c r="I1089" s="86">
        <v>0</v>
      </c>
      <c r="J1089" s="87">
        <f t="shared" si="178"/>
        <v>0</v>
      </c>
      <c r="K1089" s="86">
        <v>0</v>
      </c>
      <c r="L1089" s="87">
        <f t="shared" si="179"/>
        <v>0</v>
      </c>
      <c r="M1089" s="86">
        <v>0</v>
      </c>
      <c r="N1089" s="87">
        <f t="shared" si="180"/>
        <v>0</v>
      </c>
      <c r="O1089" s="86">
        <v>0</v>
      </c>
      <c r="P1089" s="87">
        <f t="shared" si="181"/>
        <v>0</v>
      </c>
      <c r="Q1089" s="86">
        <v>0</v>
      </c>
      <c r="R1089" s="87">
        <f t="shared" si="182"/>
        <v>0</v>
      </c>
      <c r="S1089" s="86">
        <v>0</v>
      </c>
      <c r="T1089" s="87">
        <f t="shared" si="183"/>
        <v>0</v>
      </c>
      <c r="U1089" s="86">
        <v>0</v>
      </c>
      <c r="V1089" s="87">
        <f t="shared" si="184"/>
        <v>0</v>
      </c>
      <c r="W1089" s="86">
        <v>0</v>
      </c>
      <c r="X1089" s="87">
        <f t="shared" si="185"/>
        <v>0</v>
      </c>
      <c r="Y1089" s="87">
        <f t="shared" si="186"/>
        <v>0</v>
      </c>
    </row>
    <row r="1090" spans="2:26" x14ac:dyDescent="0.2">
      <c r="B1090" s="85" t="s">
        <v>2154</v>
      </c>
      <c r="C1090" s="85" t="s">
        <v>2141</v>
      </c>
      <c r="D1090" s="85" t="s">
        <v>2155</v>
      </c>
      <c r="E1090" s="86">
        <v>0</v>
      </c>
      <c r="F1090" s="87">
        <f t="shared" si="176"/>
        <v>0</v>
      </c>
      <c r="G1090" s="86">
        <v>0</v>
      </c>
      <c r="H1090" s="87">
        <f t="shared" si="177"/>
        <v>0</v>
      </c>
      <c r="I1090" s="86">
        <v>0</v>
      </c>
      <c r="J1090" s="87">
        <f t="shared" si="178"/>
        <v>0</v>
      </c>
      <c r="K1090" s="86">
        <v>0</v>
      </c>
      <c r="L1090" s="87">
        <f t="shared" si="179"/>
        <v>0</v>
      </c>
      <c r="M1090" s="86">
        <v>0</v>
      </c>
      <c r="N1090" s="87">
        <f t="shared" si="180"/>
        <v>0</v>
      </c>
      <c r="O1090" s="86">
        <v>0</v>
      </c>
      <c r="P1090" s="87">
        <f t="shared" si="181"/>
        <v>0</v>
      </c>
      <c r="Q1090" s="86">
        <v>0</v>
      </c>
      <c r="R1090" s="87">
        <f t="shared" si="182"/>
        <v>0</v>
      </c>
      <c r="S1090" s="86">
        <v>0</v>
      </c>
      <c r="T1090" s="87">
        <f t="shared" si="183"/>
        <v>0</v>
      </c>
      <c r="U1090" s="86">
        <v>0</v>
      </c>
      <c r="V1090" s="87">
        <f t="shared" si="184"/>
        <v>0</v>
      </c>
      <c r="W1090" s="86">
        <v>0</v>
      </c>
      <c r="X1090" s="87">
        <f t="shared" si="185"/>
        <v>0</v>
      </c>
      <c r="Y1090" s="87">
        <f t="shared" si="186"/>
        <v>0</v>
      </c>
    </row>
    <row r="1091" spans="2:26" x14ac:dyDescent="0.2">
      <c r="B1091" s="85" t="s">
        <v>2156</v>
      </c>
      <c r="C1091" s="85" t="s">
        <v>2141</v>
      </c>
      <c r="D1091" s="85" t="s">
        <v>203</v>
      </c>
      <c r="E1091" s="86">
        <v>0</v>
      </c>
      <c r="F1091" s="87">
        <f t="shared" si="176"/>
        <v>0</v>
      </c>
      <c r="G1091" s="86">
        <v>0</v>
      </c>
      <c r="H1091" s="87">
        <f t="shared" si="177"/>
        <v>0</v>
      </c>
      <c r="I1091" s="86">
        <v>0</v>
      </c>
      <c r="J1091" s="87">
        <f t="shared" si="178"/>
        <v>0</v>
      </c>
      <c r="K1091" s="86">
        <v>0</v>
      </c>
      <c r="L1091" s="87">
        <f t="shared" si="179"/>
        <v>0</v>
      </c>
      <c r="M1091" s="86">
        <v>0</v>
      </c>
      <c r="N1091" s="87">
        <f t="shared" si="180"/>
        <v>0</v>
      </c>
      <c r="O1091" s="86">
        <v>0</v>
      </c>
      <c r="P1091" s="87">
        <f t="shared" si="181"/>
        <v>0</v>
      </c>
      <c r="Q1091" s="86">
        <v>0</v>
      </c>
      <c r="R1091" s="87">
        <f t="shared" si="182"/>
        <v>0</v>
      </c>
      <c r="S1091" s="86">
        <v>0</v>
      </c>
      <c r="T1091" s="87">
        <f t="shared" si="183"/>
        <v>0</v>
      </c>
      <c r="U1091" s="86">
        <v>0</v>
      </c>
      <c r="V1091" s="87">
        <f t="shared" si="184"/>
        <v>0</v>
      </c>
      <c r="W1091" s="86">
        <v>0</v>
      </c>
      <c r="X1091" s="87">
        <f t="shared" si="185"/>
        <v>0</v>
      </c>
      <c r="Y1091" s="87">
        <f t="shared" si="186"/>
        <v>0</v>
      </c>
    </row>
    <row r="1092" spans="2:26" x14ac:dyDescent="0.2">
      <c r="B1092" s="85" t="s">
        <v>2157</v>
      </c>
      <c r="C1092" s="85" t="s">
        <v>2141</v>
      </c>
      <c r="D1092" s="85" t="s">
        <v>1838</v>
      </c>
      <c r="E1092" s="86">
        <v>0</v>
      </c>
      <c r="F1092" s="87">
        <f t="shared" si="176"/>
        <v>0</v>
      </c>
      <c r="G1092" s="86">
        <v>0</v>
      </c>
      <c r="H1092" s="87">
        <f t="shared" si="177"/>
        <v>0</v>
      </c>
      <c r="I1092" s="86">
        <v>0</v>
      </c>
      <c r="J1092" s="87">
        <f t="shared" si="178"/>
        <v>0</v>
      </c>
      <c r="K1092" s="86">
        <v>0</v>
      </c>
      <c r="L1092" s="87">
        <f t="shared" si="179"/>
        <v>0</v>
      </c>
      <c r="M1092" s="86">
        <v>0</v>
      </c>
      <c r="N1092" s="87">
        <f t="shared" si="180"/>
        <v>0</v>
      </c>
      <c r="O1092" s="86">
        <v>0</v>
      </c>
      <c r="P1092" s="87">
        <f t="shared" si="181"/>
        <v>0</v>
      </c>
      <c r="Q1092" s="86">
        <v>0</v>
      </c>
      <c r="R1092" s="87">
        <f t="shared" si="182"/>
        <v>0</v>
      </c>
      <c r="S1092" s="86">
        <v>0</v>
      </c>
      <c r="T1092" s="87">
        <f t="shared" si="183"/>
        <v>0</v>
      </c>
      <c r="U1092" s="86">
        <v>0</v>
      </c>
      <c r="V1092" s="87">
        <f t="shared" si="184"/>
        <v>0</v>
      </c>
      <c r="W1092" s="86">
        <v>0</v>
      </c>
      <c r="X1092" s="87">
        <f t="shared" si="185"/>
        <v>0</v>
      </c>
      <c r="Y1092" s="87">
        <f t="shared" si="186"/>
        <v>0</v>
      </c>
    </row>
    <row r="1093" spans="2:26" x14ac:dyDescent="0.2">
      <c r="B1093" s="85" t="s">
        <v>2158</v>
      </c>
      <c r="C1093" s="85" t="s">
        <v>2141</v>
      </c>
      <c r="D1093" s="85" t="s">
        <v>1636</v>
      </c>
      <c r="E1093" s="86">
        <v>0</v>
      </c>
      <c r="F1093" s="87">
        <f t="shared" si="176"/>
        <v>0</v>
      </c>
      <c r="G1093" s="86">
        <v>0</v>
      </c>
      <c r="H1093" s="87">
        <f t="shared" si="177"/>
        <v>0</v>
      </c>
      <c r="I1093" s="86">
        <v>0</v>
      </c>
      <c r="J1093" s="87">
        <f t="shared" si="178"/>
        <v>0</v>
      </c>
      <c r="K1093" s="86">
        <v>0</v>
      </c>
      <c r="L1093" s="87">
        <f t="shared" si="179"/>
        <v>0</v>
      </c>
      <c r="M1093" s="86">
        <v>0</v>
      </c>
      <c r="N1093" s="87">
        <f t="shared" si="180"/>
        <v>0</v>
      </c>
      <c r="O1093" s="86">
        <v>0</v>
      </c>
      <c r="P1093" s="87">
        <f t="shared" si="181"/>
        <v>0</v>
      </c>
      <c r="Q1093" s="86">
        <v>0</v>
      </c>
      <c r="R1093" s="87">
        <f t="shared" si="182"/>
        <v>0</v>
      </c>
      <c r="S1093" s="86">
        <v>0</v>
      </c>
      <c r="T1093" s="87">
        <f t="shared" si="183"/>
        <v>0</v>
      </c>
      <c r="U1093" s="86">
        <v>0</v>
      </c>
      <c r="V1093" s="87">
        <f t="shared" si="184"/>
        <v>0</v>
      </c>
      <c r="W1093" s="86">
        <v>0</v>
      </c>
      <c r="X1093" s="87">
        <f t="shared" si="185"/>
        <v>0</v>
      </c>
      <c r="Y1093" s="87">
        <f t="shared" si="186"/>
        <v>0</v>
      </c>
    </row>
    <row r="1094" spans="2:26" x14ac:dyDescent="0.2">
      <c r="B1094" s="85" t="s">
        <v>2159</v>
      </c>
      <c r="C1094" s="85" t="s">
        <v>2141</v>
      </c>
      <c r="D1094" s="85" t="s">
        <v>2160</v>
      </c>
      <c r="E1094" s="86">
        <v>0</v>
      </c>
      <c r="F1094" s="87">
        <f t="shared" si="176"/>
        <v>0</v>
      </c>
      <c r="G1094" s="86">
        <v>0</v>
      </c>
      <c r="H1094" s="87">
        <f t="shared" si="177"/>
        <v>0</v>
      </c>
      <c r="I1094" s="86">
        <v>0</v>
      </c>
      <c r="J1094" s="87">
        <f t="shared" si="178"/>
        <v>0</v>
      </c>
      <c r="K1094" s="86">
        <v>0</v>
      </c>
      <c r="L1094" s="87">
        <f t="shared" si="179"/>
        <v>0</v>
      </c>
      <c r="M1094" s="86">
        <v>0</v>
      </c>
      <c r="N1094" s="87">
        <f t="shared" si="180"/>
        <v>0</v>
      </c>
      <c r="O1094" s="86">
        <v>0</v>
      </c>
      <c r="P1094" s="87">
        <f t="shared" si="181"/>
        <v>0</v>
      </c>
      <c r="Q1094" s="86">
        <v>0</v>
      </c>
      <c r="R1094" s="87">
        <f t="shared" si="182"/>
        <v>0</v>
      </c>
      <c r="S1094" s="86">
        <v>0</v>
      </c>
      <c r="T1094" s="87">
        <f t="shared" si="183"/>
        <v>0</v>
      </c>
      <c r="U1094" s="86">
        <v>0</v>
      </c>
      <c r="V1094" s="87">
        <f t="shared" si="184"/>
        <v>0</v>
      </c>
      <c r="W1094" s="86">
        <v>0</v>
      </c>
      <c r="X1094" s="87">
        <f t="shared" si="185"/>
        <v>0</v>
      </c>
      <c r="Y1094" s="87">
        <f t="shared" si="186"/>
        <v>0</v>
      </c>
    </row>
    <row r="1095" spans="2:26" x14ac:dyDescent="0.2">
      <c r="B1095" s="85" t="s">
        <v>2161</v>
      </c>
      <c r="C1095" s="85" t="s">
        <v>2141</v>
      </c>
      <c r="D1095" s="85" t="s">
        <v>2162</v>
      </c>
      <c r="E1095" s="86">
        <v>0</v>
      </c>
      <c r="F1095" s="87">
        <f t="shared" si="176"/>
        <v>0</v>
      </c>
      <c r="G1095" s="86">
        <v>0</v>
      </c>
      <c r="H1095" s="87">
        <f t="shared" si="177"/>
        <v>0</v>
      </c>
      <c r="I1095" s="86">
        <v>0</v>
      </c>
      <c r="J1095" s="87">
        <f t="shared" si="178"/>
        <v>0</v>
      </c>
      <c r="K1095" s="86">
        <v>0</v>
      </c>
      <c r="L1095" s="87">
        <f t="shared" si="179"/>
        <v>0</v>
      </c>
      <c r="M1095" s="86">
        <v>0</v>
      </c>
      <c r="N1095" s="87">
        <f t="shared" si="180"/>
        <v>0</v>
      </c>
      <c r="O1095" s="86">
        <v>0</v>
      </c>
      <c r="P1095" s="87">
        <f t="shared" si="181"/>
        <v>0</v>
      </c>
      <c r="Q1095" s="86">
        <v>0</v>
      </c>
      <c r="R1095" s="87">
        <f t="shared" si="182"/>
        <v>0</v>
      </c>
      <c r="S1095" s="86">
        <v>0</v>
      </c>
      <c r="T1095" s="87">
        <f t="shared" si="183"/>
        <v>0</v>
      </c>
      <c r="U1095" s="86">
        <v>0</v>
      </c>
      <c r="V1095" s="87">
        <f t="shared" si="184"/>
        <v>0</v>
      </c>
      <c r="W1095" s="86">
        <v>0</v>
      </c>
      <c r="X1095" s="87">
        <f t="shared" si="185"/>
        <v>0</v>
      </c>
      <c r="Y1095" s="87">
        <f t="shared" si="186"/>
        <v>0</v>
      </c>
    </row>
    <row r="1096" spans="2:26" x14ac:dyDescent="0.2">
      <c r="B1096" s="85" t="s">
        <v>2164</v>
      </c>
      <c r="C1096" s="85" t="s">
        <v>2165</v>
      </c>
      <c r="D1096" s="85" t="s">
        <v>1828</v>
      </c>
      <c r="E1096" s="86">
        <v>0</v>
      </c>
      <c r="F1096" s="87">
        <f t="shared" si="176"/>
        <v>0</v>
      </c>
      <c r="G1096" s="86">
        <v>0</v>
      </c>
      <c r="H1096" s="87">
        <f t="shared" si="177"/>
        <v>0</v>
      </c>
      <c r="I1096" s="86">
        <v>0</v>
      </c>
      <c r="J1096" s="87">
        <f t="shared" si="178"/>
        <v>0</v>
      </c>
      <c r="K1096" s="86">
        <v>0</v>
      </c>
      <c r="L1096" s="87">
        <f t="shared" si="179"/>
        <v>0</v>
      </c>
      <c r="M1096" s="86">
        <v>0</v>
      </c>
      <c r="N1096" s="87">
        <f t="shared" si="180"/>
        <v>0</v>
      </c>
      <c r="O1096" s="86">
        <v>0</v>
      </c>
      <c r="P1096" s="87">
        <f t="shared" si="181"/>
        <v>0</v>
      </c>
      <c r="Q1096" s="86">
        <v>0</v>
      </c>
      <c r="R1096" s="87">
        <f t="shared" si="182"/>
        <v>0</v>
      </c>
      <c r="S1096" s="86">
        <v>0</v>
      </c>
      <c r="T1096" s="87">
        <f t="shared" si="183"/>
        <v>0</v>
      </c>
      <c r="U1096" s="86">
        <v>0</v>
      </c>
      <c r="V1096" s="87">
        <f t="shared" si="184"/>
        <v>0</v>
      </c>
      <c r="W1096" s="86">
        <v>0</v>
      </c>
      <c r="X1096" s="87">
        <f t="shared" si="185"/>
        <v>0</v>
      </c>
      <c r="Y1096" s="87">
        <f t="shared" si="186"/>
        <v>0</v>
      </c>
    </row>
    <row r="1097" spans="2:26" x14ac:dyDescent="0.2">
      <c r="B1097" s="85" t="s">
        <v>2167</v>
      </c>
      <c r="C1097" s="85" t="s">
        <v>2165</v>
      </c>
      <c r="D1097" s="85" t="s">
        <v>1536</v>
      </c>
      <c r="E1097" s="86">
        <v>0</v>
      </c>
      <c r="F1097" s="87">
        <f t="shared" si="176"/>
        <v>0</v>
      </c>
      <c r="G1097" s="86">
        <v>0</v>
      </c>
      <c r="H1097" s="87">
        <f t="shared" si="177"/>
        <v>0</v>
      </c>
      <c r="I1097" s="86">
        <v>0</v>
      </c>
      <c r="J1097" s="87">
        <f t="shared" si="178"/>
        <v>0</v>
      </c>
      <c r="K1097" s="86">
        <v>0</v>
      </c>
      <c r="L1097" s="87">
        <f t="shared" si="179"/>
        <v>0</v>
      </c>
      <c r="M1097" s="86">
        <v>0</v>
      </c>
      <c r="N1097" s="87">
        <f t="shared" si="180"/>
        <v>0</v>
      </c>
      <c r="O1097" s="86">
        <v>0</v>
      </c>
      <c r="P1097" s="87">
        <f t="shared" si="181"/>
        <v>0</v>
      </c>
      <c r="Q1097" s="86">
        <v>0</v>
      </c>
      <c r="R1097" s="87">
        <f t="shared" si="182"/>
        <v>0</v>
      </c>
      <c r="S1097" s="86">
        <v>0</v>
      </c>
      <c r="T1097" s="87">
        <f t="shared" si="183"/>
        <v>0</v>
      </c>
      <c r="U1097" s="86">
        <v>0</v>
      </c>
      <c r="V1097" s="87">
        <f t="shared" si="184"/>
        <v>0</v>
      </c>
      <c r="W1097" s="86">
        <v>0</v>
      </c>
      <c r="X1097" s="87">
        <f t="shared" si="185"/>
        <v>0</v>
      </c>
      <c r="Y1097" s="87">
        <f t="shared" si="186"/>
        <v>0</v>
      </c>
    </row>
    <row r="1098" spans="2:26" x14ac:dyDescent="0.2">
      <c r="B1098" s="85" t="s">
        <v>2169</v>
      </c>
      <c r="C1098" s="85" t="s">
        <v>2170</v>
      </c>
      <c r="D1098" s="85" t="s">
        <v>2171</v>
      </c>
      <c r="E1098" s="86">
        <v>0</v>
      </c>
      <c r="F1098" s="87">
        <f t="shared" si="176"/>
        <v>0</v>
      </c>
      <c r="G1098" s="86">
        <v>0</v>
      </c>
      <c r="H1098" s="87">
        <f t="shared" si="177"/>
        <v>0</v>
      </c>
      <c r="I1098" s="86">
        <v>0</v>
      </c>
      <c r="J1098" s="87">
        <f t="shared" si="178"/>
        <v>0</v>
      </c>
      <c r="K1098" s="86">
        <v>0</v>
      </c>
      <c r="L1098" s="87">
        <f t="shared" si="179"/>
        <v>0</v>
      </c>
      <c r="M1098" s="86">
        <v>0</v>
      </c>
      <c r="N1098" s="87">
        <f t="shared" si="180"/>
        <v>0</v>
      </c>
      <c r="O1098" s="86">
        <v>0</v>
      </c>
      <c r="P1098" s="87">
        <f t="shared" si="181"/>
        <v>0</v>
      </c>
      <c r="Q1098" s="86">
        <v>0</v>
      </c>
      <c r="R1098" s="87">
        <f t="shared" si="182"/>
        <v>0</v>
      </c>
      <c r="S1098" s="86">
        <v>0</v>
      </c>
      <c r="T1098" s="87">
        <f t="shared" si="183"/>
        <v>0</v>
      </c>
      <c r="U1098" s="86">
        <v>0</v>
      </c>
      <c r="V1098" s="87">
        <f t="shared" si="184"/>
        <v>0</v>
      </c>
      <c r="W1098" s="86">
        <v>0</v>
      </c>
      <c r="X1098" s="87">
        <f t="shared" si="185"/>
        <v>0</v>
      </c>
      <c r="Y1098" s="87">
        <f t="shared" si="186"/>
        <v>0</v>
      </c>
    </row>
    <row r="1099" spans="2:26" x14ac:dyDescent="0.2">
      <c r="B1099" s="85" t="s">
        <v>2180</v>
      </c>
      <c r="C1099" s="85" t="s">
        <v>2170</v>
      </c>
      <c r="D1099" s="85" t="s">
        <v>2181</v>
      </c>
      <c r="E1099" s="86">
        <v>0</v>
      </c>
      <c r="F1099" s="87">
        <f t="shared" ref="F1099:F1114" si="187">+ROUND((E1099/$E$1115)*$E$7,0)</f>
        <v>0</v>
      </c>
      <c r="G1099" s="86">
        <v>0</v>
      </c>
      <c r="H1099" s="87">
        <f t="shared" ref="H1099:H1114" si="188">+ROUND((G1099/$G$1115)*$G$7,0)</f>
        <v>0</v>
      </c>
      <c r="I1099" s="86">
        <v>0</v>
      </c>
      <c r="J1099" s="87">
        <f t="shared" ref="J1099:J1114" si="189">+ROUND((I1099/$I$1115)*$I$7,0)</f>
        <v>0</v>
      </c>
      <c r="K1099" s="86">
        <v>0</v>
      </c>
      <c r="L1099" s="87">
        <f t="shared" ref="L1099:L1114" si="190">+ROUND((K1099/$K$1115)*$K$7,0)</f>
        <v>0</v>
      </c>
      <c r="M1099" s="86">
        <v>0</v>
      </c>
      <c r="N1099" s="87">
        <f t="shared" ref="N1099:N1114" si="191">+ROUND((M1099/$M$1115)*$M$7,0)</f>
        <v>0</v>
      </c>
      <c r="O1099" s="86">
        <v>0</v>
      </c>
      <c r="P1099" s="87">
        <f t="shared" ref="P1099:P1114" si="192">+ROUND((O1099/$O$1115)*$O$7,0)</f>
        <v>0</v>
      </c>
      <c r="Q1099" s="86">
        <v>0</v>
      </c>
      <c r="R1099" s="87">
        <f t="shared" ref="R1099:R1114" si="193">+ROUND((Q1099/$Q$1115)*$Q$7,0)</f>
        <v>0</v>
      </c>
      <c r="S1099" s="86">
        <v>0</v>
      </c>
      <c r="T1099" s="87">
        <f t="shared" ref="T1099:T1114" si="194">+ROUND((S1099/$S$1115)*$S$7,0)</f>
        <v>0</v>
      </c>
      <c r="U1099" s="86">
        <v>0</v>
      </c>
      <c r="V1099" s="87">
        <f t="shared" ref="V1099:V1114" si="195">+ROUND((U1099/$U$1115)*$U$7,0)</f>
        <v>0</v>
      </c>
      <c r="W1099" s="86">
        <v>0</v>
      </c>
      <c r="X1099" s="87">
        <f t="shared" ref="X1099:X1114" si="196">+ROUND((W1099/$W$1115)*$W$7,0)</f>
        <v>0</v>
      </c>
      <c r="Y1099" s="87">
        <f t="shared" ref="Y1099:Y1114" si="197">+F1099+H1099+J1099+L1099+N1099+P1099+R1099+T1099+V1099+X1099</f>
        <v>0</v>
      </c>
    </row>
    <row r="1100" spans="2:26" x14ac:dyDescent="0.2">
      <c r="B1100" s="85" t="s">
        <v>2182</v>
      </c>
      <c r="C1100" s="85" t="s">
        <v>2170</v>
      </c>
      <c r="D1100" s="85" t="s">
        <v>2183</v>
      </c>
      <c r="E1100" s="86">
        <v>0</v>
      </c>
      <c r="F1100" s="87">
        <f t="shared" si="187"/>
        <v>0</v>
      </c>
      <c r="G1100" s="86">
        <v>0</v>
      </c>
      <c r="H1100" s="87">
        <f t="shared" si="188"/>
        <v>0</v>
      </c>
      <c r="I1100" s="86">
        <v>0</v>
      </c>
      <c r="J1100" s="87">
        <f t="shared" si="189"/>
        <v>0</v>
      </c>
      <c r="K1100" s="86">
        <v>0</v>
      </c>
      <c r="L1100" s="87">
        <f t="shared" si="190"/>
        <v>0</v>
      </c>
      <c r="M1100" s="86">
        <v>0</v>
      </c>
      <c r="N1100" s="87">
        <f t="shared" si="191"/>
        <v>0</v>
      </c>
      <c r="O1100" s="86">
        <v>0</v>
      </c>
      <c r="P1100" s="87">
        <f t="shared" si="192"/>
        <v>0</v>
      </c>
      <c r="Q1100" s="86">
        <v>0</v>
      </c>
      <c r="R1100" s="87">
        <f t="shared" si="193"/>
        <v>0</v>
      </c>
      <c r="S1100" s="86">
        <v>0</v>
      </c>
      <c r="T1100" s="87">
        <f t="shared" si="194"/>
        <v>0</v>
      </c>
      <c r="U1100" s="86">
        <v>0</v>
      </c>
      <c r="V1100" s="87">
        <f t="shared" si="195"/>
        <v>0</v>
      </c>
      <c r="W1100" s="86">
        <v>0</v>
      </c>
      <c r="X1100" s="87">
        <f t="shared" si="196"/>
        <v>0</v>
      </c>
      <c r="Y1100" s="87">
        <f t="shared" si="197"/>
        <v>0</v>
      </c>
      <c r="Z1100" s="79"/>
    </row>
    <row r="1101" spans="2:26" x14ac:dyDescent="0.2">
      <c r="B1101" s="85" t="s">
        <v>2173</v>
      </c>
      <c r="C1101" s="85" t="s">
        <v>2174</v>
      </c>
      <c r="D1101" s="85" t="s">
        <v>2175</v>
      </c>
      <c r="E1101" s="86">
        <v>0</v>
      </c>
      <c r="F1101" s="87">
        <f t="shared" si="187"/>
        <v>0</v>
      </c>
      <c r="G1101" s="86">
        <v>0</v>
      </c>
      <c r="H1101" s="87">
        <f t="shared" si="188"/>
        <v>0</v>
      </c>
      <c r="I1101" s="86">
        <v>0</v>
      </c>
      <c r="J1101" s="87">
        <f t="shared" si="189"/>
        <v>0</v>
      </c>
      <c r="K1101" s="86">
        <v>0</v>
      </c>
      <c r="L1101" s="87">
        <f t="shared" si="190"/>
        <v>0</v>
      </c>
      <c r="M1101" s="86">
        <v>0</v>
      </c>
      <c r="N1101" s="87">
        <f t="shared" si="191"/>
        <v>0</v>
      </c>
      <c r="O1101" s="86">
        <v>0</v>
      </c>
      <c r="P1101" s="87">
        <f t="shared" si="192"/>
        <v>0</v>
      </c>
      <c r="Q1101" s="86">
        <v>0</v>
      </c>
      <c r="R1101" s="87">
        <f t="shared" si="193"/>
        <v>0</v>
      </c>
      <c r="S1101" s="86">
        <v>0</v>
      </c>
      <c r="T1101" s="87">
        <f t="shared" si="194"/>
        <v>0</v>
      </c>
      <c r="U1101" s="86">
        <v>0</v>
      </c>
      <c r="V1101" s="87">
        <f t="shared" si="195"/>
        <v>0</v>
      </c>
      <c r="W1101" s="86">
        <v>0</v>
      </c>
      <c r="X1101" s="87">
        <f t="shared" si="196"/>
        <v>0</v>
      </c>
      <c r="Y1101" s="87">
        <f t="shared" si="197"/>
        <v>0</v>
      </c>
    </row>
    <row r="1102" spans="2:26" x14ac:dyDescent="0.2">
      <c r="B1102" s="85" t="s">
        <v>2184</v>
      </c>
      <c r="C1102" s="85" t="s">
        <v>2174</v>
      </c>
      <c r="D1102" s="85" t="s">
        <v>2185</v>
      </c>
      <c r="E1102" s="86">
        <v>0</v>
      </c>
      <c r="F1102" s="87">
        <f t="shared" si="187"/>
        <v>0</v>
      </c>
      <c r="G1102" s="86">
        <v>0</v>
      </c>
      <c r="H1102" s="87">
        <f t="shared" si="188"/>
        <v>0</v>
      </c>
      <c r="I1102" s="86">
        <v>0</v>
      </c>
      <c r="J1102" s="87">
        <f t="shared" si="189"/>
        <v>0</v>
      </c>
      <c r="K1102" s="86">
        <v>0</v>
      </c>
      <c r="L1102" s="87">
        <f t="shared" si="190"/>
        <v>0</v>
      </c>
      <c r="M1102" s="86">
        <v>0</v>
      </c>
      <c r="N1102" s="87">
        <f t="shared" si="191"/>
        <v>0</v>
      </c>
      <c r="O1102" s="86">
        <v>0</v>
      </c>
      <c r="P1102" s="87">
        <f t="shared" si="192"/>
        <v>0</v>
      </c>
      <c r="Q1102" s="86">
        <v>0</v>
      </c>
      <c r="R1102" s="87">
        <f t="shared" si="193"/>
        <v>0</v>
      </c>
      <c r="S1102" s="86">
        <v>0</v>
      </c>
      <c r="T1102" s="87">
        <f t="shared" si="194"/>
        <v>0</v>
      </c>
      <c r="U1102" s="86">
        <v>0</v>
      </c>
      <c r="V1102" s="87">
        <f t="shared" si="195"/>
        <v>0</v>
      </c>
      <c r="W1102" s="86">
        <v>0</v>
      </c>
      <c r="X1102" s="87">
        <f t="shared" si="196"/>
        <v>0</v>
      </c>
      <c r="Y1102" s="87">
        <f t="shared" si="197"/>
        <v>0</v>
      </c>
    </row>
    <row r="1103" spans="2:26" x14ac:dyDescent="0.2">
      <c r="B1103" s="85" t="s">
        <v>2187</v>
      </c>
      <c r="C1103" s="85" t="s">
        <v>2188</v>
      </c>
      <c r="D1103" s="85" t="s">
        <v>2189</v>
      </c>
      <c r="E1103" s="86">
        <v>0</v>
      </c>
      <c r="F1103" s="87">
        <f t="shared" si="187"/>
        <v>0</v>
      </c>
      <c r="G1103" s="86">
        <v>0</v>
      </c>
      <c r="H1103" s="87">
        <f t="shared" si="188"/>
        <v>0</v>
      </c>
      <c r="I1103" s="86">
        <v>0</v>
      </c>
      <c r="J1103" s="87">
        <f t="shared" si="189"/>
        <v>0</v>
      </c>
      <c r="K1103" s="86">
        <v>0</v>
      </c>
      <c r="L1103" s="87">
        <f t="shared" si="190"/>
        <v>0</v>
      </c>
      <c r="M1103" s="86">
        <v>0</v>
      </c>
      <c r="N1103" s="87">
        <f t="shared" si="191"/>
        <v>0</v>
      </c>
      <c r="O1103" s="86">
        <v>0</v>
      </c>
      <c r="P1103" s="87">
        <f t="shared" si="192"/>
        <v>0</v>
      </c>
      <c r="Q1103" s="86">
        <v>0</v>
      </c>
      <c r="R1103" s="87">
        <f t="shared" si="193"/>
        <v>0</v>
      </c>
      <c r="S1103" s="86">
        <v>0</v>
      </c>
      <c r="T1103" s="87">
        <f t="shared" si="194"/>
        <v>0</v>
      </c>
      <c r="U1103" s="86">
        <v>0</v>
      </c>
      <c r="V1103" s="87">
        <f t="shared" si="195"/>
        <v>0</v>
      </c>
      <c r="W1103" s="86">
        <v>0</v>
      </c>
      <c r="X1103" s="87">
        <f t="shared" si="196"/>
        <v>0</v>
      </c>
      <c r="Y1103" s="87">
        <f t="shared" si="197"/>
        <v>0</v>
      </c>
    </row>
    <row r="1104" spans="2:26" x14ac:dyDescent="0.2">
      <c r="B1104" s="85" t="s">
        <v>2190</v>
      </c>
      <c r="C1104" s="85" t="s">
        <v>2188</v>
      </c>
      <c r="D1104" s="85" t="s">
        <v>338</v>
      </c>
      <c r="E1104" s="86">
        <v>0</v>
      </c>
      <c r="F1104" s="87">
        <f t="shared" si="187"/>
        <v>0</v>
      </c>
      <c r="G1104" s="86">
        <v>0</v>
      </c>
      <c r="H1104" s="87">
        <f t="shared" si="188"/>
        <v>0</v>
      </c>
      <c r="I1104" s="86">
        <v>0</v>
      </c>
      <c r="J1104" s="87">
        <f t="shared" si="189"/>
        <v>0</v>
      </c>
      <c r="K1104" s="86">
        <v>0</v>
      </c>
      <c r="L1104" s="87">
        <f t="shared" si="190"/>
        <v>0</v>
      </c>
      <c r="M1104" s="86">
        <v>0</v>
      </c>
      <c r="N1104" s="87">
        <f t="shared" si="191"/>
        <v>0</v>
      </c>
      <c r="O1104" s="86">
        <v>0</v>
      </c>
      <c r="P1104" s="87">
        <f t="shared" si="192"/>
        <v>0</v>
      </c>
      <c r="Q1104" s="86">
        <v>0</v>
      </c>
      <c r="R1104" s="87">
        <f t="shared" si="193"/>
        <v>0</v>
      </c>
      <c r="S1104" s="86">
        <v>0</v>
      </c>
      <c r="T1104" s="87">
        <f t="shared" si="194"/>
        <v>0</v>
      </c>
      <c r="U1104" s="86">
        <v>0</v>
      </c>
      <c r="V1104" s="87">
        <f t="shared" si="195"/>
        <v>0</v>
      </c>
      <c r="W1104" s="86">
        <v>0</v>
      </c>
      <c r="X1104" s="87">
        <f t="shared" si="196"/>
        <v>0</v>
      </c>
      <c r="Y1104" s="87">
        <f t="shared" si="197"/>
        <v>0</v>
      </c>
    </row>
    <row r="1105" spans="2:25" x14ac:dyDescent="0.2">
      <c r="B1105" s="85" t="s">
        <v>2191</v>
      </c>
      <c r="C1105" s="85" t="s">
        <v>2188</v>
      </c>
      <c r="D1105" s="85" t="s">
        <v>2192</v>
      </c>
      <c r="E1105" s="86">
        <v>0</v>
      </c>
      <c r="F1105" s="87">
        <f t="shared" si="187"/>
        <v>0</v>
      </c>
      <c r="G1105" s="86">
        <v>0</v>
      </c>
      <c r="H1105" s="87">
        <f t="shared" si="188"/>
        <v>0</v>
      </c>
      <c r="I1105" s="86">
        <v>0</v>
      </c>
      <c r="J1105" s="87">
        <f t="shared" si="189"/>
        <v>0</v>
      </c>
      <c r="K1105" s="86">
        <v>0</v>
      </c>
      <c r="L1105" s="87">
        <f t="shared" si="190"/>
        <v>0</v>
      </c>
      <c r="M1105" s="86">
        <v>0</v>
      </c>
      <c r="N1105" s="87">
        <f t="shared" si="191"/>
        <v>0</v>
      </c>
      <c r="O1105" s="86">
        <v>0</v>
      </c>
      <c r="P1105" s="87">
        <f t="shared" si="192"/>
        <v>0</v>
      </c>
      <c r="Q1105" s="86">
        <v>0</v>
      </c>
      <c r="R1105" s="87">
        <f t="shared" si="193"/>
        <v>0</v>
      </c>
      <c r="S1105" s="86">
        <v>0</v>
      </c>
      <c r="T1105" s="87">
        <f t="shared" si="194"/>
        <v>0</v>
      </c>
      <c r="U1105" s="86">
        <v>0</v>
      </c>
      <c r="V1105" s="87">
        <f t="shared" si="195"/>
        <v>0</v>
      </c>
      <c r="W1105" s="86">
        <v>0</v>
      </c>
      <c r="X1105" s="87">
        <f t="shared" si="196"/>
        <v>0</v>
      </c>
      <c r="Y1105" s="87">
        <f t="shared" si="197"/>
        <v>0</v>
      </c>
    </row>
    <row r="1106" spans="2:25" x14ac:dyDescent="0.2">
      <c r="B1106" s="85" t="s">
        <v>2193</v>
      </c>
      <c r="C1106" s="85" t="s">
        <v>2188</v>
      </c>
      <c r="D1106" s="85" t="s">
        <v>521</v>
      </c>
      <c r="E1106" s="86">
        <v>0</v>
      </c>
      <c r="F1106" s="87">
        <f t="shared" si="187"/>
        <v>0</v>
      </c>
      <c r="G1106" s="86">
        <v>0</v>
      </c>
      <c r="H1106" s="87">
        <f t="shared" si="188"/>
        <v>0</v>
      </c>
      <c r="I1106" s="86">
        <v>0</v>
      </c>
      <c r="J1106" s="87">
        <f t="shared" si="189"/>
        <v>0</v>
      </c>
      <c r="K1106" s="86">
        <v>0</v>
      </c>
      <c r="L1106" s="87">
        <f t="shared" si="190"/>
        <v>0</v>
      </c>
      <c r="M1106" s="86">
        <v>0</v>
      </c>
      <c r="N1106" s="87">
        <f t="shared" si="191"/>
        <v>0</v>
      </c>
      <c r="O1106" s="86">
        <v>0</v>
      </c>
      <c r="P1106" s="87">
        <f t="shared" si="192"/>
        <v>0</v>
      </c>
      <c r="Q1106" s="86">
        <v>0</v>
      </c>
      <c r="R1106" s="87">
        <f t="shared" si="193"/>
        <v>0</v>
      </c>
      <c r="S1106" s="86">
        <v>0</v>
      </c>
      <c r="T1106" s="87">
        <f t="shared" si="194"/>
        <v>0</v>
      </c>
      <c r="U1106" s="86">
        <v>0</v>
      </c>
      <c r="V1106" s="87">
        <f t="shared" si="195"/>
        <v>0</v>
      </c>
      <c r="W1106" s="86">
        <v>0</v>
      </c>
      <c r="X1106" s="87">
        <f t="shared" si="196"/>
        <v>0</v>
      </c>
      <c r="Y1106" s="87">
        <f t="shared" si="197"/>
        <v>0</v>
      </c>
    </row>
    <row r="1107" spans="2:25" x14ac:dyDescent="0.2">
      <c r="B1107" s="85" t="s">
        <v>2177</v>
      </c>
      <c r="C1107" s="85" t="s">
        <v>2178</v>
      </c>
      <c r="D1107" s="85" t="s">
        <v>2179</v>
      </c>
      <c r="E1107" s="86">
        <v>0</v>
      </c>
      <c r="F1107" s="87">
        <f t="shared" si="187"/>
        <v>0</v>
      </c>
      <c r="G1107" s="86">
        <v>0</v>
      </c>
      <c r="H1107" s="87">
        <f t="shared" si="188"/>
        <v>0</v>
      </c>
      <c r="I1107" s="86">
        <v>0</v>
      </c>
      <c r="J1107" s="87">
        <f t="shared" si="189"/>
        <v>0</v>
      </c>
      <c r="K1107" s="86">
        <v>0</v>
      </c>
      <c r="L1107" s="87">
        <f t="shared" si="190"/>
        <v>0</v>
      </c>
      <c r="M1107" s="86">
        <v>0</v>
      </c>
      <c r="N1107" s="87">
        <f t="shared" si="191"/>
        <v>0</v>
      </c>
      <c r="O1107" s="86">
        <v>0</v>
      </c>
      <c r="P1107" s="87">
        <f t="shared" si="192"/>
        <v>0</v>
      </c>
      <c r="Q1107" s="86">
        <v>0</v>
      </c>
      <c r="R1107" s="87">
        <f t="shared" si="193"/>
        <v>0</v>
      </c>
      <c r="S1107" s="86">
        <v>0</v>
      </c>
      <c r="T1107" s="87">
        <f t="shared" si="194"/>
        <v>0</v>
      </c>
      <c r="U1107" s="86">
        <v>0</v>
      </c>
      <c r="V1107" s="87">
        <f t="shared" si="195"/>
        <v>0</v>
      </c>
      <c r="W1107" s="86">
        <v>0</v>
      </c>
      <c r="X1107" s="87">
        <f t="shared" si="196"/>
        <v>0</v>
      </c>
      <c r="Y1107" s="87">
        <f t="shared" si="197"/>
        <v>0</v>
      </c>
    </row>
    <row r="1108" spans="2:25" x14ac:dyDescent="0.2">
      <c r="B1108" s="85" t="s">
        <v>2194</v>
      </c>
      <c r="C1108" s="85" t="s">
        <v>2178</v>
      </c>
      <c r="D1108" s="85" t="s">
        <v>2195</v>
      </c>
      <c r="E1108" s="86">
        <v>0</v>
      </c>
      <c r="F1108" s="87">
        <f t="shared" si="187"/>
        <v>0</v>
      </c>
      <c r="G1108" s="86">
        <v>0</v>
      </c>
      <c r="H1108" s="87">
        <f t="shared" si="188"/>
        <v>0</v>
      </c>
      <c r="I1108" s="86">
        <v>0</v>
      </c>
      <c r="J1108" s="87">
        <f t="shared" si="189"/>
        <v>0</v>
      </c>
      <c r="K1108" s="86">
        <v>0</v>
      </c>
      <c r="L1108" s="87">
        <f t="shared" si="190"/>
        <v>0</v>
      </c>
      <c r="M1108" s="86">
        <v>0</v>
      </c>
      <c r="N1108" s="87">
        <f t="shared" si="191"/>
        <v>0</v>
      </c>
      <c r="O1108" s="86">
        <v>0</v>
      </c>
      <c r="P1108" s="87">
        <f t="shared" si="192"/>
        <v>0</v>
      </c>
      <c r="Q1108" s="86">
        <v>0</v>
      </c>
      <c r="R1108" s="87">
        <f t="shared" si="193"/>
        <v>0</v>
      </c>
      <c r="S1108" s="86">
        <v>0</v>
      </c>
      <c r="T1108" s="87">
        <f t="shared" si="194"/>
        <v>0</v>
      </c>
      <c r="U1108" s="86">
        <v>0</v>
      </c>
      <c r="V1108" s="87">
        <f t="shared" si="195"/>
        <v>0</v>
      </c>
      <c r="W1108" s="86">
        <v>0</v>
      </c>
      <c r="X1108" s="87">
        <f t="shared" si="196"/>
        <v>0</v>
      </c>
      <c r="Y1108" s="87">
        <f t="shared" si="197"/>
        <v>0</v>
      </c>
    </row>
    <row r="1109" spans="2:25" x14ac:dyDescent="0.2">
      <c r="B1109" s="85" t="s">
        <v>2196</v>
      </c>
      <c r="C1109" s="85" t="s">
        <v>2178</v>
      </c>
      <c r="D1109" s="85" t="s">
        <v>2197</v>
      </c>
      <c r="E1109" s="86">
        <v>0</v>
      </c>
      <c r="F1109" s="87">
        <f t="shared" si="187"/>
        <v>0</v>
      </c>
      <c r="G1109" s="86">
        <v>0</v>
      </c>
      <c r="H1109" s="87">
        <f t="shared" si="188"/>
        <v>0</v>
      </c>
      <c r="I1109" s="86">
        <v>0</v>
      </c>
      <c r="J1109" s="87">
        <f t="shared" si="189"/>
        <v>0</v>
      </c>
      <c r="K1109" s="86">
        <v>0</v>
      </c>
      <c r="L1109" s="87">
        <f t="shared" si="190"/>
        <v>0</v>
      </c>
      <c r="M1109" s="86">
        <v>0</v>
      </c>
      <c r="N1109" s="87">
        <f t="shared" si="191"/>
        <v>0</v>
      </c>
      <c r="O1109" s="86">
        <v>0</v>
      </c>
      <c r="P1109" s="87">
        <f t="shared" si="192"/>
        <v>0</v>
      </c>
      <c r="Q1109" s="86">
        <v>0</v>
      </c>
      <c r="R1109" s="87">
        <f t="shared" si="193"/>
        <v>0</v>
      </c>
      <c r="S1109" s="86">
        <v>0</v>
      </c>
      <c r="T1109" s="87">
        <f t="shared" si="194"/>
        <v>0</v>
      </c>
      <c r="U1109" s="86">
        <v>0</v>
      </c>
      <c r="V1109" s="87">
        <f t="shared" si="195"/>
        <v>0</v>
      </c>
      <c r="W1109" s="86">
        <v>0</v>
      </c>
      <c r="X1109" s="87">
        <f t="shared" si="196"/>
        <v>0</v>
      </c>
      <c r="Y1109" s="87">
        <f t="shared" si="197"/>
        <v>0</v>
      </c>
    </row>
    <row r="1110" spans="2:25" x14ac:dyDescent="0.2">
      <c r="B1110" s="85" t="s">
        <v>2198</v>
      </c>
      <c r="C1110" s="85" t="s">
        <v>2178</v>
      </c>
      <c r="D1110" s="85" t="s">
        <v>2199</v>
      </c>
      <c r="E1110" s="86">
        <v>0</v>
      </c>
      <c r="F1110" s="87">
        <f t="shared" si="187"/>
        <v>0</v>
      </c>
      <c r="G1110" s="86">
        <v>0</v>
      </c>
      <c r="H1110" s="87">
        <f t="shared" si="188"/>
        <v>0</v>
      </c>
      <c r="I1110" s="86">
        <v>0</v>
      </c>
      <c r="J1110" s="87">
        <f t="shared" si="189"/>
        <v>0</v>
      </c>
      <c r="K1110" s="86">
        <v>0</v>
      </c>
      <c r="L1110" s="87">
        <f t="shared" si="190"/>
        <v>0</v>
      </c>
      <c r="M1110" s="86">
        <v>0</v>
      </c>
      <c r="N1110" s="87">
        <f t="shared" si="191"/>
        <v>0</v>
      </c>
      <c r="O1110" s="86">
        <v>0</v>
      </c>
      <c r="P1110" s="87">
        <f t="shared" si="192"/>
        <v>0</v>
      </c>
      <c r="Q1110" s="86">
        <v>0</v>
      </c>
      <c r="R1110" s="87">
        <f t="shared" si="193"/>
        <v>0</v>
      </c>
      <c r="S1110" s="86">
        <v>0</v>
      </c>
      <c r="T1110" s="87">
        <f t="shared" si="194"/>
        <v>0</v>
      </c>
      <c r="U1110" s="86">
        <v>0</v>
      </c>
      <c r="V1110" s="87">
        <f t="shared" si="195"/>
        <v>0</v>
      </c>
      <c r="W1110" s="86">
        <v>0</v>
      </c>
      <c r="X1110" s="87">
        <f t="shared" si="196"/>
        <v>0</v>
      </c>
      <c r="Y1110" s="87">
        <f t="shared" si="197"/>
        <v>0</v>
      </c>
    </row>
    <row r="1111" spans="2:25" x14ac:dyDescent="0.2">
      <c r="B1111" s="85" t="s">
        <v>2201</v>
      </c>
      <c r="C1111" s="85" t="s">
        <v>2202</v>
      </c>
      <c r="D1111" s="85" t="s">
        <v>2203</v>
      </c>
      <c r="E1111" s="86">
        <v>0</v>
      </c>
      <c r="F1111" s="87">
        <f t="shared" si="187"/>
        <v>0</v>
      </c>
      <c r="G1111" s="86">
        <v>0</v>
      </c>
      <c r="H1111" s="87">
        <f t="shared" si="188"/>
        <v>0</v>
      </c>
      <c r="I1111" s="86">
        <v>0</v>
      </c>
      <c r="J1111" s="87">
        <f t="shared" si="189"/>
        <v>0</v>
      </c>
      <c r="K1111" s="86">
        <v>0</v>
      </c>
      <c r="L1111" s="87">
        <f t="shared" si="190"/>
        <v>0</v>
      </c>
      <c r="M1111" s="86">
        <v>0</v>
      </c>
      <c r="N1111" s="87">
        <f t="shared" si="191"/>
        <v>0</v>
      </c>
      <c r="O1111" s="86">
        <v>0</v>
      </c>
      <c r="P1111" s="87">
        <f t="shared" si="192"/>
        <v>0</v>
      </c>
      <c r="Q1111" s="86">
        <v>0</v>
      </c>
      <c r="R1111" s="87">
        <f t="shared" si="193"/>
        <v>0</v>
      </c>
      <c r="S1111" s="86">
        <v>0</v>
      </c>
      <c r="T1111" s="87">
        <f t="shared" si="194"/>
        <v>0</v>
      </c>
      <c r="U1111" s="86">
        <v>0</v>
      </c>
      <c r="V1111" s="87">
        <f t="shared" si="195"/>
        <v>0</v>
      </c>
      <c r="W1111" s="86">
        <v>0</v>
      </c>
      <c r="X1111" s="87">
        <f t="shared" si="196"/>
        <v>0</v>
      </c>
      <c r="Y1111" s="87">
        <f t="shared" si="197"/>
        <v>0</v>
      </c>
    </row>
    <row r="1112" spans="2:25" x14ac:dyDescent="0.2">
      <c r="B1112" s="85" t="s">
        <v>2204</v>
      </c>
      <c r="C1112" s="85" t="s">
        <v>2202</v>
      </c>
      <c r="D1112" s="85" t="s">
        <v>2205</v>
      </c>
      <c r="E1112" s="86">
        <v>0</v>
      </c>
      <c r="F1112" s="87">
        <f t="shared" si="187"/>
        <v>0</v>
      </c>
      <c r="G1112" s="86">
        <v>0</v>
      </c>
      <c r="H1112" s="87">
        <f t="shared" si="188"/>
        <v>0</v>
      </c>
      <c r="I1112" s="86">
        <v>0</v>
      </c>
      <c r="J1112" s="87">
        <f t="shared" si="189"/>
        <v>0</v>
      </c>
      <c r="K1112" s="86">
        <v>0</v>
      </c>
      <c r="L1112" s="87">
        <f t="shared" si="190"/>
        <v>0</v>
      </c>
      <c r="M1112" s="86">
        <v>0</v>
      </c>
      <c r="N1112" s="87">
        <f t="shared" si="191"/>
        <v>0</v>
      </c>
      <c r="O1112" s="86">
        <v>0</v>
      </c>
      <c r="P1112" s="87">
        <f t="shared" si="192"/>
        <v>0</v>
      </c>
      <c r="Q1112" s="86">
        <v>0</v>
      </c>
      <c r="R1112" s="87">
        <f t="shared" si="193"/>
        <v>0</v>
      </c>
      <c r="S1112" s="86">
        <v>0</v>
      </c>
      <c r="T1112" s="87">
        <f t="shared" si="194"/>
        <v>0</v>
      </c>
      <c r="U1112" s="86">
        <v>0</v>
      </c>
      <c r="V1112" s="87">
        <f t="shared" si="195"/>
        <v>0</v>
      </c>
      <c r="W1112" s="86">
        <v>0</v>
      </c>
      <c r="X1112" s="87">
        <f t="shared" si="196"/>
        <v>0</v>
      </c>
      <c r="Y1112" s="87">
        <f t="shared" si="197"/>
        <v>0</v>
      </c>
    </row>
    <row r="1113" spans="2:25" x14ac:dyDescent="0.2">
      <c r="B1113" s="85" t="s">
        <v>2206</v>
      </c>
      <c r="C1113" s="85" t="s">
        <v>2202</v>
      </c>
      <c r="D1113" s="85" t="s">
        <v>2207</v>
      </c>
      <c r="E1113" s="86">
        <v>0</v>
      </c>
      <c r="F1113" s="87">
        <f t="shared" si="187"/>
        <v>0</v>
      </c>
      <c r="G1113" s="86">
        <v>0</v>
      </c>
      <c r="H1113" s="87">
        <f t="shared" si="188"/>
        <v>0</v>
      </c>
      <c r="I1113" s="86">
        <v>0</v>
      </c>
      <c r="J1113" s="87">
        <f t="shared" si="189"/>
        <v>0</v>
      </c>
      <c r="K1113" s="86">
        <v>0</v>
      </c>
      <c r="L1113" s="87">
        <f t="shared" si="190"/>
        <v>0</v>
      </c>
      <c r="M1113" s="86">
        <v>0</v>
      </c>
      <c r="N1113" s="87">
        <f t="shared" si="191"/>
        <v>0</v>
      </c>
      <c r="O1113" s="86">
        <v>0</v>
      </c>
      <c r="P1113" s="87">
        <f t="shared" si="192"/>
        <v>0</v>
      </c>
      <c r="Q1113" s="86">
        <v>0</v>
      </c>
      <c r="R1113" s="87">
        <f t="shared" si="193"/>
        <v>0</v>
      </c>
      <c r="S1113" s="86">
        <v>0</v>
      </c>
      <c r="T1113" s="87">
        <f t="shared" si="194"/>
        <v>0</v>
      </c>
      <c r="U1113" s="86">
        <v>0</v>
      </c>
      <c r="V1113" s="87">
        <f t="shared" si="195"/>
        <v>0</v>
      </c>
      <c r="W1113" s="86">
        <v>0</v>
      </c>
      <c r="X1113" s="87">
        <f t="shared" si="196"/>
        <v>0</v>
      </c>
      <c r="Y1113" s="87">
        <f t="shared" si="197"/>
        <v>0</v>
      </c>
    </row>
    <row r="1114" spans="2:25" x14ac:dyDescent="0.2">
      <c r="B1114" s="85" t="s">
        <v>2208</v>
      </c>
      <c r="C1114" s="85" t="s">
        <v>2202</v>
      </c>
      <c r="D1114" s="85" t="s">
        <v>2209</v>
      </c>
      <c r="E1114" s="86">
        <v>0</v>
      </c>
      <c r="F1114" s="87">
        <f t="shared" si="187"/>
        <v>0</v>
      </c>
      <c r="G1114" s="86">
        <v>0</v>
      </c>
      <c r="H1114" s="87">
        <f t="shared" si="188"/>
        <v>0</v>
      </c>
      <c r="I1114" s="86">
        <v>0</v>
      </c>
      <c r="J1114" s="87">
        <f t="shared" si="189"/>
        <v>0</v>
      </c>
      <c r="K1114" s="86">
        <v>0</v>
      </c>
      <c r="L1114" s="87">
        <f t="shared" si="190"/>
        <v>0</v>
      </c>
      <c r="M1114" s="86">
        <v>0</v>
      </c>
      <c r="N1114" s="87">
        <f t="shared" si="191"/>
        <v>0</v>
      </c>
      <c r="O1114" s="86">
        <v>0</v>
      </c>
      <c r="P1114" s="87">
        <f t="shared" si="192"/>
        <v>0</v>
      </c>
      <c r="Q1114" s="86">
        <v>0</v>
      </c>
      <c r="R1114" s="87">
        <f t="shared" si="193"/>
        <v>0</v>
      </c>
      <c r="S1114" s="86">
        <v>0</v>
      </c>
      <c r="T1114" s="87">
        <f t="shared" si="194"/>
        <v>0</v>
      </c>
      <c r="U1114" s="86">
        <v>0</v>
      </c>
      <c r="V1114" s="87">
        <f t="shared" si="195"/>
        <v>0</v>
      </c>
      <c r="W1114" s="86">
        <v>0</v>
      </c>
      <c r="X1114" s="87">
        <f t="shared" si="196"/>
        <v>0</v>
      </c>
      <c r="Y1114" s="87">
        <f t="shared" si="197"/>
        <v>0</v>
      </c>
    </row>
    <row r="1115" spans="2:25" s="93" customFormat="1" x14ac:dyDescent="0.2">
      <c r="B1115" s="89" t="s">
        <v>2234</v>
      </c>
      <c r="C1115" s="89"/>
      <c r="D1115" s="89"/>
      <c r="E1115" s="90">
        <f t="shared" ref="E1115:N1115" si="198">SUM(E10:E1114)</f>
        <v>142699</v>
      </c>
      <c r="F1115" s="91">
        <f t="shared" si="198"/>
        <v>3075687785</v>
      </c>
      <c r="G1115" s="90">
        <f t="shared" si="198"/>
        <v>199695</v>
      </c>
      <c r="H1115" s="90">
        <f t="shared" si="198"/>
        <v>5685869871</v>
      </c>
      <c r="I1115" s="90">
        <f t="shared" si="198"/>
        <v>139638</v>
      </c>
      <c r="J1115" s="90">
        <f t="shared" si="198"/>
        <v>3569234223</v>
      </c>
      <c r="K1115" s="90">
        <f t="shared" si="198"/>
        <v>351670</v>
      </c>
      <c r="L1115" s="90">
        <f t="shared" si="198"/>
        <v>5751992638</v>
      </c>
      <c r="M1115" s="90">
        <f t="shared" si="198"/>
        <v>28576</v>
      </c>
      <c r="N1115" s="90">
        <f t="shared" si="198"/>
        <v>5619178776</v>
      </c>
      <c r="O1115" s="90">
        <f t="shared" ref="O1115:X1115" si="199">SUM(O10:O1114)</f>
        <v>58950</v>
      </c>
      <c r="P1115" s="90">
        <f t="shared" si="199"/>
        <v>2956631144</v>
      </c>
      <c r="Q1115" s="90">
        <f t="shared" si="199"/>
        <v>78741</v>
      </c>
      <c r="R1115" s="90">
        <f t="shared" si="199"/>
        <v>2833172641.1999998</v>
      </c>
      <c r="S1115" s="90">
        <f t="shared" si="199"/>
        <v>102658</v>
      </c>
      <c r="T1115" s="90">
        <f t="shared" si="199"/>
        <v>1042961906</v>
      </c>
      <c r="U1115" s="90">
        <f t="shared" si="199"/>
        <v>18531</v>
      </c>
      <c r="V1115" s="90">
        <f t="shared" si="199"/>
        <v>3423639545</v>
      </c>
      <c r="W1115" s="90">
        <f t="shared" si="199"/>
        <v>82409</v>
      </c>
      <c r="X1115" s="90">
        <f t="shared" si="199"/>
        <v>1538043905</v>
      </c>
      <c r="Y1115" s="92">
        <f>SUBTOTAL(9,Y10:Y1114)</f>
        <v>35496412434.199997</v>
      </c>
    </row>
    <row r="1116" spans="2:25" x14ac:dyDescent="0.2">
      <c r="F1116" s="94"/>
      <c r="H1116" s="79"/>
      <c r="J1116" s="79"/>
      <c r="P1116" s="79"/>
      <c r="Y1116" s="79"/>
    </row>
    <row r="1117" spans="2:25" x14ac:dyDescent="0.2">
      <c r="Y1117" s="79"/>
    </row>
  </sheetData>
  <autoFilter ref="B9:Y1114"/>
  <mergeCells count="31">
    <mergeCell ref="O8:P8"/>
    <mergeCell ref="Q8:R8"/>
    <mergeCell ref="S8:T8"/>
    <mergeCell ref="U8:V8"/>
    <mergeCell ref="W8:X8"/>
    <mergeCell ref="O7:P7"/>
    <mergeCell ref="Q7:R7"/>
    <mergeCell ref="S7:T7"/>
    <mergeCell ref="U7:V7"/>
    <mergeCell ref="W7:X7"/>
    <mergeCell ref="E8:F8"/>
    <mergeCell ref="G8:H8"/>
    <mergeCell ref="I8:J8"/>
    <mergeCell ref="K8:L8"/>
    <mergeCell ref="M8:N8"/>
    <mergeCell ref="Q6:R6"/>
    <mergeCell ref="S6:T6"/>
    <mergeCell ref="U6:V6"/>
    <mergeCell ref="W6:X6"/>
    <mergeCell ref="Y6:Y8"/>
    <mergeCell ref="E7:F7"/>
    <mergeCell ref="G7:H7"/>
    <mergeCell ref="I7:J7"/>
    <mergeCell ref="K7:L7"/>
    <mergeCell ref="M7:N7"/>
    <mergeCell ref="O6:P6"/>
    <mergeCell ref="E6:F6"/>
    <mergeCell ref="G6:H6"/>
    <mergeCell ref="I6:J6"/>
    <mergeCell ref="K6:L6"/>
    <mergeCell ref="M6:N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2019</vt:lpstr>
      <vt:lpstr>RECURSOS DE ESFUERZO PROPIO_DEF</vt:lpstr>
      <vt:lpstr>RECURSOS DEPARTAMENTOS</vt:lpstr>
      <vt:lpstr>PROYECCION CAJAS 2019</vt:lpstr>
      <vt:lpstr>'RECURSOS DEPARTAMENTOS'!Área_de_impresión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Jazmin Carolina Jaimes Roman</cp:lastModifiedBy>
  <dcterms:created xsi:type="dcterms:W3CDTF">2018-11-29T15:47:10Z</dcterms:created>
  <dcterms:modified xsi:type="dcterms:W3CDTF">2018-12-28T03:06:57Z</dcterms:modified>
</cp:coreProperties>
</file>